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WORKING\2.holding\10. งบการเงิน ส่งSET\2026\"/>
    </mc:Choice>
  </mc:AlternateContent>
  <xr:revisionPtr revIDLastSave="0" documentId="13_ncr:1_{A9B2064C-A33E-425D-B764-A60EF8C77BE6}" xr6:coauthVersionLast="47" xr6:coauthVersionMax="47" xr10:uidLastSave="{00000000-0000-0000-0000-000000000000}"/>
  <bookViews>
    <workbookView xWindow="-108" yWindow="-108" windowWidth="23256" windowHeight="13896" tabRatio="779" xr2:uid="{00000000-000D-0000-FFFF-FFFF00000000}"/>
  </bookViews>
  <sheets>
    <sheet name="BS " sheetId="27" r:id="rId1"/>
    <sheet name="PL" sheetId="17" r:id="rId2"/>
    <sheet name="SCE-Conso" sheetId="25" r:id="rId3"/>
    <sheet name="SCE-Seperate" sheetId="22" r:id="rId4"/>
    <sheet name="CF" sheetId="26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SCB1">'[1]SCB 1 - Current'!$F$10</definedName>
    <definedName name="__________SCB2">'[1]SCB 2 - Current'!$F$11</definedName>
    <definedName name="_________SCB1">'[1]SCB 1 - Current'!$F$10</definedName>
    <definedName name="_________SCB2">'[1]SCB 2 - Current'!$F$11</definedName>
    <definedName name="________SCB1">'[1]SCB 1 - Current'!$F$10</definedName>
    <definedName name="________SCB2">'[1]SCB 2 - Current'!$F$11</definedName>
    <definedName name="_______SCB1">'[1]SCB 1 - Current'!$F$10</definedName>
    <definedName name="_______SCB2">'[1]SCB 2 - Current'!$F$11</definedName>
    <definedName name="______SCB1">'[1]SCB 1 - Current'!$F$10</definedName>
    <definedName name="______SCB2">'[1]SCB 2 - Current'!$F$11</definedName>
    <definedName name="_____SCB1">'[1]SCB 1 - Current'!$F$10</definedName>
    <definedName name="_____SCB2">'[1]SCB 2 - Current'!$F$11</definedName>
    <definedName name="____SCB1">'[1]SCB 1 - Current'!$F$10</definedName>
    <definedName name="____SCB2">'[1]SCB 2 - Current'!$F$11</definedName>
    <definedName name="___SCB1">'[1]SCB 1 - Current'!$F$10</definedName>
    <definedName name="___SCB2">'[1]SCB 2 - Current'!$F$11</definedName>
    <definedName name="__SCB1">'[1]SCB 1 - Current'!$F$10</definedName>
    <definedName name="__SCB2">'[1]SCB 2 - Current'!$F$11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AS2DocOpenMode" hidden="1">"AS2DocumentEdit"</definedName>
    <definedName name="data5xx">#REF!</definedName>
    <definedName name="_xlnm.Database">#REF!</definedName>
    <definedName name="DATE">[2]เงินกู้ธนชาติ!$G$2</definedName>
    <definedName name="DKK">'[3]ADJ - RATE'!$B$4</definedName>
    <definedName name="fre" localSheetId="4">#REF!</definedName>
    <definedName name="fre" localSheetId="2">#REF!</definedName>
    <definedName name="fre">#REF!</definedName>
    <definedName name="h">[4]เงินกู้ธนชาติ!$G$2</definedName>
    <definedName name="LIT">'[3]ADJ - RATE'!$B$2</definedName>
    <definedName name="Loan">[4]เงินกู้ธนชาติ!$B$4</definedName>
    <definedName name="Loan1">'[4]เงินกู้ MGC'!$B$4</definedName>
    <definedName name="Long">[4]เงินกู้ธนชาติ!$F$15</definedName>
    <definedName name="Long1">'[4]เงินกู้ MGC'!$F$15</definedName>
    <definedName name="nklnj">[5]เงินกู้ธนชาติ!$B$4</definedName>
    <definedName name="page\x2dtotal" localSheetId="4">#REF!</definedName>
    <definedName name="page\x2dtotal" localSheetId="2">#REF!</definedName>
    <definedName name="page\x2dtotal">#REF!</definedName>
    <definedName name="page\x2dtotal\x2dmaster0" localSheetId="4">#REF!</definedName>
    <definedName name="page\x2dtotal\x2dmaster0" localSheetId="2">#REF!</definedName>
    <definedName name="page\x2dtotal\x2dmaster0">#REF!</definedName>
    <definedName name="_xlnm.Print_Area" localSheetId="0">'BS '!$A$1:$K$56</definedName>
    <definedName name="_xlnm.Print_Area" localSheetId="4">CF!$A$1:$K$39</definedName>
    <definedName name="_xlnm.Print_Area" localSheetId="2">'SCE-Conso'!$A$1:$AB$26</definedName>
    <definedName name="_xlnm.Print_Area" localSheetId="3">'SCE-Seperate'!$A$1:$P$25</definedName>
    <definedName name="_xlnm.Print_Area">#REF!</definedName>
    <definedName name="_xlnm.Print_Titles">#N/A</definedName>
    <definedName name="RM">'[3]ADJ - RATE'!$B$5</definedName>
    <definedName name="Short">[4]เงินกู้ธนชาติ!$E$17</definedName>
    <definedName name="short1">'[4]เงินกู้ MGC'!$E$17</definedName>
    <definedName name="TextRefCopyRangeCount" hidden="1">7</definedName>
    <definedName name="US">'[3]ADJ - RATE'!$B$3</definedName>
    <definedName name="XRefColumnsCount" hidden="1">10</definedName>
    <definedName name="XRefCopyRangeCount" hidden="1">63</definedName>
    <definedName name="XRefPasteRangeCount" hidden="1">52</definedName>
    <definedName name="งบทดลอง">[6]งบทดลอง!$A:$IV</definedName>
    <definedName name="ฟ" localSheetId="4">#REF!</definedName>
    <definedName name="ฟ" localSheetId="2">#REF!</definedName>
    <definedName name="ฟ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22" l="1"/>
  <c r="N19" i="22"/>
  <c r="P19" i="22" l="1"/>
  <c r="I33" i="26" l="1"/>
  <c r="E33" i="26"/>
  <c r="V20" i="25"/>
  <c r="L20" i="25"/>
  <c r="X20" i="25" s="1"/>
  <c r="AB20" i="25" s="1"/>
  <c r="V22" i="25" l="1"/>
  <c r="V14" i="25"/>
  <c r="V19" i="25" l="1"/>
  <c r="Z17" i="25"/>
  <c r="F23" i="25"/>
  <c r="F24" i="25" s="1"/>
  <c r="D23" i="25"/>
  <c r="D24" i="25" s="1"/>
  <c r="H22" i="22"/>
  <c r="H23" i="22" s="1"/>
  <c r="F22" i="22"/>
  <c r="F23" i="22" s="1"/>
  <c r="D22" i="22"/>
  <c r="D23" i="22" s="1"/>
  <c r="K31" i="26" l="1"/>
  <c r="K27" i="26"/>
  <c r="K22" i="26"/>
  <c r="G34" i="26"/>
  <c r="G31" i="26"/>
  <c r="G27" i="26"/>
  <c r="N20" i="22"/>
  <c r="N18" i="22"/>
  <c r="P18" i="22" s="1"/>
  <c r="E23" i="25"/>
  <c r="X22" i="25"/>
  <c r="AB22" i="25" s="1"/>
  <c r="V21" i="25"/>
  <c r="AA23" i="25"/>
  <c r="Z23" i="25"/>
  <c r="Z24" i="25" s="1"/>
  <c r="Y23" i="25"/>
  <c r="W23" i="25"/>
  <c r="U23" i="25"/>
  <c r="T23" i="25"/>
  <c r="S23" i="25"/>
  <c r="R23" i="25"/>
  <c r="Q23" i="25"/>
  <c r="O23" i="25"/>
  <c r="N23" i="25"/>
  <c r="M23" i="25"/>
  <c r="K23" i="25"/>
  <c r="J23" i="25"/>
  <c r="J24" i="25" s="1"/>
  <c r="I23" i="25"/>
  <c r="H23" i="25"/>
  <c r="H24" i="25" s="1"/>
  <c r="G23" i="25"/>
  <c r="K66" i="17"/>
  <c r="K57" i="17"/>
  <c r="K60" i="17" s="1"/>
  <c r="K67" i="17" s="1"/>
  <c r="L15" i="22" s="1"/>
  <c r="K22" i="17"/>
  <c r="K19" i="17"/>
  <c r="K13" i="17"/>
  <c r="I46" i="27"/>
  <c r="I48" i="27" s="1"/>
  <c r="I32" i="27"/>
  <c r="I23" i="27"/>
  <c r="E46" i="27"/>
  <c r="E32" i="27"/>
  <c r="E23" i="27"/>
  <c r="K46" i="27"/>
  <c r="K48" i="27" s="1"/>
  <c r="G46" i="27"/>
  <c r="G48" i="27" s="1"/>
  <c r="K32" i="27"/>
  <c r="G32" i="27"/>
  <c r="K23" i="27"/>
  <c r="G23" i="27"/>
  <c r="K23" i="17" l="1"/>
  <c r="K29" i="17" s="1"/>
  <c r="K31" i="17" s="1"/>
  <c r="K34" i="17" s="1"/>
  <c r="E48" i="27"/>
  <c r="E49" i="27" s="1"/>
  <c r="E50" i="27" s="1"/>
  <c r="K32" i="26"/>
  <c r="K35" i="26" s="1"/>
  <c r="G22" i="26"/>
  <c r="G32" i="26" s="1"/>
  <c r="G35" i="26" s="1"/>
  <c r="I49" i="27"/>
  <c r="I50" i="27" s="1"/>
  <c r="G49" i="27"/>
  <c r="G50" i="27" s="1"/>
  <c r="K49" i="27"/>
  <c r="K50" i="27" s="1"/>
  <c r="N14" i="22"/>
  <c r="H16" i="22"/>
  <c r="F16" i="22"/>
  <c r="D16" i="22"/>
  <c r="K68" i="17" l="1"/>
  <c r="K71" i="17" s="1"/>
  <c r="J14" i="22"/>
  <c r="K39" i="17"/>
  <c r="P23" i="25"/>
  <c r="V23" i="25" l="1"/>
  <c r="V24" i="25" s="1"/>
  <c r="I57" i="17" l="1"/>
  <c r="G57" i="17"/>
  <c r="G60" i="17" s="1"/>
  <c r="E57" i="17"/>
  <c r="E60" i="17" s="1"/>
  <c r="E66" i="17"/>
  <c r="E19" i="17"/>
  <c r="I19" i="17"/>
  <c r="G19" i="17"/>
  <c r="E67" i="17" l="1"/>
  <c r="V16" i="25"/>
  <c r="I31" i="26" l="1"/>
  <c r="E31" i="26"/>
  <c r="I27" i="26"/>
  <c r="E27" i="26"/>
  <c r="I22" i="26"/>
  <c r="E22" i="26"/>
  <c r="E32" i="26" l="1"/>
  <c r="E35" i="26" s="1"/>
  <c r="E36" i="26" s="1"/>
  <c r="I32" i="26"/>
  <c r="I35" i="26" s="1"/>
  <c r="I36" i="26" s="1"/>
  <c r="X14" i="25"/>
  <c r="AB14" i="25" s="1"/>
  <c r="X16" i="25"/>
  <c r="AB16" i="25" s="1"/>
  <c r="V15" i="25"/>
  <c r="AA17" i="25"/>
  <c r="Y17" i="25"/>
  <c r="W17" i="25"/>
  <c r="U17" i="25"/>
  <c r="T17" i="25"/>
  <c r="S17" i="25"/>
  <c r="Q17" i="25"/>
  <c r="O17" i="25"/>
  <c r="M17" i="25"/>
  <c r="K17" i="25"/>
  <c r="I17" i="25"/>
  <c r="G17" i="25"/>
  <c r="E17" i="25"/>
  <c r="H17" i="25" l="1"/>
  <c r="R17" i="25"/>
  <c r="J17" i="25"/>
  <c r="D17" i="25"/>
  <c r="F17" i="25"/>
  <c r="N17" i="25"/>
  <c r="P17" i="25" l="1"/>
  <c r="V17" i="25" l="1"/>
  <c r="I66" i="17"/>
  <c r="G66" i="17"/>
  <c r="E22" i="17"/>
  <c r="E23" i="17" s="1"/>
  <c r="N15" i="22" l="1"/>
  <c r="L16" i="22"/>
  <c r="P15" i="22" l="1"/>
  <c r="N16" i="22"/>
  <c r="I60" i="17" l="1"/>
  <c r="I67" i="17" s="1"/>
  <c r="L21" i="22" s="1"/>
  <c r="G67" i="17"/>
  <c r="E13" i="17"/>
  <c r="I22" i="17"/>
  <c r="G22" i="17"/>
  <c r="I13" i="17"/>
  <c r="G13" i="17"/>
  <c r="L22" i="22" l="1"/>
  <c r="N21" i="22"/>
  <c r="G23" i="17"/>
  <c r="G29" i="17" s="1"/>
  <c r="E29" i="17"/>
  <c r="E31" i="17" s="1"/>
  <c r="E68" i="17" s="1"/>
  <c r="I23" i="17"/>
  <c r="I29" i="17" s="1"/>
  <c r="P21" i="22" l="1"/>
  <c r="N22" i="22"/>
  <c r="N23" i="22" s="1"/>
  <c r="I31" i="17"/>
  <c r="G31" i="17"/>
  <c r="G36" i="17" s="1"/>
  <c r="G34" i="17" s="1"/>
  <c r="L15" i="25" l="1"/>
  <c r="G39" i="17"/>
  <c r="P14" i="22"/>
  <c r="P16" i="22" s="1"/>
  <c r="J16" i="22"/>
  <c r="I34" i="17"/>
  <c r="I68" i="17"/>
  <c r="I71" i="17" s="1"/>
  <c r="G68" i="17"/>
  <c r="G73" i="17" s="1"/>
  <c r="G71" i="17" s="1"/>
  <c r="I39" i="17" l="1"/>
  <c r="J20" i="22"/>
  <c r="E36" i="17"/>
  <c r="E73" i="17"/>
  <c r="E71" i="17" s="1"/>
  <c r="J22" i="22" l="1"/>
  <c r="J23" i="22" s="1"/>
  <c r="P20" i="22"/>
  <c r="P22" i="22" s="1"/>
  <c r="P23" i="22" s="1"/>
  <c r="E34" i="17"/>
  <c r="E39" i="17" l="1"/>
  <c r="L21" i="25"/>
  <c r="L17" i="25"/>
  <c r="X21" i="25" l="1"/>
  <c r="L23" i="25"/>
  <c r="L24" i="25" s="1"/>
  <c r="X15" i="25"/>
  <c r="AB21" i="25" l="1"/>
  <c r="AB23" i="25" s="1"/>
  <c r="AB24" i="25" s="1"/>
  <c r="X23" i="25"/>
  <c r="X24" i="25" s="1"/>
  <c r="AB15" i="25"/>
  <c r="AB17" i="25" s="1"/>
  <c r="X17" i="25"/>
</calcChain>
</file>

<file path=xl/sharedStrings.xml><?xml version="1.0" encoding="utf-8"?>
<sst xmlns="http://schemas.openxmlformats.org/spreadsheetml/2006/main" count="278" uniqueCount="192">
  <si>
    <t>บริษัท บีเคไอ โฮลดิ้งส์ จำกัด (มหาชน) และบริษัทย่อย</t>
  </si>
  <si>
    <t>งบฐานะการเงิน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</si>
  <si>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</si>
  <si>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</si>
  <si>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</si>
  <si>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</si>
  <si>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</si>
  <si>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แต่สอบทานแล้ว)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</si>
  <si>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</si>
  <si>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</si>
  <si>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</si>
  <si>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</si>
  <si>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</si>
  <si>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</si>
  <si>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10.1</t>
  </si>
  <si>
    <t>เงินให้กู้ยืมและดอกเบี้ยค้างรับ</t>
  </si>
  <si>
    <t>อสังหาริมทรัพย์เพื่อการลงทุน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</si>
  <si>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</si>
  <si>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</si>
  <si>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</si>
  <si>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</si>
  <si>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</si>
  <si>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สินทรัพย์อื่น</t>
  </si>
  <si>
    <t>รวมสินทรัพย์</t>
  </si>
  <si>
    <t>หนี้สิน</t>
  </si>
  <si>
    <t>หนี้สินจากสัญญาประกันภัย</t>
  </si>
  <si>
    <t>ภาษีเงินได้ค้างจ่าย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</si>
  <si>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</si>
  <si>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</si>
  <si>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หนี้สินภาษีเงินได้รอตัดบัญชี</t>
  </si>
  <si>
    <t>หนี้สินอื่น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</si>
  <si>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</si>
  <si>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</si>
  <si>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</si>
  <si>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</si>
  <si>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106,470,000 หุ้น มูลค่าหุ้นละ 10 บาท</t>
  </si>
  <si>
    <t xml:space="preserve">   ทุนออกจำหน่ายและชำระแล้ว</t>
  </si>
  <si>
    <t xml:space="preserve">      หุ้นสามัญ 104,044,168 หุ้น มูลค่าหุ้นละ 10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</si>
  <si>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</si>
  <si>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</si>
  <si>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</si>
  <si>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</si>
  <si>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</si>
  <si>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</si>
  <si>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</si>
  <si>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</si>
  <si>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</si>
  <si>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</si>
  <si>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</si>
  <si>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หมายเหตุประกอบงบการเงินเป็นส่วนหนึ่งของงบการเงินนี้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</si>
  <si>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</si>
  <si>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</si>
  <si>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</si>
  <si>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 xml:space="preserve"> 2568</t>
  </si>
  <si>
    <t>กำไรหรือขาดทุน:</t>
  </si>
  <si>
    <t>รายได้</t>
  </si>
  <si>
    <t>รายได้จากการประกันภัย</t>
  </si>
  <si>
    <t>ค่าใช้จ่ายในการบริการประกันภัย</t>
  </si>
  <si>
    <t>ผลการดำเนินงานการบริการประกันภัย</t>
  </si>
  <si>
    <t>รายได้จากการลงทุน</t>
  </si>
  <si>
    <t>ผลขาดทุนด้านเครดิตที่คาดว่าจะเกิดขึ้น (เพิ่มขึ้น) ลดลง</t>
  </si>
  <si>
    <t>รายได้จากการลงทุนสุทธิ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</si>
  <si>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</si>
  <si>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</si>
  <si>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</si>
  <si>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</si>
  <si>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>ต้นทุนทางการเงินอื่น</t>
  </si>
  <si>
    <t>ค่าใช้จ่ายในการดำเนินงานอื่น</t>
  </si>
  <si>
    <t xml:space="preserve">รายได้อื่น </t>
  </si>
  <si>
    <t>หัก: ค่าใช้จ่ายภาษีเงินได้</t>
  </si>
  <si>
    <t>ส่วนที่เป็นของผู้ถือหุ้นบริษัทฯ</t>
  </si>
  <si>
    <t>ส่วนที่เป็นของผู้มีส่วนได้เสียที่ไม่มีอำนาจควบคุมในบริษัทย่อย</t>
  </si>
  <si>
    <t>กำไรต่อหุ้นขั้นพื้นฐาน: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</si>
  <si>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</si>
  <si>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</si>
  <si>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รายการที่จะถูกบันทึกในส่วนของกำไรหรือขาดทุนในภายหลัง:</t>
  </si>
  <si>
    <t xml:space="preserve">   ยุติธรรมผ่านกำไรขาดทุนเบ็ดเสร็จอื่น </t>
  </si>
  <si>
    <t>รวมรายการที่จะถูกบันทึกในส่วนของกำไรหรือขาดทุนในภายหลัง</t>
  </si>
  <si>
    <t>บวก (หัก): ภาษีเงินได้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</si>
  <si>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</si>
  <si>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</si>
  <si>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รายการที่จะไม่ถูกบันทึกในส่วนของกำไรหรือขาดทุนในภายหลัง:</t>
  </si>
  <si>
    <t>รายการที่จะไม่ถูกบันทึกในส่วนของกำไรหรือขาดทุนในภายหลัง</t>
  </si>
  <si>
    <t>ขาดทุนเบ็ดเสร็จอื่นสำหรับงวด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</si>
  <si>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</si>
  <si>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เบ็ดเสร็จรวมสำหรับงวด</t>
  </si>
  <si>
    <t>งบแสดงการเปลี่ยนแปลงส่วนของผู้ถือหุ้น</t>
  </si>
  <si>
    <t>ตราสารหนี้ที่วัด</t>
  </si>
  <si>
    <t>ตราสารทุนที่</t>
  </si>
  <si>
    <t>มูลค่ายุติธรรมผ่าน</t>
  </si>
  <si>
    <t>กำหนดให้วัดมูลค่า</t>
  </si>
  <si>
    <t>ส่วนแบ่งขาดทุน</t>
  </si>
  <si>
    <t>สำรองทางการเงิน</t>
  </si>
  <si>
    <t>ส่วนของ</t>
  </si>
  <si>
    <t>ยุติธรรมผ่านกำไร</t>
  </si>
  <si>
    <t>เบ็ดเสร็จอื่น</t>
  </si>
  <si>
    <t>จากสัญญาประกันภัย</t>
  </si>
  <si>
    <t>รวมส่วนของ</t>
  </si>
  <si>
    <t>ผู้มีส่วนได้เสียที่</t>
  </si>
  <si>
    <t>ทุนออกจำหน่าย</t>
  </si>
  <si>
    <t xml:space="preserve">ส่วนเกิน </t>
  </si>
  <si>
    <t>จัดสรรแล้ว</t>
  </si>
  <si>
    <t>ขาดทุนเบ็ดเสร็จอื่น</t>
  </si>
  <si>
    <t>กำไรขาดทุนเบ็ดเสร็จอื่น</t>
  </si>
  <si>
    <t>จากบริษัทร่วม</t>
  </si>
  <si>
    <t>รวมองค์ประกอบอื่น</t>
  </si>
  <si>
    <t>ผู้ถือหุ้น</t>
  </si>
  <si>
    <t>ไม่มีอำนาจควบคุม</t>
  </si>
  <si>
    <t>และชำระแล้ว</t>
  </si>
  <si>
    <t>มูลค่าหุ้นสามัญ</t>
  </si>
  <si>
    <t>สำรองตามกฎหมาย</t>
  </si>
  <si>
    <t>สำรองอื่น</t>
  </si>
  <si>
    <t>ยังไม่ได้จัดสรร</t>
  </si>
  <si>
    <t xml:space="preserve"> - สุทธิจากภาษีเงินได้</t>
  </si>
  <si>
    <t>ของส่วนของผู้ถือหุ้น</t>
  </si>
  <si>
    <t>ของบริษัทฯ</t>
  </si>
  <si>
    <t>ของบริษัทย่อย</t>
  </si>
  <si>
    <t>โอนกำไรจากการจำหน่ายเงินลงทุนในตราสารทุนไปกำไรสะสม</t>
  </si>
  <si>
    <t xml:space="preserve">กำไรสำหรับงวด </t>
  </si>
  <si>
    <t>ยอดคงเหลือ ณ วันที่ 31 มีนาคม 2568</t>
  </si>
  <si>
    <t>งบการเปลี่ยนแปลงส่วนของผู้ถือหุ้น (ต่อ)</t>
  </si>
  <si>
    <t xml:space="preserve"> (หน่วย: บาท)</t>
  </si>
  <si>
    <t>ส่วนเกิน</t>
  </si>
  <si>
    <t>จัดสรรแล้ว -</t>
  </si>
  <si>
    <t>กำไรสำหรับงวด</t>
  </si>
  <si>
    <t>งบกระแสเงินสด</t>
  </si>
  <si>
    <t>2568</t>
  </si>
  <si>
    <t>กระแสเงินสดจากกิจกรรมดำเนินงาน</t>
  </si>
  <si>
    <t>เบี้ยประกันภัยรับ</t>
  </si>
  <si>
    <t>เบี้ยประกันภัยจ่ายสุทธิค่าใช้จ่ายที่เกี่ยวข้องโดยตรงเกี่ยวกับการประกันภัยต่อ</t>
  </si>
  <si>
    <t>ดอกเบี้ยรับ</t>
  </si>
  <si>
    <t>เงินปันผลรับ</t>
  </si>
  <si>
    <t>รายได้จากการลงทุนอื่น</t>
  </si>
  <si>
    <t>รายได้อื่น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</si>
  <si>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</si>
  <si>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</si>
  <si>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ค่าใช้จ่ายภาษีเงินได้</t>
  </si>
  <si>
    <t>เงินสดรับจากสินทรัพย์ทางการเงิน</t>
  </si>
  <si>
    <t xml:space="preserve">เงินสดจ่ายจากสินทรัพย์ทางการเงิน </t>
  </si>
  <si>
    <t>กระแสเงินสดจากกิจกรรมลงทุน</t>
  </si>
  <si>
    <t>ขายที่ดิน อาคารและอุปกรณ์</t>
  </si>
  <si>
    <t>ซื้อที่ดิน 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</si>
  <si>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</si>
  <si>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</si>
  <si>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</si>
  <si>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ชำระหนี้สินตามสัญญาเช่า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</si>
  <si>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</si>
  <si>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</si>
  <si>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</si>
  <si>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</si>
  <si>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 xml:space="preserve">บวก (หัก): ค่าเผื่อผลขาดทุนด้านเครดิตที่คาดว่าจะเกิดขึ้น (เพิ่มขึ้น) ลดลง </t>
  </si>
  <si>
    <t>เงินสดและรายการเทียบเท่าเงินสด ณ วันสิ้นงวด</t>
  </si>
  <si>
    <t>กำไร (ขาดทุน) เบ็ดเสร็จอื่นสำหรับงวด</t>
  </si>
  <si>
    <t xml:space="preserve">เงินสดสุทธิได้มา (ใช้ไป) จากกิจกรรมดำเนินงาน </t>
  </si>
  <si>
    <t>31 ธันวาคม 2568</t>
  </si>
  <si>
    <t>13</t>
  </si>
  <si>
    <t>14</t>
  </si>
  <si>
    <t>หนี้สินและส่วนของผู้ถือหุ้น</t>
  </si>
  <si>
    <t>31 มีนาคม 2569</t>
  </si>
  <si>
    <t>ณ วันที่ 31 มีนาคม 2569</t>
  </si>
  <si>
    <t>สำหรับงวดสามเดือนสิ้นสุดวันที่ 31 มีนาคม 2569</t>
  </si>
  <si>
    <t xml:space="preserve"> 2569</t>
  </si>
  <si>
    <t>2569</t>
  </si>
  <si>
    <t>ยอดคงเหลือ ณ วันที่ 31 มีนาคม 2569</t>
  </si>
  <si>
    <t>2</t>
  </si>
  <si>
    <t>6.1</t>
  </si>
  <si>
    <t>(ตรวจสอบแล้ว)</t>
  </si>
  <si>
    <t>9.1</t>
  </si>
  <si>
    <t>10.2</t>
  </si>
  <si>
    <t>ยอดคงเหลือ ณ วันที่ 1 มกราคม 2569</t>
  </si>
  <si>
    <t>รายได้ (ค่าใช้จ่าย) ทางการเงินจากสัญญาประกันภัยที่ออก</t>
  </si>
  <si>
    <t>รายได้ (ค่าใช้จ่าย) ทางการเงินจากสัญญาประกันภัยต่อที่ถือไว้</t>
  </si>
  <si>
    <t>กำไรสุทธิจากเครื่องมือทางการเงิน</t>
  </si>
  <si>
    <t>กำไรจากการปรับมูลค่ายุติธรรมของเครื่องมือทางการเงิน</t>
  </si>
  <si>
    <t>ยอดคงเหลือ ณ วันที่ 1 มกราคม 2568</t>
  </si>
  <si>
    <t>โอนขาดทุนจากการจำหน่ายเงินลงทุนในตราสารทุนไปกำไรสะสม</t>
  </si>
  <si>
    <t>เงินรับจากการประกันภัยต่อ</t>
  </si>
  <si>
    <t xml:space="preserve">ส่วนแบ่งกำไร (ขาดทุน) ในบริษัทร่วมภายใต้วิธีส่วนได้เสีย </t>
  </si>
  <si>
    <t>กำไรก่อนค่าใช้จ่ายภาษีเงินได้</t>
  </si>
  <si>
    <t xml:space="preserve">การแบ่งปันกำไรสุทธิ </t>
  </si>
  <si>
    <t>กำไรส่วนที่เป็นของผู้ถือหุ้นของบริษัทฯ</t>
  </si>
  <si>
    <t>กำไร (ขาดทุน) จากการวัดมูลค่าเงินลงทุนในตราสารหนี้ด้วยมูลค่า</t>
  </si>
  <si>
    <t>กำไรเบ็ดเสร็จอื่นสำหรับงวด</t>
  </si>
  <si>
    <t>4</t>
  </si>
  <si>
    <t>5.1</t>
  </si>
  <si>
    <t>7</t>
  </si>
  <si>
    <t>8.1</t>
  </si>
  <si>
    <t>11</t>
  </si>
  <si>
    <t>9.2</t>
  </si>
  <si>
    <t>รายได้ (ค่าใช้จ่าย) จากสัญญาประกันภัยต่อที่ถือไว้สุทธิ</t>
  </si>
  <si>
    <t>กำไร (ขาดทุน) จากการวัดมูลค่าเงินลงทุนในตราสารทุนที่กำหนดให้</t>
  </si>
  <si>
    <t xml:space="preserve">   วัดมูลค่ายุติธรรมผ่านกำไรขาดทุนเบ็ดเสร็จอื่น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</si>
</sst>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0_);\(#,##0.000\)"/>
    <numFmt numFmtId="191" formatCode="0."/>
  </numFmts>
  <fonts count="36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1"/>
      <color theme="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6"/>
      <color theme="0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12"/>
      <name val="CordiaUPC"/>
      <family val="2"/>
      <charset val="222"/>
    </font>
    <font>
      <sz val="16"/>
      <name val="Angsana New"/>
      <family val="1"/>
      <charset val="222"/>
    </font>
    <font>
      <sz val="14"/>
      <color theme="1"/>
      <name val="Cordia New"/>
      <family val="2"/>
    </font>
    <font>
      <sz val="10"/>
      <color rgb="FF00000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pFont"/>
      <charset val="222"/>
    </font>
    <font>
      <sz val="12"/>
      <color theme="1"/>
      <name val="Browallia New"/>
      <family val="2"/>
    </font>
    <font>
      <sz val="12"/>
      <name val="Tms Rmn"/>
    </font>
    <font>
      <u/>
      <sz val="16.8"/>
      <color theme="10"/>
      <name val="AngsanaUPC"/>
      <family val="1"/>
      <charset val="222"/>
    </font>
    <font>
      <sz val="8"/>
      <name val="EYInterstate Light"/>
    </font>
    <font>
      <b/>
      <sz val="16"/>
      <name val="Angsana New"/>
      <family val="1"/>
      <charset val="222"/>
    </font>
    <font>
      <i/>
      <sz val="16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3D3D3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0">
    <xf numFmtId="0" fontId="0" fillId="0" borderId="0"/>
    <xf numFmtId="0" fontId="8" fillId="0" borderId="0"/>
    <xf numFmtId="0" fontId="9" fillId="0" borderId="0"/>
    <xf numFmtId="0" fontId="10" fillId="3" borderId="6">
      <alignment horizontal="center"/>
    </xf>
    <xf numFmtId="0" fontId="11" fillId="0" borderId="0"/>
    <xf numFmtId="0" fontId="10" fillId="0" borderId="0">
      <alignment horizontal="right"/>
    </xf>
    <xf numFmtId="0" fontId="12" fillId="0" borderId="0">
      <alignment horizontal="left"/>
    </xf>
    <xf numFmtId="0" fontId="13" fillId="0" borderId="7">
      <alignment horizontal="center"/>
    </xf>
    <xf numFmtId="39" fontId="13" fillId="0" borderId="6">
      <alignment horizontal="right"/>
    </xf>
    <xf numFmtId="0" fontId="14" fillId="0" borderId="0"/>
    <xf numFmtId="0" fontId="14" fillId="0" borderId="0"/>
    <xf numFmtId="0" fontId="14" fillId="0" borderId="0"/>
    <xf numFmtId="0" fontId="15" fillId="0" borderId="0"/>
    <xf numFmtId="43" fontId="15" fillId="0" borderId="0" applyFont="0" applyFill="0" applyBorder="0" applyAlignment="0" applyProtection="0"/>
    <xf numFmtId="188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0" borderId="0"/>
    <xf numFmtId="9" fontId="15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18" fillId="0" borderId="0"/>
    <xf numFmtId="0" fontId="18" fillId="0" borderId="0"/>
    <xf numFmtId="188" fontId="18" fillId="0" borderId="0" applyFont="0" applyFill="0" applyBorder="0" applyAlignment="0" applyProtection="0"/>
    <xf numFmtId="0" fontId="20" fillId="0" borderId="0"/>
    <xf numFmtId="0" fontId="20" fillId="0" borderId="0"/>
    <xf numFmtId="0" fontId="19" fillId="0" borderId="0"/>
    <xf numFmtId="0" fontId="17" fillId="0" borderId="0"/>
    <xf numFmtId="0" fontId="21" fillId="0" borderId="0"/>
    <xf numFmtId="1" fontId="22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0" fontId="18" fillId="0" borderId="0"/>
    <xf numFmtId="9" fontId="17" fillId="0" borderId="0" applyFont="0" applyFill="0" applyBorder="0" applyAlignment="0" applyProtection="0"/>
    <xf numFmtId="0" fontId="17" fillId="0" borderId="0"/>
    <xf numFmtId="0" fontId="9" fillId="0" borderId="0"/>
    <xf numFmtId="43" fontId="15" fillId="0" borderId="0" applyFont="0" applyFill="0" applyBorder="0" applyAlignment="0" applyProtection="0"/>
    <xf numFmtId="188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0" fillId="0" borderId="0"/>
    <xf numFmtId="0" fontId="18" fillId="0" borderId="0"/>
    <xf numFmtId="0" fontId="25" fillId="0" borderId="0"/>
    <xf numFmtId="0" fontId="3" fillId="0" borderId="0"/>
    <xf numFmtId="188" fontId="3" fillId="0" borderId="0" applyFont="0" applyFill="0" applyBorder="0" applyAlignment="0" applyProtection="0"/>
    <xf numFmtId="0" fontId="26" fillId="0" borderId="0"/>
    <xf numFmtId="0" fontId="28" fillId="0" borderId="0"/>
    <xf numFmtId="188" fontId="20" fillId="0" borderId="0" applyFont="0" applyFill="0" applyBorder="0" applyAlignment="0" applyProtection="0"/>
    <xf numFmtId="0" fontId="20" fillId="0" borderId="0"/>
    <xf numFmtId="43" fontId="27" fillId="0" borderId="0" applyFont="0" applyFill="0" applyBorder="0" applyAlignment="0" applyProtection="0"/>
    <xf numFmtId="0" fontId="29" fillId="0" borderId="0"/>
    <xf numFmtId="0" fontId="18" fillId="0" borderId="0"/>
    <xf numFmtId="0" fontId="11" fillId="0" borderId="0"/>
    <xf numFmtId="188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88" fontId="20" fillId="0" borderId="0" applyFont="0" applyFill="0" applyBorder="0" applyAlignment="0" applyProtection="0"/>
    <xf numFmtId="0" fontId="20" fillId="0" borderId="0"/>
    <xf numFmtId="188" fontId="15" fillId="0" borderId="0" applyFont="0" applyFill="0" applyBorder="0" applyAlignment="0" applyProtection="0"/>
    <xf numFmtId="0" fontId="24" fillId="0" borderId="0"/>
    <xf numFmtId="188" fontId="24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20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41" fontId="22" fillId="0" borderId="9" applyFont="0" applyFill="0" applyBorder="0" applyAlignment="0" applyProtection="0"/>
    <xf numFmtId="41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91" fontId="22" fillId="0" borderId="9" applyFont="0" applyFill="0" applyBorder="0" applyAlignment="0" applyProtection="0"/>
    <xf numFmtId="42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/>
    <xf numFmtId="0" fontId="28" fillId="0" borderId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88" fontId="28" fillId="0" borderId="0" applyFont="0" applyFill="0" applyBorder="0" applyAlignment="0" applyProtection="0"/>
    <xf numFmtId="0" fontId="27" fillId="0" borderId="0"/>
    <xf numFmtId="0" fontId="25" fillId="0" borderId="0"/>
    <xf numFmtId="0" fontId="25" fillId="0" borderId="0"/>
    <xf numFmtId="0" fontId="11" fillId="0" borderId="0"/>
    <xf numFmtId="9" fontId="18" fillId="0" borderId="0" applyFont="0" applyFill="0" applyBorder="0" applyAlignment="0" applyProtection="0"/>
    <xf numFmtId="0" fontId="18" fillId="0" borderId="0"/>
    <xf numFmtId="0" fontId="33" fillId="0" borderId="0">
      <alignment vertical="center"/>
    </xf>
    <xf numFmtId="188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0"/>
    <xf numFmtId="0" fontId="14" fillId="0" borderId="0"/>
    <xf numFmtId="0" fontId="14" fillId="0" borderId="0"/>
    <xf numFmtId="188" fontId="17" fillId="0" borderId="0" applyFont="0" applyFill="0" applyBorder="0" applyAlignment="0" applyProtection="0"/>
    <xf numFmtId="0" fontId="18" fillId="0" borderId="0"/>
    <xf numFmtId="0" fontId="20" fillId="0" borderId="0"/>
    <xf numFmtId="0" fontId="19" fillId="0" borderId="0"/>
    <xf numFmtId="188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25" fillId="0" borderId="0"/>
    <xf numFmtId="0" fontId="2" fillId="0" borderId="0"/>
    <xf numFmtId="188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</cellStyleXfs>
  <cellXfs count="192">
    <xf numFmtId="0" fontId="0" fillId="0" borderId="0" xfId="0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4" fillId="0" borderId="0" xfId="0" quotePrefix="1" applyFont="1" applyAlignment="1">
      <alignment horizontal="left" vertical="top"/>
    </xf>
    <xf numFmtId="37" fontId="4" fillId="0" borderId="0" xfId="0" applyNumberFormat="1" applyFont="1" applyAlignment="1">
      <alignment horizontal="left" vertical="top"/>
    </xf>
    <xf numFmtId="189" fontId="5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189" fontId="5" fillId="0" borderId="0" xfId="0" quotePrefix="1" applyNumberFormat="1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189" fontId="5" fillId="0" borderId="0" xfId="0" applyNumberFormat="1" applyFont="1" applyAlignment="1">
      <alignment horizontal="centerContinuous" vertical="top"/>
    </xf>
    <xf numFmtId="189" fontId="5" fillId="0" borderId="0" xfId="0" applyNumberFormat="1" applyFont="1" applyAlignment="1">
      <alignment horizontal="left" vertical="top"/>
    </xf>
    <xf numFmtId="189" fontId="6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0" quotePrefix="1" applyFont="1" applyAlignment="1">
      <alignment horizontal="center" vertical="top"/>
    </xf>
    <xf numFmtId="189" fontId="5" fillId="0" borderId="0" xfId="0" applyNumberFormat="1" applyFont="1" applyAlignment="1">
      <alignment horizontal="right" vertical="top"/>
    </xf>
    <xf numFmtId="37" fontId="5" fillId="0" borderId="0" xfId="1" applyNumberFormat="1" applyFont="1" applyAlignment="1">
      <alignment vertical="top"/>
    </xf>
    <xf numFmtId="187" fontId="5" fillId="0" borderId="0" xfId="0" applyNumberFormat="1" applyFont="1" applyAlignment="1">
      <alignment horizontal="right" vertical="top"/>
    </xf>
    <xf numFmtId="0" fontId="5" fillId="0" borderId="5" xfId="0" applyFont="1" applyBorder="1" applyAlignment="1">
      <alignment vertical="top"/>
    </xf>
    <xf numFmtId="0" fontId="4" fillId="2" borderId="0" xfId="0" quotePrefix="1" applyFont="1" applyFill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187" fontId="5" fillId="0" borderId="0" xfId="0" applyNumberFormat="1" applyFont="1" applyAlignment="1">
      <alignment horizontal="right" vertical="center"/>
    </xf>
    <xf numFmtId="187" fontId="5" fillId="0" borderId="0" xfId="14" quotePrefix="1" applyNumberFormat="1" applyFont="1" applyFill="1" applyBorder="1" applyAlignment="1">
      <alignment horizontal="center" vertical="center"/>
    </xf>
    <xf numFmtId="189" fontId="5" fillId="0" borderId="0" xfId="14" quotePrefix="1" applyNumberFormat="1" applyFont="1" applyFill="1" applyBorder="1" applyAlignment="1">
      <alignment horizontal="center" vertical="center"/>
    </xf>
    <xf numFmtId="187" fontId="5" fillId="0" borderId="0" xfId="0" quotePrefix="1" applyNumberFormat="1" applyFont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horizontal="left" vertical="center"/>
    </xf>
    <xf numFmtId="187" fontId="5" fillId="0" borderId="1" xfId="0" applyNumberFormat="1" applyFont="1" applyBorder="1" applyAlignment="1">
      <alignment vertical="center"/>
    </xf>
    <xf numFmtId="187" fontId="5" fillId="0" borderId="0" xfId="0" applyNumberFormat="1" applyFont="1" applyAlignment="1">
      <alignment vertical="center"/>
    </xf>
    <xf numFmtId="187" fontId="5" fillId="0" borderId="2" xfId="0" applyNumberFormat="1" applyFont="1" applyBorder="1" applyAlignment="1">
      <alignment vertical="center"/>
    </xf>
    <xf numFmtId="187" fontId="5" fillId="0" borderId="0" xfId="16" applyNumberFormat="1" applyFont="1" applyFill="1" applyAlignment="1">
      <alignment horizontal="right" vertical="center"/>
    </xf>
    <xf numFmtId="187" fontId="5" fillId="0" borderId="1" xfId="14" applyNumberFormat="1" applyFont="1" applyFill="1" applyBorder="1" applyAlignment="1">
      <alignment horizontal="right" vertical="center"/>
    </xf>
    <xf numFmtId="187" fontId="5" fillId="0" borderId="4" xfId="0" applyNumberFormat="1" applyFont="1" applyBorder="1" applyAlignment="1">
      <alignment vertical="center"/>
    </xf>
    <xf numFmtId="0" fontId="5" fillId="0" borderId="0" xfId="21" applyFont="1" applyAlignment="1">
      <alignment vertical="center"/>
    </xf>
    <xf numFmtId="0" fontId="5" fillId="0" borderId="0" xfId="21" applyFont="1" applyAlignment="1">
      <alignment horizontal="left" vertical="center"/>
    </xf>
    <xf numFmtId="0" fontId="4" fillId="0" borderId="0" xfId="21" applyFont="1" applyAlignment="1">
      <alignment horizontal="left" vertical="center"/>
    </xf>
    <xf numFmtId="188" fontId="5" fillId="0" borderId="0" xfId="22" applyFont="1" applyFill="1" applyAlignment="1">
      <alignment vertical="center"/>
    </xf>
    <xf numFmtId="49" fontId="4" fillId="0" borderId="0" xfId="21" applyNumberFormat="1" applyFont="1" applyAlignment="1">
      <alignment vertical="center"/>
    </xf>
    <xf numFmtId="0" fontId="4" fillId="0" borderId="0" xfId="21" applyFont="1" applyAlignment="1">
      <alignment vertical="center"/>
    </xf>
    <xf numFmtId="49" fontId="4" fillId="0" borderId="0" xfId="21" applyNumberFormat="1" applyFont="1" applyAlignment="1">
      <alignment horizontal="left" vertical="center"/>
    </xf>
    <xf numFmtId="0" fontId="5" fillId="0" borderId="0" xfId="21" applyFont="1" applyAlignment="1">
      <alignment horizontal="right" vertical="center"/>
    </xf>
    <xf numFmtId="0" fontId="5" fillId="0" borderId="0" xfId="21" applyFont="1" applyAlignment="1">
      <alignment horizontal="center" vertical="center"/>
    </xf>
    <xf numFmtId="0" fontId="5" fillId="0" borderId="1" xfId="21" applyFont="1" applyBorder="1" applyAlignment="1">
      <alignment horizontal="center" vertical="center"/>
    </xf>
    <xf numFmtId="187" fontId="5" fillId="0" borderId="0" xfId="21" applyNumberFormat="1" applyFont="1" applyAlignment="1">
      <alignment vertical="center"/>
    </xf>
    <xf numFmtId="0" fontId="18" fillId="0" borderId="0" xfId="21"/>
    <xf numFmtId="0" fontId="5" fillId="0" borderId="0" xfId="21" applyFont="1" applyAlignment="1">
      <alignment vertical="top"/>
    </xf>
    <xf numFmtId="189" fontId="5" fillId="0" borderId="0" xfId="22" applyNumberFormat="1" applyFont="1" applyFill="1" applyAlignment="1">
      <alignment vertical="center"/>
    </xf>
    <xf numFmtId="189" fontId="5" fillId="0" borderId="0" xfId="22" applyNumberFormat="1" applyFont="1" applyFill="1" applyBorder="1" applyAlignment="1">
      <alignment vertical="center"/>
    </xf>
    <xf numFmtId="1" fontId="5" fillId="0" borderId="0" xfId="28" quotePrefix="1" applyFont="1" applyFill="1" applyBorder="1" applyAlignment="1">
      <alignment horizontal="center" vertical="center"/>
    </xf>
    <xf numFmtId="37" fontId="5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187" fontId="5" fillId="0" borderId="4" xfId="0" applyNumberFormat="1" applyFont="1" applyBorder="1" applyAlignment="1">
      <alignment horizontal="right" vertical="center"/>
    </xf>
    <xf numFmtId="187" fontId="5" fillId="0" borderId="0" xfId="14" applyNumberFormat="1" applyFont="1" applyFill="1" applyBorder="1" applyAlignment="1">
      <alignment horizontal="right" vertical="center"/>
    </xf>
    <xf numFmtId="38" fontId="5" fillId="0" borderId="0" xfId="21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187" fontId="5" fillId="0" borderId="0" xfId="77" applyNumberFormat="1" applyFont="1" applyFill="1" applyAlignment="1">
      <alignment horizontal="right" vertical="center"/>
    </xf>
    <xf numFmtId="38" fontId="5" fillId="0" borderId="0" xfId="78" applyNumberFormat="1" applyFont="1" applyAlignment="1">
      <alignment horizontal="left" vertical="center"/>
    </xf>
    <xf numFmtId="187" fontId="5" fillId="0" borderId="0" xfId="78" applyNumberFormat="1" applyFont="1" applyAlignment="1">
      <alignment horizontal="right" vertical="center"/>
    </xf>
    <xf numFmtId="187" fontId="5" fillId="0" borderId="1" xfId="77" applyNumberFormat="1" applyFont="1" applyFill="1" applyBorder="1" applyAlignment="1">
      <alignment horizontal="right" vertical="center"/>
    </xf>
    <xf numFmtId="187" fontId="5" fillId="0" borderId="0" xfId="37" applyNumberFormat="1" applyFont="1" applyAlignment="1">
      <alignment vertical="center"/>
    </xf>
    <xf numFmtId="187" fontId="5" fillId="0" borderId="0" xfId="35" applyNumberFormat="1" applyFont="1" applyAlignment="1">
      <alignment vertical="top"/>
    </xf>
    <xf numFmtId="187" fontId="5" fillId="0" borderId="0" xfId="0" applyNumberFormat="1" applyFont="1" applyAlignment="1">
      <alignment vertical="top"/>
    </xf>
    <xf numFmtId="187" fontId="5" fillId="0" borderId="0" xfId="78" applyNumberFormat="1" applyFont="1" applyAlignment="1">
      <alignment vertical="top"/>
    </xf>
    <xf numFmtId="187" fontId="16" fillId="0" borderId="0" xfId="0" applyNumberFormat="1" applyFont="1" applyAlignment="1">
      <alignment vertical="top"/>
    </xf>
    <xf numFmtId="187" fontId="5" fillId="0" borderId="0" xfId="29" applyNumberFormat="1" applyFont="1" applyFill="1" applyAlignment="1">
      <alignment horizontal="right" vertical="center"/>
    </xf>
    <xf numFmtId="187" fontId="5" fillId="0" borderId="3" xfId="29" applyNumberFormat="1" applyFont="1" applyFill="1" applyBorder="1" applyAlignment="1">
      <alignment horizontal="right" vertical="center"/>
    </xf>
    <xf numFmtId="187" fontId="5" fillId="0" borderId="0" xfId="29" applyNumberFormat="1" applyFont="1" applyFill="1" applyBorder="1" applyAlignment="1">
      <alignment horizontal="right" vertical="center"/>
    </xf>
    <xf numFmtId="187" fontId="5" fillId="0" borderId="0" xfId="77" applyNumberFormat="1" applyFont="1" applyFill="1" applyBorder="1" applyAlignment="1">
      <alignment horizontal="right" vertical="center"/>
    </xf>
    <xf numFmtId="187" fontId="5" fillId="0" borderId="0" xfId="19" applyFont="1" applyFill="1" applyBorder="1" applyAlignment="1">
      <alignment horizontal="center" vertical="center"/>
    </xf>
    <xf numFmtId="49" fontId="5" fillId="0" borderId="0" xfId="21" applyNumberFormat="1" applyFont="1" applyAlignment="1">
      <alignment horizontal="center" vertical="center"/>
    </xf>
    <xf numFmtId="0" fontId="5" fillId="0" borderId="1" xfId="21" quotePrefix="1" applyFont="1" applyBorder="1" applyAlignment="1">
      <alignment horizontal="center" vertical="center"/>
    </xf>
    <xf numFmtId="0" fontId="5" fillId="0" borderId="0" xfId="21" quotePrefix="1" applyFont="1" applyAlignment="1">
      <alignment horizontal="center" vertical="center"/>
    </xf>
    <xf numFmtId="189" fontId="5" fillId="0" borderId="0" xfId="14" applyNumberFormat="1" applyFont="1" applyAlignment="1">
      <alignment vertical="center"/>
    </xf>
    <xf numFmtId="49" fontId="5" fillId="0" borderId="0" xfId="0" applyNumberFormat="1" applyFont="1" applyAlignment="1">
      <alignment horizontal="center"/>
    </xf>
    <xf numFmtId="188" fontId="5" fillId="0" borderId="0" xfId="14" applyFont="1" applyAlignment="1">
      <alignment vertical="center"/>
    </xf>
    <xf numFmtId="49" fontId="5" fillId="0" borderId="0" xfId="37" applyNumberFormat="1" applyFont="1" applyAlignment="1">
      <alignment horizontal="right" vertical="center"/>
    </xf>
    <xf numFmtId="49" fontId="5" fillId="0" borderId="0" xfId="37" applyNumberFormat="1" applyFont="1" applyAlignment="1">
      <alignment horizontal="center" vertical="center"/>
    </xf>
    <xf numFmtId="188" fontId="5" fillId="0" borderId="0" xfId="14" applyFont="1" applyFill="1" applyAlignment="1">
      <alignment vertical="center"/>
    </xf>
    <xf numFmtId="49" fontId="5" fillId="0" borderId="0" xfId="37" applyNumberFormat="1" applyFont="1" applyAlignment="1">
      <alignment vertical="center"/>
    </xf>
    <xf numFmtId="49" fontId="4" fillId="0" borderId="0" xfId="37" applyNumberFormat="1" applyFont="1" applyAlignment="1">
      <alignment vertical="center"/>
    </xf>
    <xf numFmtId="49" fontId="6" fillId="0" borderId="0" xfId="37" applyNumberFormat="1" applyFont="1" applyAlignment="1">
      <alignment horizontal="center" vertical="center"/>
    </xf>
    <xf numFmtId="0" fontId="5" fillId="0" borderId="0" xfId="37" applyFont="1" applyAlignment="1">
      <alignment vertical="center"/>
    </xf>
    <xf numFmtId="49" fontId="5" fillId="0" borderId="0" xfId="37" quotePrefix="1" applyNumberFormat="1" applyFont="1" applyAlignment="1">
      <alignment horizontal="center" vertical="center"/>
    </xf>
    <xf numFmtId="0" fontId="23" fillId="0" borderId="0" xfId="37" applyFont="1" applyAlignment="1">
      <alignment vertical="center"/>
    </xf>
    <xf numFmtId="0" fontId="5" fillId="0" borderId="0" xfId="37" applyFont="1" applyAlignment="1">
      <alignment horizontal="left" vertical="center" wrapText="1"/>
    </xf>
    <xf numFmtId="0" fontId="4" fillId="0" borderId="0" xfId="37" applyFont="1" applyAlignment="1">
      <alignment horizontal="left" vertical="center"/>
    </xf>
    <xf numFmtId="0" fontId="5" fillId="0" borderId="0" xfId="37" applyFont="1" applyAlignment="1">
      <alignment horizontal="center" vertical="center"/>
    </xf>
    <xf numFmtId="187" fontId="5" fillId="0" borderId="2" xfId="37" applyNumberFormat="1" applyFont="1" applyBorder="1" applyAlignment="1">
      <alignment horizontal="right" vertical="center"/>
    </xf>
    <xf numFmtId="0" fontId="18" fillId="0" borderId="0" xfId="37"/>
    <xf numFmtId="0" fontId="4" fillId="0" borderId="0" xfId="37" applyFont="1" applyAlignment="1">
      <alignment vertical="center"/>
    </xf>
    <xf numFmtId="0" fontId="7" fillId="0" borderId="0" xfId="37" applyFont="1" applyAlignment="1">
      <alignment horizontal="center" vertical="center"/>
    </xf>
    <xf numFmtId="187" fontId="5" fillId="0" borderId="3" xfId="37" applyNumberFormat="1" applyFont="1" applyBorder="1" applyAlignment="1">
      <alignment vertical="center"/>
    </xf>
    <xf numFmtId="37" fontId="16" fillId="0" borderId="0" xfId="37" applyNumberFormat="1" applyFont="1" applyAlignment="1">
      <alignment vertical="center"/>
    </xf>
    <xf numFmtId="37" fontId="16" fillId="0" borderId="0" xfId="37" applyNumberFormat="1" applyFont="1" applyAlignment="1">
      <alignment horizontal="center" vertical="center"/>
    </xf>
    <xf numFmtId="187" fontId="16" fillId="0" borderId="0" xfId="37" applyNumberFormat="1" applyFont="1" applyAlignment="1">
      <alignment vertical="center"/>
    </xf>
    <xf numFmtId="188" fontId="16" fillId="0" borderId="0" xfId="14" applyFont="1" applyFill="1" applyAlignment="1">
      <alignment vertical="center"/>
    </xf>
    <xf numFmtId="49" fontId="16" fillId="0" borderId="0" xfId="37" applyNumberFormat="1" applyFont="1" applyAlignment="1">
      <alignment vertical="center"/>
    </xf>
    <xf numFmtId="49" fontId="5" fillId="0" borderId="0" xfId="37" applyNumberFormat="1" applyFont="1" applyAlignment="1">
      <alignment horizontal="left" vertical="center"/>
    </xf>
    <xf numFmtId="49" fontId="4" fillId="0" borderId="0" xfId="37" applyNumberFormat="1" applyFont="1" applyAlignment="1">
      <alignment horizontal="left" vertical="center"/>
    </xf>
    <xf numFmtId="187" fontId="5" fillId="0" borderId="0" xfId="37" applyNumberFormat="1" applyFont="1" applyAlignment="1">
      <alignment horizontal="right" vertical="center"/>
    </xf>
    <xf numFmtId="49" fontId="5" fillId="0" borderId="0" xfId="21" applyNumberFormat="1" applyFont="1" applyAlignment="1">
      <alignment vertical="center"/>
    </xf>
    <xf numFmtId="49" fontId="5" fillId="0" borderId="8" xfId="21" applyNumberFormat="1" applyFont="1" applyBorder="1" applyAlignment="1">
      <alignment vertical="center"/>
    </xf>
    <xf numFmtId="49" fontId="4" fillId="0" borderId="0" xfId="21" applyNumberFormat="1" applyFont="1" applyAlignment="1">
      <alignment horizontal="center" vertical="center"/>
    </xf>
    <xf numFmtId="0" fontId="5" fillId="0" borderId="0" xfId="20" applyFont="1" applyAlignment="1">
      <alignment horizontal="center" vertical="center"/>
    </xf>
    <xf numFmtId="0" fontId="5" fillId="0" borderId="1" xfId="20" applyFont="1" applyBorder="1" applyAlignment="1">
      <alignment horizontal="center" vertical="center"/>
    </xf>
    <xf numFmtId="0" fontId="16" fillId="0" borderId="0" xfId="21" applyFont="1" applyAlignment="1">
      <alignment vertical="center"/>
    </xf>
    <xf numFmtId="188" fontId="5" fillId="0" borderId="0" xfId="107" applyFont="1" applyFill="1" applyAlignment="1">
      <alignment vertical="center"/>
    </xf>
    <xf numFmtId="10" fontId="5" fillId="0" borderId="0" xfId="94" applyNumberFormat="1" applyFont="1" applyFill="1" applyAlignment="1">
      <alignment vertical="center"/>
    </xf>
    <xf numFmtId="188" fontId="5" fillId="0" borderId="0" xfId="21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89" fontId="5" fillId="0" borderId="0" xfId="14" applyNumberFormat="1" applyFont="1" applyFill="1" applyAlignment="1">
      <alignment vertical="center"/>
    </xf>
    <xf numFmtId="189" fontId="5" fillId="0" borderId="0" xfId="21" applyNumberFormat="1" applyFont="1" applyAlignment="1">
      <alignment vertical="center"/>
    </xf>
    <xf numFmtId="49" fontId="6" fillId="0" borderId="0" xfId="0" applyNumberFormat="1" applyFont="1" applyAlignment="1">
      <alignment horizontal="center"/>
    </xf>
    <xf numFmtId="187" fontId="7" fillId="0" borderId="0" xfId="37" applyNumberFormat="1" applyFont="1" applyAlignment="1">
      <alignment horizontal="center" vertical="center"/>
    </xf>
    <xf numFmtId="187" fontId="5" fillId="0" borderId="0" xfId="37" quotePrefix="1" applyNumberFormat="1" applyFont="1" applyAlignment="1">
      <alignment horizontal="center" vertical="center"/>
    </xf>
    <xf numFmtId="189" fontId="5" fillId="0" borderId="0" xfId="108" applyNumberFormat="1" applyFont="1" applyFill="1" applyAlignment="1">
      <alignment vertical="top"/>
    </xf>
    <xf numFmtId="38" fontId="4" fillId="0" borderId="0" xfId="37" applyNumberFormat="1" applyFont="1" applyAlignment="1">
      <alignment horizontal="left" vertical="center"/>
    </xf>
    <xf numFmtId="187" fontId="5" fillId="0" borderId="0" xfId="16" applyNumberFormat="1" applyFont="1" applyFill="1" applyAlignment="1">
      <alignment horizontal="right" vertical="top"/>
    </xf>
    <xf numFmtId="0" fontId="5" fillId="0" borderId="1" xfId="2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49" fontId="5" fillId="0" borderId="0" xfId="17" applyNumberFormat="1" applyFont="1" applyAlignment="1">
      <alignment horizontal="right" vertical="center"/>
    </xf>
    <xf numFmtId="49" fontId="5" fillId="0" borderId="0" xfId="17" applyNumberFormat="1" applyFont="1" applyAlignment="1">
      <alignment horizontal="center" vertical="center"/>
    </xf>
    <xf numFmtId="187" fontId="5" fillId="0" borderId="0" xfId="17" applyNumberFormat="1" applyFont="1" applyAlignment="1">
      <alignment vertical="center"/>
    </xf>
    <xf numFmtId="187" fontId="5" fillId="0" borderId="0" xfId="17" applyNumberFormat="1" applyFont="1" applyAlignment="1">
      <alignment horizontal="right" vertical="center"/>
    </xf>
    <xf numFmtId="49" fontId="5" fillId="0" borderId="0" xfId="17" applyNumberFormat="1" applyFont="1" applyAlignment="1">
      <alignment vertical="center"/>
    </xf>
    <xf numFmtId="38" fontId="4" fillId="0" borderId="0" xfId="17" applyNumberFormat="1" applyFont="1" applyAlignment="1">
      <alignment horizontal="left" vertical="center"/>
    </xf>
    <xf numFmtId="49" fontId="4" fillId="0" borderId="0" xfId="17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49" fontId="6" fillId="0" borderId="0" xfId="17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87" fontId="5" fillId="0" borderId="1" xfId="0" quotePrefix="1" applyNumberFormat="1" applyFont="1" applyBorder="1" applyAlignment="1">
      <alignment horizontal="center" vertical="center"/>
    </xf>
    <xf numFmtId="187" fontId="6" fillId="0" borderId="0" xfId="0" applyNumberFormat="1" applyFont="1" applyAlignment="1">
      <alignment horizontal="center" vertical="center"/>
    </xf>
    <xf numFmtId="187" fontId="5" fillId="0" borderId="0" xfId="17" quotePrefix="1" applyNumberFormat="1" applyFont="1" applyAlignment="1">
      <alignment horizontal="center" vertical="center"/>
    </xf>
    <xf numFmtId="187" fontId="6" fillId="0" borderId="0" xfId="17" applyNumberFormat="1" applyFont="1" applyAlignment="1">
      <alignment horizontal="center" vertical="center"/>
    </xf>
    <xf numFmtId="38" fontId="23" fillId="0" borderId="0" xfId="17" applyNumberFormat="1" applyFont="1" applyAlignment="1">
      <alignment horizontal="left" vertical="center"/>
    </xf>
    <xf numFmtId="49" fontId="35" fillId="0" borderId="0" xfId="17" applyNumberFormat="1" applyFont="1" applyAlignment="1">
      <alignment horizontal="center" vertical="center"/>
    </xf>
    <xf numFmtId="38" fontId="5" fillId="0" borderId="0" xfId="17" applyNumberFormat="1" applyFont="1" applyAlignment="1">
      <alignment horizontal="left" vertical="center"/>
    </xf>
    <xf numFmtId="187" fontId="5" fillId="0" borderId="1" xfId="17" applyNumberFormat="1" applyFont="1" applyBorder="1" applyAlignment="1">
      <alignment vertical="center"/>
    </xf>
    <xf numFmtId="38" fontId="34" fillId="0" borderId="0" xfId="17" applyNumberFormat="1" applyFont="1" applyAlignment="1">
      <alignment horizontal="left" vertical="center"/>
    </xf>
    <xf numFmtId="49" fontId="7" fillId="0" borderId="0" xfId="17" applyNumberFormat="1" applyFont="1" applyAlignment="1">
      <alignment horizontal="center" vertical="center"/>
    </xf>
    <xf numFmtId="187" fontId="7" fillId="0" borderId="0" xfId="17" applyNumberFormat="1" applyFont="1" applyAlignment="1">
      <alignment horizontal="center" vertical="center"/>
    </xf>
    <xf numFmtId="187" fontId="5" fillId="0" borderId="2" xfId="17" applyNumberFormat="1" applyFont="1" applyBorder="1" applyAlignment="1">
      <alignment vertical="center"/>
    </xf>
    <xf numFmtId="187" fontId="5" fillId="0" borderId="0" xfId="17" applyNumberFormat="1" applyFont="1" applyAlignment="1">
      <alignment horizontal="center" vertical="center"/>
    </xf>
    <xf numFmtId="38" fontId="5" fillId="0" borderId="0" xfId="17" applyNumberFormat="1" applyFont="1" applyAlignment="1">
      <alignment vertical="center"/>
    </xf>
    <xf numFmtId="49" fontId="4" fillId="0" borderId="0" xfId="17" applyNumberFormat="1" applyFont="1" applyAlignment="1">
      <alignment vertical="center"/>
    </xf>
    <xf numFmtId="187" fontId="5" fillId="0" borderId="2" xfId="17" applyNumberFormat="1" applyFont="1" applyBorder="1" applyAlignment="1">
      <alignment horizontal="center" vertical="center"/>
    </xf>
    <xf numFmtId="38" fontId="4" fillId="0" borderId="0" xfId="21" applyNumberFormat="1" applyFont="1" applyAlignment="1">
      <alignment horizontal="left" vertical="center"/>
    </xf>
    <xf numFmtId="49" fontId="5" fillId="0" borderId="0" xfId="0" applyNumberFormat="1" applyFont="1" applyAlignment="1">
      <alignment vertical="center"/>
    </xf>
    <xf numFmtId="187" fontId="5" fillId="0" borderId="0" xfId="21" applyNumberFormat="1" applyFont="1" applyAlignment="1">
      <alignment horizontal="center" vertical="center"/>
    </xf>
    <xf numFmtId="187" fontId="5" fillId="0" borderId="4" xfId="17" applyNumberFormat="1" applyFont="1" applyBorder="1" applyAlignment="1">
      <alignment horizontal="center" vertical="center"/>
    </xf>
    <xf numFmtId="187" fontId="5" fillId="0" borderId="1" xfId="21" applyNumberFormat="1" applyFont="1" applyBorder="1" applyAlignment="1">
      <alignment horizontal="center" vertical="center"/>
    </xf>
    <xf numFmtId="187" fontId="5" fillId="0" borderId="3" xfId="21" applyNumberFormat="1" applyFont="1" applyBorder="1" applyAlignment="1">
      <alignment horizontal="center" vertical="center"/>
    </xf>
    <xf numFmtId="38" fontId="4" fillId="0" borderId="0" xfId="17" quotePrefix="1" applyNumberFormat="1" applyFont="1" applyAlignment="1">
      <alignment horizontal="left" vertical="center"/>
    </xf>
    <xf numFmtId="38" fontId="7" fillId="0" borderId="0" xfId="17" applyNumberFormat="1" applyFont="1" applyAlignment="1">
      <alignment horizontal="center" vertical="center"/>
    </xf>
    <xf numFmtId="38" fontId="5" fillId="0" borderId="0" xfId="17" quotePrefix="1" applyNumberFormat="1" applyFont="1" applyAlignment="1">
      <alignment horizontal="left" vertical="center"/>
    </xf>
    <xf numFmtId="39" fontId="5" fillId="0" borderId="4" xfId="17" applyNumberFormat="1" applyFont="1" applyBorder="1" applyAlignment="1">
      <alignment horizontal="right" vertical="center"/>
    </xf>
    <xf numFmtId="190" fontId="5" fillId="0" borderId="0" xfId="17" applyNumberFormat="1" applyFont="1" applyAlignment="1">
      <alignment horizontal="right" vertical="center"/>
    </xf>
    <xf numFmtId="39" fontId="5" fillId="0" borderId="0" xfId="17" applyNumberFormat="1" applyFont="1" applyAlignment="1">
      <alignment horizontal="right" vertical="center"/>
    </xf>
    <xf numFmtId="49" fontId="5" fillId="0" borderId="0" xfId="21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49" fontId="5" fillId="0" borderId="0" xfId="17" applyNumberFormat="1" applyFont="1" applyAlignment="1">
      <alignment horizontal="left" vertical="center"/>
    </xf>
    <xf numFmtId="187" fontId="5" fillId="0" borderId="0" xfId="107" applyNumberFormat="1" applyFont="1" applyFill="1" applyBorder="1"/>
    <xf numFmtId="187" fontId="5" fillId="0" borderId="0" xfId="107" applyNumberFormat="1" applyFont="1" applyFill="1" applyAlignment="1">
      <alignment vertical="center"/>
    </xf>
    <xf numFmtId="187" fontId="5" fillId="0" borderId="0" xfId="107" applyNumberFormat="1" applyFont="1" applyFill="1" applyBorder="1" applyAlignment="1">
      <alignment vertical="center"/>
    </xf>
    <xf numFmtId="187" fontId="5" fillId="0" borderId="3" xfId="107" applyNumberFormat="1" applyFont="1" applyFill="1" applyBorder="1" applyAlignment="1">
      <alignment vertical="center"/>
    </xf>
    <xf numFmtId="187" fontId="5" fillId="0" borderId="3" xfId="14" applyNumberFormat="1" applyFont="1" applyBorder="1" applyAlignment="1">
      <alignment vertical="center"/>
    </xf>
    <xf numFmtId="187" fontId="5" fillId="0" borderId="0" xfId="14" applyNumberFormat="1" applyFont="1" applyAlignment="1">
      <alignment vertical="center"/>
    </xf>
    <xf numFmtId="187" fontId="5" fillId="0" borderId="0" xfId="14" applyNumberFormat="1" applyFont="1" applyBorder="1" applyAlignment="1">
      <alignment vertical="center"/>
    </xf>
    <xf numFmtId="187" fontId="16" fillId="0" borderId="0" xfId="78" applyNumberFormat="1" applyFont="1" applyAlignment="1">
      <alignment horizontal="right" vertical="top"/>
    </xf>
    <xf numFmtId="187" fontId="16" fillId="0" borderId="0" xfId="107" applyNumberFormat="1" applyFont="1" applyFill="1" applyAlignment="1">
      <alignment vertical="center"/>
    </xf>
    <xf numFmtId="187" fontId="16" fillId="0" borderId="0" xfId="107" applyNumberFormat="1" applyFont="1" applyFill="1" applyBorder="1" applyAlignment="1">
      <alignment vertical="center"/>
    </xf>
    <xf numFmtId="187" fontId="16" fillId="0" borderId="0" xfId="21" applyNumberFormat="1" applyFont="1" applyAlignment="1">
      <alignment vertical="center"/>
    </xf>
    <xf numFmtId="187" fontId="16" fillId="0" borderId="0" xfId="22" applyNumberFormat="1" applyFont="1" applyFill="1" applyAlignment="1">
      <alignment vertical="center"/>
    </xf>
    <xf numFmtId="43" fontId="5" fillId="0" borderId="1" xfId="15" applyNumberFormat="1" applyFont="1" applyFill="1" applyBorder="1" applyAlignment="1">
      <alignment horizontal="center" vertical="center"/>
    </xf>
    <xf numFmtId="49" fontId="4" fillId="0" borderId="0" xfId="17" applyNumberFormat="1" applyFont="1" applyAlignment="1">
      <alignment horizontal="left" vertical="center"/>
    </xf>
    <xf numFmtId="187" fontId="5" fillId="0" borderId="1" xfId="19" applyFont="1" applyFill="1" applyBorder="1" applyAlignment="1">
      <alignment horizontal="center" vertical="center"/>
    </xf>
    <xf numFmtId="187" fontId="5" fillId="0" borderId="0" xfId="17" quotePrefix="1" applyNumberFormat="1" applyFont="1" applyAlignment="1">
      <alignment horizontal="right" vertical="center"/>
    </xf>
    <xf numFmtId="0" fontId="5" fillId="0" borderId="2" xfId="21" applyFont="1" applyBorder="1" applyAlignment="1">
      <alignment horizontal="center" vertical="center"/>
    </xf>
    <xf numFmtId="0" fontId="5" fillId="0" borderId="1" xfId="21" applyFont="1" applyBorder="1" applyAlignment="1">
      <alignment horizontal="center" vertical="center"/>
    </xf>
    <xf numFmtId="49" fontId="5" fillId="0" borderId="2" xfId="21" applyNumberFormat="1" applyFont="1" applyBorder="1" applyAlignment="1">
      <alignment horizontal="center" vertical="center"/>
    </xf>
    <xf numFmtId="49" fontId="4" fillId="0" borderId="0" xfId="21" applyNumberFormat="1" applyFont="1" applyAlignment="1">
      <alignment horizontal="left" vertical="center"/>
    </xf>
    <xf numFmtId="37" fontId="5" fillId="0" borderId="1" xfId="78" applyNumberFormat="1" applyFont="1" applyBorder="1" applyAlignment="1">
      <alignment horizontal="center"/>
    </xf>
    <xf numFmtId="49" fontId="5" fillId="0" borderId="1" xfId="21" applyNumberFormat="1" applyFont="1" applyBorder="1" applyAlignment="1">
      <alignment horizontal="center" vertical="center"/>
    </xf>
    <xf numFmtId="49" fontId="4" fillId="0" borderId="0" xfId="28" applyNumberFormat="1" applyFont="1" applyFill="1" applyBorder="1" applyAlignment="1">
      <alignment horizontal="left" vertical="center"/>
    </xf>
    <xf numFmtId="49" fontId="4" fillId="0" borderId="0" xfId="37" applyNumberFormat="1" applyFont="1" applyAlignment="1">
      <alignment horizontal="left" vertical="center"/>
    </xf>
    <xf numFmtId="187" fontId="5" fillId="0" borderId="0" xfId="37" applyNumberFormat="1" applyFont="1" applyAlignment="1">
      <alignment horizontal="right" vertical="center"/>
    </xf>
    <xf numFmtId="37" fontId="5" fillId="0" borderId="1" xfId="0" applyNumberFormat="1" applyFont="1" applyBorder="1" applyAlignment="1">
      <alignment horizontal="center"/>
    </xf>
  </cellXfs>
  <cellStyles count="110">
    <cellStyle name="Comma" xfId="14" builtinId="3"/>
    <cellStyle name="Comma 10" xfId="107" xr:uid="{47B4754F-6DB3-435E-82FC-610E8FECBEB5}"/>
    <cellStyle name="Comma 10 2" xfId="108" xr:uid="{0BAF5611-C468-44D2-AA1D-5462802D7BF2}"/>
    <cellStyle name="Comma 11" xfId="77" xr:uid="{BFA98295-41E3-4278-A20F-FA852026F1B0}"/>
    <cellStyle name="Comma 2" xfId="13" xr:uid="{7F4C2A4B-5A1F-40E0-AC84-F53C09638527}"/>
    <cellStyle name="Comma 2 2" xfId="29" xr:uid="{6752F352-2558-4013-8632-B81A1A2FFE32}"/>
    <cellStyle name="Comma 2 2 2" xfId="54" xr:uid="{1A7750B1-930A-4B2B-9FBD-CE11BA0106EB}"/>
    <cellStyle name="Comma 2 2 3" xfId="60" xr:uid="{62B0ACD1-A941-4B31-B1F7-100CF100A9CB}"/>
    <cellStyle name="Comma 2 2 4" xfId="90" xr:uid="{DE509B21-95F2-4712-9DF2-1C54DD35B30F}"/>
    <cellStyle name="Comma 2 2 5" xfId="102" xr:uid="{CBE84CB5-80A8-4180-A5A8-9D3F9FF34E9C}"/>
    <cellStyle name="Comma 2 3" xfId="41" xr:uid="{D9679493-6D23-4A5C-A449-08CA40995FF0}"/>
    <cellStyle name="Comma 2 4" xfId="92" xr:uid="{81BB971A-1C48-4EE1-B206-4A57723C5194}"/>
    <cellStyle name="Comma 2 5" xfId="36" xr:uid="{AC186A57-12EB-479F-AD24-0406442FBB27}"/>
    <cellStyle name="Comma 3" xfId="22" xr:uid="{B2FC3A49-9248-4729-BFF4-9F4B1D271C4A}"/>
    <cellStyle name="Comma 3 2" xfId="62" xr:uid="{A0034648-F45B-45F7-B4FB-4278B4402D82}"/>
    <cellStyle name="Comma 3 3" xfId="93" xr:uid="{2669E6FE-29BC-4DFE-A12E-4F7FE165E698}"/>
    <cellStyle name="Comma 3 7" xfId="65" xr:uid="{E17F0BA8-F08B-4F7A-B801-59465B5542F3}"/>
    <cellStyle name="Comma 35" xfId="49" xr:uid="{1209D346-1A04-47DD-8AB5-226DA059D33F}"/>
    <cellStyle name="Comma 38" xfId="64" xr:uid="{AFBA7090-0C4E-4939-B215-97E7B523AE82}"/>
    <cellStyle name="Comma 39" xfId="58" xr:uid="{35DDACBB-B829-4234-8CC9-82F65538A677}"/>
    <cellStyle name="Comma 4" xfId="42" xr:uid="{5025A326-B53E-40F5-8203-A56C6806C34E}"/>
    <cellStyle name="Comma 4 2" xfId="52" xr:uid="{44E3B6FB-256F-43A4-8704-D997D0387644}"/>
    <cellStyle name="Comma 4 3" xfId="98" xr:uid="{E70C7E3E-011D-4165-AE35-15ACD9F0FC4A}"/>
    <cellStyle name="Comma 40" xfId="82" xr:uid="{518209F4-9653-4DC4-8E3A-BD3184FA7D3E}"/>
    <cellStyle name="Comma 5" xfId="80" xr:uid="{42241642-20B0-4AB7-8C08-A5B1452C7CCD}"/>
    <cellStyle name="Comma 6" xfId="71" xr:uid="{6DD2BA5E-140C-4F03-9958-019B979B1F68}"/>
    <cellStyle name="Comma 7" xfId="74" xr:uid="{400BD9A2-CC53-4EDF-9DB0-DE395C621028}"/>
    <cellStyle name="Comma 8" xfId="81" xr:uid="{BE72BDF7-DE7F-4868-8525-C4C47157FFBE}"/>
    <cellStyle name="Comma 9" xfId="33" xr:uid="{C9D125E8-B642-4C17-A193-74C94683F04F}"/>
    <cellStyle name="datailColumnTableStyle" xfId="7" xr:uid="{45FC19B6-3408-433F-AFA7-B88A64F36263}"/>
    <cellStyle name="E&amp;Y House" xfId="59" xr:uid="{2652025D-0F72-4634-8297-A0B0B8A132C1}"/>
    <cellStyle name="headerDetailNameStyle" xfId="5" xr:uid="{712F3B87-CCD1-41D5-955B-5ABFE49D9841}"/>
    <cellStyle name="headerDetailValueStyle" xfId="6" xr:uid="{7C7EE8DD-D4C7-4395-A574-0B4D6BF74C57}"/>
    <cellStyle name="headerTableStyle" xfId="3" xr:uid="{E2B02C09-5AA3-470E-9D70-C9414B0B8F7A}"/>
    <cellStyle name="Hyperlink 2" xfId="67" xr:uid="{FB9622B1-F4A6-46AE-8711-5EE41CC28B69}"/>
    <cellStyle name="Index Number" xfId="28" xr:uid="{A4A72D0A-7040-499B-85BD-3A46B8C4C029}"/>
    <cellStyle name="Normal" xfId="0" builtinId="0"/>
    <cellStyle name="Normal 10" xfId="11" xr:uid="{220D9014-76BF-4CB5-A741-F65AE019A391}"/>
    <cellStyle name="Normal 10 2" xfId="21" xr:uid="{E42A75D7-C4BA-40CD-8DFD-BA081A54DF02}"/>
    <cellStyle name="Normal 10 4" xfId="88" xr:uid="{C9D7F601-78B6-443A-B9D7-2680371E9354}"/>
    <cellStyle name="Normal 11" xfId="32" xr:uid="{B5269CBC-D56C-4E6A-AB5F-FAF610BF4BB9}"/>
    <cellStyle name="Normal 11 2" xfId="109" xr:uid="{7E40AA90-F792-4F14-80C1-C942329B4B14}"/>
    <cellStyle name="Normal 12" xfId="106" xr:uid="{40DD9E80-3620-401F-B400-7DC7DB3B5C1F}"/>
    <cellStyle name="Normal 18" xfId="47" xr:uid="{3BA871D6-B5BA-48EC-8589-6387CE827115}"/>
    <cellStyle name="Normal 2" xfId="2" xr:uid="{00000000-0005-0000-0000-000001000000}"/>
    <cellStyle name="Normal 2 2" xfId="4" xr:uid="{9DD669CA-8B8E-40D5-B795-073188DBEC77}"/>
    <cellStyle name="Normal 2 2 2" xfId="56" xr:uid="{8756F7F1-C59A-481F-8940-286814DD3404}"/>
    <cellStyle name="Normal 2 2 3" xfId="69" xr:uid="{9001FAF2-47A9-4DA1-AE9B-C499C8C71990}"/>
    <cellStyle name="Normal 2 2 4" xfId="55" xr:uid="{B647B478-3501-4228-82EA-105719C1E30A}"/>
    <cellStyle name="Normal 2 2 5" xfId="95" xr:uid="{CA763C4F-CDE7-45BF-8F15-ACEEA61A3394}"/>
    <cellStyle name="Normal 2 3" xfId="25" xr:uid="{38D31D2B-A319-4911-9AE6-558996651CBA}"/>
    <cellStyle name="Normal 2 3 2" xfId="78" xr:uid="{FCE26B28-8E15-4DA8-B002-C97189D087BC}"/>
    <cellStyle name="Normal 2 3 3" xfId="61" xr:uid="{0E089564-2F34-4939-83FC-2EB6B273BA1B}"/>
    <cellStyle name="Normal 2 3 4" xfId="101" xr:uid="{EC6EDEE8-DFF6-420F-9B8D-3885C5E0B2BE}"/>
    <cellStyle name="Normal 2 4" xfId="30" xr:uid="{39985112-6B74-4690-BFA2-4C9FCA60AB89}"/>
    <cellStyle name="Normal 2 4 2" xfId="83" xr:uid="{0CEA9B7D-27DE-4CCA-BF2F-70649FE4C327}"/>
    <cellStyle name="Normal 2 4 3" xfId="103" xr:uid="{6EF0F403-4380-4753-B179-9EA7186381C8}"/>
    <cellStyle name="Normal 2 5" xfId="40" xr:uid="{29A0CC8E-C73E-478D-AB03-9AE9AD4A7581}"/>
    <cellStyle name="Normal 2 6" xfId="51" xr:uid="{AE15C086-AE22-425F-A246-9CF570CC1DFB}"/>
    <cellStyle name="Normal 2 7" xfId="89" xr:uid="{346DABA0-9C49-4664-98A1-B5F127B0FB18}"/>
    <cellStyle name="Normal 2 8" xfId="35" xr:uid="{96A2E2F4-75B7-4C00-A6F7-885DDC0DB731}"/>
    <cellStyle name="Normal 23" xfId="85" xr:uid="{C542454E-1966-4C8D-9C97-5D1763989F48}"/>
    <cellStyle name="Normal 23 2" xfId="105" xr:uid="{FB502999-FB1F-4DA7-9FB9-6CD8B1FA3175}"/>
    <cellStyle name="Normal 3" xfId="12" xr:uid="{7530F1D3-3422-4863-8D78-DA101C7B82F5}"/>
    <cellStyle name="Normal 3 10" xfId="68" xr:uid="{39B1D8B1-B3BF-48F0-9810-55B6631BCB0D}"/>
    <cellStyle name="Normal 3 2" xfId="20" xr:uid="{90C3F078-CDBA-4F55-B2E3-8581688513BB}"/>
    <cellStyle name="Normal 3 2 2" xfId="46" xr:uid="{A2173ABC-6B73-4BF0-B727-BDFE619ECD7A}"/>
    <cellStyle name="Normal 3 2 3" xfId="66" xr:uid="{DC4828AF-7D59-4EBF-92DA-3289C26E193D}"/>
    <cellStyle name="Normal 4" xfId="17" xr:uid="{6E99141C-8640-4051-992A-AA581A7FDEA8}"/>
    <cellStyle name="Normal 4 2" xfId="24" xr:uid="{F3822F86-17A2-4BAC-9559-0BD29BCFCE11}"/>
    <cellStyle name="Normal 4 3" xfId="84" xr:uid="{B3F91323-8D87-4A9E-8DD0-3C19E2CEAC58}"/>
    <cellStyle name="Normal 4 4" xfId="99" xr:uid="{AE56EB26-072D-43E4-A406-EC129B917FD0}"/>
    <cellStyle name="Normal 46" xfId="48" xr:uid="{F65A51EF-09BF-4496-A1D1-A132D0A6FD2E}"/>
    <cellStyle name="Normal 5" xfId="23" xr:uid="{91D4805B-75C9-410C-9B87-C06DDDD87F40}"/>
    <cellStyle name="Normal 5 2" xfId="26" xr:uid="{2267EAE3-8E99-4122-966E-0BC4E709C9F3}"/>
    <cellStyle name="Normal 5 3" xfId="79" xr:uid="{0D971A45-62E8-405F-B74F-E24D562E27E8}"/>
    <cellStyle name="Normal 5 4" xfId="100" xr:uid="{C3E4D4D7-E65B-4AE1-AC08-4806F56DED5E}"/>
    <cellStyle name="Normal 51" xfId="63" xr:uid="{9E89F11D-692D-4D5A-8CB0-9DBCD10DB8CE}"/>
    <cellStyle name="Normal 58" xfId="57" xr:uid="{E43D182C-7388-4CC2-BD20-89283244E3BB}"/>
    <cellStyle name="Normal 6" xfId="27" xr:uid="{2AE26256-2721-40B2-9AB2-7FE5C1E35257}"/>
    <cellStyle name="Normal 6 2" xfId="37" xr:uid="{5E9231BB-E6D3-4871-B33A-2F49BDAC1860}"/>
    <cellStyle name="Normal 6 6" xfId="53" xr:uid="{0FC13FBA-D1E3-4CB1-890D-3D27887D5C33}"/>
    <cellStyle name="Normal 60" xfId="86" xr:uid="{C42BFD3D-0A1D-4C79-BA00-208043206651}"/>
    <cellStyle name="Normal 7" xfId="9" xr:uid="{6354E549-93E3-4936-9733-3EA5AD3BF533}"/>
    <cellStyle name="Normal 7 2" xfId="50" xr:uid="{47757F9A-B480-47B6-AF9C-0711D31BBDEB}"/>
    <cellStyle name="Normal 7 3" xfId="96" xr:uid="{624DB284-0766-4163-B0F5-E54E3CB4381B}"/>
    <cellStyle name="Normal 8" xfId="10" xr:uid="{137C0112-088F-49FA-B280-A413658C4CB5}"/>
    <cellStyle name="Normal 8 2" xfId="45" xr:uid="{A7C9F024-E469-4D0C-8DBA-F6ADCE871772}"/>
    <cellStyle name="Normal 8 3" xfId="97" xr:uid="{989A9D7C-AA16-4247-BB50-FF4A4B68E794}"/>
    <cellStyle name="Normal 9" xfId="39" xr:uid="{ED4E146A-084E-433D-AA5E-CB0DFD4C7ACA}"/>
    <cellStyle name="Normal_BS&amp;PLT Q1'2006" xfId="1" xr:uid="{00000000-0005-0000-0000-000003000000}"/>
    <cellStyle name="Number 1 2" xfId="73" xr:uid="{A1D5D2C0-697B-48A9-8A79-7074AD2583FD}"/>
    <cellStyle name="Number 1 8" xfId="70" xr:uid="{ADF53346-3EF9-47BA-825C-5D502E18F13A}"/>
    <cellStyle name="Percent" xfId="16" builtinId="5"/>
    <cellStyle name="Percent 2" xfId="18" xr:uid="{56728D2A-0BFB-4AD6-8DE4-14D169C028E8}"/>
    <cellStyle name="Percent 2 2" xfId="44" xr:uid="{0BFC8AA1-446A-4E94-BE2D-5D598A5253A0}"/>
    <cellStyle name="Percent 2 2 2" xfId="87" xr:uid="{EBDBECCE-120C-41F4-A4ED-F9CAD3E65448}"/>
    <cellStyle name="Percent 2 3" xfId="75" xr:uid="{29648C21-6144-4E8C-9CDC-62417B1F4A03}"/>
    <cellStyle name="Percent 2 4" xfId="94" xr:uid="{C91DCEB8-CC8C-47B6-B3ED-EB9CBB4EE73C}"/>
    <cellStyle name="Percent 2 5" xfId="38" xr:uid="{98D7FFAA-61ED-4EED-BD74-A10B5134A6E5}"/>
    <cellStyle name="Percent 3" xfId="31" xr:uid="{BCA9487A-5759-48C0-9205-21846FA5B535}"/>
    <cellStyle name="Percent 3 2" xfId="72" xr:uid="{758AFA94-FA89-47DA-8AFE-90CC8BCBBE91}"/>
    <cellStyle name="Percent 3 3" xfId="104" xr:uid="{BD2E68FB-DD36-4658-8C61-DE7605EFDF4E}"/>
    <cellStyle name="Percent 4" xfId="43" xr:uid="{0F0501AD-8C74-40C5-8758-64B24FF2A871}"/>
    <cellStyle name="Percent 5" xfId="91" xr:uid="{8A558C51-FBDE-4B7D-9D59-781BB7A7C576}"/>
    <cellStyle name="Percent 6" xfId="34" xr:uid="{2673D0AB-FA9D-412A-BCB2-89B80C9B4447}"/>
    <cellStyle name="summaryColumnTableStyle" xfId="8" xr:uid="{3C646570-5109-4E92-81F4-BE8D93D0CD56}"/>
    <cellStyle name="เครื่องหมายจุลภาค 4" xfId="15" xr:uid="{63B0D4E9-9EAF-4E6A-A287-31CC4685A48A}"/>
    <cellStyle name="เครื่องหมายจุลภาค 5" xfId="19" xr:uid="{5F8D7B4B-6C71-4EA5-BD71-448DB2247C69}"/>
    <cellStyle name="เครื่องหมายจุลภาค_เงินสมทบ 11'2548" xfId="76" xr:uid="{2ED58667-A2D1-4691-B80B-BD234474AD3B}"/>
  </cellStyles>
  <dxfs count="0"/>
  <tableStyles count="0" defaultTableStyle="TableStyleMedium9" defaultPivotStyle="PivotStyleLight16"/>
  <colors>
    <mruColors>
      <color rgb="FF66FF33"/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35\aws\Engagements\Modernform%20Group%20Plc\Modernform2001\Documents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A-7005/My%20Documents/&#3591;&#3610;&#3585;&#3634;&#3619;&#3648;&#3591;&#3636;&#3609;&#3619;&#3634;&#3618;&#3648;&#3604;&#3639;&#3629;&#3609;/WIP_FS2008/1_TBA%20WIP_plus%20back%20tax/07-TB(D14-08-2551)Tax-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Detail-Sep"/>
      <sheetName val="part-import"/>
      <sheetName val="REVENUE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0-1 Media"/>
      <sheetName val="10-cut"/>
      <sheetName val="Front"/>
      <sheetName val="141010"/>
      <sheetName val="ap"/>
      <sheetName val="DEP12"/>
      <sheetName val="เครื่องตกแต่ง"/>
      <sheetName val="อาคาร"/>
      <sheetName val="BS-SCH"/>
      <sheetName val="MA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pa group"/>
      <sheetName val="F1 Log On"/>
      <sheetName val="43"/>
      <sheetName val="REC GROUP"/>
      <sheetName val="Write off"/>
      <sheetName val="CRITERIA1"/>
      <sheetName val="Details"/>
      <sheetName val="IBASE"/>
      <sheetName val="List"/>
      <sheetName val="N-2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Lead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enu"/>
      <sheetName val="Parameters"/>
      <sheetName val="PLL"/>
      <sheetName val="PP"/>
      <sheetName val="03_"/>
      <sheetName val="U-5.2"/>
      <sheetName val="TB12-42"/>
      <sheetName val="Write_off"/>
      <sheetName val="Spa_Sales"/>
      <sheetName val="ADVANCE-STAFF"/>
      <sheetName val="Links"/>
      <sheetName val="#REF"/>
      <sheetName val="Seagate _share_in_units"/>
      <sheetName val="total"/>
      <sheetName val="STATEMENT"/>
      <sheetName val="RPR3050"/>
      <sheetName val="Controller"/>
      <sheetName val="TB"/>
      <sheetName val="Detail_เงินให้กู้"/>
      <sheetName val=""/>
      <sheetName val="BANESCO"/>
      <sheetName val="pa_group1"/>
      <sheetName val="F1_Log_On1"/>
      <sheetName val="Write_off1"/>
      <sheetName val="ctTBA"/>
      <sheetName val="gVL"/>
      <sheetName val="Pd01 vsl sked"/>
      <sheetName val="_BANK.XLS뉮׾_x005f_x0003_㌏Joint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K110_NFS"/>
      <sheetName val="IE UPS"/>
      <sheetName val="Newspaper"/>
      <sheetName val="AM_COST"/>
      <sheetName val="_BANK.XLS뉮׾_x0003_㌏Joint"/>
      <sheetName val="Drop down list"/>
      <sheetName val="RA-Grouping"/>
      <sheetName val="LOOSECHKLIST"/>
      <sheetName val="רכוש קבוע "/>
      <sheetName val="PRɉCE_LIST4"/>
      <sheetName val="Bill No. 2 - Carpark"/>
      <sheetName val="February-17"/>
      <sheetName val="1"/>
      <sheetName val="U-5_2"/>
      <sheetName val="Seagate__share_in_units"/>
      <sheetName val="BS&amp;PL"/>
      <sheetName val="SAN REDUCED 1"/>
      <sheetName val="page1"/>
      <sheetName val="Gen Info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RA"/>
      <sheetName val="P&amp;LFINAL - 44"/>
      <sheetName val="InvPlan_NI and WIN 2017"/>
      <sheetName val="411and431sum"/>
      <sheetName val="ตารางลูกหนี้สัญญาเช่า. "/>
      <sheetName val="DPLA"/>
      <sheetName val="M_Maincomp"/>
      <sheetName val="StandingData"/>
      <sheetName val="gl"/>
      <sheetName val="BSI"/>
      <sheetName val="GiaVL"/>
      <sheetName val="IS"/>
      <sheetName val="Quarterly 4"/>
      <sheetName val="Estimation - 2018"/>
      <sheetName val="F9 Parameters "/>
      <sheetName val="P'ต่าย"/>
      <sheetName val="sum_amt_mount"/>
      <sheetName val="Oct"/>
      <sheetName val="MISC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8.1 Slw mving stck"/>
      <sheetName val="F 5.7 Value red"/>
      <sheetName val="F6.4 Slow Moving SP 2004"/>
      <sheetName val="pl"/>
      <sheetName val="EAS"/>
      <sheetName val="YSS31"/>
      <sheetName val="Balance Sheet"/>
      <sheetName val="Pd01_vsl_sked"/>
      <sheetName val="Trial Balance"/>
      <sheetName val="db"/>
      <sheetName val="REPORT"/>
      <sheetName val="CA Sheet"/>
      <sheetName val="_BANK_XLS뉮׾㌏Joint"/>
      <sheetName val="PL12M"/>
      <sheetName val="dongia (2)"/>
      <sheetName val="SFFee"/>
      <sheetName val="Prm"/>
      <sheetName val="JV Entry"/>
      <sheetName val="FRECEFECBAILEYS"/>
      <sheetName val="Gen_Info"/>
      <sheetName val="Bill_No__2_-_Carpark1"/>
      <sheetName val="SAN_REDUCED_11"/>
      <sheetName val="Pd01_vsl_sked1"/>
      <sheetName val="Gen_Info1"/>
      <sheetName val="Drop_down_list"/>
      <sheetName val="רכוש_קבוע_"/>
      <sheetName val="OMC April 02"/>
      <sheetName val="RF April 02"/>
      <sheetName val="DATABASE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ลูกค้า"/>
      <sheetName val="CON_infrai"/>
      <sheetName val="dBase"/>
      <sheetName val="Nature_of_Expense"/>
      <sheetName val="tb Q3'08"/>
      <sheetName val="START"/>
      <sheetName val="_BANK.XLS뉮׾_x005f_x005f_x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alamat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warehouse fixed v var. (calcs)"/>
      <sheetName val="Life &amp; Health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KPI F1.3 พรทิพย์ 2559"/>
      <sheetName val="By  Customer"/>
      <sheetName val="SCB_2_-_Curren2็"/>
      <sheetName val="Instruction"/>
      <sheetName val="MD - Bank"/>
      <sheetName val="Bank Country"/>
      <sheetName val="Region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CA_Sheet"/>
      <sheetName val="_IBPL0001"/>
      <sheetName val="_IB-PL-YTD"/>
      <sheetName val="????-??"/>
      <sheetName val="品情"/>
      <sheetName val="免驗"/>
      <sheetName val="Addition_AUC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original"/>
      <sheetName val="Summary Adjustment"/>
      <sheetName val="Vol_Rev"/>
      <sheetName val="Manual"/>
      <sheetName val="DATABASE -sumifTB"/>
      <sheetName val="สมุดรายวัน"/>
      <sheetName val="OthCode"/>
      <sheetName val="Tickmarks"/>
      <sheetName val="Drop Down"/>
      <sheetName val="FSSummary"/>
      <sheetName val="WM"/>
      <sheetName val="Quarterly_4"/>
      <sheetName val="F9_Parameters_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R54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BMCT2003"/>
      <sheetName val="RW6"/>
      <sheetName val="Work sheet FB"/>
      <sheetName val="PR4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RW1&amp;3 of9"/>
      <sheetName val="BudgetInpu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Office Improve"/>
      <sheetName val="group"/>
      <sheetName val="9"/>
      <sheetName val="TOPS"/>
      <sheetName val="KKP"/>
      <sheetName val="N-4.4"/>
      <sheetName val="U120_Asse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Review"/>
      <sheetName val="KPI Score"/>
      <sheetName val="mix"/>
      <sheetName val="cf"/>
      <sheetName val="Graph"/>
      <sheetName val="Key"/>
      <sheetName val="CA"/>
      <sheetName val="SAME"/>
      <sheetName val="0100"/>
      <sheetName val="FS"/>
      <sheetName val="TB1207"/>
      <sheetName val="Employee"/>
      <sheetName val="JobOrder"/>
      <sheetName val="CA Lab Equp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Map"/>
      <sheetName val="Index"/>
      <sheetName val="10-1 Media:10-cut"/>
      <sheetName val="[BANK_XLS뉮׾_x0003_㌏Joint"/>
      <sheetName val="EQUITY ITEMS"/>
      <sheetName val="TW_銷售分析_200909"/>
      <sheetName val="營業中"/>
      <sheetName val="TW_銷售分析_200906"/>
      <sheetName val="day end stock"/>
      <sheetName val="P'Tai(ห้ามลบ)"/>
      <sheetName val="Combine"/>
      <sheetName val="Parameter"/>
      <sheetName val="PL-D"/>
      <sheetName val="pl.cps "/>
      <sheetName val="detail bs"/>
      <sheetName val="_BANK_XLS뉮׾㌏Joint2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dec'04"/>
      <sheetName val="tb_Q3'089"/>
      <sheetName val="dongia_(2)15"/>
      <sheetName val="B131_15"/>
      <sheetName val="Bill_No__2_-_Carpark15"/>
      <sheetName val="InvPlan_NI_and_WIN_201715"/>
      <sheetName val="Balance_Sheet9"/>
      <sheetName val="P&amp;LFINAL_-_4413"/>
      <sheetName val="JV_Entry9"/>
      <sheetName val="Trial_Balance15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당초"/>
      <sheetName val="Sheet1 (2)"/>
      <sheetName val="Overview"/>
      <sheetName val="06X02-5001"/>
      <sheetName val="06X02-1300"/>
      <sheetName val="ต้นฉบับ"/>
      <sheetName val="เงินกู้MGC"/>
      <sheetName val="งบการเงิน"/>
      <sheetName val="cash flow 1"/>
      <sheetName val="cash flow 2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Actual"/>
      <sheetName val="PROCESS"/>
      <sheetName val="FS-YTD"/>
      <sheetName val="PL _ACCT-MBK"/>
      <sheetName val="FOR PL_ACCT-MBK"/>
      <sheetName val="Market Insights and Opportuniti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9109"/>
      <sheetName val="ESO"/>
      <sheetName val="ESL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8"/>
      <sheetName val="SGXLHIDDENSHEET"/>
      <sheetName val="2003 Forecast"/>
      <sheetName val="2004 Risk Adjusted AOP"/>
      <sheetName val="FR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ortSTDSave"/>
      <sheetName val="LE1(act3mth)"/>
      <sheetName val="11922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Country"/>
      <sheetName val="Sheet1_(2)"/>
      <sheetName val="マクロバランス表"/>
      <sheetName val="Income Statement"/>
      <sheetName val="day_end_stock"/>
      <sheetName val="ลูกหนี้(เก่า)"/>
      <sheetName val="10K4"/>
      <sheetName val="Order_Oct_w40"/>
      <sheetName val="Order_Oct_w41"/>
      <sheetName val="Factor"/>
      <sheetName val="[BANK.XLS][BANK.XLS]10_1_Medi_2"/>
      <sheetName val="[BANK.XLS]10-1 Media:10-cut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STO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[BANK.XLS][BANK.XLS]10_1_Medi_3"/>
      <sheetName val="[BANK.XLS][BANK.XLS]10_1_Medi_5"/>
      <sheetName val="[BANK.XLS][BANK.XLS]10_1_Medi_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INCTAX"/>
      <sheetName val="capacity"/>
      <sheetName val="Man power"/>
      <sheetName val="Work_sheet_FB5"/>
      <sheetName val="รายงาน_Promotion5"/>
      <sheetName val="Profit and Loss"/>
      <sheetName val="OTC market"/>
      <sheetName val="NPV"/>
      <sheetName val="AD output"/>
      <sheetName val="Boots OTC"/>
      <sheetName val="pro forma"/>
      <sheetName val="manreq"/>
      <sheetName val="smfix"/>
      <sheetName val="extra"/>
      <sheetName val="prf"/>
      <sheetName val="Totaloversikt"/>
      <sheetName val="현금흐름표"/>
      <sheetName val="현금및현금등가물"/>
      <sheetName val="PBC Template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ALES07"/>
      <sheetName val="RP_CO p"/>
      <sheetName val="EQUITY_ITEMS3"/>
      <sheetName val="day_end_stock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JJDHT"/>
      <sheetName val="INC-A"/>
      <sheetName val="Customize Your Invoice"/>
      <sheetName val="Invoiced"/>
      <sheetName val="My Obs"/>
      <sheetName val="DATA BASE"/>
      <sheetName val="TB.."/>
      <sheetName val="Drivers"/>
      <sheetName val="Boq(1)"/>
      <sheetName val="[BANK.XLS][BANK.XLS]10_1_Medi_6"/>
      <sheetName val="入力"/>
      <sheetName val="_Bal Int Acp"/>
      <sheetName val="AILC004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[BANK_XLS뉮׾_x005f_x005f_9"/>
      <sheetName val="[BANK_XLS뉮׾_x005f_x005f_x005f_x005F_x1"/>
      <sheetName val="donnee lct"/>
      <sheetName val="BAL"/>
      <sheetName val="Entity Data"/>
      <sheetName val="bod"/>
      <sheetName val="Basics"/>
      <sheetName val="TB09.30.04"/>
      <sheetName val="ใบรับที่เคยบัญชีบัญชีแล้ว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Submit"/>
      <sheetName val="accure"/>
      <sheetName val="Account Code_E"/>
      <sheetName val="Reimbursements"/>
      <sheetName val="all"/>
      <sheetName val="BEplan-Paper"/>
      <sheetName val="14 Graphs"/>
      <sheetName val="Prft&amp;Loss"/>
      <sheetName val="FIN TB_SI"/>
      <sheetName val="_Bal_Int_Acp1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cash_flow_13"/>
      <sheetName val="cash_flow_23"/>
      <sheetName val="2003_Forecast2"/>
      <sheetName val="2004_Risk_Adjusted_AOP2"/>
      <sheetName val="PL__ACCT-MBK3"/>
      <sheetName val="FOR_PL_ACCT-MBK3"/>
      <sheetName val="water_record__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sheetNO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รายละเอียดเสาเข็มที่ใช้แต่ละแบบ"/>
      <sheetName val="39.0OK"/>
      <sheetName val="02.1OK"/>
      <sheetName val="02.2OK"/>
      <sheetName val="TB MAY'09"/>
      <sheetName val="P_2005_4511_(Rachel)"/>
      <sheetName val="Market_Insights_and_Opportuniti"/>
      <sheetName val="Man_power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heet298"/>
      <sheetName val=" APS  APS-DI ING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tat local"/>
      <sheetName val="[BANK.XLS][BANK.XLS]10_1_Med_33"/>
      <sheetName val="[BANK.XLS][BANK.XLS]10_1_Med_34"/>
      <sheetName val="[BANK.XLS][BANK.XLS]10_1_Med_35"/>
      <sheetName val="[BANK.XLS][BANK.XLS]10_1_Med_36"/>
      <sheetName val="EY12.13SA"/>
      <sheetName val="Cap Charge (EY12)"/>
      <sheetName val="daily 12.57"/>
      <sheetName val="Month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BPR-Bloom"/>
      <sheetName val="currency"/>
      <sheetName val="CORPORATE TAX01"/>
      <sheetName val="Linkage Quote"/>
      <sheetName val="_BANK_XLS뉮׾_x005f_x0003_㌏Join15"/>
      <sheetName val="_BANK_XLS뉮׾_x005f_x005f_x005f15"/>
      <sheetName val="[BANK_XLS뉮׾_x005f_x0003_㌏Join15"/>
      <sheetName val="[BANK_XLS뉮׾_x005f_x005f_x005f13"/>
      <sheetName val="EQ4NTV"/>
      <sheetName val="AMOUNT"/>
      <sheetName val="PNDES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[BANK_XLS][BANK_XLS]10_1_Medi_1"/>
      <sheetName val="[BANK_XLS][BANK_XLS]10_1_Medi_6"/>
      <sheetName val="[BANK_XLS][BANK_XLS]10_1_Medi_7"/>
      <sheetName val="[BANK_XLS][BANK_XLS]10_1_Medi_8"/>
      <sheetName val="TB09_30_04"/>
      <sheetName val="PBC_Template"/>
      <sheetName val="PL_TB_as_of_Dec-2015"/>
      <sheetName val="Budget_2013|14_MEE__B_Centers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수정시산표"/>
      <sheetName val="Supplier Master IF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>
        <row r="4">
          <cell r="B4">
            <v>111874</v>
          </cell>
        </row>
      </sheetData>
      <sheetData sheetId="597" refreshError="1"/>
      <sheetData sheetId="598">
        <row r="4">
          <cell r="B4">
            <v>111874</v>
          </cell>
        </row>
      </sheetData>
      <sheetData sheetId="599" refreshError="1"/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 refreshError="1"/>
      <sheetData sheetId="939" refreshError="1"/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 refreshError="1"/>
      <sheetData sheetId="1079" refreshError="1"/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 refreshError="1"/>
      <sheetData sheetId="1224" refreshError="1"/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>
        <row r="4">
          <cell r="B4">
            <v>111874</v>
          </cell>
        </row>
      </sheetData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>
        <row r="10">
          <cell r="F10">
            <v>1746.43</v>
          </cell>
        </row>
      </sheetData>
      <sheetData sheetId="2677">
        <row r="4">
          <cell r="B4">
            <v>111874</v>
          </cell>
        </row>
      </sheetData>
      <sheetData sheetId="2678">
        <row r="10">
          <cell r="F10">
            <v>1746.43</v>
          </cell>
        </row>
      </sheetData>
      <sheetData sheetId="2679">
        <row r="10">
          <cell r="F10">
            <v>1746.43</v>
          </cell>
        </row>
      </sheetData>
      <sheetData sheetId="2680" refreshError="1"/>
      <sheetData sheetId="2681">
        <row r="10">
          <cell r="F10">
            <v>1746.43</v>
          </cell>
        </row>
      </sheetData>
      <sheetData sheetId="2682">
        <row r="4">
          <cell r="B4">
            <v>111874</v>
          </cell>
        </row>
      </sheetData>
      <sheetData sheetId="2683">
        <row r="10">
          <cell r="F10">
            <v>1746.43</v>
          </cell>
        </row>
      </sheetData>
      <sheetData sheetId="2684">
        <row r="10">
          <cell r="F10">
            <v>1746.43</v>
          </cell>
        </row>
      </sheetData>
      <sheetData sheetId="2685"/>
      <sheetData sheetId="2686"/>
      <sheetData sheetId="2687">
        <row r="10">
          <cell r="F10">
            <v>1746.43</v>
          </cell>
        </row>
      </sheetData>
      <sheetData sheetId="2688">
        <row r="10">
          <cell r="F10">
            <v>1746.43</v>
          </cell>
        </row>
      </sheetData>
      <sheetData sheetId="2689">
        <row r="10">
          <cell r="F10">
            <v>1746.43</v>
          </cell>
        </row>
      </sheetData>
      <sheetData sheetId="2690">
        <row r="4">
          <cell r="B4">
            <v>111874</v>
          </cell>
        </row>
      </sheetData>
      <sheetData sheetId="2691">
        <row r="4">
          <cell r="B4">
            <v>111874</v>
          </cell>
        </row>
      </sheetData>
      <sheetData sheetId="2692">
        <row r="4">
          <cell r="B4">
            <v>111874</v>
          </cell>
        </row>
      </sheetData>
      <sheetData sheetId="2693">
        <row r="4">
          <cell r="B4">
            <v>111874</v>
          </cell>
        </row>
      </sheetData>
      <sheetData sheetId="2694">
        <row r="4">
          <cell r="B4">
            <v>111874</v>
          </cell>
        </row>
      </sheetData>
      <sheetData sheetId="2695">
        <row r="4">
          <cell r="B4">
            <v>111874</v>
          </cell>
        </row>
      </sheetData>
      <sheetData sheetId="2696">
        <row r="4">
          <cell r="B4">
            <v>111874</v>
          </cell>
        </row>
      </sheetData>
      <sheetData sheetId="2697">
        <row r="4">
          <cell r="B4">
            <v>111874</v>
          </cell>
        </row>
      </sheetData>
      <sheetData sheetId="2698">
        <row r="4">
          <cell r="B4">
            <v>111874</v>
          </cell>
        </row>
      </sheetData>
      <sheetData sheetId="2699">
        <row r="10">
          <cell r="F10">
            <v>1746.43</v>
          </cell>
        </row>
      </sheetData>
      <sheetData sheetId="2700">
        <row r="10">
          <cell r="F10">
            <v>1746.43</v>
          </cell>
        </row>
      </sheetData>
      <sheetData sheetId="2701">
        <row r="10">
          <cell r="F10">
            <v>1746.43</v>
          </cell>
        </row>
      </sheetData>
      <sheetData sheetId="2702">
        <row r="10">
          <cell r="F10">
            <v>6.3812059999999997</v>
          </cell>
        </row>
      </sheetData>
      <sheetData sheetId="2703">
        <row r="10">
          <cell r="F10">
            <v>1746.43</v>
          </cell>
        </row>
      </sheetData>
      <sheetData sheetId="2704">
        <row r="10">
          <cell r="F10">
            <v>1746.43</v>
          </cell>
        </row>
      </sheetData>
      <sheetData sheetId="2705">
        <row r="10">
          <cell r="F10">
            <v>1746.43</v>
          </cell>
        </row>
      </sheetData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>
        <row r="4">
          <cell r="B4">
            <v>111874</v>
          </cell>
        </row>
      </sheetData>
      <sheetData sheetId="2722">
        <row r="4">
          <cell r="B4">
            <v>111874</v>
          </cell>
        </row>
      </sheetData>
      <sheetData sheetId="2723">
        <row r="4">
          <cell r="B4">
            <v>111874</v>
          </cell>
        </row>
      </sheetData>
      <sheetData sheetId="2724">
        <row r="4">
          <cell r="B4">
            <v>111874</v>
          </cell>
        </row>
      </sheetData>
      <sheetData sheetId="2725">
        <row r="4">
          <cell r="B4">
            <v>111874</v>
          </cell>
        </row>
      </sheetData>
      <sheetData sheetId="2726">
        <row r="4">
          <cell r="B4">
            <v>111874</v>
          </cell>
        </row>
      </sheetData>
      <sheetData sheetId="2727">
        <row r="4">
          <cell r="B4">
            <v>111874</v>
          </cell>
        </row>
      </sheetData>
      <sheetData sheetId="2728">
        <row r="4">
          <cell r="B4">
            <v>111874</v>
          </cell>
        </row>
      </sheetData>
      <sheetData sheetId="2729">
        <row r="4">
          <cell r="B4">
            <v>111874</v>
          </cell>
        </row>
      </sheetData>
      <sheetData sheetId="2730">
        <row r="10">
          <cell r="F10">
            <v>1746.43</v>
          </cell>
        </row>
      </sheetData>
      <sheetData sheetId="2731">
        <row r="4">
          <cell r="B4">
            <v>111874</v>
          </cell>
        </row>
      </sheetData>
      <sheetData sheetId="2732">
        <row r="10">
          <cell r="F10">
            <v>1746.43</v>
          </cell>
        </row>
      </sheetData>
      <sheetData sheetId="2733">
        <row r="4">
          <cell r="B4">
            <v>111874</v>
          </cell>
        </row>
      </sheetData>
      <sheetData sheetId="2734">
        <row r="4">
          <cell r="B4">
            <v>111874</v>
          </cell>
        </row>
      </sheetData>
      <sheetData sheetId="2735">
        <row r="4">
          <cell r="B4">
            <v>111874</v>
          </cell>
        </row>
      </sheetData>
      <sheetData sheetId="2736">
        <row r="4">
          <cell r="B4">
            <v>111874</v>
          </cell>
        </row>
      </sheetData>
      <sheetData sheetId="2737">
        <row r="4">
          <cell r="B4">
            <v>111874</v>
          </cell>
        </row>
      </sheetData>
      <sheetData sheetId="2738">
        <row r="4">
          <cell r="B4">
            <v>111874</v>
          </cell>
        </row>
      </sheetData>
      <sheetData sheetId="2739">
        <row r="4">
          <cell r="B4">
            <v>111874</v>
          </cell>
        </row>
      </sheetData>
      <sheetData sheetId="2740">
        <row r="4">
          <cell r="B4">
            <v>111874</v>
          </cell>
        </row>
      </sheetData>
      <sheetData sheetId="2741">
        <row r="4">
          <cell r="B4">
            <v>111874</v>
          </cell>
        </row>
      </sheetData>
      <sheetData sheetId="2742">
        <row r="10">
          <cell r="F10">
            <v>1746.43</v>
          </cell>
        </row>
      </sheetData>
      <sheetData sheetId="2743">
        <row r="4">
          <cell r="B4">
            <v>111874</v>
          </cell>
        </row>
      </sheetData>
      <sheetData sheetId="2744">
        <row r="4">
          <cell r="B4">
            <v>111874</v>
          </cell>
        </row>
      </sheetData>
      <sheetData sheetId="2745">
        <row r="4">
          <cell r="B4">
            <v>111874</v>
          </cell>
        </row>
      </sheetData>
      <sheetData sheetId="2746">
        <row r="4">
          <cell r="B4">
            <v>111874</v>
          </cell>
        </row>
      </sheetData>
      <sheetData sheetId="2747">
        <row r="10">
          <cell r="F10">
            <v>1746.43</v>
          </cell>
        </row>
      </sheetData>
      <sheetData sheetId="2748">
        <row r="4">
          <cell r="B4">
            <v>111874</v>
          </cell>
        </row>
      </sheetData>
      <sheetData sheetId="2749">
        <row r="4">
          <cell r="B4">
            <v>111874</v>
          </cell>
        </row>
      </sheetData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>
        <row r="4">
          <cell r="B4">
            <v>111874</v>
          </cell>
        </row>
      </sheetData>
      <sheetData sheetId="2794">
        <row r="10">
          <cell r="F10">
            <v>1746.43</v>
          </cell>
        </row>
      </sheetData>
      <sheetData sheetId="2795">
        <row r="10">
          <cell r="F10">
            <v>1746.43</v>
          </cell>
        </row>
      </sheetData>
      <sheetData sheetId="2796">
        <row r="4">
          <cell r="B4">
            <v>111874</v>
          </cell>
        </row>
      </sheetData>
      <sheetData sheetId="2797">
        <row r="4">
          <cell r="B4">
            <v>111874</v>
          </cell>
        </row>
      </sheetData>
      <sheetData sheetId="2798">
        <row r="10">
          <cell r="F10">
            <v>1746.43</v>
          </cell>
        </row>
      </sheetData>
      <sheetData sheetId="2799">
        <row r="4">
          <cell r="B4">
            <v>111874</v>
          </cell>
        </row>
      </sheetData>
      <sheetData sheetId="2800">
        <row r="10">
          <cell r="F10">
            <v>1746.43</v>
          </cell>
        </row>
      </sheetData>
      <sheetData sheetId="2801">
        <row r="10">
          <cell r="F10">
            <v>1746.43</v>
          </cell>
        </row>
      </sheetData>
      <sheetData sheetId="2802">
        <row r="4">
          <cell r="B4">
            <v>111874</v>
          </cell>
        </row>
      </sheetData>
      <sheetData sheetId="2803">
        <row r="10">
          <cell r="F10">
            <v>1746.43</v>
          </cell>
        </row>
      </sheetData>
      <sheetData sheetId="2804">
        <row r="4">
          <cell r="B4">
            <v>111874</v>
          </cell>
        </row>
      </sheetData>
      <sheetData sheetId="2805">
        <row r="4">
          <cell r="B4">
            <v>111874</v>
          </cell>
        </row>
      </sheetData>
      <sheetData sheetId="2806">
        <row r="4">
          <cell r="B4">
            <v>111874</v>
          </cell>
        </row>
      </sheetData>
      <sheetData sheetId="2807">
        <row r="4">
          <cell r="B4">
            <v>111874</v>
          </cell>
        </row>
      </sheetData>
      <sheetData sheetId="2808">
        <row r="10">
          <cell r="F10">
            <v>1746.43</v>
          </cell>
        </row>
      </sheetData>
      <sheetData sheetId="2809">
        <row r="4">
          <cell r="B4">
            <v>111874</v>
          </cell>
        </row>
      </sheetData>
      <sheetData sheetId="2810">
        <row r="4">
          <cell r="B4">
            <v>111874</v>
          </cell>
        </row>
      </sheetData>
      <sheetData sheetId="2811">
        <row r="10">
          <cell r="F10">
            <v>1746.43</v>
          </cell>
        </row>
      </sheetData>
      <sheetData sheetId="2812">
        <row r="10">
          <cell r="F10">
            <v>1746.43</v>
          </cell>
        </row>
      </sheetData>
      <sheetData sheetId="2813">
        <row r="10">
          <cell r="F10">
            <v>1746.43</v>
          </cell>
        </row>
      </sheetData>
      <sheetData sheetId="2814">
        <row r="10">
          <cell r="F10">
            <v>1746.43</v>
          </cell>
        </row>
      </sheetData>
      <sheetData sheetId="2815">
        <row r="4">
          <cell r="B4">
            <v>111874</v>
          </cell>
        </row>
      </sheetData>
      <sheetData sheetId="2816">
        <row r="4">
          <cell r="B4">
            <v>111874</v>
          </cell>
        </row>
      </sheetData>
      <sheetData sheetId="2817">
        <row r="4">
          <cell r="B4">
            <v>111874</v>
          </cell>
        </row>
      </sheetData>
      <sheetData sheetId="2818">
        <row r="4">
          <cell r="B4">
            <v>111874</v>
          </cell>
        </row>
      </sheetData>
      <sheetData sheetId="2819">
        <row r="4">
          <cell r="B4">
            <v>111874</v>
          </cell>
        </row>
      </sheetData>
      <sheetData sheetId="2820">
        <row r="4">
          <cell r="B4">
            <v>111874</v>
          </cell>
        </row>
      </sheetData>
      <sheetData sheetId="2821">
        <row r="4">
          <cell r="B4">
            <v>111874</v>
          </cell>
        </row>
      </sheetData>
      <sheetData sheetId="2822">
        <row r="4">
          <cell r="B4">
            <v>111874</v>
          </cell>
        </row>
      </sheetData>
      <sheetData sheetId="2823">
        <row r="4">
          <cell r="B4">
            <v>111874</v>
          </cell>
        </row>
      </sheetData>
      <sheetData sheetId="2824">
        <row r="4">
          <cell r="B4">
            <v>111874</v>
          </cell>
        </row>
      </sheetData>
      <sheetData sheetId="2825">
        <row r="4">
          <cell r="B4">
            <v>111874</v>
          </cell>
        </row>
      </sheetData>
      <sheetData sheetId="2826">
        <row r="4">
          <cell r="B4">
            <v>111874</v>
          </cell>
        </row>
      </sheetData>
      <sheetData sheetId="2827">
        <row r="4">
          <cell r="B4">
            <v>111874</v>
          </cell>
        </row>
      </sheetData>
      <sheetData sheetId="2828">
        <row r="4">
          <cell r="B4">
            <v>111874</v>
          </cell>
        </row>
      </sheetData>
      <sheetData sheetId="2829">
        <row r="4">
          <cell r="B4">
            <v>111874</v>
          </cell>
        </row>
      </sheetData>
      <sheetData sheetId="2830">
        <row r="4">
          <cell r="B4">
            <v>111874</v>
          </cell>
        </row>
      </sheetData>
      <sheetData sheetId="2831">
        <row r="10">
          <cell r="F10">
            <v>1746.43</v>
          </cell>
        </row>
      </sheetData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>
        <row r="4">
          <cell r="B4">
            <v>111874</v>
          </cell>
        </row>
      </sheetData>
      <sheetData sheetId="2974">
        <row r="4">
          <cell r="B4">
            <v>111874</v>
          </cell>
        </row>
      </sheetData>
      <sheetData sheetId="2975">
        <row r="4">
          <cell r="B4">
            <v>111874</v>
          </cell>
        </row>
      </sheetData>
      <sheetData sheetId="2976">
        <row r="4">
          <cell r="B4">
            <v>111874</v>
          </cell>
        </row>
      </sheetData>
      <sheetData sheetId="2977">
        <row r="4">
          <cell r="B4">
            <v>111874</v>
          </cell>
        </row>
      </sheetData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>
        <row r="4">
          <cell r="B4">
            <v>111874</v>
          </cell>
        </row>
      </sheetData>
      <sheetData sheetId="2993">
        <row r="4">
          <cell r="B4">
            <v>111874</v>
          </cell>
        </row>
      </sheetData>
      <sheetData sheetId="2994">
        <row r="4">
          <cell r="B4">
            <v>111874</v>
          </cell>
        </row>
      </sheetData>
      <sheetData sheetId="2995">
        <row r="4">
          <cell r="B4">
            <v>111874</v>
          </cell>
        </row>
      </sheetData>
      <sheetData sheetId="2996">
        <row r="10">
          <cell r="F10">
            <v>1746.43</v>
          </cell>
        </row>
      </sheetData>
      <sheetData sheetId="2997">
        <row r="4">
          <cell r="B4">
            <v>111874</v>
          </cell>
        </row>
      </sheetData>
      <sheetData sheetId="2998">
        <row r="4">
          <cell r="B4">
            <v>111874</v>
          </cell>
        </row>
      </sheetData>
      <sheetData sheetId="2999">
        <row r="4">
          <cell r="B4">
            <v>111874</v>
          </cell>
        </row>
      </sheetData>
      <sheetData sheetId="3000">
        <row r="4">
          <cell r="B4">
            <v>111874</v>
          </cell>
        </row>
      </sheetData>
      <sheetData sheetId="3001">
        <row r="4">
          <cell r="B4">
            <v>111874</v>
          </cell>
        </row>
      </sheetData>
      <sheetData sheetId="3002">
        <row r="4">
          <cell r="B4">
            <v>111874</v>
          </cell>
        </row>
      </sheetData>
      <sheetData sheetId="3003">
        <row r="4">
          <cell r="B4">
            <v>111874</v>
          </cell>
        </row>
      </sheetData>
      <sheetData sheetId="3004">
        <row r="4">
          <cell r="B4">
            <v>111874</v>
          </cell>
        </row>
      </sheetData>
      <sheetData sheetId="3005">
        <row r="4">
          <cell r="B4">
            <v>111874</v>
          </cell>
        </row>
      </sheetData>
      <sheetData sheetId="3006">
        <row r="4">
          <cell r="B4">
            <v>111874</v>
          </cell>
        </row>
      </sheetData>
      <sheetData sheetId="3007">
        <row r="4">
          <cell r="B4">
            <v>111874</v>
          </cell>
        </row>
      </sheetData>
      <sheetData sheetId="3008">
        <row r="4">
          <cell r="B4">
            <v>111874</v>
          </cell>
        </row>
      </sheetData>
      <sheetData sheetId="3009">
        <row r="4">
          <cell r="B4">
            <v>111874</v>
          </cell>
        </row>
      </sheetData>
      <sheetData sheetId="3010">
        <row r="4">
          <cell r="B4">
            <v>111874</v>
          </cell>
        </row>
      </sheetData>
      <sheetData sheetId="3011">
        <row r="4">
          <cell r="B4">
            <v>111874</v>
          </cell>
        </row>
      </sheetData>
      <sheetData sheetId="3012">
        <row r="4">
          <cell r="B4">
            <v>111874</v>
          </cell>
        </row>
      </sheetData>
      <sheetData sheetId="3013">
        <row r="4">
          <cell r="B4">
            <v>111874</v>
          </cell>
        </row>
      </sheetData>
      <sheetData sheetId="3014">
        <row r="4">
          <cell r="B4">
            <v>111874</v>
          </cell>
        </row>
      </sheetData>
      <sheetData sheetId="3015">
        <row r="4">
          <cell r="B4">
            <v>111874</v>
          </cell>
        </row>
      </sheetData>
      <sheetData sheetId="3016">
        <row r="4">
          <cell r="B4">
            <v>111874</v>
          </cell>
        </row>
      </sheetData>
      <sheetData sheetId="3017">
        <row r="10">
          <cell r="F10">
            <v>1746.43</v>
          </cell>
        </row>
      </sheetData>
      <sheetData sheetId="3018">
        <row r="4">
          <cell r="B4">
            <v>111874</v>
          </cell>
        </row>
      </sheetData>
      <sheetData sheetId="3019">
        <row r="4">
          <cell r="B4">
            <v>111874</v>
          </cell>
        </row>
      </sheetData>
      <sheetData sheetId="3020">
        <row r="4">
          <cell r="B4">
            <v>111874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4">
          <cell r="B4">
            <v>111874</v>
          </cell>
        </row>
      </sheetData>
      <sheetData sheetId="3024">
        <row r="4">
          <cell r="B4">
            <v>111874</v>
          </cell>
        </row>
      </sheetData>
      <sheetData sheetId="3025">
        <row r="10">
          <cell r="F10">
            <v>1746.43</v>
          </cell>
        </row>
      </sheetData>
      <sheetData sheetId="3026">
        <row r="4">
          <cell r="B4">
            <v>111874</v>
          </cell>
        </row>
      </sheetData>
      <sheetData sheetId="3027">
        <row r="4">
          <cell r="B4">
            <v>111874</v>
          </cell>
        </row>
      </sheetData>
      <sheetData sheetId="3028">
        <row r="4">
          <cell r="B4">
            <v>111874</v>
          </cell>
        </row>
      </sheetData>
      <sheetData sheetId="3029">
        <row r="4">
          <cell r="B4">
            <v>111874</v>
          </cell>
        </row>
      </sheetData>
      <sheetData sheetId="3030">
        <row r="10">
          <cell r="F10">
            <v>1746.43</v>
          </cell>
        </row>
      </sheetData>
      <sheetData sheetId="3031">
        <row r="4">
          <cell r="B4">
            <v>111874</v>
          </cell>
        </row>
      </sheetData>
      <sheetData sheetId="3032">
        <row r="10">
          <cell r="F10">
            <v>1746.43</v>
          </cell>
        </row>
      </sheetData>
      <sheetData sheetId="3033">
        <row r="4">
          <cell r="B4">
            <v>111874</v>
          </cell>
        </row>
      </sheetData>
      <sheetData sheetId="3034">
        <row r="4">
          <cell r="B4">
            <v>111874</v>
          </cell>
        </row>
      </sheetData>
      <sheetData sheetId="3035">
        <row r="10">
          <cell r="F10">
            <v>1746.43</v>
          </cell>
        </row>
      </sheetData>
      <sheetData sheetId="3036">
        <row r="4">
          <cell r="B4">
            <v>111874</v>
          </cell>
        </row>
      </sheetData>
      <sheetData sheetId="3037">
        <row r="4">
          <cell r="B4">
            <v>111874</v>
          </cell>
        </row>
      </sheetData>
      <sheetData sheetId="3038">
        <row r="10">
          <cell r="F10">
            <v>1746.43</v>
          </cell>
        </row>
      </sheetData>
      <sheetData sheetId="3039">
        <row r="4">
          <cell r="B4">
            <v>111874</v>
          </cell>
        </row>
      </sheetData>
      <sheetData sheetId="3040">
        <row r="10">
          <cell r="F10">
            <v>1746.43</v>
          </cell>
        </row>
      </sheetData>
      <sheetData sheetId="3041">
        <row r="4">
          <cell r="B4">
            <v>111874</v>
          </cell>
        </row>
      </sheetData>
      <sheetData sheetId="3042">
        <row r="4">
          <cell r="B4">
            <v>111874</v>
          </cell>
        </row>
      </sheetData>
      <sheetData sheetId="3043">
        <row r="4">
          <cell r="B4">
            <v>111874</v>
          </cell>
        </row>
      </sheetData>
      <sheetData sheetId="3044">
        <row r="10">
          <cell r="F10">
            <v>1746.43</v>
          </cell>
        </row>
      </sheetData>
      <sheetData sheetId="3045">
        <row r="4">
          <cell r="B4">
            <v>111874</v>
          </cell>
        </row>
      </sheetData>
      <sheetData sheetId="3046">
        <row r="4">
          <cell r="B4">
            <v>111874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4">
          <cell r="B4">
            <v>111874</v>
          </cell>
        </row>
      </sheetData>
      <sheetData sheetId="3050">
        <row r="4">
          <cell r="B4">
            <v>111874</v>
          </cell>
        </row>
      </sheetData>
      <sheetData sheetId="3051">
        <row r="10">
          <cell r="F10">
            <v>1746.43</v>
          </cell>
        </row>
      </sheetData>
      <sheetData sheetId="3052">
        <row r="4">
          <cell r="B4">
            <v>111874</v>
          </cell>
        </row>
      </sheetData>
      <sheetData sheetId="3053">
        <row r="4">
          <cell r="B4">
            <v>111874</v>
          </cell>
        </row>
      </sheetData>
      <sheetData sheetId="3054">
        <row r="4">
          <cell r="B4">
            <v>111874</v>
          </cell>
        </row>
      </sheetData>
      <sheetData sheetId="3055">
        <row r="4">
          <cell r="B4">
            <v>111874</v>
          </cell>
        </row>
      </sheetData>
      <sheetData sheetId="3056">
        <row r="4">
          <cell r="B4">
            <v>111874</v>
          </cell>
        </row>
      </sheetData>
      <sheetData sheetId="3057">
        <row r="4">
          <cell r="B4">
            <v>111874</v>
          </cell>
        </row>
      </sheetData>
      <sheetData sheetId="3058">
        <row r="4">
          <cell r="B4">
            <v>111874</v>
          </cell>
        </row>
      </sheetData>
      <sheetData sheetId="3059">
        <row r="4">
          <cell r="B4">
            <v>111874</v>
          </cell>
        </row>
      </sheetData>
      <sheetData sheetId="3060">
        <row r="4">
          <cell r="B4">
            <v>111874</v>
          </cell>
        </row>
      </sheetData>
      <sheetData sheetId="3061" refreshError="1"/>
      <sheetData sheetId="3062" refreshError="1"/>
      <sheetData sheetId="3063" refreshError="1"/>
      <sheetData sheetId="3064" refreshError="1"/>
      <sheetData sheetId="3065">
        <row r="4">
          <cell r="B4">
            <v>111874</v>
          </cell>
        </row>
      </sheetData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>
        <row r="4">
          <cell r="B4">
            <v>111874</v>
          </cell>
        </row>
      </sheetData>
      <sheetData sheetId="3095">
        <row r="10">
          <cell r="F10">
            <v>1746.43</v>
          </cell>
        </row>
      </sheetData>
      <sheetData sheetId="3096" refreshError="1"/>
      <sheetData sheetId="3097">
        <row r="4">
          <cell r="B4">
            <v>111874</v>
          </cell>
        </row>
      </sheetData>
      <sheetData sheetId="3098" refreshError="1"/>
      <sheetData sheetId="3099" refreshError="1"/>
      <sheetData sheetId="3100">
        <row r="4">
          <cell r="B4">
            <v>111874</v>
          </cell>
        </row>
      </sheetData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>
        <row r="4">
          <cell r="B4">
            <v>111874</v>
          </cell>
        </row>
      </sheetData>
      <sheetData sheetId="3110">
        <row r="4">
          <cell r="B4">
            <v>111874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4">
          <cell r="B4">
            <v>111874</v>
          </cell>
        </row>
      </sheetData>
      <sheetData sheetId="3118">
        <row r="10">
          <cell r="F10">
            <v>1746.43</v>
          </cell>
        </row>
      </sheetData>
      <sheetData sheetId="3119">
        <row r="4">
          <cell r="B4">
            <v>111874</v>
          </cell>
        </row>
      </sheetData>
      <sheetData sheetId="3120">
        <row r="4">
          <cell r="B4">
            <v>111874</v>
          </cell>
        </row>
      </sheetData>
      <sheetData sheetId="3121">
        <row r="4">
          <cell r="B4">
            <v>111874</v>
          </cell>
        </row>
      </sheetData>
      <sheetData sheetId="3122">
        <row r="10">
          <cell r="F10">
            <v>1746.43</v>
          </cell>
        </row>
      </sheetData>
      <sheetData sheetId="3123">
        <row r="4">
          <cell r="B4">
            <v>111874</v>
          </cell>
        </row>
      </sheetData>
      <sheetData sheetId="3124">
        <row r="4">
          <cell r="B4">
            <v>111874</v>
          </cell>
        </row>
      </sheetData>
      <sheetData sheetId="3125">
        <row r="4">
          <cell r="B4">
            <v>111874</v>
          </cell>
        </row>
      </sheetData>
      <sheetData sheetId="3126">
        <row r="10">
          <cell r="F10">
            <v>1746.43</v>
          </cell>
        </row>
      </sheetData>
      <sheetData sheetId="3127">
        <row r="4">
          <cell r="B4">
            <v>111874</v>
          </cell>
        </row>
      </sheetData>
      <sheetData sheetId="3128">
        <row r="4">
          <cell r="B4">
            <v>111874</v>
          </cell>
        </row>
      </sheetData>
      <sheetData sheetId="3129">
        <row r="4">
          <cell r="B4">
            <v>111874</v>
          </cell>
        </row>
      </sheetData>
      <sheetData sheetId="3130">
        <row r="10">
          <cell r="F10">
            <v>1746.43</v>
          </cell>
        </row>
      </sheetData>
      <sheetData sheetId="3131">
        <row r="4">
          <cell r="B4">
            <v>111874</v>
          </cell>
        </row>
      </sheetData>
      <sheetData sheetId="3132">
        <row r="4">
          <cell r="B4">
            <v>111874</v>
          </cell>
        </row>
      </sheetData>
      <sheetData sheetId="3133">
        <row r="4">
          <cell r="B4">
            <v>111874</v>
          </cell>
        </row>
      </sheetData>
      <sheetData sheetId="3134">
        <row r="4">
          <cell r="B4">
            <v>111874</v>
          </cell>
        </row>
      </sheetData>
      <sheetData sheetId="3135">
        <row r="4">
          <cell r="B4">
            <v>111874</v>
          </cell>
        </row>
      </sheetData>
      <sheetData sheetId="3136">
        <row r="4">
          <cell r="B4">
            <v>111874</v>
          </cell>
        </row>
      </sheetData>
      <sheetData sheetId="3137">
        <row r="4">
          <cell r="B4">
            <v>111874</v>
          </cell>
        </row>
      </sheetData>
      <sheetData sheetId="3138">
        <row r="4">
          <cell r="B4">
            <v>111874</v>
          </cell>
        </row>
      </sheetData>
      <sheetData sheetId="3139">
        <row r="4">
          <cell r="B4">
            <v>111874</v>
          </cell>
        </row>
      </sheetData>
      <sheetData sheetId="3140">
        <row r="4">
          <cell r="B4">
            <v>111874</v>
          </cell>
        </row>
      </sheetData>
      <sheetData sheetId="3141">
        <row r="4">
          <cell r="B4">
            <v>111874</v>
          </cell>
        </row>
      </sheetData>
      <sheetData sheetId="3142">
        <row r="4">
          <cell r="B4">
            <v>111874</v>
          </cell>
        </row>
      </sheetData>
      <sheetData sheetId="3143">
        <row r="4">
          <cell r="B4">
            <v>111874</v>
          </cell>
        </row>
      </sheetData>
      <sheetData sheetId="3144">
        <row r="4">
          <cell r="B4">
            <v>111874</v>
          </cell>
        </row>
      </sheetData>
      <sheetData sheetId="3145">
        <row r="4">
          <cell r="B4">
            <v>111874</v>
          </cell>
        </row>
      </sheetData>
      <sheetData sheetId="3146">
        <row r="4">
          <cell r="B4">
            <v>111874</v>
          </cell>
        </row>
      </sheetData>
      <sheetData sheetId="3147"/>
      <sheetData sheetId="3148">
        <row r="4">
          <cell r="B4">
            <v>111874</v>
          </cell>
        </row>
      </sheetData>
      <sheetData sheetId="3149">
        <row r="4">
          <cell r="B4">
            <v>111874</v>
          </cell>
        </row>
      </sheetData>
      <sheetData sheetId="3150">
        <row r="4">
          <cell r="B4">
            <v>111874</v>
          </cell>
        </row>
      </sheetData>
      <sheetData sheetId="3151"/>
      <sheetData sheetId="3152">
        <row r="4">
          <cell r="B4">
            <v>111874</v>
          </cell>
        </row>
      </sheetData>
      <sheetData sheetId="3153">
        <row r="4">
          <cell r="B4">
            <v>111874</v>
          </cell>
        </row>
      </sheetData>
      <sheetData sheetId="3154">
        <row r="4">
          <cell r="B4">
            <v>111874</v>
          </cell>
        </row>
      </sheetData>
      <sheetData sheetId="3155">
        <row r="4">
          <cell r="B4">
            <v>111874</v>
          </cell>
        </row>
      </sheetData>
      <sheetData sheetId="3156">
        <row r="4">
          <cell r="B4">
            <v>111874</v>
          </cell>
        </row>
      </sheetData>
      <sheetData sheetId="3157">
        <row r="4">
          <cell r="B4">
            <v>111874</v>
          </cell>
        </row>
      </sheetData>
      <sheetData sheetId="3158">
        <row r="4">
          <cell r="B4">
            <v>111874</v>
          </cell>
        </row>
      </sheetData>
      <sheetData sheetId="3159">
        <row r="4">
          <cell r="B4">
            <v>111874</v>
          </cell>
        </row>
      </sheetData>
      <sheetData sheetId="3160">
        <row r="4">
          <cell r="B4">
            <v>111874</v>
          </cell>
        </row>
      </sheetData>
      <sheetData sheetId="3161">
        <row r="4">
          <cell r="B4">
            <v>111874</v>
          </cell>
        </row>
      </sheetData>
      <sheetData sheetId="3162">
        <row r="10">
          <cell r="F10">
            <v>1746.43</v>
          </cell>
        </row>
      </sheetData>
      <sheetData sheetId="3163">
        <row r="4">
          <cell r="B4">
            <v>111874</v>
          </cell>
        </row>
      </sheetData>
      <sheetData sheetId="3164">
        <row r="4">
          <cell r="B4">
            <v>111874</v>
          </cell>
        </row>
      </sheetData>
      <sheetData sheetId="3165">
        <row r="4">
          <cell r="B4">
            <v>111874</v>
          </cell>
        </row>
      </sheetData>
      <sheetData sheetId="3166">
        <row r="4">
          <cell r="B4">
            <v>111874</v>
          </cell>
        </row>
      </sheetData>
      <sheetData sheetId="3167">
        <row r="4">
          <cell r="B4">
            <v>111874</v>
          </cell>
        </row>
      </sheetData>
      <sheetData sheetId="3168">
        <row r="4">
          <cell r="B4">
            <v>111874</v>
          </cell>
        </row>
      </sheetData>
      <sheetData sheetId="3169">
        <row r="4">
          <cell r="B4">
            <v>111874</v>
          </cell>
        </row>
      </sheetData>
      <sheetData sheetId="3170">
        <row r="10">
          <cell r="F10">
            <v>1746.43</v>
          </cell>
        </row>
      </sheetData>
      <sheetData sheetId="3171">
        <row r="4">
          <cell r="B4">
            <v>111874</v>
          </cell>
        </row>
      </sheetData>
      <sheetData sheetId="3172">
        <row r="10">
          <cell r="F10">
            <v>1746.43</v>
          </cell>
        </row>
      </sheetData>
      <sheetData sheetId="3173">
        <row r="10">
          <cell r="F10">
            <v>1746.43</v>
          </cell>
        </row>
      </sheetData>
      <sheetData sheetId="3174">
        <row r="10">
          <cell r="F10">
            <v>1746.43</v>
          </cell>
        </row>
      </sheetData>
      <sheetData sheetId="3175">
        <row r="4">
          <cell r="B4">
            <v>111874</v>
          </cell>
        </row>
      </sheetData>
      <sheetData sheetId="3176">
        <row r="4">
          <cell r="B4">
            <v>111874</v>
          </cell>
        </row>
      </sheetData>
      <sheetData sheetId="3177">
        <row r="4">
          <cell r="B4">
            <v>111874</v>
          </cell>
        </row>
      </sheetData>
      <sheetData sheetId="3178">
        <row r="4">
          <cell r="B4">
            <v>111874</v>
          </cell>
        </row>
      </sheetData>
      <sheetData sheetId="3179">
        <row r="4">
          <cell r="B4">
            <v>111874</v>
          </cell>
        </row>
      </sheetData>
      <sheetData sheetId="3180">
        <row r="4">
          <cell r="B4">
            <v>111874</v>
          </cell>
        </row>
      </sheetData>
      <sheetData sheetId="3181">
        <row r="10">
          <cell r="F10">
            <v>1746.43</v>
          </cell>
        </row>
      </sheetData>
      <sheetData sheetId="3182">
        <row r="4">
          <cell r="B4">
            <v>111874</v>
          </cell>
        </row>
      </sheetData>
      <sheetData sheetId="3183">
        <row r="4">
          <cell r="B4">
            <v>111874</v>
          </cell>
        </row>
      </sheetData>
      <sheetData sheetId="3184">
        <row r="4">
          <cell r="B4">
            <v>111874</v>
          </cell>
        </row>
      </sheetData>
      <sheetData sheetId="3185">
        <row r="4">
          <cell r="B4">
            <v>111874</v>
          </cell>
        </row>
      </sheetData>
      <sheetData sheetId="3186">
        <row r="4">
          <cell r="B4">
            <v>111874</v>
          </cell>
        </row>
      </sheetData>
      <sheetData sheetId="3187">
        <row r="4">
          <cell r="B4">
            <v>111874</v>
          </cell>
        </row>
      </sheetData>
      <sheetData sheetId="3188">
        <row r="4">
          <cell r="B4">
            <v>111874</v>
          </cell>
        </row>
      </sheetData>
      <sheetData sheetId="3189">
        <row r="4">
          <cell r="B4">
            <v>111874</v>
          </cell>
        </row>
      </sheetData>
      <sheetData sheetId="3190">
        <row r="4">
          <cell r="B4">
            <v>111874</v>
          </cell>
        </row>
      </sheetData>
      <sheetData sheetId="3191"/>
      <sheetData sheetId="3192">
        <row r="4">
          <cell r="B4">
            <v>111874</v>
          </cell>
        </row>
      </sheetData>
      <sheetData sheetId="3193">
        <row r="4">
          <cell r="B4">
            <v>111874</v>
          </cell>
        </row>
      </sheetData>
      <sheetData sheetId="3194">
        <row r="4">
          <cell r="B4">
            <v>111874</v>
          </cell>
        </row>
      </sheetData>
      <sheetData sheetId="3195">
        <row r="4">
          <cell r="B4">
            <v>111874</v>
          </cell>
        </row>
      </sheetData>
      <sheetData sheetId="3196">
        <row r="4">
          <cell r="B4">
            <v>111874</v>
          </cell>
        </row>
      </sheetData>
      <sheetData sheetId="3197">
        <row r="10">
          <cell r="F10">
            <v>1746.43</v>
          </cell>
        </row>
      </sheetData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>
        <row r="10">
          <cell r="F10">
            <v>1746.43</v>
          </cell>
        </row>
      </sheetData>
      <sheetData sheetId="3203" refreshError="1"/>
      <sheetData sheetId="3204" refreshError="1"/>
      <sheetData sheetId="3205" refreshError="1"/>
      <sheetData sheetId="3206" refreshError="1"/>
      <sheetData sheetId="3207">
        <row r="10">
          <cell r="F10">
            <v>1746.43</v>
          </cell>
        </row>
      </sheetData>
      <sheetData sheetId="3208">
        <row r="10">
          <cell r="F10">
            <v>1746.43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10">
          <cell r="F10">
            <v>1746.43</v>
          </cell>
        </row>
      </sheetData>
      <sheetData sheetId="3212">
        <row r="10">
          <cell r="F10">
            <v>1746.43</v>
          </cell>
        </row>
      </sheetData>
      <sheetData sheetId="3213">
        <row r="4">
          <cell r="B4">
            <v>111874</v>
          </cell>
        </row>
      </sheetData>
      <sheetData sheetId="3214">
        <row r="10">
          <cell r="F10">
            <v>1746.43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>
        <row r="4">
          <cell r="B4">
            <v>111874</v>
          </cell>
        </row>
      </sheetData>
      <sheetData sheetId="3219">
        <row r="4">
          <cell r="B4">
            <v>111874</v>
          </cell>
        </row>
      </sheetData>
      <sheetData sheetId="3220">
        <row r="4">
          <cell r="B4">
            <v>111874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4">
          <cell r="B4">
            <v>111874</v>
          </cell>
        </row>
      </sheetData>
      <sheetData sheetId="3224">
        <row r="4">
          <cell r="B4">
            <v>111874</v>
          </cell>
        </row>
      </sheetData>
      <sheetData sheetId="3225">
        <row r="4">
          <cell r="B4">
            <v>111874</v>
          </cell>
        </row>
      </sheetData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>
        <row r="4">
          <cell r="B4">
            <v>111874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4">
          <cell r="B4">
            <v>111874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4">
          <cell r="B4">
            <v>111874</v>
          </cell>
        </row>
      </sheetData>
      <sheetData sheetId="3249">
        <row r="4">
          <cell r="B4">
            <v>111874</v>
          </cell>
        </row>
      </sheetData>
      <sheetData sheetId="3250">
        <row r="4">
          <cell r="B4">
            <v>111874</v>
          </cell>
        </row>
      </sheetData>
      <sheetData sheetId="3251">
        <row r="4">
          <cell r="B4">
            <v>111874</v>
          </cell>
        </row>
      </sheetData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>
        <row r="4">
          <cell r="B4">
            <v>111874</v>
          </cell>
        </row>
      </sheetData>
      <sheetData sheetId="3255">
        <row r="4">
          <cell r="B4">
            <v>111874</v>
          </cell>
        </row>
      </sheetData>
      <sheetData sheetId="3256">
        <row r="4">
          <cell r="B4">
            <v>111874</v>
          </cell>
        </row>
      </sheetData>
      <sheetData sheetId="3257">
        <row r="10">
          <cell r="F10">
            <v>1746.43</v>
          </cell>
        </row>
      </sheetData>
      <sheetData sheetId="3258">
        <row r="4">
          <cell r="B4">
            <v>111874</v>
          </cell>
        </row>
      </sheetData>
      <sheetData sheetId="3259">
        <row r="10">
          <cell r="F10">
            <v>1746.43</v>
          </cell>
        </row>
      </sheetData>
      <sheetData sheetId="3260">
        <row r="10">
          <cell r="F10">
            <v>1746.43</v>
          </cell>
        </row>
      </sheetData>
      <sheetData sheetId="326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>
        <row r="4">
          <cell r="B4">
            <v>111874</v>
          </cell>
        </row>
      </sheetData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4">
          <cell r="B4">
            <v>111874</v>
          </cell>
        </row>
      </sheetData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>
        <row r="4">
          <cell r="B4">
            <v>111874</v>
          </cell>
        </row>
      </sheetData>
      <sheetData sheetId="3335">
        <row r="4">
          <cell r="B4">
            <v>111874</v>
          </cell>
        </row>
      </sheetData>
      <sheetData sheetId="3336">
        <row r="4">
          <cell r="B4">
            <v>111874</v>
          </cell>
        </row>
      </sheetData>
      <sheetData sheetId="3337">
        <row r="4">
          <cell r="B4">
            <v>111874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10">
          <cell r="F10">
            <v>1746.43</v>
          </cell>
        </row>
      </sheetData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>
        <row r="4">
          <cell r="B4">
            <v>111874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4">
          <cell r="B4">
            <v>111874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>
        <row r="4">
          <cell r="B4">
            <v>111874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4">
          <cell r="B4">
            <v>111874</v>
          </cell>
        </row>
      </sheetData>
      <sheetData sheetId="3358">
        <row r="4">
          <cell r="B4">
            <v>111874</v>
          </cell>
        </row>
      </sheetData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>
        <row r="4">
          <cell r="B4">
            <v>111874</v>
          </cell>
        </row>
      </sheetData>
      <sheetData sheetId="3362">
        <row r="4">
          <cell r="B4">
            <v>111874</v>
          </cell>
        </row>
      </sheetData>
      <sheetData sheetId="3363">
        <row r="4">
          <cell r="B4">
            <v>111874</v>
          </cell>
        </row>
      </sheetData>
      <sheetData sheetId="3364">
        <row r="4">
          <cell r="B4">
            <v>111874</v>
          </cell>
        </row>
      </sheetData>
      <sheetData sheetId="3365">
        <row r="4">
          <cell r="B4">
            <v>111874</v>
          </cell>
        </row>
      </sheetData>
      <sheetData sheetId="3366">
        <row r="4">
          <cell r="B4">
            <v>111874</v>
          </cell>
        </row>
      </sheetData>
      <sheetData sheetId="3367">
        <row r="4">
          <cell r="B4">
            <v>111874</v>
          </cell>
        </row>
      </sheetData>
      <sheetData sheetId="3368">
        <row r="10">
          <cell r="F10">
            <v>1746.43</v>
          </cell>
        </row>
      </sheetData>
      <sheetData sheetId="3369">
        <row r="4">
          <cell r="B4">
            <v>111874</v>
          </cell>
        </row>
      </sheetData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 refreshError="1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>
        <row r="4">
          <cell r="B4">
            <v>111874</v>
          </cell>
        </row>
      </sheetData>
      <sheetData sheetId="3401"/>
      <sheetData sheetId="3402"/>
      <sheetData sheetId="3403"/>
      <sheetData sheetId="3404">
        <row r="4">
          <cell r="B4">
            <v>111874</v>
          </cell>
        </row>
      </sheetData>
      <sheetData sheetId="3405">
        <row r="4">
          <cell r="B4">
            <v>111874</v>
          </cell>
        </row>
      </sheetData>
      <sheetData sheetId="3406"/>
      <sheetData sheetId="3407"/>
      <sheetData sheetId="3408"/>
      <sheetData sheetId="3409">
        <row r="10">
          <cell r="F10">
            <v>1746.43</v>
          </cell>
        </row>
      </sheetData>
      <sheetData sheetId="3410"/>
      <sheetData sheetId="3411">
        <row r="10">
          <cell r="F10">
            <v>1746.43</v>
          </cell>
        </row>
      </sheetData>
      <sheetData sheetId="3412">
        <row r="10">
          <cell r="F10">
            <v>1746.43</v>
          </cell>
        </row>
      </sheetData>
      <sheetData sheetId="3413">
        <row r="10">
          <cell r="F10">
            <v>1746.43</v>
          </cell>
        </row>
      </sheetData>
      <sheetData sheetId="3414">
        <row r="10">
          <cell r="F10">
            <v>1746.43</v>
          </cell>
        </row>
      </sheetData>
      <sheetData sheetId="3415">
        <row r="10">
          <cell r="F10">
            <v>1746.43</v>
          </cell>
        </row>
      </sheetData>
      <sheetData sheetId="3416"/>
      <sheetData sheetId="3417"/>
      <sheetData sheetId="3418"/>
      <sheetData sheetId="3419" refreshError="1"/>
      <sheetData sheetId="3420" refreshError="1"/>
      <sheetData sheetId="3421" refreshError="1"/>
      <sheetData sheetId="3422" refreshError="1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>
        <row r="4">
          <cell r="B4">
            <v>111874</v>
          </cell>
        </row>
      </sheetData>
      <sheetData sheetId="3455">
        <row r="4">
          <cell r="B4">
            <v>111874</v>
          </cell>
        </row>
      </sheetData>
      <sheetData sheetId="3456">
        <row r="4">
          <cell r="B4">
            <v>111874</v>
          </cell>
        </row>
      </sheetData>
      <sheetData sheetId="3457">
        <row r="4">
          <cell r="B4">
            <v>111874</v>
          </cell>
        </row>
      </sheetData>
      <sheetData sheetId="3458">
        <row r="4">
          <cell r="B4">
            <v>111874</v>
          </cell>
        </row>
      </sheetData>
      <sheetData sheetId="3459">
        <row r="4">
          <cell r="B4">
            <v>111874</v>
          </cell>
        </row>
      </sheetData>
      <sheetData sheetId="3460">
        <row r="4">
          <cell r="B4">
            <v>111874</v>
          </cell>
        </row>
      </sheetData>
      <sheetData sheetId="3461">
        <row r="4">
          <cell r="B4">
            <v>111874</v>
          </cell>
        </row>
      </sheetData>
      <sheetData sheetId="3462">
        <row r="4">
          <cell r="B4">
            <v>111874</v>
          </cell>
        </row>
      </sheetData>
      <sheetData sheetId="3463">
        <row r="4">
          <cell r="B4">
            <v>111874</v>
          </cell>
        </row>
      </sheetData>
      <sheetData sheetId="3464">
        <row r="4">
          <cell r="B4">
            <v>111874</v>
          </cell>
        </row>
      </sheetData>
      <sheetData sheetId="3465">
        <row r="4">
          <cell r="B4">
            <v>111874</v>
          </cell>
        </row>
      </sheetData>
      <sheetData sheetId="3466">
        <row r="4">
          <cell r="B4">
            <v>111874</v>
          </cell>
        </row>
      </sheetData>
      <sheetData sheetId="3467">
        <row r="4">
          <cell r="B4">
            <v>111874</v>
          </cell>
        </row>
      </sheetData>
      <sheetData sheetId="3468">
        <row r="4">
          <cell r="B4">
            <v>111874</v>
          </cell>
        </row>
      </sheetData>
      <sheetData sheetId="3469">
        <row r="4">
          <cell r="B4">
            <v>111874</v>
          </cell>
        </row>
      </sheetData>
      <sheetData sheetId="3470">
        <row r="4">
          <cell r="B4">
            <v>111874</v>
          </cell>
        </row>
      </sheetData>
      <sheetData sheetId="3471">
        <row r="4">
          <cell r="B4">
            <v>111874</v>
          </cell>
        </row>
      </sheetData>
      <sheetData sheetId="3472">
        <row r="4">
          <cell r="B4">
            <v>111874</v>
          </cell>
        </row>
      </sheetData>
      <sheetData sheetId="3473">
        <row r="4">
          <cell r="B4">
            <v>111874</v>
          </cell>
        </row>
      </sheetData>
      <sheetData sheetId="3474">
        <row r="4">
          <cell r="B4">
            <v>111874</v>
          </cell>
        </row>
      </sheetData>
      <sheetData sheetId="3475">
        <row r="4">
          <cell r="B4">
            <v>111874</v>
          </cell>
        </row>
      </sheetData>
      <sheetData sheetId="3476">
        <row r="4">
          <cell r="B4">
            <v>111874</v>
          </cell>
        </row>
      </sheetData>
      <sheetData sheetId="3477">
        <row r="4">
          <cell r="B4">
            <v>111874</v>
          </cell>
        </row>
      </sheetData>
      <sheetData sheetId="3478">
        <row r="4">
          <cell r="B4">
            <v>111874</v>
          </cell>
        </row>
      </sheetData>
      <sheetData sheetId="3479">
        <row r="4">
          <cell r="B4">
            <v>111874</v>
          </cell>
        </row>
      </sheetData>
      <sheetData sheetId="3480">
        <row r="4">
          <cell r="B4">
            <v>111874</v>
          </cell>
        </row>
      </sheetData>
      <sheetData sheetId="3481">
        <row r="4">
          <cell r="B4">
            <v>111874</v>
          </cell>
        </row>
      </sheetData>
      <sheetData sheetId="3482">
        <row r="4">
          <cell r="B4">
            <v>111874</v>
          </cell>
        </row>
      </sheetData>
      <sheetData sheetId="3483">
        <row r="4">
          <cell r="B4">
            <v>111874</v>
          </cell>
        </row>
      </sheetData>
      <sheetData sheetId="3484">
        <row r="4">
          <cell r="B4">
            <v>111874</v>
          </cell>
        </row>
      </sheetData>
      <sheetData sheetId="3485">
        <row r="4">
          <cell r="B4">
            <v>111874</v>
          </cell>
        </row>
      </sheetData>
      <sheetData sheetId="3486">
        <row r="4">
          <cell r="B4">
            <v>111874</v>
          </cell>
        </row>
      </sheetData>
      <sheetData sheetId="3487">
        <row r="4">
          <cell r="B4">
            <v>111874</v>
          </cell>
        </row>
      </sheetData>
      <sheetData sheetId="3488">
        <row r="4">
          <cell r="B4">
            <v>111874</v>
          </cell>
        </row>
      </sheetData>
      <sheetData sheetId="3489">
        <row r="4">
          <cell r="B4">
            <v>111874</v>
          </cell>
        </row>
      </sheetData>
      <sheetData sheetId="3490">
        <row r="4">
          <cell r="B4">
            <v>111874</v>
          </cell>
        </row>
      </sheetData>
      <sheetData sheetId="3491">
        <row r="4">
          <cell r="B4">
            <v>111874</v>
          </cell>
        </row>
      </sheetData>
      <sheetData sheetId="3492">
        <row r="4">
          <cell r="B4">
            <v>111874</v>
          </cell>
        </row>
      </sheetData>
      <sheetData sheetId="3493">
        <row r="4">
          <cell r="B4">
            <v>111874</v>
          </cell>
        </row>
      </sheetData>
      <sheetData sheetId="3494">
        <row r="4">
          <cell r="B4">
            <v>111874</v>
          </cell>
        </row>
      </sheetData>
      <sheetData sheetId="3495">
        <row r="4">
          <cell r="B4">
            <v>111874</v>
          </cell>
        </row>
      </sheetData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>
        <row r="4">
          <cell r="B4">
            <v>111874</v>
          </cell>
        </row>
      </sheetData>
      <sheetData sheetId="3499">
        <row r="4">
          <cell r="B4">
            <v>111874</v>
          </cell>
        </row>
      </sheetData>
      <sheetData sheetId="3500">
        <row r="4">
          <cell r="B4">
            <v>111874</v>
          </cell>
        </row>
      </sheetData>
      <sheetData sheetId="3501">
        <row r="4">
          <cell r="B4">
            <v>111874</v>
          </cell>
        </row>
      </sheetData>
      <sheetData sheetId="3502">
        <row r="4">
          <cell r="B4">
            <v>111874</v>
          </cell>
        </row>
      </sheetData>
      <sheetData sheetId="3503">
        <row r="4">
          <cell r="B4">
            <v>111874</v>
          </cell>
        </row>
      </sheetData>
      <sheetData sheetId="3504">
        <row r="4">
          <cell r="B4">
            <v>111874</v>
          </cell>
        </row>
      </sheetData>
      <sheetData sheetId="3505">
        <row r="4">
          <cell r="B4">
            <v>111874</v>
          </cell>
        </row>
      </sheetData>
      <sheetData sheetId="3506">
        <row r="4">
          <cell r="B4">
            <v>111874</v>
          </cell>
        </row>
      </sheetData>
      <sheetData sheetId="3507">
        <row r="4">
          <cell r="B4">
            <v>111874</v>
          </cell>
        </row>
      </sheetData>
      <sheetData sheetId="3508">
        <row r="4">
          <cell r="B4">
            <v>111874</v>
          </cell>
        </row>
      </sheetData>
      <sheetData sheetId="3509">
        <row r="4">
          <cell r="B4">
            <v>111874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>
        <row r="4">
          <cell r="B4">
            <v>111874</v>
          </cell>
        </row>
      </sheetData>
      <sheetData sheetId="3514">
        <row r="4">
          <cell r="B4">
            <v>111874</v>
          </cell>
        </row>
      </sheetData>
      <sheetData sheetId="3515">
        <row r="4">
          <cell r="B4">
            <v>111874</v>
          </cell>
        </row>
      </sheetData>
      <sheetData sheetId="3516">
        <row r="4">
          <cell r="B4">
            <v>111874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>
        <row r="4">
          <cell r="B4">
            <v>111874</v>
          </cell>
        </row>
      </sheetData>
      <sheetData sheetId="3520">
        <row r="4">
          <cell r="B4">
            <v>111874</v>
          </cell>
        </row>
      </sheetData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/>
      <sheetData sheetId="3527"/>
      <sheetData sheetId="3528"/>
      <sheetData sheetId="3529"/>
      <sheetData sheetId="3530">
        <row r="4">
          <cell r="B4">
            <v>111874</v>
          </cell>
        </row>
      </sheetData>
      <sheetData sheetId="3531">
        <row r="4">
          <cell r="B4">
            <v>111874</v>
          </cell>
        </row>
      </sheetData>
      <sheetData sheetId="3532">
        <row r="4">
          <cell r="B4">
            <v>111874</v>
          </cell>
        </row>
      </sheetData>
      <sheetData sheetId="3533">
        <row r="4">
          <cell r="B4">
            <v>111874</v>
          </cell>
        </row>
      </sheetData>
      <sheetData sheetId="3534">
        <row r="4">
          <cell r="B4">
            <v>111874</v>
          </cell>
        </row>
      </sheetData>
      <sheetData sheetId="3535">
        <row r="4">
          <cell r="B4">
            <v>111874</v>
          </cell>
        </row>
      </sheetData>
      <sheetData sheetId="3536">
        <row r="4">
          <cell r="B4">
            <v>111874</v>
          </cell>
        </row>
      </sheetData>
      <sheetData sheetId="3537">
        <row r="4">
          <cell r="B4">
            <v>111874</v>
          </cell>
        </row>
      </sheetData>
      <sheetData sheetId="3538">
        <row r="4">
          <cell r="B4">
            <v>111874</v>
          </cell>
        </row>
      </sheetData>
      <sheetData sheetId="3539">
        <row r="4">
          <cell r="B4">
            <v>111874</v>
          </cell>
        </row>
      </sheetData>
      <sheetData sheetId="3540">
        <row r="4">
          <cell r="B4">
            <v>111874</v>
          </cell>
        </row>
      </sheetData>
      <sheetData sheetId="3541">
        <row r="4">
          <cell r="B4">
            <v>111874</v>
          </cell>
        </row>
      </sheetData>
      <sheetData sheetId="3542">
        <row r="4">
          <cell r="B4">
            <v>111874</v>
          </cell>
        </row>
      </sheetData>
      <sheetData sheetId="3543">
        <row r="4">
          <cell r="B4">
            <v>111874</v>
          </cell>
        </row>
      </sheetData>
      <sheetData sheetId="3544">
        <row r="4">
          <cell r="B4">
            <v>111874</v>
          </cell>
        </row>
      </sheetData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>
        <row r="4">
          <cell r="B4">
            <v>111874</v>
          </cell>
        </row>
      </sheetData>
      <sheetData sheetId="3552">
        <row r="4">
          <cell r="B4">
            <v>111874</v>
          </cell>
        </row>
      </sheetData>
      <sheetData sheetId="3553">
        <row r="4">
          <cell r="B4">
            <v>111874</v>
          </cell>
        </row>
      </sheetData>
      <sheetData sheetId="3554">
        <row r="4">
          <cell r="B4">
            <v>111874</v>
          </cell>
        </row>
      </sheetData>
      <sheetData sheetId="3555">
        <row r="4">
          <cell r="B4">
            <v>111874</v>
          </cell>
        </row>
      </sheetData>
      <sheetData sheetId="3556">
        <row r="4">
          <cell r="B4">
            <v>111874</v>
          </cell>
        </row>
      </sheetData>
      <sheetData sheetId="3557">
        <row r="4">
          <cell r="B4">
            <v>111874</v>
          </cell>
        </row>
      </sheetData>
      <sheetData sheetId="3558">
        <row r="4">
          <cell r="B4">
            <v>111874</v>
          </cell>
        </row>
      </sheetData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4">
          <cell r="B4">
            <v>111874</v>
          </cell>
        </row>
      </sheetData>
      <sheetData sheetId="3655">
        <row r="4">
          <cell r="B4">
            <v>111874</v>
          </cell>
        </row>
      </sheetData>
      <sheetData sheetId="3656">
        <row r="4">
          <cell r="B4">
            <v>111874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4">
          <cell r="B4">
            <v>111874</v>
          </cell>
        </row>
      </sheetData>
      <sheetData sheetId="3661">
        <row r="4">
          <cell r="B4">
            <v>111874</v>
          </cell>
        </row>
      </sheetData>
      <sheetData sheetId="3662">
        <row r="4">
          <cell r="B4">
            <v>111874</v>
          </cell>
        </row>
      </sheetData>
      <sheetData sheetId="3663">
        <row r="4">
          <cell r="B4">
            <v>111874</v>
          </cell>
        </row>
      </sheetData>
      <sheetData sheetId="3664">
        <row r="4">
          <cell r="B4">
            <v>111874</v>
          </cell>
        </row>
      </sheetData>
      <sheetData sheetId="3665">
        <row r="4">
          <cell r="B4">
            <v>111874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4">
          <cell r="B4">
            <v>111874</v>
          </cell>
        </row>
      </sheetData>
      <sheetData sheetId="3670">
        <row r="4">
          <cell r="B4">
            <v>111874</v>
          </cell>
        </row>
      </sheetData>
      <sheetData sheetId="3671">
        <row r="4">
          <cell r="B4">
            <v>111874</v>
          </cell>
        </row>
      </sheetData>
      <sheetData sheetId="3672">
        <row r="4">
          <cell r="B4">
            <v>111874</v>
          </cell>
        </row>
      </sheetData>
      <sheetData sheetId="3673">
        <row r="4">
          <cell r="B4">
            <v>111874</v>
          </cell>
        </row>
      </sheetData>
      <sheetData sheetId="3674">
        <row r="4">
          <cell r="B4">
            <v>111874</v>
          </cell>
        </row>
      </sheetData>
      <sheetData sheetId="3675">
        <row r="4">
          <cell r="B4">
            <v>111874</v>
          </cell>
        </row>
      </sheetData>
      <sheetData sheetId="3676">
        <row r="4">
          <cell r="B4">
            <v>111874</v>
          </cell>
        </row>
      </sheetData>
      <sheetData sheetId="3677">
        <row r="4">
          <cell r="B4">
            <v>111874</v>
          </cell>
        </row>
      </sheetData>
      <sheetData sheetId="3678">
        <row r="4">
          <cell r="B4">
            <v>111874</v>
          </cell>
        </row>
      </sheetData>
      <sheetData sheetId="3679">
        <row r="4">
          <cell r="B4">
            <v>111874</v>
          </cell>
        </row>
      </sheetData>
      <sheetData sheetId="3680">
        <row r="4">
          <cell r="B4">
            <v>111874</v>
          </cell>
        </row>
      </sheetData>
      <sheetData sheetId="3681">
        <row r="4">
          <cell r="B4">
            <v>111874</v>
          </cell>
        </row>
      </sheetData>
      <sheetData sheetId="3682">
        <row r="4">
          <cell r="B4">
            <v>111874</v>
          </cell>
        </row>
      </sheetData>
      <sheetData sheetId="3683">
        <row r="4">
          <cell r="B4">
            <v>111874</v>
          </cell>
        </row>
      </sheetData>
      <sheetData sheetId="3684">
        <row r="4">
          <cell r="B4">
            <v>111874</v>
          </cell>
        </row>
      </sheetData>
      <sheetData sheetId="3685">
        <row r="4">
          <cell r="B4">
            <v>111874</v>
          </cell>
        </row>
      </sheetData>
      <sheetData sheetId="3686">
        <row r="4">
          <cell r="B4">
            <v>111874</v>
          </cell>
        </row>
      </sheetData>
      <sheetData sheetId="3687">
        <row r="4">
          <cell r="B4">
            <v>111874</v>
          </cell>
        </row>
      </sheetData>
      <sheetData sheetId="3688">
        <row r="4">
          <cell r="B4">
            <v>111874</v>
          </cell>
        </row>
      </sheetData>
      <sheetData sheetId="3689">
        <row r="4">
          <cell r="B4">
            <v>111874</v>
          </cell>
        </row>
      </sheetData>
      <sheetData sheetId="3690">
        <row r="4">
          <cell r="B4">
            <v>111874</v>
          </cell>
        </row>
      </sheetData>
      <sheetData sheetId="3691">
        <row r="4">
          <cell r="B4">
            <v>111874</v>
          </cell>
        </row>
      </sheetData>
      <sheetData sheetId="3692">
        <row r="4">
          <cell r="B4">
            <v>111874</v>
          </cell>
        </row>
      </sheetData>
      <sheetData sheetId="3693">
        <row r="4">
          <cell r="B4">
            <v>111874</v>
          </cell>
        </row>
      </sheetData>
      <sheetData sheetId="3694">
        <row r="4">
          <cell r="B4">
            <v>111874</v>
          </cell>
        </row>
      </sheetData>
      <sheetData sheetId="3695">
        <row r="4">
          <cell r="B4">
            <v>111874</v>
          </cell>
        </row>
      </sheetData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/>
      <sheetData sheetId="3707"/>
      <sheetData sheetId="3708"/>
      <sheetData sheetId="3709"/>
      <sheetData sheetId="3710">
        <row r="4">
          <cell r="B4">
            <v>111874</v>
          </cell>
        </row>
      </sheetData>
      <sheetData sheetId="3711"/>
      <sheetData sheetId="3712"/>
      <sheetData sheetId="3713">
        <row r="4">
          <cell r="B4">
            <v>111874</v>
          </cell>
        </row>
      </sheetData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>
        <row r="4">
          <cell r="B4">
            <v>111874</v>
          </cell>
        </row>
      </sheetData>
      <sheetData sheetId="3723">
        <row r="4">
          <cell r="B4">
            <v>111874</v>
          </cell>
        </row>
      </sheetData>
      <sheetData sheetId="3724">
        <row r="4">
          <cell r="B4">
            <v>111874</v>
          </cell>
        </row>
      </sheetData>
      <sheetData sheetId="3725">
        <row r="4">
          <cell r="B4">
            <v>111874</v>
          </cell>
        </row>
      </sheetData>
      <sheetData sheetId="3726">
        <row r="4">
          <cell r="B4">
            <v>111874</v>
          </cell>
        </row>
      </sheetData>
      <sheetData sheetId="3727">
        <row r="4">
          <cell r="B4">
            <v>111874</v>
          </cell>
        </row>
      </sheetData>
      <sheetData sheetId="3728">
        <row r="4">
          <cell r="B4">
            <v>111874</v>
          </cell>
        </row>
      </sheetData>
      <sheetData sheetId="3729">
        <row r="4">
          <cell r="B4">
            <v>111874</v>
          </cell>
        </row>
      </sheetData>
      <sheetData sheetId="3730">
        <row r="4">
          <cell r="B4">
            <v>111874</v>
          </cell>
        </row>
      </sheetData>
      <sheetData sheetId="3731">
        <row r="4">
          <cell r="B4">
            <v>111874</v>
          </cell>
        </row>
      </sheetData>
      <sheetData sheetId="3732">
        <row r="4">
          <cell r="B4">
            <v>111874</v>
          </cell>
        </row>
      </sheetData>
      <sheetData sheetId="3733"/>
      <sheetData sheetId="3734">
        <row r="4">
          <cell r="B4">
            <v>111874</v>
          </cell>
        </row>
      </sheetData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>
        <row r="4">
          <cell r="B4">
            <v>111874</v>
          </cell>
        </row>
      </sheetData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>
        <row r="4">
          <cell r="B4">
            <v>111874</v>
          </cell>
        </row>
      </sheetData>
      <sheetData sheetId="3741">
        <row r="4">
          <cell r="B4">
            <v>111874</v>
          </cell>
        </row>
      </sheetData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 refreshError="1"/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10">
          <cell r="F10">
            <v>1746.43</v>
          </cell>
        </row>
      </sheetData>
      <sheetData sheetId="3761">
        <row r="10">
          <cell r="F10">
            <v>1746.43</v>
          </cell>
        </row>
      </sheetData>
      <sheetData sheetId="3762">
        <row r="4">
          <cell r="B4">
            <v>111874</v>
          </cell>
        </row>
      </sheetData>
      <sheetData sheetId="3763">
        <row r="4">
          <cell r="B4">
            <v>111874</v>
          </cell>
        </row>
      </sheetData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>
        <row r="4">
          <cell r="B4">
            <v>111874</v>
          </cell>
        </row>
      </sheetData>
      <sheetData sheetId="3788">
        <row r="4">
          <cell r="B4">
            <v>111874</v>
          </cell>
        </row>
      </sheetData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>
        <row r="4">
          <cell r="B4">
            <v>111874</v>
          </cell>
        </row>
      </sheetData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>
        <row r="4">
          <cell r="B4">
            <v>111874</v>
          </cell>
        </row>
      </sheetData>
      <sheetData sheetId="3824"/>
      <sheetData sheetId="3825">
        <row r="4">
          <cell r="B4">
            <v>111874</v>
          </cell>
        </row>
      </sheetData>
      <sheetData sheetId="3826">
        <row r="4">
          <cell r="B4">
            <v>111874</v>
          </cell>
        </row>
      </sheetData>
      <sheetData sheetId="3827">
        <row r="4">
          <cell r="B4">
            <v>111874</v>
          </cell>
        </row>
      </sheetData>
      <sheetData sheetId="3828">
        <row r="4">
          <cell r="B4">
            <v>111874</v>
          </cell>
        </row>
      </sheetData>
      <sheetData sheetId="3829">
        <row r="4">
          <cell r="B4">
            <v>111874</v>
          </cell>
        </row>
      </sheetData>
      <sheetData sheetId="3830">
        <row r="4">
          <cell r="B4">
            <v>111874</v>
          </cell>
        </row>
      </sheetData>
      <sheetData sheetId="3831">
        <row r="4">
          <cell r="B4">
            <v>111874</v>
          </cell>
        </row>
      </sheetData>
      <sheetData sheetId="3832">
        <row r="4">
          <cell r="B4">
            <v>111874</v>
          </cell>
        </row>
      </sheetData>
      <sheetData sheetId="3833">
        <row r="4">
          <cell r="B4">
            <v>111874</v>
          </cell>
        </row>
      </sheetData>
      <sheetData sheetId="3834"/>
      <sheetData sheetId="3835">
        <row r="4">
          <cell r="B4">
            <v>111874</v>
          </cell>
        </row>
      </sheetData>
      <sheetData sheetId="3836"/>
      <sheetData sheetId="3837"/>
      <sheetData sheetId="3838"/>
      <sheetData sheetId="3839"/>
      <sheetData sheetId="3840">
        <row r="4">
          <cell r="B4">
            <v>111874</v>
          </cell>
        </row>
      </sheetData>
      <sheetData sheetId="3841"/>
      <sheetData sheetId="3842">
        <row r="4">
          <cell r="B4">
            <v>111874</v>
          </cell>
        </row>
      </sheetData>
      <sheetData sheetId="3843">
        <row r="4">
          <cell r="B4">
            <v>111874</v>
          </cell>
        </row>
      </sheetData>
      <sheetData sheetId="3844">
        <row r="4">
          <cell r="B4">
            <v>111874</v>
          </cell>
        </row>
      </sheetData>
      <sheetData sheetId="3845">
        <row r="4">
          <cell r="B4">
            <v>111874</v>
          </cell>
        </row>
      </sheetData>
      <sheetData sheetId="3846">
        <row r="4">
          <cell r="B4">
            <v>111874</v>
          </cell>
        </row>
      </sheetData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>
        <row r="4">
          <cell r="B4">
            <v>111874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>
        <row r="4">
          <cell r="B4">
            <v>111874</v>
          </cell>
        </row>
      </sheetData>
      <sheetData sheetId="3853">
        <row r="4">
          <cell r="B4">
            <v>111874</v>
          </cell>
        </row>
      </sheetData>
      <sheetData sheetId="3854">
        <row r="4">
          <cell r="B4">
            <v>111874</v>
          </cell>
        </row>
      </sheetData>
      <sheetData sheetId="3855">
        <row r="4">
          <cell r="B4">
            <v>111874</v>
          </cell>
        </row>
      </sheetData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>
        <row r="4">
          <cell r="B4">
            <v>111874</v>
          </cell>
        </row>
      </sheetData>
      <sheetData sheetId="3866">
        <row r="4">
          <cell r="B4">
            <v>111874</v>
          </cell>
        </row>
      </sheetData>
      <sheetData sheetId="3867">
        <row r="4">
          <cell r="B4">
            <v>111874</v>
          </cell>
        </row>
      </sheetData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>
        <row r="4">
          <cell r="B4">
            <v>111874</v>
          </cell>
        </row>
      </sheetData>
      <sheetData sheetId="3879">
        <row r="4">
          <cell r="B4">
            <v>111874</v>
          </cell>
        </row>
      </sheetData>
      <sheetData sheetId="3880"/>
      <sheetData sheetId="3881"/>
      <sheetData sheetId="3882"/>
      <sheetData sheetId="3883"/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/>
      <sheetData sheetId="3887"/>
      <sheetData sheetId="3888"/>
      <sheetData sheetId="3889"/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/>
      <sheetData sheetId="3893"/>
      <sheetData sheetId="3894"/>
      <sheetData sheetId="3895">
        <row r="4">
          <cell r="B4">
            <v>111874</v>
          </cell>
        </row>
      </sheetData>
      <sheetData sheetId="3896">
        <row r="4">
          <cell r="B4">
            <v>111874</v>
          </cell>
        </row>
      </sheetData>
      <sheetData sheetId="3897"/>
      <sheetData sheetId="3898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/>
      <sheetData sheetId="4085" refreshError="1"/>
      <sheetData sheetId="4086" refreshError="1"/>
      <sheetData sheetId="4087"/>
      <sheetData sheetId="4088"/>
      <sheetData sheetId="4089"/>
      <sheetData sheetId="4090"/>
      <sheetData sheetId="4091"/>
      <sheetData sheetId="4092"/>
      <sheetData sheetId="4093"/>
      <sheetData sheetId="4094" refreshError="1"/>
      <sheetData sheetId="4095" refreshError="1"/>
      <sheetData sheetId="4096" refreshError="1"/>
      <sheetData sheetId="4097"/>
      <sheetData sheetId="4098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>
        <row r="4">
          <cell r="B4">
            <v>111874</v>
          </cell>
        </row>
      </sheetData>
      <sheetData sheetId="4124">
        <row r="4">
          <cell r="B4">
            <v>111874</v>
          </cell>
        </row>
      </sheetData>
      <sheetData sheetId="4125">
        <row r="4">
          <cell r="B4">
            <v>111874</v>
          </cell>
        </row>
      </sheetData>
      <sheetData sheetId="4126">
        <row r="4">
          <cell r="B4">
            <v>111874</v>
          </cell>
        </row>
      </sheetData>
      <sheetData sheetId="4127">
        <row r="4">
          <cell r="B4">
            <v>111874</v>
          </cell>
        </row>
      </sheetData>
      <sheetData sheetId="4128">
        <row r="4">
          <cell r="B4">
            <v>111874</v>
          </cell>
        </row>
      </sheetData>
      <sheetData sheetId="4129">
        <row r="4">
          <cell r="B4">
            <v>111874</v>
          </cell>
        </row>
      </sheetData>
      <sheetData sheetId="4130">
        <row r="4">
          <cell r="B4">
            <v>111874</v>
          </cell>
        </row>
      </sheetData>
      <sheetData sheetId="4131">
        <row r="4">
          <cell r="B4">
            <v>111874</v>
          </cell>
        </row>
      </sheetData>
      <sheetData sheetId="4132">
        <row r="4">
          <cell r="B4">
            <v>111874</v>
          </cell>
        </row>
      </sheetData>
      <sheetData sheetId="4133">
        <row r="4">
          <cell r="B4">
            <v>111874</v>
          </cell>
        </row>
      </sheetData>
      <sheetData sheetId="4134">
        <row r="4">
          <cell r="B4">
            <v>111874</v>
          </cell>
        </row>
      </sheetData>
      <sheetData sheetId="4135">
        <row r="4">
          <cell r="B4">
            <v>111874</v>
          </cell>
        </row>
      </sheetData>
      <sheetData sheetId="4136">
        <row r="4">
          <cell r="B4">
            <v>111874</v>
          </cell>
        </row>
      </sheetData>
      <sheetData sheetId="4137">
        <row r="4">
          <cell r="B4">
            <v>111874</v>
          </cell>
        </row>
      </sheetData>
      <sheetData sheetId="4138">
        <row r="4">
          <cell r="B4">
            <v>111874</v>
          </cell>
        </row>
      </sheetData>
      <sheetData sheetId="4139">
        <row r="4">
          <cell r="B4">
            <v>111874</v>
          </cell>
        </row>
      </sheetData>
      <sheetData sheetId="4140">
        <row r="4">
          <cell r="B4">
            <v>111874</v>
          </cell>
        </row>
      </sheetData>
      <sheetData sheetId="4141">
        <row r="4">
          <cell r="B4">
            <v>111874</v>
          </cell>
        </row>
      </sheetData>
      <sheetData sheetId="4142">
        <row r="4">
          <cell r="B4">
            <v>111874</v>
          </cell>
        </row>
      </sheetData>
      <sheetData sheetId="4143">
        <row r="4">
          <cell r="B4">
            <v>111874</v>
          </cell>
        </row>
      </sheetData>
      <sheetData sheetId="4144">
        <row r="4">
          <cell r="B4">
            <v>111874</v>
          </cell>
        </row>
      </sheetData>
      <sheetData sheetId="4145">
        <row r="4">
          <cell r="B4">
            <v>111874</v>
          </cell>
        </row>
      </sheetData>
      <sheetData sheetId="4146">
        <row r="4">
          <cell r="B4">
            <v>111874</v>
          </cell>
        </row>
      </sheetData>
      <sheetData sheetId="4147">
        <row r="4">
          <cell r="B4">
            <v>111874</v>
          </cell>
        </row>
      </sheetData>
      <sheetData sheetId="4148">
        <row r="4">
          <cell r="B4">
            <v>111874</v>
          </cell>
        </row>
      </sheetData>
      <sheetData sheetId="4149">
        <row r="4">
          <cell r="B4">
            <v>111874</v>
          </cell>
        </row>
      </sheetData>
      <sheetData sheetId="4150">
        <row r="4">
          <cell r="B4">
            <v>111874</v>
          </cell>
        </row>
      </sheetData>
      <sheetData sheetId="4151">
        <row r="4">
          <cell r="B4">
            <v>111874</v>
          </cell>
        </row>
      </sheetData>
      <sheetData sheetId="4152">
        <row r="4">
          <cell r="B4">
            <v>111874</v>
          </cell>
        </row>
      </sheetData>
      <sheetData sheetId="4153">
        <row r="4">
          <cell r="B4">
            <v>111874</v>
          </cell>
        </row>
      </sheetData>
      <sheetData sheetId="4154"/>
      <sheetData sheetId="4155">
        <row r="4">
          <cell r="B4">
            <v>111874</v>
          </cell>
        </row>
      </sheetData>
      <sheetData sheetId="4156">
        <row r="4">
          <cell r="B4">
            <v>111874</v>
          </cell>
        </row>
      </sheetData>
      <sheetData sheetId="4157">
        <row r="4">
          <cell r="B4">
            <v>111874</v>
          </cell>
        </row>
      </sheetData>
      <sheetData sheetId="4158">
        <row r="4">
          <cell r="B4">
            <v>111874</v>
          </cell>
        </row>
      </sheetData>
      <sheetData sheetId="4159">
        <row r="4">
          <cell r="B4">
            <v>111874</v>
          </cell>
        </row>
      </sheetData>
      <sheetData sheetId="4160">
        <row r="4">
          <cell r="B4">
            <v>111874</v>
          </cell>
        </row>
      </sheetData>
      <sheetData sheetId="4161">
        <row r="4">
          <cell r="B4">
            <v>111874</v>
          </cell>
        </row>
      </sheetData>
      <sheetData sheetId="4162">
        <row r="4">
          <cell r="B4">
            <v>111874</v>
          </cell>
        </row>
      </sheetData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/>
      <sheetData sheetId="4177"/>
      <sheetData sheetId="4178"/>
      <sheetData sheetId="4179"/>
      <sheetData sheetId="4180"/>
      <sheetData sheetId="4181"/>
      <sheetData sheetId="4182">
        <row r="10">
          <cell r="F10">
            <v>1746.43</v>
          </cell>
        </row>
      </sheetData>
      <sheetData sheetId="4183">
        <row r="10">
          <cell r="F10">
            <v>1746.43</v>
          </cell>
        </row>
      </sheetData>
      <sheetData sheetId="4184">
        <row r="10">
          <cell r="F10">
            <v>1746.43</v>
          </cell>
        </row>
      </sheetData>
      <sheetData sheetId="4185">
        <row r="10">
          <cell r="F10">
            <v>1746.43</v>
          </cell>
        </row>
      </sheetData>
      <sheetData sheetId="4186">
        <row r="10">
          <cell r="F10">
            <v>1746.43</v>
          </cell>
        </row>
      </sheetData>
      <sheetData sheetId="4187">
        <row r="10">
          <cell r="F10">
            <v>1746.43</v>
          </cell>
        </row>
      </sheetData>
      <sheetData sheetId="4188"/>
      <sheetData sheetId="4189">
        <row r="10">
          <cell r="F10">
            <v>1746.43</v>
          </cell>
        </row>
      </sheetData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>
        <row r="10">
          <cell r="F10">
            <v>1746.43</v>
          </cell>
        </row>
      </sheetData>
      <sheetData sheetId="4291">
        <row r="10">
          <cell r="F10">
            <v>1746.43</v>
          </cell>
        </row>
      </sheetData>
      <sheetData sheetId="4292">
        <row r="10">
          <cell r="F10">
            <v>1746.43</v>
          </cell>
        </row>
      </sheetData>
      <sheetData sheetId="4293">
        <row r="4">
          <cell r="B4">
            <v>111874</v>
          </cell>
        </row>
      </sheetData>
      <sheetData sheetId="4294">
        <row r="4">
          <cell r="B4">
            <v>111874</v>
          </cell>
        </row>
      </sheetData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>
        <row r="4">
          <cell r="B4">
            <v>111874</v>
          </cell>
        </row>
      </sheetData>
      <sheetData sheetId="4376">
        <row r="4">
          <cell r="B4">
            <v>111874</v>
          </cell>
        </row>
      </sheetData>
      <sheetData sheetId="4377">
        <row r="4">
          <cell r="B4">
            <v>111874</v>
          </cell>
        </row>
      </sheetData>
      <sheetData sheetId="4378">
        <row r="4">
          <cell r="B4">
            <v>111874</v>
          </cell>
        </row>
      </sheetData>
      <sheetData sheetId="4379">
        <row r="4">
          <cell r="B4">
            <v>111874</v>
          </cell>
        </row>
      </sheetData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/>
      <sheetData sheetId="4408" refreshError="1"/>
      <sheetData sheetId="4409"/>
      <sheetData sheetId="4410" refreshError="1"/>
      <sheetData sheetId="4411"/>
      <sheetData sheetId="4412" refreshError="1"/>
      <sheetData sheetId="4413"/>
      <sheetData sheetId="4414" refreshError="1"/>
      <sheetData sheetId="4415"/>
      <sheetData sheetId="4416" refreshError="1"/>
      <sheetData sheetId="4417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 refreshError="1"/>
      <sheetData sheetId="4441" refreshError="1"/>
      <sheetData sheetId="4442"/>
      <sheetData sheetId="4443">
        <row r="4">
          <cell r="B4">
            <v>111874</v>
          </cell>
        </row>
      </sheetData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>
        <row r="4">
          <cell r="B4">
            <v>111874</v>
          </cell>
        </row>
      </sheetData>
      <sheetData sheetId="4463">
        <row r="4">
          <cell r="B4">
            <v>111874</v>
          </cell>
        </row>
      </sheetData>
      <sheetData sheetId="4464">
        <row r="4">
          <cell r="B4">
            <v>111874</v>
          </cell>
        </row>
      </sheetData>
      <sheetData sheetId="4465">
        <row r="4">
          <cell r="B4">
            <v>111874</v>
          </cell>
        </row>
      </sheetData>
      <sheetData sheetId="4466">
        <row r="4">
          <cell r="B4">
            <v>111874</v>
          </cell>
        </row>
      </sheetData>
      <sheetData sheetId="4467">
        <row r="4">
          <cell r="B4">
            <v>111874</v>
          </cell>
        </row>
      </sheetData>
      <sheetData sheetId="4468">
        <row r="4">
          <cell r="B4">
            <v>111874</v>
          </cell>
        </row>
      </sheetData>
      <sheetData sheetId="4469">
        <row r="4">
          <cell r="B4">
            <v>111874</v>
          </cell>
        </row>
      </sheetData>
      <sheetData sheetId="4470">
        <row r="4">
          <cell r="B4">
            <v>111874</v>
          </cell>
        </row>
      </sheetData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>
        <row r="4">
          <cell r="B4">
            <v>111874</v>
          </cell>
        </row>
      </sheetData>
      <sheetData sheetId="4497">
        <row r="4">
          <cell r="B4">
            <v>111874</v>
          </cell>
        </row>
      </sheetData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 refreshError="1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/>
      <sheetData sheetId="7636" refreshError="1"/>
      <sheetData sheetId="7637" refreshError="1"/>
      <sheetData sheetId="7638"/>
      <sheetData sheetId="7639" refreshError="1"/>
      <sheetData sheetId="7640"/>
      <sheetData sheetId="7641" refreshError="1"/>
      <sheetData sheetId="7642"/>
      <sheetData sheetId="7643" refreshError="1"/>
      <sheetData sheetId="7644"/>
      <sheetData sheetId="7645" refreshError="1"/>
      <sheetData sheetId="7646"/>
      <sheetData sheetId="7647" refreshError="1"/>
      <sheetData sheetId="7648"/>
      <sheetData sheetId="7649" refreshError="1"/>
      <sheetData sheetId="7650"/>
      <sheetData sheetId="7651" refreshError="1"/>
      <sheetData sheetId="7652"/>
      <sheetData sheetId="7653" refreshError="1"/>
      <sheetData sheetId="7654" refreshError="1"/>
      <sheetData sheetId="7655"/>
      <sheetData sheetId="7656" refreshError="1"/>
      <sheetData sheetId="7657"/>
      <sheetData sheetId="7658" refreshError="1"/>
      <sheetData sheetId="7659" refreshError="1"/>
      <sheetData sheetId="7660" refreshError="1"/>
      <sheetData sheetId="7661" refreshError="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 refreshError="1"/>
      <sheetData sheetId="8320" refreshError="1"/>
      <sheetData sheetId="8321" refreshError="1"/>
      <sheetData sheetId="8322" refreshError="1"/>
      <sheetData sheetId="8323"/>
      <sheetData sheetId="8324"/>
      <sheetData sheetId="8325"/>
      <sheetData sheetId="8326"/>
      <sheetData sheetId="8327" refreshError="1"/>
      <sheetData sheetId="8328" refreshError="1"/>
      <sheetData sheetId="8329" refreshError="1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 refreshError="1"/>
      <sheetData sheetId="8385" refreshError="1"/>
      <sheetData sheetId="838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MGC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ตั๋วเงินรับ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Summary"/>
      <sheetName val="DAT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DCF"/>
      <sheetName val="SKA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PPR50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Customize Your Loan Manager"/>
      <sheetName val="D190.2"/>
      <sheetName val="Variance"/>
      <sheetName val="Model-Monthly"/>
      <sheetName val="Bang chiet tinh TBA"/>
      <sheetName val="table"/>
      <sheetName val="???????????"/>
      <sheetName val="F9_Parameters"/>
      <sheetName val="Depr"/>
      <sheetName val="LC"/>
      <sheetName val="MD&amp;A"/>
      <sheetName val="input data"/>
      <sheetName val="Data Entry"/>
      <sheetName val="แบบฟอร์มที่ 7 original"/>
      <sheetName val="แบบฟอร์มที่ 7 Project Base"/>
      <sheetName val="note"/>
      <sheetName val="Valo DCF"/>
      <sheetName val="List info"/>
      <sheetName val="Energy(update)"/>
      <sheetName val="head Jan"/>
      <sheetName val="DI"/>
      <sheetName val="D190_2"/>
      <sheetName val="By Person"/>
      <sheetName val="Demand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Input_TB"/>
      <sheetName val="Input_MV"/>
      <sheetName val="YSS31"/>
      <sheetName val="Sal07"/>
      <sheetName val="_____________"/>
      <sheetName val="Quote"/>
      <sheetName val="DB PPC PSF"/>
      <sheetName val="OCT-2001"/>
      <sheetName val="Plan-02"/>
      <sheetName val="CONSTANTS"/>
      <sheetName val="요인분석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Record CR"/>
      <sheetName val="ng 12"/>
      <sheetName val="LOOSECHKLIST"/>
      <sheetName val="Bloomberg"/>
      <sheetName val="Asset41_42"/>
      <sheetName val="Co. Code"/>
      <sheetName val="DealerData"/>
      <sheetName val="0"/>
      <sheetName val="detail"/>
      <sheetName val="Drop List"/>
      <sheetName val="Sheet5"/>
      <sheetName val="สรุปรวม"/>
      <sheetName val="Standing Data"/>
      <sheetName val="Asset &amp; Liability"/>
      <sheetName val="Net asset value"/>
      <sheetName val="oresreqsum"/>
      <sheetName val="Parameter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CAN DOI - KET QUA"/>
      <sheetName val="Manual"/>
      <sheetName val="Combine"/>
      <sheetName val="Incident  NP 2017"/>
      <sheetName val="BUDGET"/>
      <sheetName val="NOV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ELEC45-01"/>
      <sheetName val="fs-ytd"/>
      <sheetName val="Cost center"/>
      <sheetName val="การหาผลรวม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MJFT"/>
      <sheetName val="Setup"/>
      <sheetName val="A"/>
      <sheetName val="PG7"/>
      <sheetName val="PG8"/>
      <sheetName val="Database"/>
      <sheetName val="DAY"/>
      <sheetName val="FF_3"/>
      <sheetName val="Sales"/>
      <sheetName val="งบดุล"/>
      <sheetName val="Lead"/>
      <sheetName val="Link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選酋表"/>
      <sheetName val="FF_4"/>
      <sheetName val="___________"/>
      <sheetName val="liste"/>
      <sheetName val="Sep"/>
      <sheetName val="J&amp;Q"/>
      <sheetName val="Drop down list"/>
      <sheetName val="NL+Lcombine"/>
      <sheetName val="Y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unitcostรวม"/>
      <sheetName val="ค่าขนส่ง"/>
      <sheetName val="n-4.4"/>
      <sheetName val="head_Jan2"/>
      <sheetName val="Balance Sheet"/>
      <sheetName val="forecast-sgd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10"/>
      <sheetName val="7251-02000-02252"/>
      <sheetName val="7251-01xxxx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detailitems_159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คีย์ข้อมูลรายละเอียดต่างๆ"/>
      <sheetName val="ENG_SUM_SBM3_2007"/>
      <sheetName val="REV2_ENG-SUM_SBM2_FOR_AGM_CO"/>
      <sheetName val="summary_p2"/>
      <sheetName val="กระจายบอร์ด"/>
      <sheetName val="PUF"/>
      <sheetName val="9109"/>
      <sheetName val="Jul.02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frptolocal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Customer(Farm)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JB"/>
      <sheetName val="COA"/>
      <sheetName val="Lenders_Ratios juneseptnov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Listeverdier"/>
      <sheetName val="Control_BS"/>
      <sheetName val="disc rate"/>
      <sheetName val="AG"/>
      <sheetName val="BI"/>
      <sheetName val="BT"/>
      <sheetName val="OT"/>
      <sheetName val="TA"/>
      <sheetName val="TM"/>
      <sheetName val="WS"/>
      <sheetName val="Non Movement"/>
      <sheetName val="PAYROLL"/>
      <sheetName val="Reimbursements"/>
      <sheetName val="3 P&amp;L 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A1"/>
      <sheetName val="Arch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BARS"/>
      <sheetName val="A5 Code"/>
      <sheetName val="conso46"/>
      <sheetName val="Rawdata"/>
      <sheetName val="Capital"/>
      <sheetName val="เงินกู้MGC"/>
      <sheetName val="COM-HARDWARE"/>
      <sheetName val="EQUIPMENT"/>
      <sheetName val="CMM-AU_Validation-Dom"/>
      <sheetName val="Details 2002"/>
      <sheetName val="Sale Expectation (2)"/>
      <sheetName val="Configuration"/>
      <sheetName val="SoKTMay"/>
      <sheetName val="DGiaT"/>
      <sheetName val="DGiaTN"/>
      <sheetName val="TT"/>
      <sheetName val="master plan "/>
      <sheetName val="PR4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PDR_PL _ACCT-MBK"/>
      <sheetName val="TB1"/>
      <sheetName val="TB2"/>
      <sheetName val="Slide_Performance_Shopping"/>
      <sheetName val="ytd fty (DG) oh 12-2016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AC"/>
      <sheetName val="NAV Base"/>
      <sheetName val="ซื้อขาย"/>
      <sheetName val="PA"/>
      <sheetName val="BASE"/>
      <sheetName val="DEMANDA"/>
      <sheetName val="BUILD95"/>
      <sheetName val="master_plan_"/>
      <sheetName val="ValuationInput"/>
      <sheetName val="February Export"/>
      <sheetName val="Intercom"/>
      <sheetName val="Intercom _2_"/>
      <sheetName val="Export Sal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eport"/>
      <sheetName val="ProductName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Vat7% ภายในเดือน_Junต้นฉบับ"/>
      <sheetName val="TBA"/>
      <sheetName val="Rat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disc_rate"/>
      <sheetName val="Lenders_Ratios_juneseptnov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評價底稿"/>
      <sheetName val="custommer"/>
      <sheetName val="BMCT2003"/>
      <sheetName val="Rateil Pages"/>
      <sheetName val="C-3"/>
      <sheetName val="PPH GB"/>
      <sheetName val="Storage"/>
      <sheetName val="Jan.05"/>
      <sheetName val="TAX21"/>
      <sheetName val="PDR15-03-54"/>
      <sheetName val="Details_2002"/>
      <sheetName val="Sale_Expectation_(2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Indices"/>
      <sheetName val="emp benefit-SN"/>
      <sheetName val="Data Sheet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UNIT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Division"/>
      <sheetName val="Binderies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中行汇率表"/>
      <sheetName val="53061"/>
      <sheetName val="53062"/>
      <sheetName val="Actual-ＹＴＤ"/>
      <sheetName val="Budget-Monthly"/>
      <sheetName val="Budget-YTD"/>
      <sheetName val="Actual-Monthly"/>
      <sheetName val="CONSTRUCTION"/>
      <sheetName val="PM-TE"/>
      <sheetName val="NEW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SALES RECEIPTS"/>
      <sheetName val="Office Improve"/>
      <sheetName val="Sch5"/>
      <sheetName val="New Std. "/>
      <sheetName val="FIN"/>
      <sheetName val="COMMON"/>
      <sheetName val="Nominal Accounts"/>
      <sheetName val="COSUB"/>
      <sheetName val="master_plan_2"/>
      <sheetName val="Details_20021"/>
      <sheetName val="Sale_Expectation_(2)1"/>
      <sheetName val="Old Cost Report"/>
      <sheetName val="ELEC"/>
      <sheetName val="DAILY_REPORT"/>
      <sheetName val="master_plan_3"/>
      <sheetName val="ytd_fty_(DG)_oh_12-20161"/>
      <sheetName val="ytd_fty_(DG)_oh_12-20162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Seagate__share_in_units5"/>
      <sheetName val="3_P&amp;L_5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ytd_fty_(DG)_oh_12-20165"/>
      <sheetName val="Account List"/>
      <sheetName val="Cust List"/>
      <sheetName val="TRACK TRANSIT SYSTEM"/>
      <sheetName val="Concretor"/>
      <sheetName val="NEW003"/>
      <sheetName val="รายได้_คชจ  Con"/>
      <sheetName val="frecefecbaileys"/>
      <sheetName val="Product List"/>
      <sheetName val="assumption"/>
      <sheetName val="AP Pivot (F)"/>
      <sheetName val="GL Pivot (F)"/>
      <sheetName val="IN Pivot (F)"/>
      <sheetName val="PO Pivot (F)"/>
      <sheetName val="Treatment"/>
      <sheetName val="DIRECT SELLING"/>
      <sheetName val="DISCOUNT"/>
      <sheetName val="GROSS SALES"/>
      <sheetName val="RESERVE"/>
      <sheetName val="WEIGHT"/>
      <sheetName val="VC"/>
      <sheetName val="Blending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GeneralInfo"/>
      <sheetName val="A5_Code2"/>
      <sheetName val="A5_Code3"/>
      <sheetName val="基本情報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Vat7%_ภายในเดือน_Junต้นฉบับ2"/>
      <sheetName val="Rateil_Pages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Fagor04-A3112e"/>
      <sheetName val="TRIAL Balance &amp; %"/>
      <sheetName val="Purchase Order"/>
      <sheetName val="Valuation"/>
      <sheetName val="WC analytics (+data pages)"/>
      <sheetName val="Summary Trade AP Apr15"/>
      <sheetName val="Profit &amp; loss"/>
      <sheetName val="KS CONSO"/>
      <sheetName val="65 FINANCE"/>
      <sheetName val="Evol.Mensal - 1º sem.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Data_Sheet"/>
      <sheetName val="Bao cao so huu"/>
      <sheetName val="Bao cao tra co tuc"/>
      <sheetName val="Data VSD"/>
      <sheetName val="Data chua LK - TVS"/>
      <sheetName val="Data Da LK - VSD"/>
      <sheetName val="Chua LK - Chua co TK - Luy ke"/>
      <sheetName val="Chua LK - Chua co STK 2014"/>
      <sheetName val="Danh muc"/>
      <sheetName val="DS CD chua nhan ctuc 30 04 2015"/>
      <sheetName val="ปัจจุบัน_2"/>
      <sheetName val="Cum_91-932"/>
      <sheetName val="Dec_942"/>
      <sheetName val="ปัจจุบัน_1"/>
      <sheetName val="Cum_91-931"/>
      <sheetName val="Dec_941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Prodn Income Gri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ancial Highlights"/>
      <sheetName val="Order_Oct_w40"/>
      <sheetName val="Order_Oct_w41"/>
      <sheetName val="61 HR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CustSub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Hot-Piping"/>
      <sheetName val="B-105"/>
      <sheetName val="AGING LOCAL"/>
      <sheetName val="TB Jun 07"/>
      <sheetName val="Master list"/>
      <sheetName val="Purchase"/>
      <sheetName val="ห้ามใช้"/>
      <sheetName val="สรุปต้นทุน INET"/>
      <sheetName val="BPR-Bloom"/>
      <sheetName val="BS_Revise"/>
      <sheetName val="IS_Revise"/>
      <sheetName val="Financing"/>
      <sheetName val="Scenarii"/>
      <sheetName val="Sensitivities"/>
      <sheetName val="sale89"/>
      <sheetName val="3월가격"/>
      <sheetName val="Opname"/>
      <sheetName val="Account Code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MANPOWER REPORT"/>
      <sheetName val="51100"/>
      <sheetName val="PGMMNG"/>
      <sheetName val="Mol_Interest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Sheet1636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งบการเงิน"/>
      <sheetName val="43"/>
      <sheetName val="Model-Monthly 2016_2017"/>
      <sheetName val="Employee"/>
      <sheetName val="JobOrder"/>
      <sheetName val="N-4 Patent right"/>
      <sheetName val="NAME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N-11.3"/>
      <sheetName val="Projection"/>
      <sheetName val="BEN"/>
      <sheetName val="8.1|Invest in Equity"/>
      <sheetName val="Date"/>
      <sheetName val="PL-D"/>
      <sheetName val="Loss"/>
      <sheetName val="DistiSwamp"/>
      <sheetName val="PPH_GB6"/>
      <sheetName val="Jan_056"/>
      <sheetName val="Int_Thai_TB_Baht3"/>
      <sheetName val="ค่าไฟฟ้า_(pdr_)3"/>
      <sheetName val="งบทดลองปภพ_4-47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RC Comment (Budget)"/>
      <sheetName val="Labor (Prop 1)"/>
      <sheetName val="Forecast &amp; Capacity (Prop 1 )"/>
      <sheetName val="REVENUE"/>
      <sheetName val="DFA"/>
      <sheetName val="基本信息输入"/>
      <sheetName val="Updat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B2"/>
        </row>
      </sheetData>
      <sheetData sheetId="216">
        <row r="2">
          <cell r="B2">
            <v>1.9678000000000001E-2</v>
          </cell>
        </row>
      </sheetData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0</v>
          </cell>
        </row>
      </sheetData>
      <sheetData sheetId="421">
        <row r="2">
          <cell r="B2">
            <v>0</v>
          </cell>
        </row>
      </sheetData>
      <sheetData sheetId="422">
        <row r="2">
          <cell r="B2">
            <v>0</v>
          </cell>
        </row>
      </sheetData>
      <sheetData sheetId="423">
        <row r="2">
          <cell r="B2">
            <v>0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>
        <row r="2">
          <cell r="B2">
            <v>0</v>
          </cell>
        </row>
      </sheetData>
      <sheetData sheetId="435">
        <row r="2">
          <cell r="B2">
            <v>0</v>
          </cell>
        </row>
      </sheetData>
      <sheetData sheetId="436">
        <row r="2">
          <cell r="B2">
            <v>0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0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0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 refreshError="1"/>
      <sheetData sheetId="540" refreshError="1"/>
      <sheetData sheetId="541" refreshError="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0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>
        <row r="2">
          <cell r="B2">
            <v>1.9678000000000001E-2</v>
          </cell>
        </row>
      </sheetData>
      <sheetData sheetId="1004">
        <row r="2">
          <cell r="B2">
            <v>0</v>
          </cell>
        </row>
      </sheetData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2">
          <cell r="B2">
            <v>0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>
        <row r="2">
          <cell r="B2">
            <v>0</v>
          </cell>
        </row>
      </sheetData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>
        <row r="2">
          <cell r="B2">
            <v>0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0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0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 refreshError="1"/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0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0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0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0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0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0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>
        <row r="2">
          <cell r="B2">
            <v>1.9678000000000001E-2</v>
          </cell>
        </row>
      </sheetData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>
        <row r="2">
          <cell r="B2">
            <v>0</v>
          </cell>
        </row>
      </sheetData>
      <sheetData sheetId="1576" refreshError="1"/>
      <sheetData sheetId="1577" refreshError="1"/>
      <sheetData sheetId="1578">
        <row r="2">
          <cell r="B2">
            <v>0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0</v>
          </cell>
        </row>
      </sheetData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>
        <row r="2">
          <cell r="B2">
            <v>0</v>
          </cell>
        </row>
      </sheetData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0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0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0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0</v>
          </cell>
        </row>
      </sheetData>
      <sheetData sheetId="2005">
        <row r="2">
          <cell r="B2">
            <v>0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0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0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0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0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0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0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0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>
        <row r="2">
          <cell r="B2">
            <v>1.9678000000000001E-2</v>
          </cell>
        </row>
      </sheetData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>
        <row r="2">
          <cell r="B2">
            <v>1.9678000000000001E-2</v>
          </cell>
        </row>
      </sheetData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>
        <row r="2">
          <cell r="B2">
            <v>1.9678000000000001E-2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0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0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0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0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0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1.9678000000000001E-2</v>
          </cell>
        </row>
      </sheetData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0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0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0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0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0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0</v>
          </cell>
        </row>
      </sheetData>
      <sheetData sheetId="3000">
        <row r="2">
          <cell r="B2">
            <v>0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0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0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0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0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0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0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0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0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0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0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0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0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0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0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0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0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0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0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0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0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0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0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0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0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0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0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0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0</v>
          </cell>
        </row>
      </sheetData>
      <sheetData sheetId="4756">
        <row r="2">
          <cell r="B2">
            <v>0</v>
          </cell>
        </row>
      </sheetData>
      <sheetData sheetId="4757">
        <row r="2">
          <cell r="B2">
            <v>0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0</v>
          </cell>
        </row>
      </sheetData>
      <sheetData sheetId="4760">
        <row r="2">
          <cell r="B2">
            <v>0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0</v>
          </cell>
        </row>
      </sheetData>
      <sheetData sheetId="4763">
        <row r="2">
          <cell r="B2">
            <v>0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0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0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0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0</v>
          </cell>
        </row>
      </sheetData>
      <sheetData sheetId="4827">
        <row r="2">
          <cell r="B2">
            <v>0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0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0</v>
          </cell>
        </row>
      </sheetData>
      <sheetData sheetId="4834">
        <row r="2">
          <cell r="B2">
            <v>0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0</v>
          </cell>
        </row>
      </sheetData>
      <sheetData sheetId="4838">
        <row r="2">
          <cell r="B2">
            <v>0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0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0</v>
          </cell>
        </row>
      </sheetData>
      <sheetData sheetId="4846">
        <row r="2">
          <cell r="B2">
            <v>0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0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0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0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0</v>
          </cell>
        </row>
      </sheetData>
      <sheetData sheetId="4934">
        <row r="2">
          <cell r="B2">
            <v>0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0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0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0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0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0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0</v>
          </cell>
        </row>
      </sheetData>
      <sheetData sheetId="5176">
        <row r="2">
          <cell r="B2">
            <v>0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0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0</v>
          </cell>
        </row>
      </sheetData>
      <sheetData sheetId="5184">
        <row r="2">
          <cell r="B2">
            <v>0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0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0</v>
          </cell>
        </row>
      </sheetData>
      <sheetData sheetId="5329">
        <row r="2">
          <cell r="B2">
            <v>0</v>
          </cell>
        </row>
      </sheetData>
      <sheetData sheetId="5330">
        <row r="2">
          <cell r="B2">
            <v>0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0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0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1.9678000000000001E-2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0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0</v>
          </cell>
        </row>
      </sheetData>
      <sheetData sheetId="5498">
        <row r="2">
          <cell r="B2">
            <v>0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0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0</v>
          </cell>
        </row>
      </sheetData>
      <sheetData sheetId="5505">
        <row r="2">
          <cell r="B2">
            <v>0</v>
          </cell>
        </row>
      </sheetData>
      <sheetData sheetId="5506">
        <row r="2">
          <cell r="B2">
            <v>0</v>
          </cell>
        </row>
      </sheetData>
      <sheetData sheetId="5507">
        <row r="2">
          <cell r="B2">
            <v>0</v>
          </cell>
        </row>
      </sheetData>
      <sheetData sheetId="5508">
        <row r="2">
          <cell r="B2">
            <v>0</v>
          </cell>
        </row>
      </sheetData>
      <sheetData sheetId="5509">
        <row r="2">
          <cell r="B2">
            <v>0</v>
          </cell>
        </row>
      </sheetData>
      <sheetData sheetId="5510">
        <row r="2">
          <cell r="B2">
            <v>0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0</v>
          </cell>
        </row>
      </sheetData>
      <sheetData sheetId="5513">
        <row r="2">
          <cell r="B2">
            <v>0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0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0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0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1.9677996635437012E-2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1.9677996635437012E-2</v>
          </cell>
        </row>
      </sheetData>
      <sheetData sheetId="5589">
        <row r="2">
          <cell r="B2">
            <v>1.9677996635437012E-2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1.9677996635437012E-2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1.9677996635437012E-2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1.9677996635437012E-2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1.9677996635437012E-2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1.9677996635437012E-2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1.9677996635437012E-2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0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1.9677996635437012E-2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0</v>
          </cell>
        </row>
      </sheetData>
      <sheetData sheetId="5645">
        <row r="2">
          <cell r="B2">
            <v>0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0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0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0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0</v>
          </cell>
        </row>
      </sheetData>
      <sheetData sheetId="5678">
        <row r="2">
          <cell r="B2">
            <v>0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0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0</v>
          </cell>
        </row>
      </sheetData>
      <sheetData sheetId="5685">
        <row r="2">
          <cell r="B2">
            <v>0</v>
          </cell>
        </row>
      </sheetData>
      <sheetData sheetId="5686">
        <row r="2">
          <cell r="B2">
            <v>0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0</v>
          </cell>
        </row>
      </sheetData>
      <sheetData sheetId="5689">
        <row r="2">
          <cell r="B2">
            <v>0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0</v>
          </cell>
        </row>
      </sheetData>
      <sheetData sheetId="5696">
        <row r="2">
          <cell r="B2">
            <v>0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1.9677996635437012E-2</v>
          </cell>
        </row>
      </sheetData>
      <sheetData sheetId="5738">
        <row r="2">
          <cell r="B2">
            <v>1.9677996635437012E-2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0</v>
          </cell>
        </row>
      </sheetData>
      <sheetData sheetId="5771">
        <row r="2">
          <cell r="B2">
            <v>1.9677996635437012E-2</v>
          </cell>
        </row>
      </sheetData>
      <sheetData sheetId="5772">
        <row r="2">
          <cell r="B2">
            <v>0</v>
          </cell>
        </row>
      </sheetData>
      <sheetData sheetId="5773">
        <row r="2">
          <cell r="B2">
            <v>0</v>
          </cell>
        </row>
      </sheetData>
      <sheetData sheetId="5774">
        <row r="2">
          <cell r="B2">
            <v>0</v>
          </cell>
        </row>
      </sheetData>
      <sheetData sheetId="5775">
        <row r="2">
          <cell r="B2">
            <v>1.9677996635437012E-2</v>
          </cell>
        </row>
      </sheetData>
      <sheetData sheetId="5776">
        <row r="2">
          <cell r="B2">
            <v>0</v>
          </cell>
        </row>
      </sheetData>
      <sheetData sheetId="5777">
        <row r="2">
          <cell r="B2">
            <v>0</v>
          </cell>
        </row>
      </sheetData>
      <sheetData sheetId="5778">
        <row r="2">
          <cell r="B2">
            <v>1.9677996635437012E-2</v>
          </cell>
        </row>
      </sheetData>
      <sheetData sheetId="5779">
        <row r="2">
          <cell r="B2">
            <v>1.9677996635437012E-2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1.9677996635437012E-2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1.9677996635437012E-2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0</v>
          </cell>
        </row>
      </sheetData>
      <sheetData sheetId="5791">
        <row r="2">
          <cell r="B2">
            <v>0</v>
          </cell>
        </row>
      </sheetData>
      <sheetData sheetId="5792">
        <row r="2">
          <cell r="B2">
            <v>0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1.9677996635437012E-2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0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1.9677996635437012E-2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0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0</v>
          </cell>
        </row>
      </sheetData>
      <sheetData sheetId="5818">
        <row r="2">
          <cell r="B2">
            <v>0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0</v>
          </cell>
        </row>
      </sheetData>
      <sheetData sheetId="5822">
        <row r="2">
          <cell r="B2">
            <v>0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0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0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0</v>
          </cell>
        </row>
      </sheetData>
      <sheetData sheetId="5866">
        <row r="2">
          <cell r="B2">
            <v>0</v>
          </cell>
        </row>
      </sheetData>
      <sheetData sheetId="5867">
        <row r="2">
          <cell r="B2">
            <v>0</v>
          </cell>
        </row>
      </sheetData>
      <sheetData sheetId="5868">
        <row r="2">
          <cell r="B2">
            <v>0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0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0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1.9677996635437012E-2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1.9677996635437012E-2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1.9677996635437012E-2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1.9677996635437012E-2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1.9677996635437012E-2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1.9677996635437012E-2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0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1.9677996635437012E-2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0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0</v>
          </cell>
        </row>
      </sheetData>
      <sheetData sheetId="5995">
        <row r="2">
          <cell r="B2">
            <v>0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0</v>
          </cell>
        </row>
      </sheetData>
      <sheetData sheetId="5999">
        <row r="2">
          <cell r="B2">
            <v>0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0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0</v>
          </cell>
        </row>
      </sheetData>
      <sheetData sheetId="6043">
        <row r="2">
          <cell r="B2">
            <v>0</v>
          </cell>
        </row>
      </sheetData>
      <sheetData sheetId="6044">
        <row r="2">
          <cell r="B2">
            <v>0</v>
          </cell>
        </row>
      </sheetData>
      <sheetData sheetId="6045">
        <row r="2">
          <cell r="B2">
            <v>0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0</v>
          </cell>
        </row>
      </sheetData>
      <sheetData sheetId="6049">
        <row r="2">
          <cell r="B2">
            <v>0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0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1.9677996635437012E-2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1.9677996635437012E-2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1.9677996635437012E-2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1.9677996635437012E-2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1.9677996635437012E-2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1.9677996635437012E-2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1.9677996635437012E-2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1.9677996635437012E-2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0</v>
          </cell>
        </row>
      </sheetData>
      <sheetData sheetId="6209">
        <row r="2">
          <cell r="B2">
            <v>0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0</v>
          </cell>
        </row>
      </sheetData>
      <sheetData sheetId="6212">
        <row r="2">
          <cell r="B2">
            <v>0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0</v>
          </cell>
        </row>
      </sheetData>
      <sheetData sheetId="6216">
        <row r="2">
          <cell r="B2">
            <v>0</v>
          </cell>
        </row>
      </sheetData>
      <sheetData sheetId="6217">
        <row r="2">
          <cell r="B2">
            <v>0</v>
          </cell>
        </row>
      </sheetData>
      <sheetData sheetId="6218">
        <row r="2">
          <cell r="B2">
            <v>0</v>
          </cell>
        </row>
      </sheetData>
      <sheetData sheetId="6219">
        <row r="2">
          <cell r="B2">
            <v>0</v>
          </cell>
        </row>
      </sheetData>
      <sheetData sheetId="6220">
        <row r="2">
          <cell r="B2">
            <v>0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0</v>
          </cell>
        </row>
      </sheetData>
      <sheetData sheetId="6223">
        <row r="2">
          <cell r="B2">
            <v>0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0</v>
          </cell>
        </row>
      </sheetData>
      <sheetData sheetId="6226">
        <row r="2">
          <cell r="B2">
            <v>0</v>
          </cell>
        </row>
      </sheetData>
      <sheetData sheetId="6227">
        <row r="2">
          <cell r="B2">
            <v>0</v>
          </cell>
        </row>
      </sheetData>
      <sheetData sheetId="6228">
        <row r="2">
          <cell r="B2">
            <v>0</v>
          </cell>
        </row>
      </sheetData>
      <sheetData sheetId="6229">
        <row r="2">
          <cell r="B2">
            <v>0</v>
          </cell>
        </row>
      </sheetData>
      <sheetData sheetId="6230">
        <row r="2">
          <cell r="B2">
            <v>0</v>
          </cell>
        </row>
      </sheetData>
      <sheetData sheetId="6231">
        <row r="2">
          <cell r="B2">
            <v>1.9677996635437012E-2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1.9677996635437012E-2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1.9677996635437012E-2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1.9677996635437012E-2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1.9677996635437012E-2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1.9677996635437012E-2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1.9677996635437012E-2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1.9677996635437012E-2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1.9678000000000001E-2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1.9678000000000001E-2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1.9678000000000001E-2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1.9677996635437012E-2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1.9677996635437012E-2</v>
          </cell>
        </row>
      </sheetData>
      <sheetData sheetId="6318">
        <row r="2">
          <cell r="B2">
            <v>1.9678000000000001E-2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1.9677996635437012E-2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1.9677996635437012E-2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1.9677996635437012E-2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1.9677996635437012E-2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1.9678000000000001E-2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1.9678000000000001E-2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0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0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0</v>
          </cell>
        </row>
      </sheetData>
      <sheetData sheetId="6389">
        <row r="2">
          <cell r="B2">
            <v>0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0</v>
          </cell>
        </row>
      </sheetData>
      <sheetData sheetId="6392">
        <row r="2">
          <cell r="B2">
            <v>0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0</v>
          </cell>
        </row>
      </sheetData>
      <sheetData sheetId="6396">
        <row r="2">
          <cell r="B2">
            <v>0</v>
          </cell>
        </row>
      </sheetData>
      <sheetData sheetId="6397">
        <row r="2">
          <cell r="B2">
            <v>0</v>
          </cell>
        </row>
      </sheetData>
      <sheetData sheetId="6398">
        <row r="2">
          <cell r="B2">
            <v>0</v>
          </cell>
        </row>
      </sheetData>
      <sheetData sheetId="6399">
        <row r="2">
          <cell r="B2">
            <v>0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0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0</v>
          </cell>
        </row>
      </sheetData>
      <sheetData sheetId="6407">
        <row r="2">
          <cell r="B2">
            <v>0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0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1.9677996635437012E-2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1.9677996635437012E-2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1.9677996635437012E-2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1.9677996635437012E-2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1.9677996635437012E-2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1.9677996635437012E-2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1.9677996635437012E-2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1.9677996635437012E-2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1.9678000000000001E-2</v>
          </cell>
        </row>
      </sheetData>
      <sheetData sheetId="6473">
        <row r="2">
          <cell r="B2">
            <v>1.9678000000000001E-2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1.9678000000000001E-2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1.9677996635437012E-2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1.9677996635437012E-2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1.9677996635437012E-2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1.9678000000000001E-2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1.9678000000000001E-2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1.9677996635437012E-2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0</v>
          </cell>
        </row>
      </sheetData>
      <sheetData sheetId="6569">
        <row r="2">
          <cell r="B2">
            <v>0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0</v>
          </cell>
        </row>
      </sheetData>
      <sheetData sheetId="6572">
        <row r="2">
          <cell r="B2">
            <v>0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0</v>
          </cell>
        </row>
      </sheetData>
      <sheetData sheetId="6576">
        <row r="2">
          <cell r="B2">
            <v>0</v>
          </cell>
        </row>
      </sheetData>
      <sheetData sheetId="6577">
        <row r="2">
          <cell r="B2">
            <v>0</v>
          </cell>
        </row>
      </sheetData>
      <sheetData sheetId="6578">
        <row r="2">
          <cell r="B2">
            <v>0</v>
          </cell>
        </row>
      </sheetData>
      <sheetData sheetId="6579">
        <row r="2">
          <cell r="B2">
            <v>0</v>
          </cell>
        </row>
      </sheetData>
      <sheetData sheetId="6580">
        <row r="2">
          <cell r="B2">
            <v>0</v>
          </cell>
        </row>
      </sheetData>
      <sheetData sheetId="6581">
        <row r="2">
          <cell r="B2">
            <v>0</v>
          </cell>
        </row>
      </sheetData>
      <sheetData sheetId="6582">
        <row r="2">
          <cell r="B2">
            <v>0</v>
          </cell>
        </row>
      </sheetData>
      <sheetData sheetId="6583">
        <row r="2">
          <cell r="B2">
            <v>0</v>
          </cell>
        </row>
      </sheetData>
      <sheetData sheetId="6584">
        <row r="2">
          <cell r="B2">
            <v>0</v>
          </cell>
        </row>
      </sheetData>
      <sheetData sheetId="6585">
        <row r="2">
          <cell r="B2">
            <v>0</v>
          </cell>
        </row>
      </sheetData>
      <sheetData sheetId="6586">
        <row r="2">
          <cell r="B2">
            <v>0</v>
          </cell>
        </row>
      </sheetData>
      <sheetData sheetId="6587">
        <row r="2">
          <cell r="B2">
            <v>0</v>
          </cell>
        </row>
      </sheetData>
      <sheetData sheetId="6588">
        <row r="2">
          <cell r="B2">
            <v>0</v>
          </cell>
        </row>
      </sheetData>
      <sheetData sheetId="6589">
        <row r="2">
          <cell r="B2">
            <v>0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1.9677996635437012E-2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1.9677996635437012E-2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1.9677996635437012E-2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1.9677996635437012E-2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1.9677996635437012E-2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1.9677996635437012E-2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1.9677996635437012E-2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1.9677996635437012E-2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1.9678000000000001E-2</v>
          </cell>
        </row>
      </sheetData>
      <sheetData sheetId="6653">
        <row r="2">
          <cell r="B2">
            <v>1.9678000000000001E-2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1.9677996635437012E-2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1.9677996635437012E-2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0</v>
          </cell>
        </row>
      </sheetData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0</v>
          </cell>
        </row>
      </sheetData>
      <sheetData sheetId="6752">
        <row r="2">
          <cell r="B2">
            <v>0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0</v>
          </cell>
        </row>
      </sheetData>
      <sheetData sheetId="6756">
        <row r="2">
          <cell r="B2">
            <v>0</v>
          </cell>
        </row>
      </sheetData>
      <sheetData sheetId="6757">
        <row r="2">
          <cell r="B2">
            <v>0</v>
          </cell>
        </row>
      </sheetData>
      <sheetData sheetId="6758">
        <row r="2">
          <cell r="B2">
            <v>0</v>
          </cell>
        </row>
      </sheetData>
      <sheetData sheetId="6759">
        <row r="2">
          <cell r="B2">
            <v>0</v>
          </cell>
        </row>
      </sheetData>
      <sheetData sheetId="6760">
        <row r="2">
          <cell r="B2">
            <v>0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0</v>
          </cell>
        </row>
      </sheetData>
      <sheetData sheetId="6763">
        <row r="2">
          <cell r="B2">
            <v>0</v>
          </cell>
        </row>
      </sheetData>
      <sheetData sheetId="6764">
        <row r="2">
          <cell r="B2">
            <v>0</v>
          </cell>
        </row>
      </sheetData>
      <sheetData sheetId="6765">
        <row r="2">
          <cell r="B2">
            <v>0</v>
          </cell>
        </row>
      </sheetData>
      <sheetData sheetId="6766">
        <row r="2">
          <cell r="B2">
            <v>0</v>
          </cell>
        </row>
      </sheetData>
      <sheetData sheetId="6767">
        <row r="2">
          <cell r="B2">
            <v>0</v>
          </cell>
        </row>
      </sheetData>
      <sheetData sheetId="6768">
        <row r="2">
          <cell r="B2">
            <v>0</v>
          </cell>
        </row>
      </sheetData>
      <sheetData sheetId="6769">
        <row r="2">
          <cell r="B2">
            <v>0</v>
          </cell>
        </row>
      </sheetData>
      <sheetData sheetId="6770">
        <row r="2">
          <cell r="B2">
            <v>0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1.9678000000000001E-2</v>
          </cell>
        </row>
      </sheetData>
      <sheetData sheetId="6833">
        <row r="2">
          <cell r="B2">
            <v>1.9678000000000001E-2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1.9678000000000001E-2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1.9678000000000001E-2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0</v>
          </cell>
        </row>
      </sheetData>
      <sheetData sheetId="6929">
        <row r="2">
          <cell r="B2">
            <v>0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0</v>
          </cell>
        </row>
      </sheetData>
      <sheetData sheetId="6932">
        <row r="2">
          <cell r="B2">
            <v>0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0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0</v>
          </cell>
        </row>
      </sheetData>
      <sheetData sheetId="6938">
        <row r="2">
          <cell r="B2">
            <v>0</v>
          </cell>
        </row>
      </sheetData>
      <sheetData sheetId="6939">
        <row r="2">
          <cell r="B2">
            <v>0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0</v>
          </cell>
        </row>
      </sheetData>
      <sheetData sheetId="6943">
        <row r="2">
          <cell r="B2">
            <v>0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0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0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1.9678000000000001E-2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1.9678000000000001E-2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1.9678000000000001E-2</v>
          </cell>
        </row>
      </sheetData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1.9678000000000001E-2</v>
          </cell>
        </row>
      </sheetData>
      <sheetData sheetId="6996">
        <row r="2">
          <cell r="B2">
            <v>1.9678000000000001E-2</v>
          </cell>
        </row>
      </sheetData>
      <sheetData sheetId="6997">
        <row r="2">
          <cell r="B2">
            <v>1.9678000000000001E-2</v>
          </cell>
        </row>
      </sheetData>
      <sheetData sheetId="6998">
        <row r="2">
          <cell r="B2">
            <v>1.9678000000000001E-2</v>
          </cell>
        </row>
      </sheetData>
      <sheetData sheetId="6999">
        <row r="2">
          <cell r="B2">
            <v>1.9678000000000001E-2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1.9678000000000001E-2</v>
          </cell>
        </row>
      </sheetData>
      <sheetData sheetId="7002">
        <row r="2">
          <cell r="B2">
            <v>1.9678000000000001E-2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1.9678000000000001E-2</v>
          </cell>
        </row>
      </sheetData>
      <sheetData sheetId="7005">
        <row r="2">
          <cell r="B2">
            <v>1.9678000000000001E-2</v>
          </cell>
        </row>
      </sheetData>
      <sheetData sheetId="7006">
        <row r="2">
          <cell r="B2">
            <v>1.9678000000000001E-2</v>
          </cell>
        </row>
      </sheetData>
      <sheetData sheetId="7007">
        <row r="2">
          <cell r="B2">
            <v>1.9678000000000001E-2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1.9678000000000001E-2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1.9678000000000001E-2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1.9678000000000001E-2</v>
          </cell>
        </row>
      </sheetData>
      <sheetData sheetId="7016">
        <row r="2">
          <cell r="B2">
            <v>1.9678000000000001E-2</v>
          </cell>
        </row>
      </sheetData>
      <sheetData sheetId="7017">
        <row r="2">
          <cell r="B2">
            <v>1.9678000000000001E-2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1.9678000000000001E-2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0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0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0</v>
          </cell>
        </row>
      </sheetData>
      <sheetData sheetId="7054">
        <row r="2">
          <cell r="B2">
            <v>0</v>
          </cell>
        </row>
      </sheetData>
      <sheetData sheetId="7055">
        <row r="2">
          <cell r="B2">
            <v>0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0</v>
          </cell>
        </row>
      </sheetData>
      <sheetData sheetId="7060">
        <row r="2">
          <cell r="B2">
            <v>0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0</v>
          </cell>
        </row>
      </sheetData>
      <sheetData sheetId="7072">
        <row r="2">
          <cell r="B2">
            <v>0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0</v>
          </cell>
        </row>
      </sheetData>
      <sheetData sheetId="7079">
        <row r="2">
          <cell r="B2">
            <v>0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0</v>
          </cell>
        </row>
      </sheetData>
      <sheetData sheetId="7083">
        <row r="2">
          <cell r="B2">
            <v>0</v>
          </cell>
        </row>
      </sheetData>
      <sheetData sheetId="7084">
        <row r="2">
          <cell r="B2">
            <v>0</v>
          </cell>
        </row>
      </sheetData>
      <sheetData sheetId="7085">
        <row r="2">
          <cell r="B2">
            <v>0</v>
          </cell>
        </row>
      </sheetData>
      <sheetData sheetId="7086">
        <row r="2">
          <cell r="B2">
            <v>0</v>
          </cell>
        </row>
      </sheetData>
      <sheetData sheetId="7087">
        <row r="2">
          <cell r="B2">
            <v>0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0</v>
          </cell>
        </row>
      </sheetData>
      <sheetData sheetId="7100">
        <row r="2">
          <cell r="B2">
            <v>0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>
        <row r="2">
          <cell r="B2">
            <v>1.9678000000000001E-2</v>
          </cell>
        </row>
      </sheetData>
      <sheetData sheetId="7106">
        <row r="2">
          <cell r="B2">
            <v>1.9678000000000001E-2</v>
          </cell>
        </row>
      </sheetData>
      <sheetData sheetId="7107">
        <row r="2">
          <cell r="B2">
            <v>0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>
        <row r="2">
          <cell r="B2">
            <v>0</v>
          </cell>
        </row>
      </sheetData>
      <sheetData sheetId="7112">
        <row r="2">
          <cell r="B2">
            <v>0</v>
          </cell>
        </row>
      </sheetData>
      <sheetData sheetId="7113">
        <row r="2">
          <cell r="B2">
            <v>1.9678000000000001E-2</v>
          </cell>
        </row>
      </sheetData>
      <sheetData sheetId="7114">
        <row r="2">
          <cell r="B2">
            <v>1.9678000000000001E-2</v>
          </cell>
        </row>
      </sheetData>
      <sheetData sheetId="7115">
        <row r="2">
          <cell r="B2">
            <v>1.9678000000000001E-2</v>
          </cell>
        </row>
      </sheetData>
      <sheetData sheetId="7116">
        <row r="2">
          <cell r="B2">
            <v>0</v>
          </cell>
        </row>
      </sheetData>
      <sheetData sheetId="7117">
        <row r="2">
          <cell r="B2">
            <v>0</v>
          </cell>
        </row>
      </sheetData>
      <sheetData sheetId="7118">
        <row r="2">
          <cell r="B2">
            <v>0</v>
          </cell>
        </row>
      </sheetData>
      <sheetData sheetId="7119">
        <row r="2">
          <cell r="B2">
            <v>0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>
        <row r="2">
          <cell r="B2">
            <v>1.9678000000000001E-2</v>
          </cell>
        </row>
      </sheetData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>
        <row r="2">
          <cell r="B2">
            <v>1.9678000000000001E-2</v>
          </cell>
        </row>
      </sheetData>
      <sheetData sheetId="7126">
        <row r="2">
          <cell r="B2">
            <v>0</v>
          </cell>
        </row>
      </sheetData>
      <sheetData sheetId="7127">
        <row r="2">
          <cell r="B2">
            <v>0</v>
          </cell>
        </row>
      </sheetData>
      <sheetData sheetId="7128">
        <row r="2">
          <cell r="B2">
            <v>0</v>
          </cell>
        </row>
      </sheetData>
      <sheetData sheetId="7129">
        <row r="2">
          <cell r="B2">
            <v>0</v>
          </cell>
        </row>
      </sheetData>
      <sheetData sheetId="7130">
        <row r="2">
          <cell r="B2">
            <v>0</v>
          </cell>
        </row>
      </sheetData>
      <sheetData sheetId="7131">
        <row r="2">
          <cell r="B2">
            <v>0</v>
          </cell>
        </row>
      </sheetData>
      <sheetData sheetId="7132">
        <row r="2">
          <cell r="B2">
            <v>0</v>
          </cell>
        </row>
      </sheetData>
      <sheetData sheetId="7133">
        <row r="2">
          <cell r="B2">
            <v>0</v>
          </cell>
        </row>
      </sheetData>
      <sheetData sheetId="7134">
        <row r="2">
          <cell r="B2">
            <v>0</v>
          </cell>
        </row>
      </sheetData>
      <sheetData sheetId="7135">
        <row r="2">
          <cell r="B2">
            <v>0</v>
          </cell>
        </row>
      </sheetData>
      <sheetData sheetId="7136">
        <row r="2">
          <cell r="B2">
            <v>1.9678000000000001E-2</v>
          </cell>
        </row>
      </sheetData>
      <sheetData sheetId="7137">
        <row r="2">
          <cell r="B2">
            <v>1.9678000000000001E-2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0</v>
          </cell>
        </row>
      </sheetData>
      <sheetData sheetId="7140">
        <row r="2">
          <cell r="B2">
            <v>0</v>
          </cell>
        </row>
      </sheetData>
      <sheetData sheetId="7141">
        <row r="2">
          <cell r="B2">
            <v>0</v>
          </cell>
        </row>
      </sheetData>
      <sheetData sheetId="7142">
        <row r="2">
          <cell r="B2">
            <v>0</v>
          </cell>
        </row>
      </sheetData>
      <sheetData sheetId="7143">
        <row r="2">
          <cell r="B2">
            <v>1.9678000000000001E-2</v>
          </cell>
        </row>
      </sheetData>
      <sheetData sheetId="7144">
        <row r="2">
          <cell r="B2">
            <v>1.9678000000000001E-2</v>
          </cell>
        </row>
      </sheetData>
      <sheetData sheetId="7145">
        <row r="2">
          <cell r="B2">
            <v>1.9678000000000001E-2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1.9678000000000001E-2</v>
          </cell>
        </row>
      </sheetData>
      <sheetData sheetId="7148">
        <row r="2">
          <cell r="B2">
            <v>1.9678000000000001E-2</v>
          </cell>
        </row>
      </sheetData>
      <sheetData sheetId="7149">
        <row r="2">
          <cell r="B2">
            <v>0</v>
          </cell>
        </row>
      </sheetData>
      <sheetData sheetId="7150">
        <row r="2">
          <cell r="B2">
            <v>0</v>
          </cell>
        </row>
      </sheetData>
      <sheetData sheetId="7151">
        <row r="2">
          <cell r="B2">
            <v>0</v>
          </cell>
        </row>
      </sheetData>
      <sheetData sheetId="7152">
        <row r="2">
          <cell r="B2">
            <v>1.9678000000000001E-2</v>
          </cell>
        </row>
      </sheetData>
      <sheetData sheetId="7153">
        <row r="2">
          <cell r="B2">
            <v>0</v>
          </cell>
        </row>
      </sheetData>
      <sheetData sheetId="7154">
        <row r="2">
          <cell r="B2">
            <v>1.9678000000000001E-2</v>
          </cell>
        </row>
      </sheetData>
      <sheetData sheetId="7155">
        <row r="2">
          <cell r="B2">
            <v>0</v>
          </cell>
        </row>
      </sheetData>
      <sheetData sheetId="7156">
        <row r="2">
          <cell r="B2">
            <v>0</v>
          </cell>
        </row>
      </sheetData>
      <sheetData sheetId="7157">
        <row r="2">
          <cell r="B2">
            <v>0</v>
          </cell>
        </row>
      </sheetData>
      <sheetData sheetId="7158">
        <row r="2">
          <cell r="B2">
            <v>0</v>
          </cell>
        </row>
      </sheetData>
      <sheetData sheetId="7159">
        <row r="2">
          <cell r="B2">
            <v>0</v>
          </cell>
        </row>
      </sheetData>
      <sheetData sheetId="7160">
        <row r="2">
          <cell r="B2">
            <v>0</v>
          </cell>
        </row>
      </sheetData>
      <sheetData sheetId="7161">
        <row r="2">
          <cell r="B2">
            <v>0</v>
          </cell>
        </row>
      </sheetData>
      <sheetData sheetId="7162">
        <row r="2">
          <cell r="B2">
            <v>0</v>
          </cell>
        </row>
      </sheetData>
      <sheetData sheetId="7163">
        <row r="2">
          <cell r="B2">
            <v>0</v>
          </cell>
        </row>
      </sheetData>
      <sheetData sheetId="7164">
        <row r="2">
          <cell r="B2">
            <v>0</v>
          </cell>
        </row>
      </sheetData>
      <sheetData sheetId="7165">
        <row r="2">
          <cell r="B2">
            <v>0</v>
          </cell>
        </row>
      </sheetData>
      <sheetData sheetId="7166">
        <row r="2">
          <cell r="B2">
            <v>0</v>
          </cell>
        </row>
      </sheetData>
      <sheetData sheetId="7167">
        <row r="2">
          <cell r="B2">
            <v>0</v>
          </cell>
        </row>
      </sheetData>
      <sheetData sheetId="7168">
        <row r="2">
          <cell r="B2">
            <v>0</v>
          </cell>
        </row>
      </sheetData>
      <sheetData sheetId="7169">
        <row r="2">
          <cell r="B2">
            <v>0</v>
          </cell>
        </row>
      </sheetData>
      <sheetData sheetId="7170">
        <row r="2">
          <cell r="B2">
            <v>0</v>
          </cell>
        </row>
      </sheetData>
      <sheetData sheetId="7171">
        <row r="2">
          <cell r="B2">
            <v>0</v>
          </cell>
        </row>
      </sheetData>
      <sheetData sheetId="7172">
        <row r="2">
          <cell r="B2">
            <v>0</v>
          </cell>
        </row>
      </sheetData>
      <sheetData sheetId="7173">
        <row r="2">
          <cell r="B2">
            <v>0</v>
          </cell>
        </row>
      </sheetData>
      <sheetData sheetId="7174">
        <row r="2">
          <cell r="B2">
            <v>0</v>
          </cell>
        </row>
      </sheetData>
      <sheetData sheetId="7175">
        <row r="2">
          <cell r="B2">
            <v>0</v>
          </cell>
        </row>
      </sheetData>
      <sheetData sheetId="7176">
        <row r="2">
          <cell r="B2">
            <v>0</v>
          </cell>
        </row>
      </sheetData>
      <sheetData sheetId="7177">
        <row r="2">
          <cell r="B2">
            <v>0</v>
          </cell>
        </row>
      </sheetData>
      <sheetData sheetId="7178">
        <row r="2">
          <cell r="B2">
            <v>0</v>
          </cell>
        </row>
      </sheetData>
      <sheetData sheetId="7179">
        <row r="2">
          <cell r="B2">
            <v>0</v>
          </cell>
        </row>
      </sheetData>
      <sheetData sheetId="7180">
        <row r="2">
          <cell r="B2">
            <v>0</v>
          </cell>
        </row>
      </sheetData>
      <sheetData sheetId="7181">
        <row r="2">
          <cell r="B2">
            <v>0</v>
          </cell>
        </row>
      </sheetData>
      <sheetData sheetId="7182">
        <row r="2">
          <cell r="B2">
            <v>0</v>
          </cell>
        </row>
      </sheetData>
      <sheetData sheetId="7183">
        <row r="2">
          <cell r="B2">
            <v>1.9678000000000001E-2</v>
          </cell>
        </row>
      </sheetData>
      <sheetData sheetId="7184">
        <row r="2">
          <cell r="B2">
            <v>1.9678000000000001E-2</v>
          </cell>
        </row>
      </sheetData>
      <sheetData sheetId="7185">
        <row r="2">
          <cell r="B2">
            <v>0</v>
          </cell>
        </row>
      </sheetData>
      <sheetData sheetId="7186">
        <row r="2">
          <cell r="B2">
            <v>0</v>
          </cell>
        </row>
      </sheetData>
      <sheetData sheetId="7187">
        <row r="2">
          <cell r="B2">
            <v>0</v>
          </cell>
        </row>
      </sheetData>
      <sheetData sheetId="7188">
        <row r="2">
          <cell r="B2">
            <v>0</v>
          </cell>
        </row>
      </sheetData>
      <sheetData sheetId="7189">
        <row r="2">
          <cell r="B2">
            <v>0</v>
          </cell>
        </row>
      </sheetData>
      <sheetData sheetId="7190">
        <row r="2">
          <cell r="B2">
            <v>0</v>
          </cell>
        </row>
      </sheetData>
      <sheetData sheetId="7191">
        <row r="2">
          <cell r="B2">
            <v>1.9678000000000001E-2</v>
          </cell>
        </row>
      </sheetData>
      <sheetData sheetId="7192">
        <row r="2">
          <cell r="B2">
            <v>0</v>
          </cell>
        </row>
      </sheetData>
      <sheetData sheetId="7193">
        <row r="2">
          <cell r="B2">
            <v>0</v>
          </cell>
        </row>
      </sheetData>
      <sheetData sheetId="7194">
        <row r="2">
          <cell r="B2">
            <v>1.9678000000000001E-2</v>
          </cell>
        </row>
      </sheetData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>
        <row r="2">
          <cell r="B2">
            <v>1.9678000000000001E-2</v>
          </cell>
        </row>
      </sheetData>
      <sheetData sheetId="7198">
        <row r="2">
          <cell r="B2">
            <v>1.9678000000000001E-2</v>
          </cell>
        </row>
      </sheetData>
      <sheetData sheetId="7199">
        <row r="2">
          <cell r="B2">
            <v>1.9678000000000001E-2</v>
          </cell>
        </row>
      </sheetData>
      <sheetData sheetId="7200">
        <row r="2">
          <cell r="B2">
            <v>0</v>
          </cell>
        </row>
      </sheetData>
      <sheetData sheetId="7201">
        <row r="2">
          <cell r="B2">
            <v>1.9678000000000001E-2</v>
          </cell>
        </row>
      </sheetData>
      <sheetData sheetId="7202">
        <row r="2">
          <cell r="B2">
            <v>1.9678000000000001E-2</v>
          </cell>
        </row>
      </sheetData>
      <sheetData sheetId="7203">
        <row r="2">
          <cell r="B2">
            <v>1.9678000000000001E-2</v>
          </cell>
        </row>
      </sheetData>
      <sheetData sheetId="7204">
        <row r="2">
          <cell r="B2">
            <v>0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0</v>
          </cell>
        </row>
      </sheetData>
      <sheetData sheetId="7207">
        <row r="2">
          <cell r="B2">
            <v>1.9678000000000001E-2</v>
          </cell>
        </row>
      </sheetData>
      <sheetData sheetId="7208">
        <row r="2">
          <cell r="B2">
            <v>1.9678000000000001E-2</v>
          </cell>
        </row>
      </sheetData>
      <sheetData sheetId="7209">
        <row r="2">
          <cell r="B2">
            <v>1.9678000000000001E-2</v>
          </cell>
        </row>
      </sheetData>
      <sheetData sheetId="7210">
        <row r="2">
          <cell r="B2">
            <v>1.9678000000000001E-2</v>
          </cell>
        </row>
      </sheetData>
      <sheetData sheetId="7211">
        <row r="2">
          <cell r="B2">
            <v>1.9678000000000001E-2</v>
          </cell>
        </row>
      </sheetData>
      <sheetData sheetId="7212">
        <row r="2">
          <cell r="B2">
            <v>0</v>
          </cell>
        </row>
      </sheetData>
      <sheetData sheetId="7213">
        <row r="2">
          <cell r="B2">
            <v>0</v>
          </cell>
        </row>
      </sheetData>
      <sheetData sheetId="7214">
        <row r="2">
          <cell r="B2">
            <v>0</v>
          </cell>
        </row>
      </sheetData>
      <sheetData sheetId="7215">
        <row r="2">
          <cell r="B2">
            <v>0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>
        <row r="2">
          <cell r="B2">
            <v>1.9678000000000001E-2</v>
          </cell>
        </row>
      </sheetData>
      <sheetData sheetId="7221">
        <row r="2">
          <cell r="B2">
            <v>1.9678000000000001E-2</v>
          </cell>
        </row>
      </sheetData>
      <sheetData sheetId="7222">
        <row r="2">
          <cell r="B2">
            <v>0</v>
          </cell>
        </row>
      </sheetData>
      <sheetData sheetId="7223">
        <row r="2">
          <cell r="B2">
            <v>0</v>
          </cell>
        </row>
      </sheetData>
      <sheetData sheetId="7224">
        <row r="2">
          <cell r="B2">
            <v>0</v>
          </cell>
        </row>
      </sheetData>
      <sheetData sheetId="7225">
        <row r="2">
          <cell r="B2">
            <v>0</v>
          </cell>
        </row>
      </sheetData>
      <sheetData sheetId="7226">
        <row r="2">
          <cell r="B2">
            <v>0</v>
          </cell>
        </row>
      </sheetData>
      <sheetData sheetId="7227">
        <row r="2">
          <cell r="B2">
            <v>0</v>
          </cell>
        </row>
      </sheetData>
      <sheetData sheetId="7228">
        <row r="2">
          <cell r="B2">
            <v>0</v>
          </cell>
        </row>
      </sheetData>
      <sheetData sheetId="7229">
        <row r="2">
          <cell r="B2">
            <v>0</v>
          </cell>
        </row>
      </sheetData>
      <sheetData sheetId="7230">
        <row r="2">
          <cell r="B2">
            <v>0</v>
          </cell>
        </row>
      </sheetData>
      <sheetData sheetId="7231">
        <row r="2">
          <cell r="B2">
            <v>0</v>
          </cell>
        </row>
      </sheetData>
      <sheetData sheetId="7232">
        <row r="2">
          <cell r="B2">
            <v>0</v>
          </cell>
        </row>
      </sheetData>
      <sheetData sheetId="7233">
        <row r="2">
          <cell r="B2">
            <v>0</v>
          </cell>
        </row>
      </sheetData>
      <sheetData sheetId="7234">
        <row r="2">
          <cell r="B2">
            <v>0</v>
          </cell>
        </row>
      </sheetData>
      <sheetData sheetId="7235">
        <row r="2">
          <cell r="B2">
            <v>0</v>
          </cell>
        </row>
      </sheetData>
      <sheetData sheetId="7236">
        <row r="2">
          <cell r="B2">
            <v>1.9678000000000001E-2</v>
          </cell>
        </row>
      </sheetData>
      <sheetData sheetId="7237">
        <row r="2">
          <cell r="B2">
            <v>0</v>
          </cell>
        </row>
      </sheetData>
      <sheetData sheetId="7238">
        <row r="2">
          <cell r="B2">
            <v>0</v>
          </cell>
        </row>
      </sheetData>
      <sheetData sheetId="7239">
        <row r="2">
          <cell r="B2">
            <v>0</v>
          </cell>
        </row>
      </sheetData>
      <sheetData sheetId="7240">
        <row r="2">
          <cell r="B2">
            <v>1.9678000000000001E-2</v>
          </cell>
        </row>
      </sheetData>
      <sheetData sheetId="7241">
        <row r="2">
          <cell r="B2">
            <v>0</v>
          </cell>
        </row>
      </sheetData>
      <sheetData sheetId="7242">
        <row r="2">
          <cell r="B2">
            <v>0</v>
          </cell>
        </row>
      </sheetData>
      <sheetData sheetId="7243">
        <row r="2">
          <cell r="B2">
            <v>0</v>
          </cell>
        </row>
      </sheetData>
      <sheetData sheetId="7244">
        <row r="2">
          <cell r="B2">
            <v>0</v>
          </cell>
        </row>
      </sheetData>
      <sheetData sheetId="7245">
        <row r="2">
          <cell r="B2">
            <v>1.9678000000000001E-2</v>
          </cell>
        </row>
      </sheetData>
      <sheetData sheetId="7246">
        <row r="2">
          <cell r="B2">
            <v>0</v>
          </cell>
        </row>
      </sheetData>
      <sheetData sheetId="7247">
        <row r="2">
          <cell r="B2">
            <v>0</v>
          </cell>
        </row>
      </sheetData>
      <sheetData sheetId="7248">
        <row r="2">
          <cell r="B2">
            <v>0</v>
          </cell>
        </row>
      </sheetData>
      <sheetData sheetId="7249">
        <row r="2">
          <cell r="B2">
            <v>0</v>
          </cell>
        </row>
      </sheetData>
      <sheetData sheetId="7250">
        <row r="2">
          <cell r="B2">
            <v>0</v>
          </cell>
        </row>
      </sheetData>
      <sheetData sheetId="7251">
        <row r="2">
          <cell r="B2">
            <v>1.9678000000000001E-2</v>
          </cell>
        </row>
      </sheetData>
      <sheetData sheetId="7252">
        <row r="2">
          <cell r="B2">
            <v>1.9678000000000001E-2</v>
          </cell>
        </row>
      </sheetData>
      <sheetData sheetId="7253">
        <row r="2">
          <cell r="B2">
            <v>1.9678000000000001E-2</v>
          </cell>
        </row>
      </sheetData>
      <sheetData sheetId="7254">
        <row r="2">
          <cell r="B2">
            <v>0</v>
          </cell>
        </row>
      </sheetData>
      <sheetData sheetId="7255">
        <row r="2">
          <cell r="B2">
            <v>1.9678000000000001E-2</v>
          </cell>
        </row>
      </sheetData>
      <sheetData sheetId="7256">
        <row r="2">
          <cell r="B2">
            <v>0</v>
          </cell>
        </row>
      </sheetData>
      <sheetData sheetId="7257">
        <row r="2">
          <cell r="B2">
            <v>0</v>
          </cell>
        </row>
      </sheetData>
      <sheetData sheetId="7258">
        <row r="2">
          <cell r="B2">
            <v>0</v>
          </cell>
        </row>
      </sheetData>
      <sheetData sheetId="7259">
        <row r="2">
          <cell r="B2">
            <v>0</v>
          </cell>
        </row>
      </sheetData>
      <sheetData sheetId="7260">
        <row r="2">
          <cell r="B2">
            <v>0</v>
          </cell>
        </row>
      </sheetData>
      <sheetData sheetId="7261">
        <row r="2">
          <cell r="B2">
            <v>0</v>
          </cell>
        </row>
      </sheetData>
      <sheetData sheetId="7262">
        <row r="2">
          <cell r="B2">
            <v>0</v>
          </cell>
        </row>
      </sheetData>
      <sheetData sheetId="7263">
        <row r="2">
          <cell r="B2">
            <v>1.9678000000000001E-2</v>
          </cell>
        </row>
      </sheetData>
      <sheetData sheetId="7264">
        <row r="2">
          <cell r="B2">
            <v>1.9678000000000001E-2</v>
          </cell>
        </row>
      </sheetData>
      <sheetData sheetId="7265">
        <row r="2">
          <cell r="B2">
            <v>1.9678000000000001E-2</v>
          </cell>
        </row>
      </sheetData>
      <sheetData sheetId="7266">
        <row r="2">
          <cell r="B2">
            <v>1.9678000000000001E-2</v>
          </cell>
        </row>
      </sheetData>
      <sheetData sheetId="7267">
        <row r="2">
          <cell r="B2">
            <v>0</v>
          </cell>
        </row>
      </sheetData>
      <sheetData sheetId="7268">
        <row r="2">
          <cell r="B2">
            <v>0</v>
          </cell>
        </row>
      </sheetData>
      <sheetData sheetId="7269">
        <row r="2">
          <cell r="B2">
            <v>0</v>
          </cell>
        </row>
      </sheetData>
      <sheetData sheetId="7270">
        <row r="2">
          <cell r="B2">
            <v>1.9678000000000001E-2</v>
          </cell>
        </row>
      </sheetData>
      <sheetData sheetId="7271">
        <row r="2">
          <cell r="B2">
            <v>1.9678000000000001E-2</v>
          </cell>
        </row>
      </sheetData>
      <sheetData sheetId="7272">
        <row r="2">
          <cell r="B2">
            <v>0</v>
          </cell>
        </row>
      </sheetData>
      <sheetData sheetId="7273">
        <row r="2">
          <cell r="B2">
            <v>0</v>
          </cell>
        </row>
      </sheetData>
      <sheetData sheetId="7274">
        <row r="2">
          <cell r="B2">
            <v>1.9678000000000001E-2</v>
          </cell>
        </row>
      </sheetData>
      <sheetData sheetId="7275">
        <row r="2">
          <cell r="B2">
            <v>1.9678000000000001E-2</v>
          </cell>
        </row>
      </sheetData>
      <sheetData sheetId="7276">
        <row r="2">
          <cell r="B2">
            <v>1.9678000000000001E-2</v>
          </cell>
        </row>
      </sheetData>
      <sheetData sheetId="7277">
        <row r="2">
          <cell r="B2">
            <v>1.9678000000000001E-2</v>
          </cell>
        </row>
      </sheetData>
      <sheetData sheetId="7278">
        <row r="2">
          <cell r="B2">
            <v>1.9678000000000001E-2</v>
          </cell>
        </row>
      </sheetData>
      <sheetData sheetId="7279">
        <row r="2">
          <cell r="B2">
            <v>1.9678000000000001E-2</v>
          </cell>
        </row>
      </sheetData>
      <sheetData sheetId="7280">
        <row r="2">
          <cell r="B2">
            <v>0</v>
          </cell>
        </row>
      </sheetData>
      <sheetData sheetId="7281">
        <row r="2">
          <cell r="B2">
            <v>0</v>
          </cell>
        </row>
      </sheetData>
      <sheetData sheetId="7282">
        <row r="2">
          <cell r="B2">
            <v>0</v>
          </cell>
        </row>
      </sheetData>
      <sheetData sheetId="7283">
        <row r="2">
          <cell r="B2">
            <v>0</v>
          </cell>
        </row>
      </sheetData>
      <sheetData sheetId="7284">
        <row r="2">
          <cell r="B2">
            <v>0</v>
          </cell>
        </row>
      </sheetData>
      <sheetData sheetId="7285">
        <row r="2">
          <cell r="B2">
            <v>0</v>
          </cell>
        </row>
      </sheetData>
      <sheetData sheetId="7286">
        <row r="2">
          <cell r="B2">
            <v>0</v>
          </cell>
        </row>
      </sheetData>
      <sheetData sheetId="7287">
        <row r="2">
          <cell r="B2">
            <v>0</v>
          </cell>
        </row>
      </sheetData>
      <sheetData sheetId="7288">
        <row r="2">
          <cell r="B2">
            <v>0</v>
          </cell>
        </row>
      </sheetData>
      <sheetData sheetId="7289">
        <row r="2">
          <cell r="B2">
            <v>0</v>
          </cell>
        </row>
      </sheetData>
      <sheetData sheetId="7290">
        <row r="2">
          <cell r="B2">
            <v>0</v>
          </cell>
        </row>
      </sheetData>
      <sheetData sheetId="7291">
        <row r="2">
          <cell r="B2">
            <v>0</v>
          </cell>
        </row>
      </sheetData>
      <sheetData sheetId="7292">
        <row r="2">
          <cell r="B2">
            <v>0</v>
          </cell>
        </row>
      </sheetData>
      <sheetData sheetId="7293">
        <row r="2">
          <cell r="B2">
            <v>0</v>
          </cell>
        </row>
      </sheetData>
      <sheetData sheetId="7294">
        <row r="2">
          <cell r="B2">
            <v>0</v>
          </cell>
        </row>
      </sheetData>
      <sheetData sheetId="7295">
        <row r="2">
          <cell r="B2">
            <v>0</v>
          </cell>
        </row>
      </sheetData>
      <sheetData sheetId="7296">
        <row r="2">
          <cell r="B2">
            <v>0</v>
          </cell>
        </row>
      </sheetData>
      <sheetData sheetId="7297">
        <row r="2">
          <cell r="B2">
            <v>0</v>
          </cell>
        </row>
      </sheetData>
      <sheetData sheetId="7298">
        <row r="2">
          <cell r="B2">
            <v>0</v>
          </cell>
        </row>
      </sheetData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>
        <row r="2">
          <cell r="B2">
            <v>0</v>
          </cell>
        </row>
      </sheetData>
      <sheetData sheetId="7310">
        <row r="2">
          <cell r="B2">
            <v>0</v>
          </cell>
        </row>
      </sheetData>
      <sheetData sheetId="7311">
        <row r="2">
          <cell r="B2">
            <v>0</v>
          </cell>
        </row>
      </sheetData>
      <sheetData sheetId="7312">
        <row r="2">
          <cell r="B2">
            <v>0</v>
          </cell>
        </row>
      </sheetData>
      <sheetData sheetId="7313">
        <row r="2">
          <cell r="B2">
            <v>0</v>
          </cell>
        </row>
      </sheetData>
      <sheetData sheetId="7314">
        <row r="2">
          <cell r="B2">
            <v>1.9678000000000001E-2</v>
          </cell>
        </row>
      </sheetData>
      <sheetData sheetId="7315">
        <row r="2">
          <cell r="B2">
            <v>0</v>
          </cell>
        </row>
      </sheetData>
      <sheetData sheetId="7316">
        <row r="2">
          <cell r="B2">
            <v>0</v>
          </cell>
        </row>
      </sheetData>
      <sheetData sheetId="7317">
        <row r="2">
          <cell r="B2">
            <v>0</v>
          </cell>
        </row>
      </sheetData>
      <sheetData sheetId="7318">
        <row r="2">
          <cell r="B2">
            <v>1.9678000000000001E-2</v>
          </cell>
        </row>
      </sheetData>
      <sheetData sheetId="7319">
        <row r="2">
          <cell r="B2">
            <v>1.9678000000000001E-2</v>
          </cell>
        </row>
      </sheetData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>
        <row r="2">
          <cell r="B2">
            <v>1.9678000000000001E-2</v>
          </cell>
        </row>
      </sheetData>
      <sheetData sheetId="7401">
        <row r="2">
          <cell r="B2">
            <v>1.9678000000000001E-2</v>
          </cell>
        </row>
      </sheetData>
      <sheetData sheetId="7402">
        <row r="2">
          <cell r="B2">
            <v>0</v>
          </cell>
        </row>
      </sheetData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>
        <row r="2">
          <cell r="B2">
            <v>1.9678000000000001E-2</v>
          </cell>
        </row>
      </sheetData>
      <sheetData sheetId="7409">
        <row r="2">
          <cell r="B2">
            <v>0</v>
          </cell>
        </row>
      </sheetData>
      <sheetData sheetId="7410">
        <row r="2">
          <cell r="B2">
            <v>0</v>
          </cell>
        </row>
      </sheetData>
      <sheetData sheetId="7411">
        <row r="2">
          <cell r="B2">
            <v>0</v>
          </cell>
        </row>
      </sheetData>
      <sheetData sheetId="7412">
        <row r="2">
          <cell r="B2">
            <v>1.9678000000000001E-2</v>
          </cell>
        </row>
      </sheetData>
      <sheetData sheetId="7413">
        <row r="2">
          <cell r="B2">
            <v>0</v>
          </cell>
        </row>
      </sheetData>
      <sheetData sheetId="7414">
        <row r="2">
          <cell r="B2">
            <v>0</v>
          </cell>
        </row>
      </sheetData>
      <sheetData sheetId="7415">
        <row r="2">
          <cell r="B2">
            <v>1.9678000000000001E-2</v>
          </cell>
        </row>
      </sheetData>
      <sheetData sheetId="7416">
        <row r="2">
          <cell r="B2">
            <v>1.9678000000000001E-2</v>
          </cell>
        </row>
      </sheetData>
      <sheetData sheetId="7417">
        <row r="2">
          <cell r="B2">
            <v>0</v>
          </cell>
        </row>
      </sheetData>
      <sheetData sheetId="7418">
        <row r="2">
          <cell r="B2">
            <v>0</v>
          </cell>
        </row>
      </sheetData>
      <sheetData sheetId="7419">
        <row r="2">
          <cell r="B2">
            <v>0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0</v>
          </cell>
        </row>
      </sheetData>
      <sheetData sheetId="7424">
        <row r="2">
          <cell r="B2">
            <v>1.9678000000000001E-2</v>
          </cell>
        </row>
      </sheetData>
      <sheetData sheetId="7425">
        <row r="2">
          <cell r="B2">
            <v>1.9678000000000001E-2</v>
          </cell>
        </row>
      </sheetData>
      <sheetData sheetId="7426">
        <row r="2">
          <cell r="B2">
            <v>0</v>
          </cell>
        </row>
      </sheetData>
      <sheetData sheetId="7427">
        <row r="2">
          <cell r="B2">
            <v>0</v>
          </cell>
        </row>
      </sheetData>
      <sheetData sheetId="7428">
        <row r="2">
          <cell r="B2">
            <v>0</v>
          </cell>
        </row>
      </sheetData>
      <sheetData sheetId="7429">
        <row r="2">
          <cell r="B2">
            <v>0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0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1.9678000000000001E-2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1.9678000000000001E-2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1.9678000000000001E-2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1.9678000000000001E-2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1.9678000000000001E-2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1.9678000000000001E-2</v>
          </cell>
        </row>
      </sheetData>
      <sheetData sheetId="7572">
        <row r="2">
          <cell r="B2">
            <v>1.9678000000000001E-2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1.9678000000000001E-2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1.9678000000000001E-2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1.9678000000000001E-2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1.9678000000000001E-2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1.9678000000000001E-2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1.9678000000000001E-2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1.9678000000000001E-2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1.9678000000000001E-2</v>
          </cell>
        </row>
      </sheetData>
      <sheetData sheetId="7673">
        <row r="2">
          <cell r="B2">
            <v>1.9678000000000001E-2</v>
          </cell>
        </row>
      </sheetData>
      <sheetData sheetId="7674">
        <row r="2">
          <cell r="B2">
            <v>1.9678000000000001E-2</v>
          </cell>
        </row>
      </sheetData>
      <sheetData sheetId="7675">
        <row r="2">
          <cell r="B2">
            <v>1.9678000000000001E-2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1.9678000000000001E-2</v>
          </cell>
        </row>
      </sheetData>
      <sheetData sheetId="7678">
        <row r="2">
          <cell r="B2">
            <v>1.9678000000000001E-2</v>
          </cell>
        </row>
      </sheetData>
      <sheetData sheetId="7679">
        <row r="2">
          <cell r="B2">
            <v>1.9678000000000001E-2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1.9678000000000001E-2</v>
          </cell>
        </row>
      </sheetData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0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1.9678000000000001E-2</v>
          </cell>
        </row>
      </sheetData>
      <sheetData sheetId="7696">
        <row r="2">
          <cell r="B2">
            <v>0</v>
          </cell>
        </row>
      </sheetData>
      <sheetData sheetId="7697">
        <row r="2">
          <cell r="B2">
            <v>0</v>
          </cell>
        </row>
      </sheetData>
      <sheetData sheetId="7698">
        <row r="2">
          <cell r="B2">
            <v>0</v>
          </cell>
        </row>
      </sheetData>
      <sheetData sheetId="7699">
        <row r="2">
          <cell r="B2">
            <v>0</v>
          </cell>
        </row>
      </sheetData>
      <sheetData sheetId="7700">
        <row r="2">
          <cell r="B2">
            <v>0</v>
          </cell>
        </row>
      </sheetData>
      <sheetData sheetId="7701">
        <row r="2">
          <cell r="B2">
            <v>0</v>
          </cell>
        </row>
      </sheetData>
      <sheetData sheetId="7702">
        <row r="2">
          <cell r="B2">
            <v>0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0</v>
          </cell>
        </row>
      </sheetData>
      <sheetData sheetId="7707">
        <row r="2">
          <cell r="B2">
            <v>0</v>
          </cell>
        </row>
      </sheetData>
      <sheetData sheetId="7708">
        <row r="2">
          <cell r="B2">
            <v>0</v>
          </cell>
        </row>
      </sheetData>
      <sheetData sheetId="7709">
        <row r="2">
          <cell r="B2">
            <v>0</v>
          </cell>
        </row>
      </sheetData>
      <sheetData sheetId="7710">
        <row r="2">
          <cell r="B2">
            <v>0</v>
          </cell>
        </row>
      </sheetData>
      <sheetData sheetId="7711">
        <row r="2">
          <cell r="B2">
            <v>0</v>
          </cell>
        </row>
      </sheetData>
      <sheetData sheetId="7712">
        <row r="2">
          <cell r="B2">
            <v>0</v>
          </cell>
        </row>
      </sheetData>
      <sheetData sheetId="7713">
        <row r="2">
          <cell r="B2">
            <v>0</v>
          </cell>
        </row>
      </sheetData>
      <sheetData sheetId="7714">
        <row r="2">
          <cell r="B2">
            <v>0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0</v>
          </cell>
        </row>
      </sheetData>
      <sheetData sheetId="7718">
        <row r="2">
          <cell r="B2">
            <v>0</v>
          </cell>
        </row>
      </sheetData>
      <sheetData sheetId="7719">
        <row r="2">
          <cell r="B2">
            <v>0</v>
          </cell>
        </row>
      </sheetData>
      <sheetData sheetId="7720">
        <row r="2">
          <cell r="B2">
            <v>0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1.9678000000000001E-2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1.9678000000000001E-2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1.9678000000000001E-2</v>
          </cell>
        </row>
      </sheetData>
      <sheetData sheetId="7950">
        <row r="2">
          <cell r="B2">
            <v>1.9678000000000001E-2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1.9678000000000001E-2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 refreshError="1"/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 refreshError="1"/>
      <sheetData sheetId="7968">
        <row r="2">
          <cell r="B2">
            <v>1.9678000000000001E-2</v>
          </cell>
        </row>
      </sheetData>
      <sheetData sheetId="7969">
        <row r="2">
          <cell r="B2">
            <v>1.9678000000000001E-2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0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0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1.9678000000000001E-2</v>
          </cell>
        </row>
      </sheetData>
      <sheetData sheetId="7994">
        <row r="2">
          <cell r="B2">
            <v>0</v>
          </cell>
        </row>
      </sheetData>
      <sheetData sheetId="7995">
        <row r="2">
          <cell r="B2">
            <v>0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1.9678000000000001E-2</v>
          </cell>
        </row>
      </sheetData>
      <sheetData sheetId="7998">
        <row r="2">
          <cell r="B2">
            <v>1.9678000000000001E-2</v>
          </cell>
        </row>
      </sheetData>
      <sheetData sheetId="7999">
        <row r="2">
          <cell r="B2">
            <v>1.9678000000000001E-2</v>
          </cell>
        </row>
      </sheetData>
      <sheetData sheetId="8000">
        <row r="2">
          <cell r="B2">
            <v>1.9678000000000001E-2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>
        <row r="2">
          <cell r="B2">
            <v>0</v>
          </cell>
        </row>
      </sheetData>
      <sheetData sheetId="8004">
        <row r="2">
          <cell r="B2">
            <v>0</v>
          </cell>
        </row>
      </sheetData>
      <sheetData sheetId="8005">
        <row r="2">
          <cell r="B2">
            <v>0</v>
          </cell>
        </row>
      </sheetData>
      <sheetData sheetId="8006">
        <row r="2">
          <cell r="B2">
            <v>0</v>
          </cell>
        </row>
      </sheetData>
      <sheetData sheetId="8007">
        <row r="2">
          <cell r="B2">
            <v>0</v>
          </cell>
        </row>
      </sheetData>
      <sheetData sheetId="8008">
        <row r="2">
          <cell r="B2">
            <v>0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0</v>
          </cell>
        </row>
      </sheetData>
      <sheetData sheetId="8014">
        <row r="2">
          <cell r="B2">
            <v>0</v>
          </cell>
        </row>
      </sheetData>
      <sheetData sheetId="8015">
        <row r="2">
          <cell r="B2">
            <v>0</v>
          </cell>
        </row>
      </sheetData>
      <sheetData sheetId="8016">
        <row r="2">
          <cell r="B2">
            <v>0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0</v>
          </cell>
        </row>
      </sheetData>
      <sheetData sheetId="8019">
        <row r="2">
          <cell r="B2">
            <v>0</v>
          </cell>
        </row>
      </sheetData>
      <sheetData sheetId="8020">
        <row r="2">
          <cell r="B2">
            <v>0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>
        <row r="2">
          <cell r="B2">
            <v>0</v>
          </cell>
        </row>
      </sheetData>
      <sheetData sheetId="8028">
        <row r="2">
          <cell r="B2">
            <v>1.9678000000000001E-2</v>
          </cell>
        </row>
      </sheetData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0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0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1.9678000000000001E-2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1.9678000000000001E-2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1.9678000000000001E-2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1.9678000000000001E-2</v>
          </cell>
        </row>
      </sheetData>
      <sheetData sheetId="8181">
        <row r="2">
          <cell r="B2">
            <v>1.9678000000000001E-2</v>
          </cell>
        </row>
      </sheetData>
      <sheetData sheetId="8182">
        <row r="2">
          <cell r="B2">
            <v>1.9678000000000001E-2</v>
          </cell>
        </row>
      </sheetData>
      <sheetData sheetId="8183">
        <row r="2">
          <cell r="B2">
            <v>1.9678000000000001E-2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1.9678000000000001E-2</v>
          </cell>
        </row>
      </sheetData>
      <sheetData sheetId="8189">
        <row r="2">
          <cell r="B2">
            <v>1.9678000000000001E-2</v>
          </cell>
        </row>
      </sheetData>
      <sheetData sheetId="8190">
        <row r="2">
          <cell r="B2">
            <v>1.9678000000000001E-2</v>
          </cell>
        </row>
      </sheetData>
      <sheetData sheetId="8191">
        <row r="2">
          <cell r="B2">
            <v>1.9678000000000001E-2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1.9678000000000001E-2</v>
          </cell>
        </row>
      </sheetData>
      <sheetData sheetId="8194">
        <row r="2">
          <cell r="B2">
            <v>1.9678000000000001E-2</v>
          </cell>
        </row>
      </sheetData>
      <sheetData sheetId="8195">
        <row r="2">
          <cell r="B2">
            <v>1.9678000000000001E-2</v>
          </cell>
        </row>
      </sheetData>
      <sheetData sheetId="8196">
        <row r="2">
          <cell r="B2">
            <v>1.9678000000000001E-2</v>
          </cell>
        </row>
      </sheetData>
      <sheetData sheetId="8197">
        <row r="2">
          <cell r="B2">
            <v>1.9678000000000001E-2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1.9678000000000001E-2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1.9678000000000001E-2</v>
          </cell>
        </row>
      </sheetData>
      <sheetData sheetId="8204">
        <row r="2">
          <cell r="B2">
            <v>1.9678000000000001E-2</v>
          </cell>
        </row>
      </sheetData>
      <sheetData sheetId="8205">
        <row r="2">
          <cell r="B2">
            <v>1.9678000000000001E-2</v>
          </cell>
        </row>
      </sheetData>
      <sheetData sheetId="8206">
        <row r="2">
          <cell r="B2">
            <v>1.9678000000000001E-2</v>
          </cell>
        </row>
      </sheetData>
      <sheetData sheetId="8207">
        <row r="2">
          <cell r="B2">
            <v>1.9678000000000001E-2</v>
          </cell>
        </row>
      </sheetData>
      <sheetData sheetId="8208">
        <row r="2">
          <cell r="B2">
            <v>1.9678000000000001E-2</v>
          </cell>
        </row>
      </sheetData>
      <sheetData sheetId="8209">
        <row r="2">
          <cell r="B2">
            <v>1.9678000000000001E-2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1.9678000000000001E-2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1.9678000000000001E-2</v>
          </cell>
        </row>
      </sheetData>
      <sheetData sheetId="8219">
        <row r="2">
          <cell r="B2">
            <v>1.9678000000000001E-2</v>
          </cell>
        </row>
      </sheetData>
      <sheetData sheetId="8220">
        <row r="2">
          <cell r="B2">
            <v>1.9678000000000001E-2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1.9678000000000001E-2</v>
          </cell>
        </row>
      </sheetData>
      <sheetData sheetId="8226">
        <row r="2">
          <cell r="B2">
            <v>1.9678000000000001E-2</v>
          </cell>
        </row>
      </sheetData>
      <sheetData sheetId="8227">
        <row r="2">
          <cell r="B2">
            <v>1.9678000000000001E-2</v>
          </cell>
        </row>
      </sheetData>
      <sheetData sheetId="8228">
        <row r="2">
          <cell r="B2">
            <v>1.9678000000000001E-2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1.9678000000000001E-2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1.9678000000000001E-2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1.9678000000000001E-2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0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0</v>
          </cell>
        </row>
      </sheetData>
      <sheetData sheetId="8284">
        <row r="2">
          <cell r="B2">
            <v>0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0</v>
          </cell>
        </row>
      </sheetData>
      <sheetData sheetId="8287">
        <row r="2">
          <cell r="B2">
            <v>0</v>
          </cell>
        </row>
      </sheetData>
      <sheetData sheetId="8288">
        <row r="2">
          <cell r="B2">
            <v>0</v>
          </cell>
        </row>
      </sheetData>
      <sheetData sheetId="8289">
        <row r="2">
          <cell r="B2">
            <v>1.9678000000000001E-2</v>
          </cell>
        </row>
      </sheetData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>
        <row r="2">
          <cell r="B2">
            <v>0</v>
          </cell>
        </row>
      </sheetData>
      <sheetData sheetId="8293">
        <row r="2">
          <cell r="B2">
            <v>0</v>
          </cell>
        </row>
      </sheetData>
      <sheetData sheetId="8294">
        <row r="2">
          <cell r="B2">
            <v>0</v>
          </cell>
        </row>
      </sheetData>
      <sheetData sheetId="8295">
        <row r="2">
          <cell r="B2">
            <v>0</v>
          </cell>
        </row>
      </sheetData>
      <sheetData sheetId="8296">
        <row r="2">
          <cell r="B2">
            <v>0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0</v>
          </cell>
        </row>
      </sheetData>
      <sheetData sheetId="8300">
        <row r="2">
          <cell r="B2">
            <v>0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>
        <row r="2">
          <cell r="B2">
            <v>0</v>
          </cell>
        </row>
      </sheetData>
      <sheetData sheetId="8305">
        <row r="2">
          <cell r="B2">
            <v>0</v>
          </cell>
        </row>
      </sheetData>
      <sheetData sheetId="8306">
        <row r="2">
          <cell r="B2">
            <v>0</v>
          </cell>
        </row>
      </sheetData>
      <sheetData sheetId="8307">
        <row r="2">
          <cell r="B2">
            <v>0</v>
          </cell>
        </row>
      </sheetData>
      <sheetData sheetId="8308">
        <row r="2">
          <cell r="B2">
            <v>0</v>
          </cell>
        </row>
      </sheetData>
      <sheetData sheetId="8309">
        <row r="2">
          <cell r="B2">
            <v>0</v>
          </cell>
        </row>
      </sheetData>
      <sheetData sheetId="8310">
        <row r="2">
          <cell r="B2">
            <v>0</v>
          </cell>
        </row>
      </sheetData>
      <sheetData sheetId="8311">
        <row r="2">
          <cell r="B2">
            <v>0</v>
          </cell>
        </row>
      </sheetData>
      <sheetData sheetId="8312">
        <row r="2">
          <cell r="B2">
            <v>0</v>
          </cell>
        </row>
      </sheetData>
      <sheetData sheetId="8313">
        <row r="2">
          <cell r="B2">
            <v>0</v>
          </cell>
        </row>
      </sheetData>
      <sheetData sheetId="8314">
        <row r="2">
          <cell r="B2">
            <v>0</v>
          </cell>
        </row>
      </sheetData>
      <sheetData sheetId="8315">
        <row r="2">
          <cell r="B2">
            <v>0</v>
          </cell>
        </row>
      </sheetData>
      <sheetData sheetId="8316">
        <row r="2">
          <cell r="B2">
            <v>0</v>
          </cell>
        </row>
      </sheetData>
      <sheetData sheetId="8317">
        <row r="2">
          <cell r="B2">
            <v>1.9678000000000001E-2</v>
          </cell>
        </row>
      </sheetData>
      <sheetData sheetId="8318">
        <row r="2">
          <cell r="B2">
            <v>0</v>
          </cell>
        </row>
      </sheetData>
      <sheetData sheetId="8319">
        <row r="2">
          <cell r="B2">
            <v>0</v>
          </cell>
        </row>
      </sheetData>
      <sheetData sheetId="8320">
        <row r="2">
          <cell r="B2">
            <v>0</v>
          </cell>
        </row>
      </sheetData>
      <sheetData sheetId="8321">
        <row r="2">
          <cell r="B2">
            <v>0</v>
          </cell>
        </row>
      </sheetData>
      <sheetData sheetId="8322">
        <row r="2">
          <cell r="B2">
            <v>0</v>
          </cell>
        </row>
      </sheetData>
      <sheetData sheetId="8323">
        <row r="2">
          <cell r="B2">
            <v>0</v>
          </cell>
        </row>
      </sheetData>
      <sheetData sheetId="8324">
        <row r="2">
          <cell r="B2">
            <v>0</v>
          </cell>
        </row>
      </sheetData>
      <sheetData sheetId="8325">
        <row r="2">
          <cell r="B2">
            <v>0</v>
          </cell>
        </row>
      </sheetData>
      <sheetData sheetId="8326">
        <row r="2">
          <cell r="B2">
            <v>0</v>
          </cell>
        </row>
      </sheetData>
      <sheetData sheetId="8327">
        <row r="2">
          <cell r="B2">
            <v>0</v>
          </cell>
        </row>
      </sheetData>
      <sheetData sheetId="8328">
        <row r="2">
          <cell r="B2">
            <v>0</v>
          </cell>
        </row>
      </sheetData>
      <sheetData sheetId="8329">
        <row r="2">
          <cell r="B2">
            <v>0</v>
          </cell>
        </row>
      </sheetData>
      <sheetData sheetId="8330">
        <row r="2">
          <cell r="B2">
            <v>0</v>
          </cell>
        </row>
      </sheetData>
      <sheetData sheetId="8331">
        <row r="2">
          <cell r="B2">
            <v>0</v>
          </cell>
        </row>
      </sheetData>
      <sheetData sheetId="8332">
        <row r="2">
          <cell r="B2">
            <v>0</v>
          </cell>
        </row>
      </sheetData>
      <sheetData sheetId="8333">
        <row r="2">
          <cell r="B2">
            <v>0</v>
          </cell>
        </row>
      </sheetData>
      <sheetData sheetId="8334">
        <row r="2">
          <cell r="B2">
            <v>0</v>
          </cell>
        </row>
      </sheetData>
      <sheetData sheetId="8335">
        <row r="2">
          <cell r="B2">
            <v>0</v>
          </cell>
        </row>
      </sheetData>
      <sheetData sheetId="8336">
        <row r="2">
          <cell r="B2">
            <v>0</v>
          </cell>
        </row>
      </sheetData>
      <sheetData sheetId="8337">
        <row r="2">
          <cell r="B2">
            <v>0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0</v>
          </cell>
        </row>
      </sheetData>
      <sheetData sheetId="8341">
        <row r="2">
          <cell r="B2">
            <v>0</v>
          </cell>
        </row>
      </sheetData>
      <sheetData sheetId="8342">
        <row r="2">
          <cell r="B2">
            <v>0</v>
          </cell>
        </row>
      </sheetData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0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0</v>
          </cell>
        </row>
      </sheetData>
      <sheetData sheetId="8349">
        <row r="2">
          <cell r="B2">
            <v>0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0</v>
          </cell>
        </row>
      </sheetData>
      <sheetData sheetId="8352">
        <row r="2">
          <cell r="B2">
            <v>0</v>
          </cell>
        </row>
      </sheetData>
      <sheetData sheetId="8353">
        <row r="2">
          <cell r="B2">
            <v>0</v>
          </cell>
        </row>
      </sheetData>
      <sheetData sheetId="8354">
        <row r="2">
          <cell r="B2">
            <v>0</v>
          </cell>
        </row>
      </sheetData>
      <sheetData sheetId="8355">
        <row r="2">
          <cell r="B2">
            <v>0</v>
          </cell>
        </row>
      </sheetData>
      <sheetData sheetId="8356">
        <row r="2">
          <cell r="B2">
            <v>0</v>
          </cell>
        </row>
      </sheetData>
      <sheetData sheetId="8357">
        <row r="2">
          <cell r="B2">
            <v>0</v>
          </cell>
        </row>
      </sheetData>
      <sheetData sheetId="8358">
        <row r="2">
          <cell r="B2">
            <v>1.9678000000000001E-2</v>
          </cell>
        </row>
      </sheetData>
      <sheetData sheetId="8359">
        <row r="2">
          <cell r="B2">
            <v>0</v>
          </cell>
        </row>
      </sheetData>
      <sheetData sheetId="8360">
        <row r="2">
          <cell r="B2">
            <v>0</v>
          </cell>
        </row>
      </sheetData>
      <sheetData sheetId="8361">
        <row r="2">
          <cell r="B2">
            <v>0</v>
          </cell>
        </row>
      </sheetData>
      <sheetData sheetId="8362">
        <row r="2">
          <cell r="B2">
            <v>0</v>
          </cell>
        </row>
      </sheetData>
      <sheetData sheetId="8363">
        <row r="2">
          <cell r="B2">
            <v>0</v>
          </cell>
        </row>
      </sheetData>
      <sheetData sheetId="8364">
        <row r="2">
          <cell r="B2">
            <v>0</v>
          </cell>
        </row>
      </sheetData>
      <sheetData sheetId="8365">
        <row r="2">
          <cell r="B2">
            <v>0</v>
          </cell>
        </row>
      </sheetData>
      <sheetData sheetId="8366">
        <row r="2">
          <cell r="B2">
            <v>0</v>
          </cell>
        </row>
      </sheetData>
      <sheetData sheetId="8367">
        <row r="2">
          <cell r="B2">
            <v>0</v>
          </cell>
        </row>
      </sheetData>
      <sheetData sheetId="8368">
        <row r="2">
          <cell r="B2">
            <v>0</v>
          </cell>
        </row>
      </sheetData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/>
      <sheetData sheetId="8378"/>
      <sheetData sheetId="8379"/>
      <sheetData sheetId="8380"/>
      <sheetData sheetId="8381">
        <row r="2">
          <cell r="B2">
            <v>1.9678000000000001E-2</v>
          </cell>
        </row>
      </sheetData>
      <sheetData sheetId="8382">
        <row r="2">
          <cell r="B2">
            <v>1.9678000000000001E-2</v>
          </cell>
        </row>
      </sheetData>
      <sheetData sheetId="8383">
        <row r="2">
          <cell r="B2">
            <v>0</v>
          </cell>
        </row>
      </sheetData>
      <sheetData sheetId="8384">
        <row r="2">
          <cell r="B2">
            <v>1.9678000000000001E-2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>
        <row r="2">
          <cell r="B2">
            <v>0</v>
          </cell>
        </row>
      </sheetData>
      <sheetData sheetId="8405"/>
      <sheetData sheetId="8406"/>
      <sheetData sheetId="8407"/>
      <sheetData sheetId="8408"/>
      <sheetData sheetId="8409" refreshError="1"/>
      <sheetData sheetId="8410">
        <row r="2">
          <cell r="B2">
            <v>1.9678000000000001E-2</v>
          </cell>
        </row>
      </sheetData>
      <sheetData sheetId="8411">
        <row r="2">
          <cell r="B2">
            <v>0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0</v>
          </cell>
        </row>
      </sheetData>
      <sheetData sheetId="8414">
        <row r="2">
          <cell r="B2">
            <v>0</v>
          </cell>
        </row>
      </sheetData>
      <sheetData sheetId="8415" refreshError="1"/>
      <sheetData sheetId="8416" refreshError="1"/>
      <sheetData sheetId="8417" refreshError="1"/>
      <sheetData sheetId="8418" refreshError="1"/>
      <sheetData sheetId="8419">
        <row r="2">
          <cell r="B2">
            <v>1.9678000000000001E-2</v>
          </cell>
        </row>
      </sheetData>
      <sheetData sheetId="8420">
        <row r="2">
          <cell r="B2">
            <v>1.9678000000000001E-2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1.9678000000000001E-2</v>
          </cell>
        </row>
      </sheetData>
      <sheetData sheetId="8423">
        <row r="2">
          <cell r="B2">
            <v>0</v>
          </cell>
        </row>
      </sheetData>
      <sheetData sheetId="8424">
        <row r="2">
          <cell r="B2">
            <v>0</v>
          </cell>
        </row>
      </sheetData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1.9678000000000001E-2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>
        <row r="2">
          <cell r="B2">
            <v>1.9678000000000001E-2</v>
          </cell>
        </row>
      </sheetData>
      <sheetData sheetId="8444">
        <row r="2">
          <cell r="B2">
            <v>1.9678000000000001E-2</v>
          </cell>
        </row>
      </sheetData>
      <sheetData sheetId="8445">
        <row r="2">
          <cell r="B2">
            <v>1.9678000000000001E-2</v>
          </cell>
        </row>
      </sheetData>
      <sheetData sheetId="8446">
        <row r="2">
          <cell r="B2">
            <v>0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1.9678000000000001E-2</v>
          </cell>
        </row>
      </sheetData>
      <sheetData sheetId="8450">
        <row r="2">
          <cell r="B2">
            <v>0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1.9678000000000001E-2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1.9678000000000001E-2</v>
          </cell>
        </row>
      </sheetData>
      <sheetData sheetId="8492">
        <row r="2">
          <cell r="B2">
            <v>1.9678000000000001E-2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1.9678000000000001E-2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1.9678000000000001E-2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1.9678000000000001E-2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1.9678000000000001E-2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1.9678000000000001E-2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1.9678000000000001E-2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/>
      <sheetData sheetId="8599"/>
      <sheetData sheetId="8600">
        <row r="2">
          <cell r="B2">
            <v>0</v>
          </cell>
        </row>
      </sheetData>
      <sheetData sheetId="8601">
        <row r="2">
          <cell r="B2">
            <v>1.9678000000000001E-2</v>
          </cell>
        </row>
      </sheetData>
      <sheetData sheetId="8602">
        <row r="2">
          <cell r="B2">
            <v>1.9678000000000001E-2</v>
          </cell>
        </row>
      </sheetData>
      <sheetData sheetId="8603">
        <row r="2">
          <cell r="B2">
            <v>1.9678000000000001E-2</v>
          </cell>
        </row>
      </sheetData>
      <sheetData sheetId="8604">
        <row r="2">
          <cell r="B2">
            <v>1.9678000000000001E-2</v>
          </cell>
        </row>
      </sheetData>
      <sheetData sheetId="8605">
        <row r="2">
          <cell r="B2">
            <v>1.9678000000000001E-2</v>
          </cell>
        </row>
      </sheetData>
      <sheetData sheetId="8606">
        <row r="2">
          <cell r="B2">
            <v>1.9678000000000001E-2</v>
          </cell>
        </row>
      </sheetData>
      <sheetData sheetId="8607"/>
      <sheetData sheetId="8608"/>
      <sheetData sheetId="8609">
        <row r="2">
          <cell r="B2">
            <v>1.9678000000000001E-2</v>
          </cell>
        </row>
      </sheetData>
      <sheetData sheetId="8610">
        <row r="2">
          <cell r="B2">
            <v>1.9678000000000001E-2</v>
          </cell>
        </row>
      </sheetData>
      <sheetData sheetId="8611">
        <row r="2">
          <cell r="B2">
            <v>1.9678000000000001E-2</v>
          </cell>
        </row>
      </sheetData>
      <sheetData sheetId="8612">
        <row r="2">
          <cell r="B2">
            <v>1.9678000000000001E-2</v>
          </cell>
        </row>
      </sheetData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>
        <row r="2">
          <cell r="B2">
            <v>0</v>
          </cell>
        </row>
      </sheetData>
      <sheetData sheetId="8622">
        <row r="2">
          <cell r="B2">
            <v>0</v>
          </cell>
        </row>
      </sheetData>
      <sheetData sheetId="8623"/>
      <sheetData sheetId="8624"/>
      <sheetData sheetId="8625"/>
      <sheetData sheetId="8626"/>
      <sheetData sheetId="8627"/>
      <sheetData sheetId="8628">
        <row r="2">
          <cell r="B2">
            <v>0</v>
          </cell>
        </row>
      </sheetData>
      <sheetData sheetId="8629"/>
      <sheetData sheetId="8630"/>
      <sheetData sheetId="8631"/>
      <sheetData sheetId="8632"/>
      <sheetData sheetId="8633"/>
      <sheetData sheetId="8634">
        <row r="2">
          <cell r="B2">
            <v>1.9678000000000001E-2</v>
          </cell>
        </row>
      </sheetData>
      <sheetData sheetId="8635">
        <row r="2">
          <cell r="B2">
            <v>1.9678000000000001E-2</v>
          </cell>
        </row>
      </sheetData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>
        <row r="2">
          <cell r="B2">
            <v>1.9678000000000001E-2</v>
          </cell>
        </row>
      </sheetData>
      <sheetData sheetId="8645"/>
      <sheetData sheetId="8646">
        <row r="2">
          <cell r="B2">
            <v>1.9678000000000001E-2</v>
          </cell>
        </row>
      </sheetData>
      <sheetData sheetId="8647">
        <row r="2">
          <cell r="B2">
            <v>1.9678000000000001E-2</v>
          </cell>
        </row>
      </sheetData>
      <sheetData sheetId="8648">
        <row r="2">
          <cell r="B2">
            <v>1.9678000000000001E-2</v>
          </cell>
        </row>
      </sheetData>
      <sheetData sheetId="8649">
        <row r="2">
          <cell r="B2">
            <v>1.9678000000000001E-2</v>
          </cell>
        </row>
      </sheetData>
      <sheetData sheetId="8650"/>
      <sheetData sheetId="8651"/>
      <sheetData sheetId="8652"/>
      <sheetData sheetId="8653"/>
      <sheetData sheetId="8654"/>
      <sheetData sheetId="8655"/>
      <sheetData sheetId="8656">
        <row r="2">
          <cell r="B2">
            <v>1.9678000000000001E-2</v>
          </cell>
        </row>
      </sheetData>
      <sheetData sheetId="8657">
        <row r="2">
          <cell r="B2">
            <v>1.9678000000000001E-2</v>
          </cell>
        </row>
      </sheetData>
      <sheetData sheetId="8658"/>
      <sheetData sheetId="8659"/>
      <sheetData sheetId="8660"/>
      <sheetData sheetId="8661"/>
      <sheetData sheetId="8662"/>
      <sheetData sheetId="8663"/>
      <sheetData sheetId="8664">
        <row r="2">
          <cell r="B2">
            <v>0</v>
          </cell>
        </row>
      </sheetData>
      <sheetData sheetId="8665">
        <row r="2">
          <cell r="B2">
            <v>0</v>
          </cell>
        </row>
      </sheetData>
      <sheetData sheetId="8666">
        <row r="2">
          <cell r="B2">
            <v>0</v>
          </cell>
        </row>
      </sheetData>
      <sheetData sheetId="8667">
        <row r="2">
          <cell r="B2">
            <v>0</v>
          </cell>
        </row>
      </sheetData>
      <sheetData sheetId="8668">
        <row r="2">
          <cell r="B2">
            <v>0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/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/>
      <sheetData sheetId="8677">
        <row r="2">
          <cell r="B2">
            <v>1.9678000000000001E-2</v>
          </cell>
        </row>
      </sheetData>
      <sheetData sheetId="8678">
        <row r="2">
          <cell r="B2">
            <v>1.9678000000000001E-2</v>
          </cell>
        </row>
      </sheetData>
      <sheetData sheetId="8679"/>
      <sheetData sheetId="8680"/>
      <sheetData sheetId="8681"/>
      <sheetData sheetId="8682"/>
      <sheetData sheetId="8683">
        <row r="2">
          <cell r="B2">
            <v>1.9678000000000001E-2</v>
          </cell>
        </row>
      </sheetData>
      <sheetData sheetId="8684">
        <row r="2">
          <cell r="B2">
            <v>0</v>
          </cell>
        </row>
      </sheetData>
      <sheetData sheetId="8685"/>
      <sheetData sheetId="8686">
        <row r="2">
          <cell r="B2">
            <v>1.9678000000000001E-2</v>
          </cell>
        </row>
      </sheetData>
      <sheetData sheetId="8687">
        <row r="2">
          <cell r="B2">
            <v>1.9678000000000001E-2</v>
          </cell>
        </row>
      </sheetData>
      <sheetData sheetId="8688">
        <row r="2">
          <cell r="B2">
            <v>1.9678000000000001E-2</v>
          </cell>
        </row>
      </sheetData>
      <sheetData sheetId="8689">
        <row r="2">
          <cell r="B2">
            <v>1.9678000000000001E-2</v>
          </cell>
        </row>
      </sheetData>
      <sheetData sheetId="8690">
        <row r="2">
          <cell r="B2">
            <v>1.9678000000000001E-2</v>
          </cell>
        </row>
      </sheetData>
      <sheetData sheetId="8691">
        <row r="2">
          <cell r="B2">
            <v>1.9678000000000001E-2</v>
          </cell>
        </row>
      </sheetData>
      <sheetData sheetId="8692">
        <row r="2">
          <cell r="B2">
            <v>1.9678000000000001E-2</v>
          </cell>
        </row>
      </sheetData>
      <sheetData sheetId="8693">
        <row r="2">
          <cell r="B2">
            <v>0</v>
          </cell>
        </row>
      </sheetData>
      <sheetData sheetId="8694"/>
      <sheetData sheetId="8695"/>
      <sheetData sheetId="8696"/>
      <sheetData sheetId="8697"/>
      <sheetData sheetId="8698"/>
      <sheetData sheetId="8699"/>
      <sheetData sheetId="8700">
        <row r="2">
          <cell r="B2">
            <v>1.9678000000000001E-2</v>
          </cell>
        </row>
      </sheetData>
      <sheetData sheetId="8701"/>
      <sheetData sheetId="8702"/>
      <sheetData sheetId="8703"/>
      <sheetData sheetId="8704"/>
      <sheetData sheetId="8705"/>
      <sheetData sheetId="8706"/>
      <sheetData sheetId="8707">
        <row r="2">
          <cell r="B2">
            <v>0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0</v>
          </cell>
        </row>
      </sheetData>
      <sheetData sheetId="8710">
        <row r="2">
          <cell r="B2">
            <v>1.9678000000000001E-2</v>
          </cell>
        </row>
      </sheetData>
      <sheetData sheetId="8711">
        <row r="2">
          <cell r="B2">
            <v>0</v>
          </cell>
        </row>
      </sheetData>
      <sheetData sheetId="8712">
        <row r="2">
          <cell r="B2">
            <v>0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0</v>
          </cell>
        </row>
      </sheetData>
      <sheetData sheetId="8715"/>
      <sheetData sheetId="8716"/>
      <sheetData sheetId="8717"/>
      <sheetData sheetId="8718"/>
      <sheetData sheetId="8719"/>
      <sheetData sheetId="8720">
        <row r="2">
          <cell r="B2">
            <v>1.9678000000000001E-2</v>
          </cell>
        </row>
      </sheetData>
      <sheetData sheetId="8721">
        <row r="2">
          <cell r="B2">
            <v>1.9678000000000001E-2</v>
          </cell>
        </row>
      </sheetData>
      <sheetData sheetId="8722"/>
      <sheetData sheetId="8723">
        <row r="2">
          <cell r="B2">
            <v>0</v>
          </cell>
        </row>
      </sheetData>
      <sheetData sheetId="8724"/>
      <sheetData sheetId="8725"/>
      <sheetData sheetId="8726"/>
      <sheetData sheetId="8727">
        <row r="2">
          <cell r="B2">
            <v>0</v>
          </cell>
        </row>
      </sheetData>
      <sheetData sheetId="8728">
        <row r="2">
          <cell r="B2">
            <v>0</v>
          </cell>
        </row>
      </sheetData>
      <sheetData sheetId="8729">
        <row r="2">
          <cell r="B2">
            <v>1.9678000000000001E-2</v>
          </cell>
        </row>
      </sheetData>
      <sheetData sheetId="8730">
        <row r="2">
          <cell r="B2">
            <v>1.9678000000000001E-2</v>
          </cell>
        </row>
      </sheetData>
      <sheetData sheetId="8731">
        <row r="2">
          <cell r="B2">
            <v>1.9678000000000001E-2</v>
          </cell>
        </row>
      </sheetData>
      <sheetData sheetId="8732"/>
      <sheetData sheetId="8733"/>
      <sheetData sheetId="8734"/>
      <sheetData sheetId="8735">
        <row r="2">
          <cell r="B2">
            <v>0</v>
          </cell>
        </row>
      </sheetData>
      <sheetData sheetId="8736">
        <row r="2">
          <cell r="B2">
            <v>0</v>
          </cell>
        </row>
      </sheetData>
      <sheetData sheetId="8737">
        <row r="2">
          <cell r="B2">
            <v>1.9678000000000001E-2</v>
          </cell>
        </row>
      </sheetData>
      <sheetData sheetId="8738"/>
      <sheetData sheetId="8739"/>
      <sheetData sheetId="8740">
        <row r="2">
          <cell r="B2">
            <v>0</v>
          </cell>
        </row>
      </sheetData>
      <sheetData sheetId="8741">
        <row r="2">
          <cell r="B2">
            <v>0</v>
          </cell>
        </row>
      </sheetData>
      <sheetData sheetId="8742"/>
      <sheetData sheetId="8743"/>
      <sheetData sheetId="8744"/>
      <sheetData sheetId="8745"/>
      <sheetData sheetId="8746"/>
      <sheetData sheetId="8747"/>
      <sheetData sheetId="8748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>
        <row r="2">
          <cell r="B2">
            <v>0</v>
          </cell>
        </row>
      </sheetData>
      <sheetData sheetId="8767">
        <row r="2">
          <cell r="B2">
            <v>1.9678000000000001E-2</v>
          </cell>
        </row>
      </sheetData>
      <sheetData sheetId="8768">
        <row r="2">
          <cell r="B2">
            <v>1.9678000000000001E-2</v>
          </cell>
        </row>
      </sheetData>
      <sheetData sheetId="8769">
        <row r="2">
          <cell r="B2">
            <v>1.9678000000000001E-2</v>
          </cell>
        </row>
      </sheetData>
      <sheetData sheetId="8770"/>
      <sheetData sheetId="8771"/>
      <sheetData sheetId="8772"/>
      <sheetData sheetId="8773"/>
      <sheetData sheetId="8774"/>
      <sheetData sheetId="8775">
        <row r="2">
          <cell r="B2">
            <v>0</v>
          </cell>
        </row>
      </sheetData>
      <sheetData sheetId="8776">
        <row r="2">
          <cell r="B2">
            <v>0</v>
          </cell>
        </row>
      </sheetData>
      <sheetData sheetId="8777"/>
      <sheetData sheetId="8778"/>
      <sheetData sheetId="8779"/>
      <sheetData sheetId="8780">
        <row r="2">
          <cell r="B2">
            <v>0</v>
          </cell>
        </row>
      </sheetData>
      <sheetData sheetId="8781">
        <row r="2">
          <cell r="B2">
            <v>0</v>
          </cell>
        </row>
      </sheetData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>
        <row r="2">
          <cell r="B2">
            <v>0</v>
          </cell>
        </row>
      </sheetData>
      <sheetData sheetId="8793">
        <row r="2">
          <cell r="B2">
            <v>0</v>
          </cell>
        </row>
      </sheetData>
      <sheetData sheetId="8794">
        <row r="2">
          <cell r="B2">
            <v>0</v>
          </cell>
        </row>
      </sheetData>
      <sheetData sheetId="8795"/>
      <sheetData sheetId="8796">
        <row r="2">
          <cell r="B2">
            <v>1.9678000000000001E-2</v>
          </cell>
        </row>
      </sheetData>
      <sheetData sheetId="8797">
        <row r="2">
          <cell r="B2">
            <v>1.9678000000000001E-2</v>
          </cell>
        </row>
      </sheetData>
      <sheetData sheetId="8798">
        <row r="2">
          <cell r="B2">
            <v>1.9678000000000001E-2</v>
          </cell>
        </row>
      </sheetData>
      <sheetData sheetId="8799">
        <row r="2">
          <cell r="B2">
            <v>0</v>
          </cell>
        </row>
      </sheetData>
      <sheetData sheetId="8800"/>
      <sheetData sheetId="8801"/>
      <sheetData sheetId="8802"/>
      <sheetData sheetId="8803"/>
      <sheetData sheetId="8804">
        <row r="2">
          <cell r="B2">
            <v>0</v>
          </cell>
        </row>
      </sheetData>
      <sheetData sheetId="8805">
        <row r="2">
          <cell r="B2">
            <v>0</v>
          </cell>
        </row>
      </sheetData>
      <sheetData sheetId="8806"/>
      <sheetData sheetId="8807"/>
      <sheetData sheetId="8808"/>
      <sheetData sheetId="8809"/>
      <sheetData sheetId="8810"/>
      <sheetData sheetId="8811">
        <row r="2">
          <cell r="B2">
            <v>0</v>
          </cell>
        </row>
      </sheetData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>
        <row r="2">
          <cell r="B2">
            <v>1.9678000000000001E-2</v>
          </cell>
        </row>
      </sheetData>
      <sheetData sheetId="8821">
        <row r="2">
          <cell r="B2">
            <v>1.9678000000000001E-2</v>
          </cell>
        </row>
      </sheetData>
      <sheetData sheetId="8822">
        <row r="2">
          <cell r="B2">
            <v>1.9678000000000001E-2</v>
          </cell>
        </row>
      </sheetData>
      <sheetData sheetId="8823">
        <row r="2">
          <cell r="B2">
            <v>0</v>
          </cell>
        </row>
      </sheetData>
      <sheetData sheetId="8824">
        <row r="2">
          <cell r="B2">
            <v>0</v>
          </cell>
        </row>
      </sheetData>
      <sheetData sheetId="8825">
        <row r="2">
          <cell r="B2">
            <v>1.9678000000000001E-2</v>
          </cell>
        </row>
      </sheetData>
      <sheetData sheetId="8826">
        <row r="2">
          <cell r="B2">
            <v>1.9678000000000001E-2</v>
          </cell>
        </row>
      </sheetData>
      <sheetData sheetId="8827">
        <row r="2">
          <cell r="B2">
            <v>1.9678000000000001E-2</v>
          </cell>
        </row>
      </sheetData>
      <sheetData sheetId="8828">
        <row r="2">
          <cell r="B2">
            <v>1.9678000000000001E-2</v>
          </cell>
        </row>
      </sheetData>
      <sheetData sheetId="8829">
        <row r="2">
          <cell r="B2">
            <v>1.9678000000000001E-2</v>
          </cell>
        </row>
      </sheetData>
      <sheetData sheetId="8830">
        <row r="2">
          <cell r="B2">
            <v>1.9678000000000001E-2</v>
          </cell>
        </row>
      </sheetData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/>
      <sheetData sheetId="8837"/>
      <sheetData sheetId="8838"/>
      <sheetData sheetId="8839"/>
      <sheetData sheetId="8840"/>
      <sheetData sheetId="8841"/>
      <sheetData sheetId="8842">
        <row r="2">
          <cell r="B2">
            <v>1.9678000000000001E-2</v>
          </cell>
        </row>
      </sheetData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>
        <row r="2">
          <cell r="B2">
            <v>0</v>
          </cell>
        </row>
      </sheetData>
      <sheetData sheetId="8853">
        <row r="2">
          <cell r="B2">
            <v>0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0</v>
          </cell>
        </row>
      </sheetData>
      <sheetData sheetId="8858">
        <row r="2">
          <cell r="B2">
            <v>0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1.9678000000000001E-2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1.9678000000000001E-2</v>
          </cell>
        </row>
      </sheetData>
      <sheetData sheetId="8871">
        <row r="2">
          <cell r="B2">
            <v>1.9678000000000001E-2</v>
          </cell>
        </row>
      </sheetData>
      <sheetData sheetId="8872">
        <row r="2">
          <cell r="B2">
            <v>1.9678000000000001E-2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/>
      <sheetData sheetId="8902"/>
      <sheetData sheetId="8903"/>
      <sheetData sheetId="8904"/>
      <sheetData sheetId="8905"/>
      <sheetData sheetId="8906"/>
      <sheetData sheetId="8907">
        <row r="2">
          <cell r="B2">
            <v>1.9678000000000001E-2</v>
          </cell>
        </row>
      </sheetData>
      <sheetData sheetId="8908">
        <row r="2">
          <cell r="B2">
            <v>0</v>
          </cell>
        </row>
      </sheetData>
      <sheetData sheetId="8909"/>
      <sheetData sheetId="8910">
        <row r="2">
          <cell r="B2">
            <v>0</v>
          </cell>
        </row>
      </sheetData>
      <sheetData sheetId="8911"/>
      <sheetData sheetId="8912"/>
      <sheetData sheetId="8913"/>
      <sheetData sheetId="8914"/>
      <sheetData sheetId="8915"/>
      <sheetData sheetId="8916"/>
      <sheetData sheetId="8917"/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/>
      <sheetData sheetId="8922"/>
      <sheetData sheetId="8923">
        <row r="2">
          <cell r="B2">
            <v>1.9678000000000001E-2</v>
          </cell>
        </row>
      </sheetData>
      <sheetData sheetId="8924">
        <row r="2">
          <cell r="B2">
            <v>1.9678000000000001E-2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0</v>
          </cell>
        </row>
      </sheetData>
      <sheetData sheetId="8927">
        <row r="2">
          <cell r="B2">
            <v>0</v>
          </cell>
        </row>
      </sheetData>
      <sheetData sheetId="8928"/>
      <sheetData sheetId="8929"/>
      <sheetData sheetId="8930">
        <row r="2">
          <cell r="B2">
            <v>0</v>
          </cell>
        </row>
      </sheetData>
      <sheetData sheetId="8931">
        <row r="2">
          <cell r="B2">
            <v>0</v>
          </cell>
        </row>
      </sheetData>
      <sheetData sheetId="8932">
        <row r="2">
          <cell r="B2">
            <v>0</v>
          </cell>
        </row>
      </sheetData>
      <sheetData sheetId="8933">
        <row r="2">
          <cell r="B2">
            <v>0</v>
          </cell>
        </row>
      </sheetData>
      <sheetData sheetId="8934">
        <row r="2">
          <cell r="B2">
            <v>0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1.9678000000000001E-2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/>
      <sheetData sheetId="8951"/>
      <sheetData sheetId="8952"/>
      <sheetData sheetId="8953"/>
      <sheetData sheetId="8954"/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/>
      <sheetData sheetId="8958"/>
      <sheetData sheetId="8959"/>
      <sheetData sheetId="8960">
        <row r="2">
          <cell r="B2">
            <v>0</v>
          </cell>
        </row>
      </sheetData>
      <sheetData sheetId="8961">
        <row r="2">
          <cell r="B2">
            <v>0</v>
          </cell>
        </row>
      </sheetData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>
        <row r="2">
          <cell r="B2">
            <v>0</v>
          </cell>
        </row>
      </sheetData>
      <sheetData sheetId="8973">
        <row r="2">
          <cell r="B2">
            <v>0</v>
          </cell>
        </row>
      </sheetData>
      <sheetData sheetId="8974">
        <row r="2">
          <cell r="B2">
            <v>0</v>
          </cell>
        </row>
      </sheetData>
      <sheetData sheetId="8975"/>
      <sheetData sheetId="8976">
        <row r="2">
          <cell r="B2">
            <v>1.9678000000000001E-2</v>
          </cell>
        </row>
      </sheetData>
      <sheetData sheetId="8977">
        <row r="2">
          <cell r="B2">
            <v>1.9678000000000001E-2</v>
          </cell>
        </row>
      </sheetData>
      <sheetData sheetId="8978">
        <row r="2">
          <cell r="B2">
            <v>1.9678000000000001E-2</v>
          </cell>
        </row>
      </sheetData>
      <sheetData sheetId="8979">
        <row r="2">
          <cell r="B2">
            <v>0</v>
          </cell>
        </row>
      </sheetData>
      <sheetData sheetId="8980"/>
      <sheetData sheetId="8981"/>
      <sheetData sheetId="8982"/>
      <sheetData sheetId="8983"/>
      <sheetData sheetId="8984">
        <row r="2">
          <cell r="B2">
            <v>0</v>
          </cell>
        </row>
      </sheetData>
      <sheetData sheetId="8985">
        <row r="2">
          <cell r="B2">
            <v>0</v>
          </cell>
        </row>
      </sheetData>
      <sheetData sheetId="8986"/>
      <sheetData sheetId="8987"/>
      <sheetData sheetId="8988"/>
      <sheetData sheetId="8989"/>
      <sheetData sheetId="8990"/>
      <sheetData sheetId="8991">
        <row r="2">
          <cell r="B2">
            <v>0</v>
          </cell>
        </row>
      </sheetData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>
        <row r="2">
          <cell r="B2">
            <v>0</v>
          </cell>
        </row>
      </sheetData>
      <sheetData sheetId="9004"/>
      <sheetData sheetId="9005">
        <row r="2">
          <cell r="B2">
            <v>1.9678000000000001E-2</v>
          </cell>
        </row>
      </sheetData>
      <sheetData sheetId="9006">
        <row r="2">
          <cell r="B2">
            <v>1.9678000000000001E-2</v>
          </cell>
        </row>
      </sheetData>
      <sheetData sheetId="9007">
        <row r="2">
          <cell r="B2">
            <v>1.9678000000000001E-2</v>
          </cell>
        </row>
      </sheetData>
      <sheetData sheetId="9008"/>
      <sheetData sheetId="9009"/>
      <sheetData sheetId="9010"/>
      <sheetData sheetId="9011"/>
      <sheetData sheetId="9012"/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/>
      <sheetData sheetId="9016"/>
      <sheetData sheetId="9017"/>
      <sheetData sheetId="9018"/>
      <sheetData sheetId="9019"/>
      <sheetData sheetId="9020"/>
      <sheetData sheetId="9021"/>
      <sheetData sheetId="9022">
        <row r="2">
          <cell r="B2">
            <v>1.9678000000000001E-2</v>
          </cell>
        </row>
      </sheetData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>
        <row r="2">
          <cell r="B2">
            <v>0</v>
          </cell>
        </row>
      </sheetData>
      <sheetData sheetId="9033"/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/>
      <sheetData sheetId="9038"/>
      <sheetData sheetId="9039"/>
      <sheetData sheetId="9040"/>
      <sheetData sheetId="9041">
        <row r="2">
          <cell r="B2">
            <v>1.9678000000000001E-2</v>
          </cell>
        </row>
      </sheetData>
      <sheetData sheetId="9042">
        <row r="2">
          <cell r="B2">
            <v>0</v>
          </cell>
        </row>
      </sheetData>
      <sheetData sheetId="9043">
        <row r="2">
          <cell r="B2">
            <v>0</v>
          </cell>
        </row>
      </sheetData>
      <sheetData sheetId="9044"/>
      <sheetData sheetId="9045"/>
      <sheetData sheetId="9046"/>
      <sheetData sheetId="9047"/>
      <sheetData sheetId="9048"/>
      <sheetData sheetId="9049"/>
      <sheetData sheetId="9050">
        <row r="2">
          <cell r="B2">
            <v>1.9678000000000001E-2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>
        <row r="2">
          <cell r="B2">
            <v>0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/>
      <sheetData sheetId="9066"/>
      <sheetData sheetId="9067"/>
      <sheetData sheetId="9068"/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0</v>
          </cell>
        </row>
      </sheetData>
      <sheetData sheetId="9073"/>
      <sheetData sheetId="9074"/>
      <sheetData sheetId="9075">
        <row r="2">
          <cell r="B2">
            <v>1.9678000000000001E-2</v>
          </cell>
        </row>
      </sheetData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>
        <row r="2">
          <cell r="B2">
            <v>1.9678000000000001E-2</v>
          </cell>
        </row>
      </sheetData>
      <sheetData sheetId="9088">
        <row r="2">
          <cell r="B2">
            <v>0</v>
          </cell>
        </row>
      </sheetData>
      <sheetData sheetId="9089"/>
      <sheetData sheetId="9090">
        <row r="2">
          <cell r="B2">
            <v>0</v>
          </cell>
        </row>
      </sheetData>
      <sheetData sheetId="9091"/>
      <sheetData sheetId="9092"/>
      <sheetData sheetId="9093"/>
      <sheetData sheetId="9094"/>
      <sheetData sheetId="9095"/>
      <sheetData sheetId="9096"/>
      <sheetData sheetId="9097"/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/>
      <sheetData sheetId="9102"/>
      <sheetData sheetId="9103">
        <row r="2">
          <cell r="B2">
            <v>1.9678000000000001E-2</v>
          </cell>
        </row>
      </sheetData>
      <sheetData sheetId="9104">
        <row r="2">
          <cell r="B2">
            <v>1.9678000000000001E-2</v>
          </cell>
        </row>
      </sheetData>
      <sheetData sheetId="9105">
        <row r="2">
          <cell r="B2">
            <v>1.9678000000000001E-2</v>
          </cell>
        </row>
      </sheetData>
      <sheetData sheetId="9106">
        <row r="2">
          <cell r="B2">
            <v>0</v>
          </cell>
        </row>
      </sheetData>
      <sheetData sheetId="9107">
        <row r="2">
          <cell r="B2">
            <v>0</v>
          </cell>
        </row>
      </sheetData>
      <sheetData sheetId="9108"/>
      <sheetData sheetId="9109"/>
      <sheetData sheetId="9110"/>
      <sheetData sheetId="9111"/>
      <sheetData sheetId="9112"/>
      <sheetData sheetId="9113"/>
      <sheetData sheetId="9114"/>
      <sheetData sheetId="9115">
        <row r="2">
          <cell r="B2">
            <v>1.9678000000000001E-2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1.9678000000000001E-2</v>
          </cell>
        </row>
      </sheetData>
      <sheetData sheetId="9118">
        <row r="2">
          <cell r="B2">
            <v>0</v>
          </cell>
        </row>
      </sheetData>
      <sheetData sheetId="9119"/>
      <sheetData sheetId="9120"/>
      <sheetData sheetId="9121"/>
      <sheetData sheetId="9122"/>
      <sheetData sheetId="9123"/>
      <sheetData sheetId="9124"/>
      <sheetData sheetId="9125">
        <row r="2">
          <cell r="B2">
            <v>0</v>
          </cell>
        </row>
      </sheetData>
      <sheetData sheetId="9126"/>
      <sheetData sheetId="9127">
        <row r="2">
          <cell r="B2">
            <v>1.9678000000000001E-2</v>
          </cell>
        </row>
      </sheetData>
      <sheetData sheetId="9128">
        <row r="2">
          <cell r="B2">
            <v>1.9678000000000001E-2</v>
          </cell>
        </row>
      </sheetData>
      <sheetData sheetId="9129">
        <row r="2">
          <cell r="B2">
            <v>1.9678000000000001E-2</v>
          </cell>
        </row>
      </sheetData>
      <sheetData sheetId="9130"/>
      <sheetData sheetId="9131"/>
      <sheetData sheetId="9132"/>
      <sheetData sheetId="9133"/>
      <sheetData sheetId="9134"/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/>
      <sheetData sheetId="9138"/>
      <sheetData sheetId="9139"/>
      <sheetData sheetId="9140">
        <row r="2">
          <cell r="B2">
            <v>0</v>
          </cell>
        </row>
      </sheetData>
      <sheetData sheetId="9141">
        <row r="2">
          <cell r="B2">
            <v>0</v>
          </cell>
        </row>
      </sheetData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>
        <row r="2">
          <cell r="B2">
            <v>0</v>
          </cell>
        </row>
      </sheetData>
      <sheetData sheetId="9153">
        <row r="2">
          <cell r="B2">
            <v>0</v>
          </cell>
        </row>
      </sheetData>
      <sheetData sheetId="9154">
        <row r="2">
          <cell r="B2">
            <v>0</v>
          </cell>
        </row>
      </sheetData>
      <sheetData sheetId="9155"/>
      <sheetData sheetId="9156">
        <row r="2">
          <cell r="B2">
            <v>1.9678000000000001E-2</v>
          </cell>
        </row>
      </sheetData>
      <sheetData sheetId="9157">
        <row r="2">
          <cell r="B2">
            <v>1.9678000000000001E-2</v>
          </cell>
        </row>
      </sheetData>
      <sheetData sheetId="9158">
        <row r="2">
          <cell r="B2">
            <v>1.9678000000000001E-2</v>
          </cell>
        </row>
      </sheetData>
      <sheetData sheetId="9159">
        <row r="2">
          <cell r="B2">
            <v>0</v>
          </cell>
        </row>
      </sheetData>
      <sheetData sheetId="9160"/>
      <sheetData sheetId="9161"/>
      <sheetData sheetId="9162"/>
      <sheetData sheetId="9163"/>
      <sheetData sheetId="9164">
        <row r="2">
          <cell r="B2">
            <v>0</v>
          </cell>
        </row>
      </sheetData>
      <sheetData sheetId="9165">
        <row r="2">
          <cell r="B2">
            <v>0</v>
          </cell>
        </row>
      </sheetData>
      <sheetData sheetId="9166"/>
      <sheetData sheetId="9167"/>
      <sheetData sheetId="9168"/>
      <sheetData sheetId="9169"/>
      <sheetData sheetId="9170"/>
      <sheetData sheetId="9171">
        <row r="2">
          <cell r="B2">
            <v>0</v>
          </cell>
        </row>
      </sheetData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>
        <row r="2">
          <cell r="B2">
            <v>0</v>
          </cell>
        </row>
      </sheetData>
      <sheetData sheetId="9184"/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1.9678000000000001E-2</v>
          </cell>
        </row>
      </sheetData>
      <sheetData sheetId="9188"/>
      <sheetData sheetId="9189"/>
      <sheetData sheetId="9190"/>
      <sheetData sheetId="9191"/>
      <sheetData sheetId="9192"/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/>
      <sheetData sheetId="9196"/>
      <sheetData sheetId="9197"/>
      <sheetData sheetId="9198"/>
      <sheetData sheetId="9199"/>
      <sheetData sheetId="9200"/>
      <sheetData sheetId="9201"/>
      <sheetData sheetId="9202">
        <row r="2">
          <cell r="B2">
            <v>1.9678000000000001E-2</v>
          </cell>
        </row>
      </sheetData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>
        <row r="2">
          <cell r="B2">
            <v>0</v>
          </cell>
        </row>
      </sheetData>
      <sheetData sheetId="9213"/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/>
      <sheetData sheetId="9218"/>
      <sheetData sheetId="9219"/>
      <sheetData sheetId="9220"/>
      <sheetData sheetId="9221">
        <row r="2">
          <cell r="B2">
            <v>1.9678000000000001E-2</v>
          </cell>
        </row>
      </sheetData>
      <sheetData sheetId="9222">
        <row r="2">
          <cell r="B2">
            <v>0</v>
          </cell>
        </row>
      </sheetData>
      <sheetData sheetId="9223">
        <row r="2">
          <cell r="B2">
            <v>0</v>
          </cell>
        </row>
      </sheetData>
      <sheetData sheetId="9224"/>
      <sheetData sheetId="9225"/>
      <sheetData sheetId="9226"/>
      <sheetData sheetId="9227"/>
      <sheetData sheetId="9228"/>
      <sheetData sheetId="9229"/>
      <sheetData sheetId="9230">
        <row r="2">
          <cell r="B2">
            <v>1.9678000000000001E-2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1.9678000000000001E-2</v>
          </cell>
        </row>
      </sheetData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>
        <row r="2">
          <cell r="B2">
            <v>0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/>
      <sheetData sheetId="9246"/>
      <sheetData sheetId="9247"/>
      <sheetData sheetId="9248"/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0</v>
          </cell>
        </row>
      </sheetData>
      <sheetData sheetId="9253"/>
      <sheetData sheetId="9254"/>
      <sheetData sheetId="9255">
        <row r="2">
          <cell r="B2">
            <v>1.9678000000000001E-2</v>
          </cell>
        </row>
      </sheetData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>
        <row r="2">
          <cell r="B2">
            <v>1.9678000000000001E-2</v>
          </cell>
        </row>
      </sheetData>
      <sheetData sheetId="9268">
        <row r="2">
          <cell r="B2">
            <v>0</v>
          </cell>
        </row>
      </sheetData>
      <sheetData sheetId="9269"/>
      <sheetData sheetId="9270">
        <row r="2">
          <cell r="B2">
            <v>0</v>
          </cell>
        </row>
      </sheetData>
      <sheetData sheetId="9271"/>
      <sheetData sheetId="9272"/>
      <sheetData sheetId="9273"/>
      <sheetData sheetId="9274"/>
      <sheetData sheetId="9275"/>
      <sheetData sheetId="9276"/>
      <sheetData sheetId="9277"/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/>
      <sheetData sheetId="9282"/>
      <sheetData sheetId="9283">
        <row r="2">
          <cell r="B2">
            <v>1.9678000000000001E-2</v>
          </cell>
        </row>
      </sheetData>
      <sheetData sheetId="9284">
        <row r="2">
          <cell r="B2">
            <v>1.9678000000000001E-2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0</v>
          </cell>
        </row>
      </sheetData>
      <sheetData sheetId="9288"/>
      <sheetData sheetId="9289"/>
      <sheetData sheetId="9290"/>
      <sheetData sheetId="9291"/>
      <sheetData sheetId="9292"/>
      <sheetData sheetId="9293"/>
      <sheetData sheetId="9294"/>
      <sheetData sheetId="9295">
        <row r="2">
          <cell r="B2">
            <v>1.9678000000000001E-2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0</v>
          </cell>
        </row>
      </sheetData>
      <sheetData sheetId="9299"/>
      <sheetData sheetId="9300"/>
      <sheetData sheetId="9301"/>
      <sheetData sheetId="9302"/>
      <sheetData sheetId="9303"/>
      <sheetData sheetId="9304"/>
      <sheetData sheetId="9305">
        <row r="2">
          <cell r="B2">
            <v>0</v>
          </cell>
        </row>
      </sheetData>
      <sheetData sheetId="9306"/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1.9678000000000001E-2</v>
          </cell>
        </row>
      </sheetData>
      <sheetData sheetId="9310"/>
      <sheetData sheetId="9311"/>
      <sheetData sheetId="9312"/>
      <sheetData sheetId="9313"/>
      <sheetData sheetId="9314"/>
      <sheetData sheetId="9315">
        <row r="2">
          <cell r="B2">
            <v>0</v>
          </cell>
        </row>
      </sheetData>
      <sheetData sheetId="9316">
        <row r="2">
          <cell r="B2">
            <v>0</v>
          </cell>
        </row>
      </sheetData>
      <sheetData sheetId="9317"/>
      <sheetData sheetId="9318"/>
      <sheetData sheetId="9319"/>
      <sheetData sheetId="9320">
        <row r="2">
          <cell r="B2">
            <v>0</v>
          </cell>
        </row>
      </sheetData>
      <sheetData sheetId="9321">
        <row r="2">
          <cell r="B2">
            <v>0</v>
          </cell>
        </row>
      </sheetData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>
        <row r="2">
          <cell r="B2">
            <v>0</v>
          </cell>
        </row>
      </sheetData>
      <sheetData sheetId="9333">
        <row r="2">
          <cell r="B2">
            <v>0</v>
          </cell>
        </row>
      </sheetData>
      <sheetData sheetId="9334">
        <row r="2">
          <cell r="B2">
            <v>0</v>
          </cell>
        </row>
      </sheetData>
      <sheetData sheetId="9335"/>
      <sheetData sheetId="9336">
        <row r="2">
          <cell r="B2">
            <v>1.9678000000000001E-2</v>
          </cell>
        </row>
      </sheetData>
      <sheetData sheetId="9337">
        <row r="2">
          <cell r="B2">
            <v>1.9678000000000001E-2</v>
          </cell>
        </row>
      </sheetData>
      <sheetData sheetId="9338">
        <row r="2">
          <cell r="B2">
            <v>1.9678000000000001E-2</v>
          </cell>
        </row>
      </sheetData>
      <sheetData sheetId="9339">
        <row r="2">
          <cell r="B2">
            <v>0</v>
          </cell>
        </row>
      </sheetData>
      <sheetData sheetId="9340"/>
      <sheetData sheetId="9341"/>
      <sheetData sheetId="9342"/>
      <sheetData sheetId="9343"/>
      <sheetData sheetId="9344">
        <row r="2">
          <cell r="B2">
            <v>0</v>
          </cell>
        </row>
      </sheetData>
      <sheetData sheetId="9345">
        <row r="2">
          <cell r="B2">
            <v>0</v>
          </cell>
        </row>
      </sheetData>
      <sheetData sheetId="9346"/>
      <sheetData sheetId="9347"/>
      <sheetData sheetId="9348"/>
      <sheetData sheetId="9349"/>
      <sheetData sheetId="9350"/>
      <sheetData sheetId="9351">
        <row r="2">
          <cell r="B2">
            <v>0</v>
          </cell>
        </row>
      </sheetData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>
        <row r="2">
          <cell r="B2">
            <v>0</v>
          </cell>
        </row>
      </sheetData>
      <sheetData sheetId="9364"/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/>
      <sheetData sheetId="9369"/>
      <sheetData sheetId="9370"/>
      <sheetData sheetId="9371"/>
      <sheetData sheetId="9372"/>
      <sheetData sheetId="9373">
        <row r="2">
          <cell r="B2">
            <v>0</v>
          </cell>
        </row>
      </sheetData>
      <sheetData sheetId="9374">
        <row r="2">
          <cell r="B2">
            <v>0</v>
          </cell>
        </row>
      </sheetData>
      <sheetData sheetId="9375"/>
      <sheetData sheetId="9376"/>
      <sheetData sheetId="9377"/>
      <sheetData sheetId="9378"/>
      <sheetData sheetId="9379"/>
      <sheetData sheetId="9380"/>
      <sheetData sheetId="9381"/>
      <sheetData sheetId="9382">
        <row r="2">
          <cell r="B2">
            <v>1.9678000000000001E-2</v>
          </cell>
        </row>
      </sheetData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>
        <row r="2">
          <cell r="B2">
            <v>0</v>
          </cell>
        </row>
      </sheetData>
      <sheetData sheetId="9393"/>
      <sheetData sheetId="9394">
        <row r="2">
          <cell r="B2">
            <v>1.9678000000000001E-2</v>
          </cell>
        </row>
      </sheetData>
      <sheetData sheetId="9395">
        <row r="2">
          <cell r="B2">
            <v>1.9678000000000001E-2</v>
          </cell>
        </row>
      </sheetData>
      <sheetData sheetId="9396">
        <row r="2">
          <cell r="B2">
            <v>1.9678000000000001E-2</v>
          </cell>
        </row>
      </sheetData>
      <sheetData sheetId="9397"/>
      <sheetData sheetId="9398"/>
      <sheetData sheetId="9399"/>
      <sheetData sheetId="9400"/>
      <sheetData sheetId="9401">
        <row r="2">
          <cell r="B2">
            <v>1.9678000000000001E-2</v>
          </cell>
        </row>
      </sheetData>
      <sheetData sheetId="9402">
        <row r="2">
          <cell r="B2">
            <v>0</v>
          </cell>
        </row>
      </sheetData>
      <sheetData sheetId="9403">
        <row r="2">
          <cell r="B2">
            <v>0</v>
          </cell>
        </row>
      </sheetData>
      <sheetData sheetId="9404"/>
      <sheetData sheetId="9405"/>
      <sheetData sheetId="9406"/>
      <sheetData sheetId="9407"/>
      <sheetData sheetId="9408"/>
      <sheetData sheetId="9409"/>
      <sheetData sheetId="9410">
        <row r="2">
          <cell r="B2">
            <v>1.9678000000000001E-2</v>
          </cell>
        </row>
      </sheetData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>
        <row r="2">
          <cell r="B2">
            <v>0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/>
      <sheetData sheetId="9426"/>
      <sheetData sheetId="9427"/>
      <sheetData sheetId="9428"/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0</v>
          </cell>
        </row>
      </sheetData>
      <sheetData sheetId="9433"/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0</v>
          </cell>
        </row>
      </sheetData>
      <sheetData sheetId="9439">
        <row r="2">
          <cell r="B2">
            <v>0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0</v>
          </cell>
        </row>
      </sheetData>
      <sheetData sheetId="9444">
        <row r="2">
          <cell r="B2">
            <v>0</v>
          </cell>
        </row>
      </sheetData>
      <sheetData sheetId="9445">
        <row r="2">
          <cell r="B2">
            <v>0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0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0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0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0</v>
          </cell>
        </row>
      </sheetData>
      <sheetData sheetId="9457">
        <row r="2">
          <cell r="B2">
            <v>0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0</v>
          </cell>
        </row>
      </sheetData>
      <sheetData sheetId="9468">
        <row r="2">
          <cell r="B2">
            <v>0</v>
          </cell>
        </row>
      </sheetData>
      <sheetData sheetId="9469"/>
      <sheetData sheetId="9470"/>
      <sheetData sheetId="9471">
        <row r="2">
          <cell r="B2">
            <v>1.9678000000000001E-2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0</v>
          </cell>
        </row>
      </sheetData>
      <sheetData sheetId="9474">
        <row r="2">
          <cell r="B2">
            <v>1.9678000000000001E-2</v>
          </cell>
        </row>
      </sheetData>
      <sheetData sheetId="9475">
        <row r="2">
          <cell r="B2">
            <v>1.9678000000000001E-2</v>
          </cell>
        </row>
      </sheetData>
      <sheetData sheetId="9476">
        <row r="2">
          <cell r="B2">
            <v>1.9678000000000001E-2</v>
          </cell>
        </row>
      </sheetData>
      <sheetData sheetId="9477">
        <row r="2">
          <cell r="B2">
            <v>1.9678000000000001E-2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0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0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1.9678000000000001E-2</v>
          </cell>
        </row>
      </sheetData>
      <sheetData sheetId="9509">
        <row r="2">
          <cell r="B2">
            <v>0</v>
          </cell>
        </row>
      </sheetData>
      <sheetData sheetId="9510">
        <row r="2">
          <cell r="B2">
            <v>1.9678000000000001E-2</v>
          </cell>
        </row>
      </sheetData>
      <sheetData sheetId="9511">
        <row r="2">
          <cell r="B2">
            <v>1.9678000000000001E-2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0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0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0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0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0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0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0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0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0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0</v>
          </cell>
        </row>
      </sheetData>
      <sheetData sheetId="9653">
        <row r="2">
          <cell r="B2">
            <v>1.9678000000000001E-2</v>
          </cell>
        </row>
      </sheetData>
      <sheetData sheetId="9654">
        <row r="2">
          <cell r="B2">
            <v>0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0</v>
          </cell>
        </row>
      </sheetData>
      <sheetData sheetId="9664">
        <row r="2">
          <cell r="B2">
            <v>0</v>
          </cell>
        </row>
      </sheetData>
      <sheetData sheetId="9665">
        <row r="2">
          <cell r="B2">
            <v>0</v>
          </cell>
        </row>
      </sheetData>
      <sheetData sheetId="9666">
        <row r="2">
          <cell r="B2">
            <v>0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0</v>
          </cell>
        </row>
      </sheetData>
      <sheetData sheetId="9673">
        <row r="2">
          <cell r="B2">
            <v>0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1.9678000000000001E-2</v>
          </cell>
        </row>
      </sheetData>
      <sheetData sheetId="9679">
        <row r="2">
          <cell r="B2">
            <v>0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0</v>
          </cell>
        </row>
      </sheetData>
      <sheetData sheetId="9682">
        <row r="2">
          <cell r="B2">
            <v>1.9678000000000001E-2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1.9678000000000001E-2</v>
          </cell>
        </row>
      </sheetData>
      <sheetData sheetId="9686">
        <row r="2">
          <cell r="B2">
            <v>1.9678000000000001E-2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1.9678000000000001E-2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1.9678000000000001E-2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1.9678000000000001E-2</v>
          </cell>
        </row>
      </sheetData>
      <sheetData sheetId="9697">
        <row r="2">
          <cell r="B2">
            <v>1.9678000000000001E-2</v>
          </cell>
        </row>
      </sheetData>
      <sheetData sheetId="9698">
        <row r="2">
          <cell r="B2">
            <v>1.9678000000000001E-2</v>
          </cell>
        </row>
      </sheetData>
      <sheetData sheetId="9699">
        <row r="2">
          <cell r="B2">
            <v>1.9678000000000001E-2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0</v>
          </cell>
        </row>
      </sheetData>
      <sheetData sheetId="9702">
        <row r="2">
          <cell r="B2">
            <v>0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0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1.9678000000000001E-2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0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0</v>
          </cell>
        </row>
      </sheetData>
      <sheetData sheetId="9713">
        <row r="2">
          <cell r="B2">
            <v>0</v>
          </cell>
        </row>
      </sheetData>
      <sheetData sheetId="9714">
        <row r="2">
          <cell r="B2">
            <v>1.9678000000000001E-2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0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0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1.9678000000000001E-2</v>
          </cell>
        </row>
      </sheetData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0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0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0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1.9678000000000001E-2</v>
          </cell>
        </row>
      </sheetData>
      <sheetData sheetId="9759">
        <row r="2">
          <cell r="B2">
            <v>0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0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0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0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0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1.9678000000000001E-2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0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1.9678000000000001E-2</v>
          </cell>
        </row>
      </sheetData>
      <sheetData sheetId="9861"/>
      <sheetData sheetId="9862"/>
      <sheetData sheetId="9863">
        <row r="2">
          <cell r="B2">
            <v>1.9678000000000001E-2</v>
          </cell>
        </row>
      </sheetData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>
        <row r="2">
          <cell r="B2">
            <v>1.9678000000000001E-2</v>
          </cell>
        </row>
      </sheetData>
      <sheetData sheetId="9876"/>
      <sheetData sheetId="9877"/>
      <sheetData sheetId="9878">
        <row r="2">
          <cell r="B2">
            <v>1.9678000000000001E-2</v>
          </cell>
        </row>
      </sheetData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>
        <row r="2">
          <cell r="B2">
            <v>0</v>
          </cell>
        </row>
      </sheetData>
      <sheetData sheetId="9889"/>
      <sheetData sheetId="9890"/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>
        <row r="2">
          <cell r="B2">
            <v>1.9678000000000001E-2</v>
          </cell>
        </row>
      </sheetData>
      <sheetData sheetId="9904">
        <row r="2">
          <cell r="B2">
            <v>1.9678000000000001E-2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/>
      <sheetData sheetId="9910"/>
      <sheetData sheetId="9911"/>
      <sheetData sheetId="9912"/>
      <sheetData sheetId="9913"/>
      <sheetData sheetId="9914"/>
      <sheetData sheetId="9915">
        <row r="2">
          <cell r="B2">
            <v>1.9678000000000001E-2</v>
          </cell>
        </row>
      </sheetData>
      <sheetData sheetId="9916">
        <row r="2">
          <cell r="B2">
            <v>0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0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0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0</v>
          </cell>
        </row>
      </sheetData>
      <sheetData sheetId="9925">
        <row r="2">
          <cell r="B2">
            <v>0</v>
          </cell>
        </row>
      </sheetData>
      <sheetData sheetId="9926">
        <row r="2">
          <cell r="B2">
            <v>0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0</v>
          </cell>
        </row>
      </sheetData>
      <sheetData sheetId="9929">
        <row r="2">
          <cell r="B2">
            <v>0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1.9678000000000001E-2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0</v>
          </cell>
        </row>
      </sheetData>
      <sheetData sheetId="9946"/>
      <sheetData sheetId="9947">
        <row r="2">
          <cell r="B2">
            <v>0</v>
          </cell>
        </row>
      </sheetData>
      <sheetData sheetId="9948">
        <row r="2">
          <cell r="B2">
            <v>1.9678000000000001E-2</v>
          </cell>
        </row>
      </sheetData>
      <sheetData sheetId="9949"/>
      <sheetData sheetId="9950"/>
      <sheetData sheetId="9951"/>
      <sheetData sheetId="9952">
        <row r="2">
          <cell r="B2">
            <v>1.9678000000000001E-2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1.9678000000000001E-2</v>
          </cell>
        </row>
      </sheetData>
      <sheetData sheetId="9956">
        <row r="2">
          <cell r="B2">
            <v>1.9678000000000001E-2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0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0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1.9678000000000001E-2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1.9678000000000001E-2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0</v>
          </cell>
        </row>
      </sheetData>
      <sheetData sheetId="10000">
        <row r="2">
          <cell r="B2">
            <v>1.9678000000000001E-2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0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0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0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0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0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0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1.9678000000000001E-2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0</v>
          </cell>
        </row>
      </sheetData>
      <sheetData sheetId="10141">
        <row r="2">
          <cell r="B2">
            <v>0</v>
          </cell>
        </row>
      </sheetData>
      <sheetData sheetId="10142">
        <row r="2">
          <cell r="B2">
            <v>0</v>
          </cell>
        </row>
      </sheetData>
      <sheetData sheetId="10143">
        <row r="2">
          <cell r="B2">
            <v>0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0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1.9678000000000001E-2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0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0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0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0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1.9678000000000001E-2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0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1.9678000000000001E-2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1.9678000000000001E-2</v>
          </cell>
        </row>
      </sheetData>
      <sheetData sheetId="10316">
        <row r="2">
          <cell r="B2">
            <v>1.9678000000000001E-2</v>
          </cell>
        </row>
      </sheetData>
      <sheetData sheetId="10317">
        <row r="2">
          <cell r="B2">
            <v>1.9678000000000001E-2</v>
          </cell>
        </row>
      </sheetData>
      <sheetData sheetId="10318">
        <row r="2">
          <cell r="B2">
            <v>1.9678000000000001E-2</v>
          </cell>
        </row>
      </sheetData>
      <sheetData sheetId="10319">
        <row r="2">
          <cell r="B2">
            <v>1.9678000000000001E-2</v>
          </cell>
        </row>
      </sheetData>
      <sheetData sheetId="10320">
        <row r="2">
          <cell r="B2">
            <v>0</v>
          </cell>
        </row>
      </sheetData>
      <sheetData sheetId="10321">
        <row r="2">
          <cell r="B2">
            <v>0</v>
          </cell>
        </row>
      </sheetData>
      <sheetData sheetId="10322">
        <row r="2">
          <cell r="B2">
            <v>0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1.9678000000000001E-2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1.9678000000000001E-2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0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1.9678000000000001E-2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0</v>
          </cell>
        </row>
      </sheetData>
      <sheetData sheetId="10359">
        <row r="2">
          <cell r="B2">
            <v>0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0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0</v>
          </cell>
        </row>
      </sheetData>
      <sheetData sheetId="10370">
        <row r="2">
          <cell r="B2">
            <v>0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0</v>
          </cell>
        </row>
      </sheetData>
      <sheetData sheetId="10382">
        <row r="2">
          <cell r="B2">
            <v>0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1.9678000000000001E-2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0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0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0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0</v>
          </cell>
        </row>
      </sheetData>
      <sheetData sheetId="10538">
        <row r="2">
          <cell r="B2">
            <v>0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0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0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1.9678000000000001E-2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0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0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0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0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0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0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1.9678000000000001E-2</v>
          </cell>
        </row>
      </sheetData>
      <sheetData sheetId="10664">
        <row r="2">
          <cell r="B2">
            <v>0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0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1.9678000000000001E-2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1.9678000000000001E-2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1.9678000000000001E-2</v>
          </cell>
        </row>
      </sheetData>
      <sheetData sheetId="10680">
        <row r="2">
          <cell r="B2">
            <v>0</v>
          </cell>
        </row>
      </sheetData>
      <sheetData sheetId="10681">
        <row r="2">
          <cell r="B2">
            <v>0</v>
          </cell>
        </row>
      </sheetData>
      <sheetData sheetId="10682">
        <row r="2">
          <cell r="B2">
            <v>0</v>
          </cell>
        </row>
      </sheetData>
      <sheetData sheetId="10683">
        <row r="2">
          <cell r="B2">
            <v>0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1.9678000000000001E-2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0</v>
          </cell>
        </row>
      </sheetData>
      <sheetData sheetId="10689">
        <row r="2">
          <cell r="B2">
            <v>0</v>
          </cell>
        </row>
      </sheetData>
      <sheetData sheetId="10690">
        <row r="2">
          <cell r="B2">
            <v>0</v>
          </cell>
        </row>
      </sheetData>
      <sheetData sheetId="10691">
        <row r="2">
          <cell r="B2">
            <v>1.9678000000000001E-2</v>
          </cell>
        </row>
      </sheetData>
      <sheetData sheetId="10692">
        <row r="2">
          <cell r="B2">
            <v>0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1.9678000000000001E-2</v>
          </cell>
        </row>
      </sheetData>
      <sheetData sheetId="10696">
        <row r="2">
          <cell r="B2">
            <v>0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1.9678000000000001E-2</v>
          </cell>
        </row>
      </sheetData>
      <sheetData sheetId="10708">
        <row r="2">
          <cell r="B2">
            <v>1.9678000000000001E-2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0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0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0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0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0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0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0</v>
          </cell>
        </row>
      </sheetData>
      <sheetData sheetId="10861">
        <row r="2">
          <cell r="B2">
            <v>0</v>
          </cell>
        </row>
      </sheetData>
      <sheetData sheetId="10862">
        <row r="2">
          <cell r="B2">
            <v>0</v>
          </cell>
        </row>
      </sheetData>
      <sheetData sheetId="10863">
        <row r="2">
          <cell r="B2">
            <v>0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0</v>
          </cell>
        </row>
      </sheetData>
      <sheetData sheetId="10869">
        <row r="2">
          <cell r="B2">
            <v>0</v>
          </cell>
        </row>
      </sheetData>
      <sheetData sheetId="10870">
        <row r="2">
          <cell r="B2">
            <v>0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0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0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0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1.9678000000000001E-2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1.9678000000000001E-2</v>
          </cell>
        </row>
      </sheetData>
      <sheetData sheetId="10894">
        <row r="2">
          <cell r="B2">
            <v>1.9678000000000001E-2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0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1.9678000000000001E-2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0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0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0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0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0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1.9678000000000001E-2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1.9678000000000001E-2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0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0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0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1.9678000000000001E-2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0</v>
          </cell>
        </row>
      </sheetData>
      <sheetData sheetId="10997">
        <row r="2">
          <cell r="B2">
            <v>0</v>
          </cell>
        </row>
      </sheetData>
      <sheetData sheetId="10998">
        <row r="2">
          <cell r="B2">
            <v>0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0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0</v>
          </cell>
        </row>
      </sheetData>
      <sheetData sheetId="11025">
        <row r="2">
          <cell r="B2">
            <v>0</v>
          </cell>
        </row>
      </sheetData>
      <sheetData sheetId="11026">
        <row r="2">
          <cell r="B2">
            <v>0</v>
          </cell>
        </row>
      </sheetData>
      <sheetData sheetId="11027">
        <row r="2">
          <cell r="B2">
            <v>0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1.9678000000000001E-2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1.9678000000000001E-2</v>
          </cell>
        </row>
      </sheetData>
      <sheetData sheetId="11033">
        <row r="2">
          <cell r="B2">
            <v>1.9678000000000001E-2</v>
          </cell>
        </row>
      </sheetData>
      <sheetData sheetId="11034">
        <row r="2">
          <cell r="B2">
            <v>1.9678000000000001E-2</v>
          </cell>
        </row>
      </sheetData>
      <sheetData sheetId="11035">
        <row r="2">
          <cell r="B2">
            <v>1.9678000000000001E-2</v>
          </cell>
        </row>
      </sheetData>
      <sheetData sheetId="11036">
        <row r="2">
          <cell r="B2">
            <v>1.9678000000000001E-2</v>
          </cell>
        </row>
      </sheetData>
      <sheetData sheetId="11037">
        <row r="2">
          <cell r="B2">
            <v>1.9678000000000001E-2</v>
          </cell>
        </row>
      </sheetData>
      <sheetData sheetId="11038">
        <row r="2">
          <cell r="B2">
            <v>1.9678000000000001E-2</v>
          </cell>
        </row>
      </sheetData>
      <sheetData sheetId="11039">
        <row r="2">
          <cell r="B2">
            <v>1.9678000000000001E-2</v>
          </cell>
        </row>
      </sheetData>
      <sheetData sheetId="11040">
        <row r="2">
          <cell r="B2">
            <v>1.9678000000000001E-2</v>
          </cell>
        </row>
      </sheetData>
      <sheetData sheetId="11041">
        <row r="2">
          <cell r="B2">
            <v>1.9678000000000001E-2</v>
          </cell>
        </row>
      </sheetData>
      <sheetData sheetId="11042">
        <row r="2">
          <cell r="B2">
            <v>1.9678000000000001E-2</v>
          </cell>
        </row>
      </sheetData>
      <sheetData sheetId="11043">
        <row r="2">
          <cell r="B2">
            <v>1.9678000000000001E-2</v>
          </cell>
        </row>
      </sheetData>
      <sheetData sheetId="11044">
        <row r="2">
          <cell r="B2">
            <v>0</v>
          </cell>
        </row>
      </sheetData>
      <sheetData sheetId="11045">
        <row r="2">
          <cell r="B2">
            <v>0</v>
          </cell>
        </row>
      </sheetData>
      <sheetData sheetId="11046">
        <row r="2">
          <cell r="B2">
            <v>0</v>
          </cell>
        </row>
      </sheetData>
      <sheetData sheetId="11047">
        <row r="2">
          <cell r="B2">
            <v>0</v>
          </cell>
        </row>
      </sheetData>
      <sheetData sheetId="11048">
        <row r="2">
          <cell r="B2">
            <v>1.9678000000000001E-2</v>
          </cell>
        </row>
      </sheetData>
      <sheetData sheetId="11049">
        <row r="2">
          <cell r="B2">
            <v>1.9678000000000001E-2</v>
          </cell>
        </row>
      </sheetData>
      <sheetData sheetId="11050">
        <row r="2">
          <cell r="B2">
            <v>1.9678000000000001E-2</v>
          </cell>
        </row>
      </sheetData>
      <sheetData sheetId="11051">
        <row r="2">
          <cell r="B2">
            <v>1.9678000000000001E-2</v>
          </cell>
        </row>
      </sheetData>
      <sheetData sheetId="11052">
        <row r="2">
          <cell r="B2">
            <v>0</v>
          </cell>
        </row>
      </sheetData>
      <sheetData sheetId="11053">
        <row r="2">
          <cell r="B2">
            <v>0</v>
          </cell>
        </row>
      </sheetData>
      <sheetData sheetId="11054">
        <row r="2">
          <cell r="B2">
            <v>0</v>
          </cell>
        </row>
      </sheetData>
      <sheetData sheetId="11055">
        <row r="2">
          <cell r="B2">
            <v>1.9678000000000001E-2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0</v>
          </cell>
        </row>
      </sheetData>
      <sheetData sheetId="11058">
        <row r="2">
          <cell r="B2">
            <v>0</v>
          </cell>
        </row>
      </sheetData>
      <sheetData sheetId="11059">
        <row r="2">
          <cell r="B2">
            <v>1.9678000000000001E-2</v>
          </cell>
        </row>
      </sheetData>
      <sheetData sheetId="11060">
        <row r="2">
          <cell r="B2">
            <v>1.9678000000000001E-2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0</v>
          </cell>
        </row>
      </sheetData>
      <sheetData sheetId="11063">
        <row r="2">
          <cell r="B2">
            <v>1.9678000000000001E-2</v>
          </cell>
        </row>
      </sheetData>
      <sheetData sheetId="11064">
        <row r="2">
          <cell r="B2">
            <v>0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1.9678000000000001E-2</v>
          </cell>
        </row>
      </sheetData>
      <sheetData sheetId="11067">
        <row r="2">
          <cell r="B2">
            <v>1.9678000000000001E-2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1.9678000000000001E-2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1.9678000000000001E-2</v>
          </cell>
        </row>
      </sheetData>
      <sheetData sheetId="11072">
        <row r="2">
          <cell r="B2">
            <v>1.9678000000000001E-2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1.9678000000000001E-2</v>
          </cell>
        </row>
      </sheetData>
      <sheetData sheetId="11078">
        <row r="2">
          <cell r="B2">
            <v>1.9678000000000001E-2</v>
          </cell>
        </row>
      </sheetData>
      <sheetData sheetId="11079">
        <row r="2">
          <cell r="B2">
            <v>1.9678000000000001E-2</v>
          </cell>
        </row>
      </sheetData>
      <sheetData sheetId="11080">
        <row r="2">
          <cell r="B2">
            <v>1.9678000000000001E-2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0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0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0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0</v>
          </cell>
        </row>
      </sheetData>
      <sheetData sheetId="11100">
        <row r="2">
          <cell r="B2">
            <v>1.9678000000000001E-2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0</v>
          </cell>
        </row>
      </sheetData>
      <sheetData sheetId="11103">
        <row r="2">
          <cell r="B2">
            <v>0</v>
          </cell>
        </row>
      </sheetData>
      <sheetData sheetId="11104">
        <row r="2">
          <cell r="B2">
            <v>0</v>
          </cell>
        </row>
      </sheetData>
      <sheetData sheetId="11105">
        <row r="2">
          <cell r="B2">
            <v>0</v>
          </cell>
        </row>
      </sheetData>
      <sheetData sheetId="11106">
        <row r="2">
          <cell r="B2">
            <v>0</v>
          </cell>
        </row>
      </sheetData>
      <sheetData sheetId="11107">
        <row r="2">
          <cell r="B2">
            <v>1.9678000000000001E-2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1.9678000000000001E-2</v>
          </cell>
        </row>
      </sheetData>
      <sheetData sheetId="11110">
        <row r="2">
          <cell r="B2">
            <v>0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1.9678000000000001E-2</v>
          </cell>
        </row>
      </sheetData>
      <sheetData sheetId="11118">
        <row r="2">
          <cell r="B2">
            <v>1.9678000000000001E-2</v>
          </cell>
        </row>
      </sheetData>
      <sheetData sheetId="11119">
        <row r="2">
          <cell r="B2">
            <v>1.9678000000000001E-2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1.9678000000000001E-2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0</v>
          </cell>
        </row>
      </sheetData>
      <sheetData sheetId="11129">
        <row r="2">
          <cell r="B2">
            <v>1.9678000000000001E-2</v>
          </cell>
        </row>
      </sheetData>
      <sheetData sheetId="11130">
        <row r="2">
          <cell r="B2">
            <v>1.9678000000000001E-2</v>
          </cell>
        </row>
      </sheetData>
      <sheetData sheetId="11131">
        <row r="2">
          <cell r="B2">
            <v>1.9678000000000001E-2</v>
          </cell>
        </row>
      </sheetData>
      <sheetData sheetId="11132">
        <row r="2">
          <cell r="B2">
            <v>1.9678000000000001E-2</v>
          </cell>
        </row>
      </sheetData>
      <sheetData sheetId="11133">
        <row r="2">
          <cell r="B2">
            <v>0</v>
          </cell>
        </row>
      </sheetData>
      <sheetData sheetId="11134">
        <row r="2">
          <cell r="B2">
            <v>1.9678000000000001E-2</v>
          </cell>
        </row>
      </sheetData>
      <sheetData sheetId="11135">
        <row r="2">
          <cell r="B2">
            <v>1.9678000000000001E-2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1.9678000000000001E-2</v>
          </cell>
        </row>
      </sheetData>
      <sheetData sheetId="11142">
        <row r="2">
          <cell r="B2">
            <v>0</v>
          </cell>
        </row>
      </sheetData>
      <sheetData sheetId="11143">
        <row r="2">
          <cell r="B2">
            <v>1.9678000000000001E-2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1.9678000000000001E-2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0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0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1.9678000000000001E-2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0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0</v>
          </cell>
        </row>
      </sheetData>
      <sheetData sheetId="11180">
        <row r="2">
          <cell r="B2">
            <v>0</v>
          </cell>
        </row>
      </sheetData>
      <sheetData sheetId="11181">
        <row r="2">
          <cell r="B2">
            <v>0</v>
          </cell>
        </row>
      </sheetData>
      <sheetData sheetId="11182">
        <row r="2">
          <cell r="B2">
            <v>0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0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1.9678000000000001E-2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1.9678000000000001E-2</v>
          </cell>
        </row>
      </sheetData>
      <sheetData sheetId="11195">
        <row r="2">
          <cell r="B2">
            <v>1.9678000000000001E-2</v>
          </cell>
        </row>
      </sheetData>
      <sheetData sheetId="11196">
        <row r="2">
          <cell r="B2">
            <v>1.9678000000000001E-2</v>
          </cell>
        </row>
      </sheetData>
      <sheetData sheetId="11197">
        <row r="2">
          <cell r="B2">
            <v>1.9678000000000001E-2</v>
          </cell>
        </row>
      </sheetData>
      <sheetData sheetId="11198">
        <row r="2">
          <cell r="B2">
            <v>1.9678000000000001E-2</v>
          </cell>
        </row>
      </sheetData>
      <sheetData sheetId="11199">
        <row r="2">
          <cell r="B2">
            <v>1.9678000000000001E-2</v>
          </cell>
        </row>
      </sheetData>
      <sheetData sheetId="11200">
        <row r="2">
          <cell r="B2">
            <v>1.9678000000000001E-2</v>
          </cell>
        </row>
      </sheetData>
      <sheetData sheetId="11201">
        <row r="2">
          <cell r="B2">
            <v>1.9678000000000001E-2</v>
          </cell>
        </row>
      </sheetData>
      <sheetData sheetId="11202">
        <row r="2">
          <cell r="B2">
            <v>1.9678000000000001E-2</v>
          </cell>
        </row>
      </sheetData>
      <sheetData sheetId="11203">
        <row r="2">
          <cell r="B2">
            <v>1.9678000000000001E-2</v>
          </cell>
        </row>
      </sheetData>
      <sheetData sheetId="11204">
        <row r="2">
          <cell r="B2">
            <v>1.9678000000000001E-2</v>
          </cell>
        </row>
      </sheetData>
      <sheetData sheetId="11205">
        <row r="2">
          <cell r="B2">
            <v>1.9678000000000001E-2</v>
          </cell>
        </row>
      </sheetData>
      <sheetData sheetId="11206">
        <row r="2">
          <cell r="B2">
            <v>0</v>
          </cell>
        </row>
      </sheetData>
      <sheetData sheetId="11207">
        <row r="2">
          <cell r="B2">
            <v>1.9678000000000001E-2</v>
          </cell>
        </row>
      </sheetData>
      <sheetData sheetId="11208">
        <row r="2">
          <cell r="B2">
            <v>0</v>
          </cell>
        </row>
      </sheetData>
      <sheetData sheetId="11209">
        <row r="2">
          <cell r="B2">
            <v>0</v>
          </cell>
        </row>
      </sheetData>
      <sheetData sheetId="11210">
        <row r="2">
          <cell r="B2">
            <v>0</v>
          </cell>
        </row>
      </sheetData>
      <sheetData sheetId="11211">
        <row r="2">
          <cell r="B2">
            <v>0</v>
          </cell>
        </row>
      </sheetData>
      <sheetData sheetId="11212">
        <row r="2">
          <cell r="B2">
            <v>1.9678000000000001E-2</v>
          </cell>
        </row>
      </sheetData>
      <sheetData sheetId="11213">
        <row r="2">
          <cell r="B2">
            <v>0</v>
          </cell>
        </row>
      </sheetData>
      <sheetData sheetId="11214">
        <row r="2">
          <cell r="B2">
            <v>1.9678000000000001E-2</v>
          </cell>
        </row>
      </sheetData>
      <sheetData sheetId="11215">
        <row r="2">
          <cell r="B2">
            <v>0</v>
          </cell>
        </row>
      </sheetData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1.9678000000000001E-2</v>
          </cell>
        </row>
      </sheetData>
      <sheetData sheetId="11220">
        <row r="2">
          <cell r="B2">
            <v>1.9678000000000001E-2</v>
          </cell>
        </row>
      </sheetData>
      <sheetData sheetId="11221">
        <row r="2">
          <cell r="B2">
            <v>0</v>
          </cell>
        </row>
      </sheetData>
      <sheetData sheetId="11222">
        <row r="2">
          <cell r="B2">
            <v>0</v>
          </cell>
        </row>
      </sheetData>
      <sheetData sheetId="11223">
        <row r="2">
          <cell r="B2">
            <v>0</v>
          </cell>
        </row>
      </sheetData>
      <sheetData sheetId="11224">
        <row r="2">
          <cell r="B2">
            <v>1.9678000000000001E-2</v>
          </cell>
        </row>
      </sheetData>
      <sheetData sheetId="11225">
        <row r="2">
          <cell r="B2">
            <v>1.9678000000000001E-2</v>
          </cell>
        </row>
      </sheetData>
      <sheetData sheetId="11226">
        <row r="2">
          <cell r="B2">
            <v>1.9678000000000001E-2</v>
          </cell>
        </row>
      </sheetData>
      <sheetData sheetId="11227">
        <row r="2">
          <cell r="B2">
            <v>1.9678000000000001E-2</v>
          </cell>
        </row>
      </sheetData>
      <sheetData sheetId="11228">
        <row r="2">
          <cell r="B2">
            <v>1.9678000000000001E-2</v>
          </cell>
        </row>
      </sheetData>
      <sheetData sheetId="11229">
        <row r="2">
          <cell r="B2">
            <v>1.9678000000000001E-2</v>
          </cell>
        </row>
      </sheetData>
      <sheetData sheetId="11230">
        <row r="2">
          <cell r="B2">
            <v>1.9678000000000001E-2</v>
          </cell>
        </row>
      </sheetData>
      <sheetData sheetId="11231">
        <row r="2">
          <cell r="B2">
            <v>1.9678000000000001E-2</v>
          </cell>
        </row>
      </sheetData>
      <sheetData sheetId="11232">
        <row r="2">
          <cell r="B2">
            <v>1.9678000000000001E-2</v>
          </cell>
        </row>
      </sheetData>
      <sheetData sheetId="11233"/>
      <sheetData sheetId="11234" refreshError="1"/>
      <sheetData sheetId="11235" refreshError="1"/>
      <sheetData sheetId="11236" refreshError="1"/>
      <sheetData sheetId="11237">
        <row r="2">
          <cell r="C2">
            <v>20805687</v>
          </cell>
        </row>
      </sheetData>
      <sheetData sheetId="11238">
        <row r="2">
          <cell r="C2">
            <v>22194313</v>
          </cell>
        </row>
      </sheetData>
      <sheetData sheetId="11239" refreshError="1"/>
      <sheetData sheetId="11240" refreshError="1"/>
      <sheetData sheetId="11241">
        <row r="4">
          <cell r="A4" t="str">
            <v>010310988</v>
          </cell>
        </row>
      </sheetData>
      <sheetData sheetId="11242" refreshError="1"/>
      <sheetData sheetId="11243">
        <row r="2">
          <cell r="B2">
            <v>1.9678000000000001E-2</v>
          </cell>
        </row>
      </sheetData>
      <sheetData sheetId="11244">
        <row r="2">
          <cell r="B2">
            <v>0</v>
          </cell>
        </row>
      </sheetData>
      <sheetData sheetId="11245">
        <row r="2">
          <cell r="B2">
            <v>1.9678000000000001E-2</v>
          </cell>
        </row>
      </sheetData>
      <sheetData sheetId="11246">
        <row r="2">
          <cell r="B2">
            <v>0</v>
          </cell>
        </row>
      </sheetData>
      <sheetData sheetId="11247">
        <row r="2">
          <cell r="B2">
            <v>1.9678000000000001E-2</v>
          </cell>
        </row>
      </sheetData>
      <sheetData sheetId="11248">
        <row r="2">
          <cell r="B2">
            <v>1.9678000000000001E-2</v>
          </cell>
        </row>
      </sheetData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>
        <row r="2">
          <cell r="B2">
            <v>0</v>
          </cell>
        </row>
      </sheetData>
      <sheetData sheetId="11261">
        <row r="2">
          <cell r="B2">
            <v>0</v>
          </cell>
        </row>
      </sheetData>
      <sheetData sheetId="11262">
        <row r="2">
          <cell r="B2">
            <v>0</v>
          </cell>
        </row>
      </sheetData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/>
      <sheetData sheetId="11332" refreshError="1"/>
      <sheetData sheetId="11333" refreshError="1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>
        <row r="2">
          <cell r="B2">
            <v>1.9678000000000001E-2</v>
          </cell>
        </row>
      </sheetData>
      <sheetData sheetId="11417">
        <row r="2">
          <cell r="B2">
            <v>1.9678000000000001E-2</v>
          </cell>
        </row>
      </sheetData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>
        <row r="2">
          <cell r="B2">
            <v>1.9678000000000001E-2</v>
          </cell>
        </row>
      </sheetData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 refreshError="1"/>
      <sheetData sheetId="11518" refreshError="1"/>
      <sheetData sheetId="11519" refreshError="1"/>
      <sheetData sheetId="11520" refreshError="1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U-7"/>
      <sheetName val="slip (Banking)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TrialBalance Q3-2002"/>
      <sheetName val="JAN08"/>
      <sheetName val="Content"/>
      <sheetName val="Sheet4"/>
      <sheetName val="เงินกู้_MGC"/>
      <sheetName val="TrialBalance_Q3-2002"/>
      <sheetName val="K-5"/>
      <sheetName val="desc"/>
      <sheetName val="type"/>
      <sheetName val="Temps"/>
      <sheetName val="Table"/>
      <sheetName val="Metals"/>
      <sheetName val="Master"/>
      <sheetName val="FX"/>
      <sheetName val="RatioAll1"/>
      <sheetName val="Interim --&gt; Top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name"/>
      <sheetName val=" IBPL0001"/>
      <sheetName val="FY02 Fcst"/>
      <sheetName val="Trial Balance"/>
      <sheetName val="LookupTable"/>
      <sheetName val="MCS_P&amp;L_By_Sub_ USD"/>
      <sheetName val="lab paced"/>
      <sheetName val="Aging"/>
      <sheetName val="Variables"/>
      <sheetName val="Invoice"/>
      <sheetName val="Elimination"/>
      <sheetName val=" IB-PL-00-01 SUMMARY"/>
      <sheetName val="Main"/>
      <sheetName val="Driver Info"/>
      <sheetName val="Payroll_LOCAL"/>
      <sheetName val="Exp"/>
      <sheetName val="NHATKYC"/>
      <sheetName val="nkc"/>
      <sheetName val="TNHCHINH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รายการกระทบภาษีเงินได้TB"/>
      <sheetName val="พบข้อมูลที่น่าสงสัย"/>
    </sheetNames>
    <sheetDataSet>
      <sheetData sheetId="0">
        <row r="1">
          <cell r="B1" t="str">
            <v>บริษัท กรุงเทพประกันภัย จำกัด (มหาชน)</v>
          </cell>
        </row>
        <row r="2">
          <cell r="B2" t="str">
            <v>กระดาษทำการ</v>
          </cell>
        </row>
        <row r="3">
          <cell r="B3" t="str">
            <v>ณ วันที่ 31/07/2008</v>
          </cell>
          <cell r="D3" t="str">
            <v>14/08/2551</v>
          </cell>
        </row>
        <row r="4">
          <cell r="C4" t="str">
            <v>ครั้งที่ 1</v>
          </cell>
          <cell r="D4" t="str">
            <v>10.36 AM</v>
          </cell>
        </row>
        <row r="6">
          <cell r="A6" t="str">
            <v>รหัสบัญชี</v>
          </cell>
          <cell r="B6" t="str">
            <v>ชื่อบัญชี</v>
          </cell>
          <cell r="C6" t="str">
            <v>เดบิต</v>
          </cell>
          <cell r="D6" t="str">
            <v>เครดิต</v>
          </cell>
        </row>
        <row r="7">
          <cell r="A7">
            <v>110000</v>
          </cell>
          <cell r="B7" t="str">
            <v>เงินสดย่อย</v>
          </cell>
          <cell r="C7">
            <v>300000</v>
          </cell>
          <cell r="D7">
            <v>0</v>
          </cell>
        </row>
        <row r="8">
          <cell r="A8">
            <v>110012</v>
          </cell>
          <cell r="B8" t="str">
            <v>เงินสดย่อย - Y.W.C.A.</v>
          </cell>
          <cell r="C8">
            <v>6000</v>
          </cell>
          <cell r="D8">
            <v>0</v>
          </cell>
        </row>
        <row r="9">
          <cell r="A9">
            <v>110013</v>
          </cell>
          <cell r="B9" t="str">
            <v>เงินสดย่อย - คลองเตย</v>
          </cell>
          <cell r="C9">
            <v>5000</v>
          </cell>
          <cell r="D9">
            <v>0</v>
          </cell>
        </row>
        <row r="10">
          <cell r="A10">
            <v>110014</v>
          </cell>
          <cell r="B10" t="str">
            <v>เงินสดย่อย - สุวรรณภูมิ</v>
          </cell>
          <cell r="C10">
            <v>10000</v>
          </cell>
          <cell r="D10">
            <v>0</v>
          </cell>
        </row>
        <row r="11">
          <cell r="A11">
            <v>110101</v>
          </cell>
          <cell r="B11" t="str">
            <v>เงินสดย่อย - สำนักงานใหญ่ - สินไหมรถยนต์</v>
          </cell>
          <cell r="C11">
            <v>200000</v>
          </cell>
          <cell r="D11">
            <v>0</v>
          </cell>
        </row>
        <row r="12">
          <cell r="A12">
            <v>110102</v>
          </cell>
          <cell r="B12" t="str">
            <v>เงินสดย่อย ไทยน้ำทิพย์</v>
          </cell>
          <cell r="C12">
            <v>400000</v>
          </cell>
          <cell r="D12">
            <v>0</v>
          </cell>
        </row>
        <row r="13">
          <cell r="A13">
            <v>110141</v>
          </cell>
          <cell r="B13" t="str">
            <v>เงินสดย่อย - พัฒนาการ</v>
          </cell>
          <cell r="C13">
            <v>30000</v>
          </cell>
          <cell r="D13">
            <v>0</v>
          </cell>
        </row>
        <row r="14">
          <cell r="A14">
            <v>110142</v>
          </cell>
          <cell r="B14" t="str">
            <v>เงินสดย่อย - กาญจนาภิเษก</v>
          </cell>
          <cell r="C14">
            <v>30000</v>
          </cell>
          <cell r="D14">
            <v>0</v>
          </cell>
        </row>
        <row r="15">
          <cell r="A15">
            <v>110143</v>
          </cell>
          <cell r="B15" t="str">
            <v>เงินสดย่อย - รังสิต</v>
          </cell>
          <cell r="C15">
            <v>30000</v>
          </cell>
          <cell r="D15">
            <v>0</v>
          </cell>
        </row>
        <row r="16">
          <cell r="A16">
            <v>110151</v>
          </cell>
          <cell r="B16" t="str">
            <v>เงินสดย่อย - พัทยา</v>
          </cell>
          <cell r="C16">
            <v>53202</v>
          </cell>
          <cell r="D16">
            <v>0</v>
          </cell>
        </row>
        <row r="17">
          <cell r="A17">
            <v>110154</v>
          </cell>
          <cell r="B17" t="str">
            <v>เงินสดย่อย - ราชบุรี</v>
          </cell>
          <cell r="C17">
            <v>30000</v>
          </cell>
          <cell r="D17">
            <v>0</v>
          </cell>
        </row>
        <row r="18">
          <cell r="A18">
            <v>110161</v>
          </cell>
          <cell r="B18" t="str">
            <v>เงินสดย่อย - เชียงใหม่</v>
          </cell>
          <cell r="C18">
            <v>30000</v>
          </cell>
          <cell r="D18">
            <v>0</v>
          </cell>
        </row>
        <row r="19">
          <cell r="A19">
            <v>110163</v>
          </cell>
          <cell r="B19" t="str">
            <v>เงินสดย่อย - พิษณุโลก</v>
          </cell>
          <cell r="C19">
            <v>30000</v>
          </cell>
          <cell r="D19">
            <v>0</v>
          </cell>
        </row>
        <row r="20">
          <cell r="A20">
            <v>110171</v>
          </cell>
          <cell r="B20" t="str">
            <v>เงินสดย่อย - หาดใหญ่</v>
          </cell>
          <cell r="C20">
            <v>30000</v>
          </cell>
          <cell r="D20">
            <v>0</v>
          </cell>
        </row>
        <row r="21">
          <cell r="A21">
            <v>110172</v>
          </cell>
          <cell r="B21" t="str">
            <v>เงินสดย่อย - ภูเก็ต</v>
          </cell>
          <cell r="C21">
            <v>30000</v>
          </cell>
          <cell r="D21">
            <v>0</v>
          </cell>
        </row>
        <row r="22">
          <cell r="A22">
            <v>110174</v>
          </cell>
          <cell r="B22" t="str">
            <v>เงินสดย่อย - สุราษฎร์ธานี</v>
          </cell>
          <cell r="C22">
            <v>30300</v>
          </cell>
          <cell r="D22">
            <v>0</v>
          </cell>
        </row>
        <row r="23">
          <cell r="A23">
            <v>110181</v>
          </cell>
          <cell r="B23" t="str">
            <v>เงินสดย่อย - ขอนแก่น</v>
          </cell>
          <cell r="C23">
            <v>30000</v>
          </cell>
          <cell r="D23">
            <v>0</v>
          </cell>
        </row>
        <row r="24">
          <cell r="A24">
            <v>110182</v>
          </cell>
          <cell r="B24" t="str">
            <v>เงินสดย่อย - นครราชสีมา</v>
          </cell>
          <cell r="C24">
            <v>30000</v>
          </cell>
          <cell r="D24">
            <v>0</v>
          </cell>
        </row>
        <row r="25">
          <cell r="A25">
            <v>111034</v>
          </cell>
          <cell r="B25" t="str">
            <v>เงินสดย่อย สถาบันเทคโนโลยีพระจอมเกล้าธนบุรี</v>
          </cell>
          <cell r="C25">
            <v>50000</v>
          </cell>
          <cell r="D25">
            <v>0</v>
          </cell>
        </row>
        <row r="26">
          <cell r="A26">
            <v>111035</v>
          </cell>
          <cell r="B26" t="str">
            <v>เงินสดย่อย สถาบันเทคโนโลยีพระจอมเกล้าพระนครเหนือ</v>
          </cell>
          <cell r="C26">
            <v>140000</v>
          </cell>
          <cell r="D26">
            <v>0</v>
          </cell>
        </row>
        <row r="27">
          <cell r="A27">
            <v>111036</v>
          </cell>
          <cell r="B27" t="str">
            <v>เงินสดย่อย - สหกรณ์ออมทรัพย์มหาวิทยาลัยธรรมศาสตร์</v>
          </cell>
          <cell r="C27">
            <v>50000</v>
          </cell>
          <cell r="D27">
            <v>0</v>
          </cell>
        </row>
        <row r="28">
          <cell r="A28">
            <v>111037</v>
          </cell>
          <cell r="B28" t="str">
            <v>เงินสดย่อย - โรงเรียน อนุบาลสมัครมิตรวัฒนา</v>
          </cell>
          <cell r="C28">
            <v>3000</v>
          </cell>
          <cell r="D28">
            <v>0</v>
          </cell>
        </row>
        <row r="29">
          <cell r="A29">
            <v>111038</v>
          </cell>
          <cell r="B29" t="str">
            <v>เงินสดย่อย - มหาวิทยาลัยธุรกิจบัณฑิต</v>
          </cell>
          <cell r="C29">
            <v>200000</v>
          </cell>
          <cell r="D29">
            <v>0</v>
          </cell>
        </row>
        <row r="30">
          <cell r="A30">
            <v>111051</v>
          </cell>
          <cell r="B30" t="str">
            <v>เงินสดย่อย - มหาวิทยาลัยบูรพา</v>
          </cell>
          <cell r="C30">
            <v>100000</v>
          </cell>
          <cell r="D30">
            <v>0</v>
          </cell>
        </row>
        <row r="31">
          <cell r="A31">
            <v>111052</v>
          </cell>
          <cell r="B31" t="str">
            <v>เงินสดย่อย - โรงเรียนมารีวิทย์พัทยา</v>
          </cell>
          <cell r="C31">
            <v>10000</v>
          </cell>
          <cell r="D31">
            <v>0</v>
          </cell>
        </row>
        <row r="32">
          <cell r="A32">
            <v>111053</v>
          </cell>
          <cell r="B32" t="str">
            <v>เงินสดย่อย - โรงเรียนมารีวิทย์สัตหีบ</v>
          </cell>
          <cell r="C32">
            <v>10000</v>
          </cell>
          <cell r="D32">
            <v>0</v>
          </cell>
        </row>
        <row r="33">
          <cell r="A33">
            <v>111062</v>
          </cell>
          <cell r="B33" t="str">
            <v>เงินสดย่อย โรงเรียนฮอดพิทยาคม</v>
          </cell>
          <cell r="C33">
            <v>8000</v>
          </cell>
          <cell r="D33">
            <v>0</v>
          </cell>
        </row>
        <row r="34">
          <cell r="A34">
            <v>111065</v>
          </cell>
          <cell r="B34" t="str">
            <v>เงินสดย่อย โรงเรียน เมตตาวิทยาคม</v>
          </cell>
          <cell r="C34">
            <v>0</v>
          </cell>
          <cell r="D34">
            <v>0</v>
          </cell>
        </row>
        <row r="35">
          <cell r="A35">
            <v>111066</v>
          </cell>
          <cell r="B35" t="str">
            <v>เงินสดย่อย โรงเรียน กาญจนาภิเษก</v>
          </cell>
          <cell r="C35">
            <v>0</v>
          </cell>
          <cell r="D35">
            <v>0</v>
          </cell>
        </row>
        <row r="36">
          <cell r="A36">
            <v>111067</v>
          </cell>
          <cell r="B36" t="str">
            <v>เงินสดย่อย โรงเรียน สาธารณสุขสิรินทร</v>
          </cell>
          <cell r="C36">
            <v>10000</v>
          </cell>
          <cell r="D36">
            <v>0</v>
          </cell>
        </row>
        <row r="37">
          <cell r="A37">
            <v>111068</v>
          </cell>
          <cell r="B37" t="str">
            <v>เงินสดย่อย โรงเรียน หล่มเก่าพิทยาคม</v>
          </cell>
          <cell r="C37">
            <v>20000</v>
          </cell>
          <cell r="D37">
            <v>0</v>
          </cell>
        </row>
        <row r="38">
          <cell r="A38">
            <v>111069</v>
          </cell>
          <cell r="B38" t="str">
            <v>เงินสดย่อย โรงเรียน อนุบาลกาญจนาวิทยาคม</v>
          </cell>
          <cell r="C38">
            <v>10000</v>
          </cell>
          <cell r="D38">
            <v>0</v>
          </cell>
        </row>
        <row r="39">
          <cell r="A39">
            <v>111100</v>
          </cell>
          <cell r="B39" t="str">
            <v>เงินฝากกระแสรายวัน-สำนักงานใหญ่ สาทร(BBL สีลม)</v>
          </cell>
          <cell r="C39">
            <v>0</v>
          </cell>
          <cell r="D39">
            <v>132184194.67</v>
          </cell>
        </row>
        <row r="40">
          <cell r="A40">
            <v>111101</v>
          </cell>
          <cell r="B40" t="str">
            <v>เงินฝากกระแสรายวัน-สำนักงานใหญ่ สาทร(BBL สำนักพลับพลาชัย)</v>
          </cell>
          <cell r="C40">
            <v>14200.6</v>
          </cell>
          <cell r="D40">
            <v>0</v>
          </cell>
        </row>
        <row r="41">
          <cell r="A41">
            <v>111102</v>
          </cell>
          <cell r="B41" t="str">
            <v>เงินฝากกระแสรายวัน-สำนักงานใหญ่ สาทร(BBL สำนักสีลม)</v>
          </cell>
          <cell r="C41">
            <v>95463.08</v>
          </cell>
          <cell r="D41">
            <v>0</v>
          </cell>
        </row>
        <row r="42">
          <cell r="A42">
            <v>111103</v>
          </cell>
          <cell r="B42" t="str">
            <v>เงินฝากกระแสรายวัน-ธนาคารอื่น ๆ(KTB เยาวราช)</v>
          </cell>
          <cell r="C42">
            <v>0</v>
          </cell>
          <cell r="D42">
            <v>0</v>
          </cell>
        </row>
        <row r="43">
          <cell r="A43">
            <v>111104</v>
          </cell>
          <cell r="B43" t="str">
            <v>เงินฝากกระแสรายวัน-สำนักงานใหญ่ สาทร(BBL สาทร)</v>
          </cell>
          <cell r="C43">
            <v>5890.41</v>
          </cell>
          <cell r="D43">
            <v>0</v>
          </cell>
        </row>
        <row r="44">
          <cell r="A44">
            <v>111141</v>
          </cell>
          <cell r="B44" t="str">
            <v>เงินฝากกระแสรายวัน-พัฒนาการ(BBL คลองตัน)</v>
          </cell>
          <cell r="C44">
            <v>158950.76999999999</v>
          </cell>
          <cell r="D44">
            <v>0</v>
          </cell>
        </row>
        <row r="45">
          <cell r="A45">
            <v>111142</v>
          </cell>
          <cell r="B45" t="str">
            <v>เงินฝากกระแสรายวัน-กาญจนาภิเษก(BBL เดอะมอลล์บางแค)</v>
          </cell>
          <cell r="C45">
            <v>0</v>
          </cell>
          <cell r="D45">
            <v>355567.44</v>
          </cell>
        </row>
        <row r="46">
          <cell r="A46">
            <v>111143</v>
          </cell>
          <cell r="B46" t="str">
            <v>เงินฝากกระแสรายวัน-รังสิต(BBL รังสิต)</v>
          </cell>
          <cell r="C46">
            <v>120055.36</v>
          </cell>
          <cell r="D46">
            <v>0</v>
          </cell>
        </row>
        <row r="47">
          <cell r="A47">
            <v>111151</v>
          </cell>
          <cell r="B47" t="str">
            <v>เงินฝากกระแสรายวัน-พัทยา(BBL เมืองพัทยา)</v>
          </cell>
          <cell r="C47">
            <v>0</v>
          </cell>
          <cell r="D47">
            <v>56641.61</v>
          </cell>
        </row>
        <row r="48">
          <cell r="A48">
            <v>111154</v>
          </cell>
          <cell r="B48" t="str">
            <v>เงินฝากกระแสรายวัน-ราชบุรี(BBL ศรีสุริยวงศ์)</v>
          </cell>
          <cell r="C48">
            <v>51165.23</v>
          </cell>
          <cell r="D48">
            <v>0</v>
          </cell>
        </row>
        <row r="49">
          <cell r="A49">
            <v>111161</v>
          </cell>
          <cell r="B49" t="str">
            <v>เงินฝากกระแสรายวัน-เชียงใหม่(BBL สันป่าข่อย)</v>
          </cell>
          <cell r="C49">
            <v>0</v>
          </cell>
          <cell r="D49">
            <v>174367.32</v>
          </cell>
        </row>
        <row r="50">
          <cell r="A50">
            <v>111163</v>
          </cell>
          <cell r="B50" t="str">
            <v>เงินฝากกระแสรายวัน-พิษณุโลก(BBL ห้าแยกโคกมะตูม)</v>
          </cell>
          <cell r="C50">
            <v>223202.96</v>
          </cell>
          <cell r="D50">
            <v>0</v>
          </cell>
        </row>
        <row r="51">
          <cell r="A51">
            <v>111171</v>
          </cell>
          <cell r="B51" t="str">
            <v>เงินฝากกระแสรายวัน-หาดใหญ่(BBL ส.ย่อยคอหงส์-หาดใหญ่)</v>
          </cell>
          <cell r="C51">
            <v>64780.1</v>
          </cell>
          <cell r="D51">
            <v>0</v>
          </cell>
        </row>
        <row r="52">
          <cell r="A52">
            <v>111172</v>
          </cell>
          <cell r="B52" t="str">
            <v>เงินฝากกระแสรายวัน-ภูเก็ต(BBL ถนนเทพกษัตรีย์)</v>
          </cell>
          <cell r="C52">
            <v>266809.90000000002</v>
          </cell>
          <cell r="D52">
            <v>0</v>
          </cell>
        </row>
        <row r="53">
          <cell r="A53">
            <v>111174</v>
          </cell>
          <cell r="B53" t="str">
            <v>เงินฝากกระแสรายวัน-สุราษฎร์ธานี(BBL ย่อยตลาดมะขามเตี้ย)</v>
          </cell>
          <cell r="C53">
            <v>714107.7</v>
          </cell>
          <cell r="D53">
            <v>0</v>
          </cell>
        </row>
        <row r="54">
          <cell r="A54">
            <v>111181</v>
          </cell>
          <cell r="B54" t="str">
            <v>เงินฝากกระแสรายวัน-ขอนแก่น(BBL ขอนแก่น)</v>
          </cell>
          <cell r="C54">
            <v>0</v>
          </cell>
          <cell r="D54">
            <v>109049.07</v>
          </cell>
        </row>
        <row r="55">
          <cell r="A55">
            <v>111182</v>
          </cell>
          <cell r="B55" t="str">
            <v>เงินฝากกระแสรายวัน-นครราชสีมา(BBL ถนนอัษฎางค์)</v>
          </cell>
          <cell r="C55">
            <v>424758.53</v>
          </cell>
          <cell r="D55">
            <v>0</v>
          </cell>
        </row>
        <row r="56">
          <cell r="A56">
            <v>111211</v>
          </cell>
          <cell r="B56" t="str">
            <v>เงินฝากกระแสรายวัน-ธนาคารอื่น ๆ(BFA นางเลิ้ง)</v>
          </cell>
          <cell r="C56">
            <v>827548.87</v>
          </cell>
          <cell r="D56">
            <v>0</v>
          </cell>
        </row>
        <row r="57">
          <cell r="A57">
            <v>111212</v>
          </cell>
          <cell r="B57" t="str">
            <v>เงินฝากกระแสรายวัน-ธนาคารอื่น ๆ(SCB สีลม)</v>
          </cell>
          <cell r="C57">
            <v>1317986.97</v>
          </cell>
          <cell r="D57">
            <v>0</v>
          </cell>
        </row>
        <row r="58">
          <cell r="A58">
            <v>111213</v>
          </cell>
          <cell r="B58" t="str">
            <v>เงินฝากกระแสรายวัน-ธนาคารอื่น ๆ(K BANK สีลม)</v>
          </cell>
          <cell r="C58">
            <v>76178.87</v>
          </cell>
          <cell r="D58">
            <v>0</v>
          </cell>
        </row>
        <row r="59">
          <cell r="A59">
            <v>111214</v>
          </cell>
          <cell r="B59" t="str">
            <v>เงินฝากกระแสรายวัน-ธนาคารอื่น ๆ(KTB สีลม)</v>
          </cell>
          <cell r="C59">
            <v>1063361.3400000001</v>
          </cell>
          <cell r="D59">
            <v>0</v>
          </cell>
        </row>
        <row r="60">
          <cell r="A60">
            <v>111216</v>
          </cell>
          <cell r="B60" t="str">
            <v>เงินฝากกระแสรายวัน-ธนาคารอื่น ๆ(TMB สีลม)</v>
          </cell>
          <cell r="C60">
            <v>262811.2</v>
          </cell>
          <cell r="D60">
            <v>0</v>
          </cell>
        </row>
        <row r="61">
          <cell r="A61">
            <v>111223</v>
          </cell>
          <cell r="B61" t="str">
            <v>เงินฝากกระแสรายวัน-ธนาคารอื่น ๆ(K BANK สีลม-BILL PAYMENT)</v>
          </cell>
          <cell r="C61">
            <v>598717.16</v>
          </cell>
          <cell r="D61">
            <v>0</v>
          </cell>
        </row>
        <row r="62">
          <cell r="A62">
            <v>111225</v>
          </cell>
          <cell r="B62" t="str">
            <v>เงินฝากกระแสรายวัน-ธนาคารอื่นๆ(BAY สวนพลู-BILL PAYMENT)</v>
          </cell>
          <cell r="C62">
            <v>576117.37</v>
          </cell>
          <cell r="D62">
            <v>0</v>
          </cell>
        </row>
        <row r="63">
          <cell r="A63">
            <v>111227</v>
          </cell>
          <cell r="B63" t="str">
            <v>เงินฝากกระแสรายวัน-ธนาคารอื่น ๆ(SCIB สีลม-BILL PAYMENT)</v>
          </cell>
          <cell r="C63">
            <v>119901.13</v>
          </cell>
          <cell r="D63">
            <v>0</v>
          </cell>
        </row>
        <row r="64">
          <cell r="A64">
            <v>111233</v>
          </cell>
          <cell r="B64" t="str">
            <v>เงินฝากกระแสรายวัน-ธนาคารอื่น ๆ(K BANK บางรัก)</v>
          </cell>
          <cell r="C64">
            <v>25383.88</v>
          </cell>
          <cell r="D64">
            <v>0</v>
          </cell>
        </row>
        <row r="65">
          <cell r="A65">
            <v>111292</v>
          </cell>
          <cell r="B65" t="str">
            <v>เงินฝากกระแสรายวัน-ธนาคารอื่น ๆ(ธนาคารทิสโก้)</v>
          </cell>
          <cell r="C65">
            <v>4856612.6500000004</v>
          </cell>
          <cell r="D65">
            <v>0</v>
          </cell>
        </row>
        <row r="66">
          <cell r="A66">
            <v>111302</v>
          </cell>
          <cell r="B66" t="str">
            <v>เงินฝากสะสมทรัพย์-สำนักงานใหญ่ สาทร(BBL สีลม)</v>
          </cell>
          <cell r="C66">
            <v>50177821.68</v>
          </cell>
          <cell r="D66">
            <v>0</v>
          </cell>
        </row>
        <row r="67">
          <cell r="A67">
            <v>111303</v>
          </cell>
          <cell r="B67" t="str">
            <v>เงินฝากสะสมทรัพย์-สำนักงานใหญ่ สาทร(BBL สีลม-สกุลสหรัฐ)</v>
          </cell>
          <cell r="C67">
            <v>207969.48</v>
          </cell>
          <cell r="D67">
            <v>0</v>
          </cell>
        </row>
        <row r="68">
          <cell r="A68">
            <v>111304</v>
          </cell>
          <cell r="B68" t="str">
            <v>เงินฝากสะสมทรัพย์-สำนักงานใหญ่ สาทร(BBL สีลม-สกุลเงินเยน)</v>
          </cell>
          <cell r="C68">
            <v>214947.02</v>
          </cell>
          <cell r="D68">
            <v>0</v>
          </cell>
        </row>
        <row r="69">
          <cell r="A69">
            <v>111306</v>
          </cell>
          <cell r="B69" t="str">
            <v>เงินฝากสะสมทรัพย์-สำนักงานใหญ่ สาทร(BBL สาขาย่อยอาคารกรุงเทพประกันภัย YWCA.)</v>
          </cell>
          <cell r="C69">
            <v>2539929.89</v>
          </cell>
          <cell r="D69">
            <v>0</v>
          </cell>
        </row>
        <row r="70">
          <cell r="A70">
            <v>111340</v>
          </cell>
          <cell r="B70" t="str">
            <v>เงินฝากสะสมทรัพย์-BBL-สาขาต่าง ๆ</v>
          </cell>
          <cell r="C70">
            <v>0</v>
          </cell>
          <cell r="D70">
            <v>0</v>
          </cell>
        </row>
        <row r="71">
          <cell r="A71">
            <v>111344</v>
          </cell>
          <cell r="B71" t="str">
            <v>เงินฝากสะสมทรัพย์-ย่อยลาซาล(BBLศรีนครินทร์)</v>
          </cell>
          <cell r="C71">
            <v>20000</v>
          </cell>
          <cell r="D71">
            <v>0</v>
          </cell>
        </row>
        <row r="72">
          <cell r="A72">
            <v>111347</v>
          </cell>
          <cell r="B72" t="str">
            <v>เงินฝากสะสมทรัพย์-ฉะเชิงเทรา</v>
          </cell>
          <cell r="C72">
            <v>20000</v>
          </cell>
          <cell r="D72">
            <v>0</v>
          </cell>
        </row>
        <row r="73">
          <cell r="A73">
            <v>111350</v>
          </cell>
          <cell r="B73" t="str">
            <v>เงินฝากสะสมทรัพย์-จันทบุรี(BBL ถนนท่าแฉลบ)</v>
          </cell>
          <cell r="C73">
            <v>20000</v>
          </cell>
          <cell r="D73">
            <v>0</v>
          </cell>
        </row>
        <row r="74">
          <cell r="A74">
            <v>111351</v>
          </cell>
          <cell r="B74" t="str">
            <v>เงินฝากสะสมทรัพย์-พัทยา(BBL เมืองพัทยา)</v>
          </cell>
          <cell r="C74">
            <v>75372.899999999994</v>
          </cell>
          <cell r="D74">
            <v>0</v>
          </cell>
        </row>
        <row r="75">
          <cell r="A75">
            <v>111352</v>
          </cell>
          <cell r="B75" t="str">
            <v>เงินฝากสะสมทรัพย์-นครปฐม(BBL ถนนทรงพล)</v>
          </cell>
          <cell r="C75">
            <v>20000</v>
          </cell>
          <cell r="D75">
            <v>0</v>
          </cell>
        </row>
        <row r="76">
          <cell r="A76">
            <v>111353</v>
          </cell>
          <cell r="B76" t="str">
            <v>เงินฝากสะสมทรัพย์-สระบุรี(BBL สระบุรี)</v>
          </cell>
          <cell r="C76">
            <v>20000</v>
          </cell>
          <cell r="D76">
            <v>0</v>
          </cell>
        </row>
        <row r="77">
          <cell r="A77">
            <v>111354</v>
          </cell>
          <cell r="B77" t="str">
            <v>เงินฝากสะสมทรัพย์-ราชบุรี(BBL ถนนศรีสุริยวงศ์)</v>
          </cell>
          <cell r="C77">
            <v>134351.29999999999</v>
          </cell>
          <cell r="D77">
            <v>0</v>
          </cell>
        </row>
        <row r="78">
          <cell r="A78">
            <v>111355</v>
          </cell>
          <cell r="B78" t="str">
            <v>เงินฝากสะสมทรัพย์-สุพรรณบุรี(BBL สุพรรณบุรี)</v>
          </cell>
          <cell r="C78">
            <v>20000</v>
          </cell>
          <cell r="D78">
            <v>0</v>
          </cell>
        </row>
        <row r="79">
          <cell r="A79">
            <v>111356</v>
          </cell>
          <cell r="B79" t="str">
            <v>เงินฝากสะสมทรัพย์-ปราณบุรี(BBL ปราณบุรี)</v>
          </cell>
          <cell r="C79">
            <v>20000</v>
          </cell>
          <cell r="D79">
            <v>0</v>
          </cell>
        </row>
        <row r="80">
          <cell r="A80">
            <v>111357</v>
          </cell>
          <cell r="B80" t="str">
            <v>เงินฝากสะสมทรัพย์-กาญจนบุรี(BBL กาญจนบุรี)</v>
          </cell>
          <cell r="C80">
            <v>20000</v>
          </cell>
          <cell r="D80">
            <v>0</v>
          </cell>
        </row>
        <row r="81">
          <cell r="A81">
            <v>111358</v>
          </cell>
          <cell r="B81" t="str">
            <v>เงินฝากสะสมทรัพย์-ชลบุรี(BBL บางปลาสร้อย)</v>
          </cell>
          <cell r="C81">
            <v>20000</v>
          </cell>
          <cell r="D81">
            <v>0</v>
          </cell>
        </row>
        <row r="82">
          <cell r="A82">
            <v>111359</v>
          </cell>
          <cell r="B82" t="str">
            <v>เงินฝากสะสมทรัพย์-ระยอง(BBL สาขาย่อยเชิงเนิน)</v>
          </cell>
          <cell r="C82">
            <v>20000</v>
          </cell>
          <cell r="D82">
            <v>0</v>
          </cell>
        </row>
        <row r="83">
          <cell r="A83">
            <v>111361</v>
          </cell>
          <cell r="B83" t="str">
            <v>เงินฝากสะสมทรัพย์-เชียงใหม่(BBL สันป่าข่อย)</v>
          </cell>
          <cell r="C83">
            <v>567135.84</v>
          </cell>
          <cell r="D83">
            <v>0</v>
          </cell>
        </row>
        <row r="84">
          <cell r="A84">
            <v>111362</v>
          </cell>
          <cell r="B84" t="str">
            <v>เงินฝากสะสมทรัพย์-นครสวรรค์(BBL ถนนมาตุลี)</v>
          </cell>
          <cell r="C84">
            <v>20000</v>
          </cell>
          <cell r="D84">
            <v>0</v>
          </cell>
        </row>
        <row r="85">
          <cell r="A85">
            <v>111363</v>
          </cell>
          <cell r="B85" t="str">
            <v>เงินฝากสะสมทรัพย์-พิษณุโลก(BBL ห้าแยกโคกมะตูม)</v>
          </cell>
          <cell r="C85">
            <v>210755.6</v>
          </cell>
          <cell r="D85">
            <v>0</v>
          </cell>
        </row>
        <row r="86">
          <cell r="A86">
            <v>111364</v>
          </cell>
          <cell r="B86" t="str">
            <v>เงินฝากสะสมทรัพย์-ลำปาง(BBL ถนนฉัตรไชย)</v>
          </cell>
          <cell r="C86">
            <v>20000</v>
          </cell>
          <cell r="D86">
            <v>0</v>
          </cell>
        </row>
        <row r="87">
          <cell r="A87">
            <v>111365</v>
          </cell>
          <cell r="B87" t="str">
            <v>เงินฝากสะสมทรัพย์-เชียงราย(BBL เชียงราย)</v>
          </cell>
          <cell r="C87">
            <v>20000</v>
          </cell>
          <cell r="D87">
            <v>0</v>
          </cell>
        </row>
        <row r="88">
          <cell r="A88">
            <v>111366</v>
          </cell>
          <cell r="B88" t="str">
            <v>เงินฝากสะสมทรัพย์-อุตรดิตถ์(BBL อุตรดิตถ์)</v>
          </cell>
          <cell r="C88">
            <v>20000</v>
          </cell>
          <cell r="D88">
            <v>0</v>
          </cell>
        </row>
        <row r="89">
          <cell r="A89">
            <v>111371</v>
          </cell>
          <cell r="B89" t="str">
            <v>เงินฝากสะสมทรัพย์-หาดใหญ่(BBL หาดใหญ่)</v>
          </cell>
          <cell r="C89">
            <v>338819.57</v>
          </cell>
          <cell r="D89">
            <v>0</v>
          </cell>
        </row>
        <row r="90">
          <cell r="A90">
            <v>111372</v>
          </cell>
          <cell r="B90" t="str">
            <v>เงินฝากสะสมทรัพย์-ภูเก็ต(BBL ภูเก็ต)</v>
          </cell>
          <cell r="C90">
            <v>101291.26</v>
          </cell>
          <cell r="D90">
            <v>0</v>
          </cell>
        </row>
        <row r="91">
          <cell r="A91">
            <v>111373</v>
          </cell>
          <cell r="B91" t="str">
            <v>เงินฝากสะสมทรัพย์-ชุมพร(BBL ชุมพร)</v>
          </cell>
          <cell r="C91">
            <v>20000</v>
          </cell>
          <cell r="D91">
            <v>0</v>
          </cell>
        </row>
        <row r="92">
          <cell r="A92">
            <v>111374</v>
          </cell>
          <cell r="B92" t="str">
            <v>เงินฝากสะสมทรัพย์-สุราษฎร์ธานี(BBL สาขาย่อยตลาดมะขามเตี้ย)</v>
          </cell>
          <cell r="C92">
            <v>66797.929999999993</v>
          </cell>
          <cell r="D92">
            <v>0</v>
          </cell>
        </row>
        <row r="93">
          <cell r="A93">
            <v>111375</v>
          </cell>
          <cell r="B93" t="str">
            <v>เงินฝากสะสมทรัพย์-นครศรีธรรมราช</v>
          </cell>
          <cell r="C93">
            <v>20000</v>
          </cell>
          <cell r="D93">
            <v>0</v>
          </cell>
        </row>
        <row r="94">
          <cell r="A94">
            <v>111376</v>
          </cell>
          <cell r="B94" t="str">
            <v>เงินฝากสะสมทรัพย์-กระบี่(BBL กระบี่)</v>
          </cell>
          <cell r="C94">
            <v>20000</v>
          </cell>
          <cell r="D94">
            <v>0</v>
          </cell>
        </row>
        <row r="95">
          <cell r="A95">
            <v>111381</v>
          </cell>
          <cell r="B95" t="str">
            <v>เงินฝากสะสมทรัพย์-ขอนแก่น(BBL ขอนแก่น)</v>
          </cell>
          <cell r="C95">
            <v>198495.35999999999</v>
          </cell>
          <cell r="D95">
            <v>0</v>
          </cell>
        </row>
        <row r="96">
          <cell r="A96">
            <v>111382</v>
          </cell>
          <cell r="B96" t="str">
            <v>เงินฝากสะสมทรัพย์-นครราชสีมา(BBL ถนนอัษฎางค์)</v>
          </cell>
          <cell r="C96">
            <v>212680.34</v>
          </cell>
          <cell r="D96">
            <v>0</v>
          </cell>
        </row>
        <row r="97">
          <cell r="A97">
            <v>111383</v>
          </cell>
          <cell r="B97" t="str">
            <v>เงินฝากสะสมทรัพย์-อุบลราชธานี(BBL กิโลศูนย์)</v>
          </cell>
          <cell r="C97">
            <v>20000</v>
          </cell>
          <cell r="D97">
            <v>0</v>
          </cell>
        </row>
        <row r="98">
          <cell r="A98">
            <v>111385</v>
          </cell>
          <cell r="B98" t="str">
            <v>เงินฝากสะสมทรัพย์-อุดรธานี(BBL ถนนโพธิ์ศรี)</v>
          </cell>
          <cell r="C98">
            <v>20000</v>
          </cell>
          <cell r="D98">
            <v>0</v>
          </cell>
        </row>
        <row r="99">
          <cell r="A99">
            <v>111386</v>
          </cell>
          <cell r="B99" t="str">
            <v>เงินฝากสะสมทรัพย์-สกลนคร(BBL สกลนคร)</v>
          </cell>
          <cell r="C99">
            <v>20000</v>
          </cell>
          <cell r="D99">
            <v>0</v>
          </cell>
        </row>
        <row r="100">
          <cell r="A100">
            <v>111387</v>
          </cell>
          <cell r="B100" t="str">
            <v>เงินฝากสะสมทรัพย์-บุรีรัมย์(BBL บุรีรัมย์)</v>
          </cell>
          <cell r="C100">
            <v>20000</v>
          </cell>
          <cell r="D100">
            <v>0</v>
          </cell>
        </row>
        <row r="101">
          <cell r="A101">
            <v>111401</v>
          </cell>
          <cell r="B101" t="str">
            <v>เงินฝากสะสมทรัพย์-ธนาคารอื่น ๆ(ธ.คาลิยง)</v>
          </cell>
          <cell r="C101">
            <v>87255.52</v>
          </cell>
          <cell r="D101">
            <v>0</v>
          </cell>
        </row>
        <row r="102">
          <cell r="A102">
            <v>111412</v>
          </cell>
          <cell r="B102" t="str">
            <v>เงินฝากสะสมทรัพย์-ธนาคารสินเอเซีย</v>
          </cell>
          <cell r="C102">
            <v>10000000</v>
          </cell>
          <cell r="D102">
            <v>0</v>
          </cell>
        </row>
        <row r="103">
          <cell r="A103">
            <v>111416</v>
          </cell>
          <cell r="B103" t="str">
            <v>เงินฝากสะสมทรัพย์ -ธนาคารอื่น-ธ.ยูไนเต็ด โอเวอร์ซีส์(ไทย) จำกัด (มหาชน)-กองทุนส่วนบุคคล(2)</v>
          </cell>
          <cell r="C103">
            <v>0</v>
          </cell>
          <cell r="D103">
            <v>0</v>
          </cell>
        </row>
        <row r="104">
          <cell r="A104">
            <v>111418</v>
          </cell>
          <cell r="B104" t="str">
            <v>เงินฝากสะสมทรัพย์-ธนาคารอื่น ๆ (ธนาคารไทยธนาคาร สำนักงานใหญ่ สาทร)</v>
          </cell>
          <cell r="C104">
            <v>0</v>
          </cell>
          <cell r="D104">
            <v>0</v>
          </cell>
        </row>
        <row r="105">
          <cell r="A105">
            <v>111420</v>
          </cell>
          <cell r="B105" t="str">
            <v>เงินฝากสะสมทรัพย์-ธนาคารอื่น ๆ-ธ.เอไอจีเพื่อรายย่อย จำกัด (มหาชน)</v>
          </cell>
          <cell r="C105">
            <v>0</v>
          </cell>
          <cell r="D105">
            <v>0</v>
          </cell>
        </row>
        <row r="106">
          <cell r="A106">
            <v>111500</v>
          </cell>
          <cell r="B106" t="str">
            <v>เงินฝากประจำ 12 เดือน-ธนาคารกรุงเทพ สาขาต่าง ๆ</v>
          </cell>
          <cell r="C106">
            <v>580208961.89999998</v>
          </cell>
          <cell r="D106">
            <v>0</v>
          </cell>
        </row>
        <row r="107">
          <cell r="A107">
            <v>111510</v>
          </cell>
          <cell r="B107" t="str">
            <v>เงินฝากประจำ 3 เดือน - ธนาคารกรุงเทพ สาขาต่าง ๆ</v>
          </cell>
          <cell r="C107">
            <v>9000000</v>
          </cell>
          <cell r="D107">
            <v>0</v>
          </cell>
        </row>
        <row r="108">
          <cell r="A108">
            <v>111601</v>
          </cell>
          <cell r="B108" t="str">
            <v>เงินฝากประจำ 3 เดือน - ธนาคารคาลิยง</v>
          </cell>
          <cell r="C108">
            <v>0</v>
          </cell>
          <cell r="D108">
            <v>0</v>
          </cell>
        </row>
        <row r="109">
          <cell r="A109">
            <v>111610</v>
          </cell>
          <cell r="B109" t="str">
            <v>เงินฝากประจำ-ธนาคารเอเซีย สำนักสาธร</v>
          </cell>
          <cell r="C109">
            <v>0</v>
          </cell>
          <cell r="D109">
            <v>0</v>
          </cell>
        </row>
        <row r="110">
          <cell r="A110">
            <v>111612</v>
          </cell>
          <cell r="B110" t="str">
            <v>เงินฝากประจำ 3 เดือน - ธนาคารสินเอเซีย จำกัด (มหาชน)</v>
          </cell>
          <cell r="C110">
            <v>80000000</v>
          </cell>
          <cell r="D110">
            <v>0</v>
          </cell>
        </row>
        <row r="111">
          <cell r="A111">
            <v>111619</v>
          </cell>
          <cell r="B111" t="str">
            <v>เงินฝากประจำ 3เดือน-ธนาคารซูมิโตโม มิตซุย แบงกิ้ง คอร์ปอเรชั่น</v>
          </cell>
          <cell r="C111">
            <v>0</v>
          </cell>
          <cell r="D111">
            <v>0</v>
          </cell>
        </row>
        <row r="112">
          <cell r="A112">
            <v>111620</v>
          </cell>
          <cell r="B112" t="str">
            <v>เงินฝากประจำ 3เดือน-ธนาคารเอไอจีเพื่อรายย่อย จำกัด (มหาชน)</v>
          </cell>
          <cell r="C112">
            <v>90000000</v>
          </cell>
          <cell r="D112">
            <v>0</v>
          </cell>
        </row>
        <row r="113">
          <cell r="A113">
            <v>112003</v>
          </cell>
          <cell r="B113" t="str">
            <v>ตั๋วสัญญาใช้เงิน - กรุงเทพแกรนด์แปซิฟิคลีส</v>
          </cell>
          <cell r="C113">
            <v>60000000</v>
          </cell>
          <cell r="D113">
            <v>0</v>
          </cell>
        </row>
        <row r="114">
          <cell r="A114">
            <v>112005</v>
          </cell>
          <cell r="B114" t="str">
            <v>ตั๋วสัญญาใช้เงิน - KMC</v>
          </cell>
          <cell r="C114">
            <v>3225000</v>
          </cell>
          <cell r="D114">
            <v>0</v>
          </cell>
        </row>
        <row r="115">
          <cell r="A115">
            <v>112007</v>
          </cell>
          <cell r="B115" t="str">
            <v>ตั๋วสัญญาใช้เงิน - ธนาคารอาคารสงเคราะห์</v>
          </cell>
          <cell r="C115">
            <v>80000000</v>
          </cell>
          <cell r="D115">
            <v>0</v>
          </cell>
        </row>
        <row r="116">
          <cell r="A116">
            <v>112102</v>
          </cell>
          <cell r="B116" t="str">
            <v>ตั๋วแลกเงิน-ธนาคารสินเอเซีย</v>
          </cell>
          <cell r="C116">
            <v>95000000</v>
          </cell>
          <cell r="D116">
            <v>0</v>
          </cell>
        </row>
        <row r="117">
          <cell r="A117">
            <v>112103</v>
          </cell>
          <cell r="B117" t="str">
            <v>ตั๋วแลกเงิน - ธนาคารกรุงเทพ จำกัด (มหาชน)</v>
          </cell>
          <cell r="C117">
            <v>30000000</v>
          </cell>
          <cell r="D117">
            <v>0</v>
          </cell>
        </row>
        <row r="118">
          <cell r="A118">
            <v>112900</v>
          </cell>
          <cell r="B118" t="str">
            <v>เงินฝากเงินกองทุนสำรองเลี้ยงชีพ (BFIT)</v>
          </cell>
          <cell r="C118">
            <v>984050538.01999998</v>
          </cell>
          <cell r="D118">
            <v>0</v>
          </cell>
        </row>
        <row r="119">
          <cell r="A119">
            <v>113001</v>
          </cell>
          <cell r="B119" t="str">
            <v>ลูกหนี้ขายประกัน - โดยตรง</v>
          </cell>
          <cell r="C119">
            <v>1233712592.1700001</v>
          </cell>
          <cell r="D119">
            <v>0</v>
          </cell>
        </row>
        <row r="120">
          <cell r="A120">
            <v>113002</v>
          </cell>
          <cell r="B120" t="str">
            <v>ลูกหนี้ขายประกัน - ประกันภัยต่อ</v>
          </cell>
          <cell r="C120">
            <v>43748004.200000003</v>
          </cell>
          <cell r="D120">
            <v>0</v>
          </cell>
        </row>
        <row r="121">
          <cell r="A121">
            <v>113014</v>
          </cell>
          <cell r="B121" t="str">
            <v>เงินค้างรับ - โครงการเอื้ออาทร</v>
          </cell>
          <cell r="C121">
            <v>200000</v>
          </cell>
          <cell r="D121">
            <v>0</v>
          </cell>
        </row>
        <row r="122">
          <cell r="A122">
            <v>113500</v>
          </cell>
          <cell r="B122" t="str">
            <v>ค่าเผื่อหนี้สงสัยจะสูญ</v>
          </cell>
          <cell r="C122">
            <v>0</v>
          </cell>
          <cell r="D122">
            <v>35551015.159999996</v>
          </cell>
        </row>
        <row r="123">
          <cell r="A123">
            <v>113600</v>
          </cell>
          <cell r="B123" t="str">
            <v>ค่าเผื่อหนี้สงสัยจะสูญ-INWARD FAC.</v>
          </cell>
          <cell r="C123">
            <v>0</v>
          </cell>
          <cell r="D123">
            <v>6126576.9299999997</v>
          </cell>
        </row>
        <row r="124">
          <cell r="A124">
            <v>113700</v>
          </cell>
          <cell r="B124" t="str">
            <v>ค่าเผื่อหนี้สงสัยจะสูญ-เช็ครับคืนกฎหมาย-รับประกัน</v>
          </cell>
          <cell r="C124">
            <v>0</v>
          </cell>
          <cell r="D124">
            <v>8383314.1799999997</v>
          </cell>
        </row>
        <row r="125">
          <cell r="A125">
            <v>114001</v>
          </cell>
          <cell r="B125" t="str">
            <v>ค่าสินไหมช่วงค้างรับ-บ.ตปท.(T)อื่น ๆ-อัคคีภัย</v>
          </cell>
          <cell r="C125">
            <v>18423479.640000001</v>
          </cell>
          <cell r="D125">
            <v>0</v>
          </cell>
        </row>
        <row r="126">
          <cell r="A126">
            <v>114002</v>
          </cell>
          <cell r="B126" t="str">
            <v>ค่าสินไหมช่วงค้างรับ-บ.ตปท.(T)อื่น ๆ- ทะเล</v>
          </cell>
          <cell r="C126">
            <v>14960270.09</v>
          </cell>
          <cell r="D126">
            <v>0</v>
          </cell>
        </row>
        <row r="127">
          <cell r="A127">
            <v>114003</v>
          </cell>
          <cell r="B127" t="str">
            <v>ค่าสินไหมช่วงค้างรับ-บ.ตปท.(T)อื่น ๆ-รถยนต์</v>
          </cell>
          <cell r="C127">
            <v>25955477.859999999</v>
          </cell>
          <cell r="D127">
            <v>0</v>
          </cell>
        </row>
        <row r="128">
          <cell r="A128">
            <v>114004</v>
          </cell>
          <cell r="B128" t="str">
            <v>ค่าสินไหมช่วงค้างรับ-บ.ตปท.(T)อื่น ๆ-เบ็ดเตล็ด</v>
          </cell>
          <cell r="C128">
            <v>217219326.94999999</v>
          </cell>
          <cell r="D128">
            <v>0</v>
          </cell>
        </row>
        <row r="129">
          <cell r="A129">
            <v>114005</v>
          </cell>
          <cell r="B129" t="str">
            <v>ค่าสินไหมช่วงค้างรับ-บ.ตปท.(T)อื่น ๆ-ตัวเรือ</v>
          </cell>
          <cell r="C129">
            <v>12528002.539999999</v>
          </cell>
          <cell r="D129">
            <v>0</v>
          </cell>
        </row>
        <row r="130">
          <cell r="A130">
            <v>114014</v>
          </cell>
          <cell r="B130" t="str">
            <v>ค่าสินไหมช่วงค้างรับ-บ.ตปท.(T)อื่น ๆ-PA.</v>
          </cell>
          <cell r="C130">
            <v>1577365.22</v>
          </cell>
          <cell r="D130">
            <v>0</v>
          </cell>
        </row>
        <row r="131">
          <cell r="A131">
            <v>114024</v>
          </cell>
          <cell r="B131" t="str">
            <v>ค่าสินไหมช่วงค้างรับ-บ.ตปท.(T)อื่น ๆ-สุขภาพ</v>
          </cell>
          <cell r="C131">
            <v>368103.83</v>
          </cell>
          <cell r="D131">
            <v>0</v>
          </cell>
        </row>
        <row r="132">
          <cell r="A132">
            <v>114034</v>
          </cell>
          <cell r="B132" t="str">
            <v>ค่าสินไหมช่วงค้างรับ-บ.ตปท.(T)อื่น ๆ-วิศวกรรม</v>
          </cell>
          <cell r="C132">
            <v>60456213.719999999</v>
          </cell>
          <cell r="D132">
            <v>0</v>
          </cell>
        </row>
        <row r="133">
          <cell r="A133">
            <v>114104</v>
          </cell>
          <cell r="B133" t="str">
            <v>ค่าสินไหมช่วงค้างรับบ.ตปท.(T) ASEAN-เบ็ดเตล็ด</v>
          </cell>
          <cell r="C133">
            <v>0</v>
          </cell>
          <cell r="D133">
            <v>0</v>
          </cell>
        </row>
        <row r="134">
          <cell r="A134">
            <v>114134</v>
          </cell>
          <cell r="B134" t="str">
            <v>ค่าสินไหมช่วงค้างรับบ.ตปท.(T) ASEAN-วิศวกรรม</v>
          </cell>
          <cell r="C134">
            <v>0</v>
          </cell>
          <cell r="D134">
            <v>0</v>
          </cell>
        </row>
        <row r="135">
          <cell r="A135">
            <v>114201</v>
          </cell>
          <cell r="B135" t="str">
            <v>ค่าสินไหมช่วงค้างรับในประเทศ(T)-อัคคีภัย</v>
          </cell>
          <cell r="C135">
            <v>0</v>
          </cell>
          <cell r="D135">
            <v>0</v>
          </cell>
        </row>
        <row r="136">
          <cell r="A136">
            <v>114202</v>
          </cell>
          <cell r="B136" t="str">
            <v>ค่าสินไหมช่วงค้างรับในประเทศ(T)-ทะเล</v>
          </cell>
          <cell r="C136">
            <v>1204</v>
          </cell>
          <cell r="D136">
            <v>0</v>
          </cell>
        </row>
        <row r="137">
          <cell r="A137">
            <v>114203</v>
          </cell>
          <cell r="B137" t="str">
            <v>ค่าสินไหมช่วงค้างรับในประเทศ(T)-รถยนต์</v>
          </cell>
          <cell r="C137">
            <v>280962.38</v>
          </cell>
          <cell r="D137">
            <v>0</v>
          </cell>
        </row>
        <row r="138">
          <cell r="A138">
            <v>114204</v>
          </cell>
          <cell r="B138" t="str">
            <v>ค่าสินไหมช่วงค้างรับในประเทศ(T)-เบ็ดเตล็ด</v>
          </cell>
          <cell r="C138">
            <v>16641.79</v>
          </cell>
          <cell r="D138">
            <v>0</v>
          </cell>
        </row>
        <row r="139">
          <cell r="A139">
            <v>114214</v>
          </cell>
          <cell r="B139" t="str">
            <v>ค่าสินไหมช่วงค้างรับในประเทศ(T)-PA.</v>
          </cell>
          <cell r="C139">
            <v>1376</v>
          </cell>
          <cell r="D139">
            <v>0</v>
          </cell>
        </row>
        <row r="140">
          <cell r="A140">
            <v>114224</v>
          </cell>
          <cell r="B140" t="str">
            <v>ค่าสินไหมช่วงค้างรับในประเทศ(T)-สุขภาพ</v>
          </cell>
          <cell r="C140">
            <v>0</v>
          </cell>
          <cell r="D140">
            <v>2818.41</v>
          </cell>
        </row>
        <row r="141">
          <cell r="A141">
            <v>114230</v>
          </cell>
          <cell r="B141" t="str">
            <v>ค่าสินไหมช่วงค้างรับในประเทศ(T)-พรบ.</v>
          </cell>
          <cell r="C141">
            <v>0</v>
          </cell>
          <cell r="D141">
            <v>2851</v>
          </cell>
        </row>
        <row r="142">
          <cell r="A142">
            <v>114234</v>
          </cell>
          <cell r="B142" t="str">
            <v>ค่าสินไหมช่วงค้างรับในประเทศ(T)-วิศวกรรม</v>
          </cell>
          <cell r="C142">
            <v>0</v>
          </cell>
          <cell r="D142">
            <v>0.98</v>
          </cell>
        </row>
        <row r="143">
          <cell r="A143">
            <v>114301</v>
          </cell>
          <cell r="B143" t="str">
            <v>ค่าสินไหมช่วงค้างรับ -บ.ตปท.(FAC.)อื่น ๆ-อัคคีภัย</v>
          </cell>
          <cell r="C143">
            <v>0</v>
          </cell>
          <cell r="D143">
            <v>10566174.57</v>
          </cell>
        </row>
        <row r="144">
          <cell r="A144">
            <v>114302</v>
          </cell>
          <cell r="B144" t="str">
            <v>ค่าสินไหมช่วงค้างรับ - บ.ตปท.(FAC.)อื่น ๆ-ทะเล</v>
          </cell>
          <cell r="C144">
            <v>0</v>
          </cell>
          <cell r="D144">
            <v>982497.6</v>
          </cell>
        </row>
        <row r="145">
          <cell r="A145">
            <v>114304</v>
          </cell>
          <cell r="B145" t="str">
            <v>ค่าสินไหมช่วงค้างรับ-บ.ตปท.(FAC.) อื่น ๆ-เบ็ดเตล็ด</v>
          </cell>
          <cell r="C145">
            <v>57712415.670000002</v>
          </cell>
          <cell r="D145">
            <v>0</v>
          </cell>
        </row>
        <row r="146">
          <cell r="A146">
            <v>114305</v>
          </cell>
          <cell r="B146" t="str">
            <v>ค่าสินไหมช่วงค้างรับ-บ.ตปท.(FAC.) อื่น ๆ-ตัวเรือ</v>
          </cell>
          <cell r="C146">
            <v>0</v>
          </cell>
          <cell r="D146">
            <v>262297</v>
          </cell>
        </row>
        <row r="147">
          <cell r="A147">
            <v>114334</v>
          </cell>
          <cell r="B147" t="str">
            <v>ค่าสินไหมช่วงค้างรับ-บ.ตปท.(FAC.)อื่น ๆ-วิศวกรรม</v>
          </cell>
          <cell r="C147">
            <v>1556635.38</v>
          </cell>
          <cell r="D147">
            <v>0</v>
          </cell>
        </row>
        <row r="148">
          <cell r="A148">
            <v>114344</v>
          </cell>
          <cell r="B148" t="str">
            <v>ค่าสินไหมช่วงค้างรับ-บ.ตปท.(FAC.)อื่น ๆ-อากาศยาน</v>
          </cell>
          <cell r="C148">
            <v>681789274.57000005</v>
          </cell>
          <cell r="D148">
            <v>0</v>
          </cell>
        </row>
        <row r="149">
          <cell r="A149">
            <v>114401</v>
          </cell>
          <cell r="B149" t="str">
            <v>ค่าสินไหมช่วงค้างรับ-บ.ตปท.(FAC.)ASEAN-อัคคีภัย</v>
          </cell>
          <cell r="C149">
            <v>10717227.57</v>
          </cell>
          <cell r="D149">
            <v>0</v>
          </cell>
        </row>
        <row r="150">
          <cell r="A150">
            <v>114402</v>
          </cell>
          <cell r="B150" t="str">
            <v>ค่าสินไหมช่วงค้างรับ-บ.ตปท.(FAC.)ASEAN-ทะเล</v>
          </cell>
          <cell r="C150">
            <v>1049715</v>
          </cell>
          <cell r="D150">
            <v>0</v>
          </cell>
        </row>
        <row r="151">
          <cell r="A151">
            <v>114404</v>
          </cell>
          <cell r="B151" t="str">
            <v>ค่าสินไหมช่วงค้างรับ-บ.ตปท.(FAC.)ASEAN-เบ็ดเตล็ด</v>
          </cell>
          <cell r="C151">
            <v>4103382.68</v>
          </cell>
          <cell r="D151">
            <v>0</v>
          </cell>
        </row>
        <row r="152">
          <cell r="A152">
            <v>114405</v>
          </cell>
          <cell r="B152" t="str">
            <v>ค่าสินไหมช่วงค้างรับ-บ.ตปท.(FAC.)ASEAN-ตัวเรือ</v>
          </cell>
          <cell r="C152">
            <v>0</v>
          </cell>
          <cell r="D152">
            <v>4178</v>
          </cell>
        </row>
        <row r="153">
          <cell r="A153">
            <v>114434</v>
          </cell>
          <cell r="B153" t="str">
            <v>ค่าสินไหมช่วงค้างรับ-บ.ตปท.(FAC.)ASEAN-วิศวกรรม</v>
          </cell>
          <cell r="C153">
            <v>0</v>
          </cell>
          <cell r="D153">
            <v>216065.92000000001</v>
          </cell>
        </row>
        <row r="154">
          <cell r="A154">
            <v>114444</v>
          </cell>
          <cell r="B154" t="str">
            <v>ค่าสินไหมช่วงค้างรับ-บ.ตปท.(FAC.)ASEAN-อากาศยาน</v>
          </cell>
          <cell r="C154">
            <v>30653838.649999999</v>
          </cell>
          <cell r="D154">
            <v>0</v>
          </cell>
        </row>
        <row r="155">
          <cell r="A155">
            <v>114501</v>
          </cell>
          <cell r="B155" t="str">
            <v>ค่าสินไหมช่วงค้างรับ-บ.ในประเทศ(FAC.)-อัคคีภัย</v>
          </cell>
          <cell r="C155">
            <v>2458560</v>
          </cell>
          <cell r="D155">
            <v>0</v>
          </cell>
        </row>
        <row r="156">
          <cell r="A156">
            <v>114502</v>
          </cell>
          <cell r="B156" t="str">
            <v>ค่าสินไหมช่วงค้างรับ-บ.ในประเทศ(FAC.)-ทะเล</v>
          </cell>
          <cell r="C156">
            <v>5973692.4699999997</v>
          </cell>
          <cell r="D156">
            <v>0</v>
          </cell>
        </row>
        <row r="157">
          <cell r="A157">
            <v>114504</v>
          </cell>
          <cell r="B157" t="str">
            <v>ค่าสินไหมช่วงค้างรับ-บ.ในประเทศ(FAC.)-เบ็ดเตล็ด</v>
          </cell>
          <cell r="C157">
            <v>160720370.44999999</v>
          </cell>
          <cell r="D157">
            <v>0</v>
          </cell>
        </row>
        <row r="158">
          <cell r="A158">
            <v>114505</v>
          </cell>
          <cell r="B158" t="str">
            <v>ค่าสินไหมช่วงค้างรับ-บ.ในประเทศ(FAC.)-ตัวเรือ</v>
          </cell>
          <cell r="C158">
            <v>3521123</v>
          </cell>
          <cell r="D158">
            <v>0</v>
          </cell>
        </row>
        <row r="159">
          <cell r="A159">
            <v>114514</v>
          </cell>
          <cell r="B159" t="str">
            <v>ค่าสินไหมช่วงค้างรับ-บ.ในประเทศ(FAC.)-PA.</v>
          </cell>
          <cell r="C159">
            <v>116301.6</v>
          </cell>
          <cell r="D159">
            <v>0</v>
          </cell>
        </row>
        <row r="160">
          <cell r="A160">
            <v>114524</v>
          </cell>
          <cell r="B160" t="str">
            <v>ค่าสินไหมช่วงค้างรับ-บ.ในประเทศ(FAC.)-สุขภาพ</v>
          </cell>
          <cell r="C160">
            <v>177406.74</v>
          </cell>
          <cell r="D160">
            <v>0</v>
          </cell>
        </row>
        <row r="161">
          <cell r="A161">
            <v>114534</v>
          </cell>
          <cell r="B161" t="str">
            <v>ค่าสินไหมช่วงค้างรับ-บ.ในประเทศ(FAC.)-วิศวกรรม</v>
          </cell>
          <cell r="C161">
            <v>27607897.420000002</v>
          </cell>
          <cell r="D161">
            <v>0</v>
          </cell>
        </row>
        <row r="162">
          <cell r="A162">
            <v>114544</v>
          </cell>
          <cell r="B162" t="str">
            <v>ค่าสินไหมช่วงค้างรับ-บ.ในประเทศ(FAC.)-อากาศยาน</v>
          </cell>
          <cell r="C162">
            <v>29898138.579999998</v>
          </cell>
          <cell r="D162">
            <v>0</v>
          </cell>
        </row>
        <row r="163">
          <cell r="A163">
            <v>114726</v>
          </cell>
          <cell r="B163" t="str">
            <v>เงินสำรองถูกกันไว้จากการประกันช่วงบ.ตปท. อื่น ๆ</v>
          </cell>
          <cell r="C163">
            <v>20066846.370000001</v>
          </cell>
          <cell r="D163">
            <v>0</v>
          </cell>
        </row>
        <row r="164">
          <cell r="A164">
            <v>114727</v>
          </cell>
          <cell r="B164" t="str">
            <v>เงินสำรองถูกกันไว้จากการประกันช่วงบ.ตปท.ASIAN</v>
          </cell>
          <cell r="C164">
            <v>10723298.689999999</v>
          </cell>
          <cell r="D164">
            <v>0</v>
          </cell>
        </row>
        <row r="165">
          <cell r="A165">
            <v>114728</v>
          </cell>
          <cell r="B165" t="str">
            <v>เงินสำรองถูกกันไว้จากการประกันช่วงบ.ในประเทศ</v>
          </cell>
          <cell r="C165">
            <v>138493112.12</v>
          </cell>
          <cell r="D165">
            <v>0</v>
          </cell>
        </row>
        <row r="166">
          <cell r="A166">
            <v>115001</v>
          </cell>
          <cell r="B166" t="str">
            <v>เช็คล่วงหน้า</v>
          </cell>
          <cell r="C166">
            <v>14684264.130000001</v>
          </cell>
          <cell r="D166">
            <v>0</v>
          </cell>
        </row>
        <row r="167">
          <cell r="A167">
            <v>115002</v>
          </cell>
          <cell r="B167" t="str">
            <v>เช็ครับคืน-กฎหมาย</v>
          </cell>
          <cell r="C167">
            <v>31721166.539999999</v>
          </cell>
          <cell r="D167">
            <v>0</v>
          </cell>
        </row>
        <row r="168">
          <cell r="A168">
            <v>115003</v>
          </cell>
          <cell r="B168" t="str">
            <v>เช็คเรียกเก็บ</v>
          </cell>
          <cell r="C168">
            <v>3857383.81</v>
          </cell>
          <cell r="D168">
            <v>0</v>
          </cell>
        </row>
        <row r="169">
          <cell r="A169">
            <v>115005</v>
          </cell>
          <cell r="B169" t="str">
            <v>เงินสำรองค่าสินไหมทดแทนบริษัทกลางคุ้มครองผู้ประสบภัยจากรถ</v>
          </cell>
          <cell r="C169">
            <v>565600</v>
          </cell>
          <cell r="D169">
            <v>0</v>
          </cell>
        </row>
        <row r="170">
          <cell r="A170">
            <v>115116</v>
          </cell>
          <cell r="B170" t="str">
            <v>เงินยืมทดรอง-ค่านายหน้า</v>
          </cell>
          <cell r="C170">
            <v>10104349.24</v>
          </cell>
          <cell r="D170">
            <v>0</v>
          </cell>
        </row>
        <row r="171">
          <cell r="A171">
            <v>115117</v>
          </cell>
          <cell r="B171" t="str">
            <v>เงินยืมทดรอง-หน่วยกฎหมาย</v>
          </cell>
          <cell r="C171">
            <v>0</v>
          </cell>
          <cell r="D171">
            <v>0</v>
          </cell>
        </row>
        <row r="172">
          <cell r="A172">
            <v>115119</v>
          </cell>
          <cell r="B172" t="str">
            <v>เงินยืมทดรอง-รถยนต์</v>
          </cell>
          <cell r="C172">
            <v>23000</v>
          </cell>
          <cell r="D172">
            <v>0</v>
          </cell>
        </row>
        <row r="173">
          <cell r="A173">
            <v>115121</v>
          </cell>
          <cell r="B173" t="str">
            <v>เงินยืมทดรอง-พนักงาน-กล้องดิจิตอล</v>
          </cell>
          <cell r="C173">
            <v>490</v>
          </cell>
          <cell r="D173">
            <v>0</v>
          </cell>
        </row>
        <row r="174">
          <cell r="A174">
            <v>115141</v>
          </cell>
          <cell r="B174" t="str">
            <v>เงินยืมทดรองและอื่น ๆ-พัฒนาการ</v>
          </cell>
          <cell r="C174">
            <v>40000</v>
          </cell>
          <cell r="D174">
            <v>0</v>
          </cell>
        </row>
        <row r="175">
          <cell r="A175">
            <v>115201</v>
          </cell>
          <cell r="B175" t="str">
            <v>เช็ครับคืน</v>
          </cell>
          <cell r="C175">
            <v>3330784.89</v>
          </cell>
          <cell r="D175">
            <v>0</v>
          </cell>
        </row>
        <row r="176">
          <cell r="A176">
            <v>115401</v>
          </cell>
          <cell r="B176" t="str">
            <v>เช็คล่วงหน้า-หาดใหญ่</v>
          </cell>
          <cell r="C176">
            <v>1455151.79</v>
          </cell>
          <cell r="D176">
            <v>0</v>
          </cell>
        </row>
        <row r="177">
          <cell r="A177">
            <v>115402</v>
          </cell>
          <cell r="B177" t="str">
            <v>เช็คล่วงหน้า-เชียงใหม่</v>
          </cell>
          <cell r="C177">
            <v>574445.35</v>
          </cell>
          <cell r="D177">
            <v>0</v>
          </cell>
        </row>
        <row r="178">
          <cell r="A178">
            <v>115403</v>
          </cell>
          <cell r="B178" t="str">
            <v>เช็คล่วงหน้า-ขอนแก่น</v>
          </cell>
          <cell r="C178">
            <v>580986.37</v>
          </cell>
          <cell r="D178">
            <v>0</v>
          </cell>
        </row>
        <row r="179">
          <cell r="A179">
            <v>115404</v>
          </cell>
          <cell r="B179" t="str">
            <v>เช็คล่วงหน้า-พัทยา</v>
          </cell>
          <cell r="C179">
            <v>617911.92000000004</v>
          </cell>
          <cell r="D179">
            <v>0</v>
          </cell>
        </row>
        <row r="180">
          <cell r="A180">
            <v>115405</v>
          </cell>
          <cell r="B180" t="str">
            <v>เช็คล่วงหน้า-นครราชสีมา</v>
          </cell>
          <cell r="C180">
            <v>80750.34</v>
          </cell>
          <cell r="D180">
            <v>0</v>
          </cell>
        </row>
        <row r="181">
          <cell r="A181">
            <v>115406</v>
          </cell>
          <cell r="B181" t="str">
            <v>เช็คล่วงหน้า-ภูเก็ต</v>
          </cell>
          <cell r="C181">
            <v>1644182</v>
          </cell>
          <cell r="D181">
            <v>0</v>
          </cell>
        </row>
        <row r="182">
          <cell r="A182">
            <v>115407</v>
          </cell>
          <cell r="B182" t="str">
            <v>เช็คล่วงหน้า-พิษณุโลก</v>
          </cell>
          <cell r="C182">
            <v>94472.59</v>
          </cell>
          <cell r="D182">
            <v>0</v>
          </cell>
        </row>
        <row r="183">
          <cell r="A183">
            <v>115408</v>
          </cell>
          <cell r="B183" t="str">
            <v>เช็คล่วงหน้า-สุราษฎร์ธานี</v>
          </cell>
          <cell r="C183">
            <v>126147.6</v>
          </cell>
          <cell r="D183">
            <v>0</v>
          </cell>
        </row>
        <row r="184">
          <cell r="A184">
            <v>115409</v>
          </cell>
          <cell r="B184" t="str">
            <v>เช็คล่วงหน้า-พัฒนาการ</v>
          </cell>
          <cell r="C184">
            <v>1252811.28</v>
          </cell>
          <cell r="D184">
            <v>0</v>
          </cell>
        </row>
        <row r="185">
          <cell r="A185">
            <v>115410</v>
          </cell>
          <cell r="B185" t="str">
            <v>เช็คล่วงหน้า-รังสิต</v>
          </cell>
          <cell r="C185">
            <v>121864.83</v>
          </cell>
          <cell r="D185">
            <v>0</v>
          </cell>
        </row>
        <row r="186">
          <cell r="A186">
            <v>115411</v>
          </cell>
          <cell r="B186" t="str">
            <v>เช็คล่วงหน้า-กาญจนาภิเษก</v>
          </cell>
          <cell r="C186">
            <v>215073.62</v>
          </cell>
          <cell r="D186">
            <v>0</v>
          </cell>
        </row>
        <row r="187">
          <cell r="A187">
            <v>115412</v>
          </cell>
          <cell r="B187" t="str">
            <v>เช็คล่วงหน้า-ราชบุรี</v>
          </cell>
          <cell r="C187">
            <v>0</v>
          </cell>
          <cell r="D187">
            <v>0</v>
          </cell>
        </row>
        <row r="188">
          <cell r="A188">
            <v>115421</v>
          </cell>
          <cell r="B188" t="str">
            <v>เช็คเรียกเก็บ-หาดใหญ่</v>
          </cell>
          <cell r="C188">
            <v>233364.56</v>
          </cell>
          <cell r="D188">
            <v>0</v>
          </cell>
        </row>
        <row r="189">
          <cell r="A189">
            <v>115422</v>
          </cell>
          <cell r="B189" t="str">
            <v>เช็คเรียกเก็บ-เชียงใหม่</v>
          </cell>
          <cell r="C189">
            <v>0</v>
          </cell>
          <cell r="D189">
            <v>0</v>
          </cell>
        </row>
        <row r="190">
          <cell r="A190">
            <v>115423</v>
          </cell>
          <cell r="B190" t="str">
            <v>เช็คเรียกเก็บ-ขอนแก่น</v>
          </cell>
          <cell r="C190">
            <v>0</v>
          </cell>
          <cell r="D190">
            <v>0</v>
          </cell>
        </row>
        <row r="191">
          <cell r="A191">
            <v>115424</v>
          </cell>
          <cell r="B191" t="str">
            <v>เช็คเรียกเก็บ-พัทยา</v>
          </cell>
          <cell r="C191">
            <v>36247.410000000003</v>
          </cell>
          <cell r="D191">
            <v>0</v>
          </cell>
        </row>
        <row r="192">
          <cell r="A192">
            <v>115425</v>
          </cell>
          <cell r="B192" t="str">
            <v>เช็คเรียกเก็บ-นครราชสีมา</v>
          </cell>
          <cell r="C192">
            <v>0</v>
          </cell>
          <cell r="D192">
            <v>0</v>
          </cell>
        </row>
        <row r="193">
          <cell r="A193">
            <v>115426</v>
          </cell>
          <cell r="B193" t="str">
            <v>เช็คเรียกเก็บ-ภูเก็ต</v>
          </cell>
          <cell r="C193">
            <v>0</v>
          </cell>
          <cell r="D193">
            <v>0</v>
          </cell>
        </row>
        <row r="194">
          <cell r="A194">
            <v>115427</v>
          </cell>
          <cell r="B194" t="str">
            <v>เช็คเรียกเก็บ-พิษณุโลก</v>
          </cell>
          <cell r="C194">
            <v>0</v>
          </cell>
          <cell r="D194">
            <v>59516.08</v>
          </cell>
        </row>
        <row r="195">
          <cell r="A195">
            <v>115428</v>
          </cell>
          <cell r="B195" t="str">
            <v>เช็คเรียกเก็บ-สุราษฎร์ธานี</v>
          </cell>
          <cell r="C195">
            <v>50447</v>
          </cell>
          <cell r="D195">
            <v>0</v>
          </cell>
        </row>
        <row r="196">
          <cell r="A196">
            <v>115429</v>
          </cell>
          <cell r="B196" t="str">
            <v>เช็คเรียกเก็บ-พัฒนาการ</v>
          </cell>
          <cell r="C196">
            <v>12506.94</v>
          </cell>
          <cell r="D196">
            <v>0</v>
          </cell>
        </row>
        <row r="197">
          <cell r="A197">
            <v>115430</v>
          </cell>
          <cell r="B197" t="str">
            <v>เช็คเรียกเก็บ-รังสิต</v>
          </cell>
          <cell r="C197">
            <v>0</v>
          </cell>
          <cell r="D197">
            <v>0</v>
          </cell>
        </row>
        <row r="198">
          <cell r="A198">
            <v>115431</v>
          </cell>
          <cell r="B198" t="str">
            <v>เช็คเรียกเก็บ-กาญจนาภิเษก</v>
          </cell>
          <cell r="C198">
            <v>34166</v>
          </cell>
          <cell r="D198">
            <v>0</v>
          </cell>
        </row>
        <row r="199">
          <cell r="A199">
            <v>115432</v>
          </cell>
          <cell r="B199" t="str">
            <v>เช็คเรียกเก็บ-ราชบุรี</v>
          </cell>
          <cell r="C199">
            <v>0</v>
          </cell>
          <cell r="D199">
            <v>26857</v>
          </cell>
        </row>
        <row r="200">
          <cell r="A200">
            <v>116001</v>
          </cell>
          <cell r="B200" t="str">
            <v>ดอกเบี้ยให้บุคคลภายนอกกู้ยืมค้างรับ</v>
          </cell>
          <cell r="C200">
            <v>49753657.07</v>
          </cell>
          <cell r="D200">
            <v>0</v>
          </cell>
        </row>
        <row r="201">
          <cell r="A201">
            <v>116002</v>
          </cell>
          <cell r="B201" t="str">
            <v>ดอกเบี้ยเงินฝากประจำค้างรับ</v>
          </cell>
          <cell r="C201">
            <v>6679819.5700000003</v>
          </cell>
          <cell r="D201">
            <v>0</v>
          </cell>
        </row>
        <row r="202">
          <cell r="A202">
            <v>116003</v>
          </cell>
          <cell r="B202" t="str">
            <v>เบ็ดเตล็ดค้างรับ - ดอกเบี้ยพันธบัตร</v>
          </cell>
          <cell r="C202">
            <v>4411328.42</v>
          </cell>
          <cell r="D202">
            <v>0</v>
          </cell>
        </row>
        <row r="203">
          <cell r="A203">
            <v>116004</v>
          </cell>
          <cell r="B203" t="str">
            <v>เบ็ดเตล็ดค้างรับ - ดอกเบี้ยหุ้นกู้</v>
          </cell>
          <cell r="C203">
            <v>565315.06999999995</v>
          </cell>
          <cell r="D203">
            <v>0</v>
          </cell>
        </row>
        <row r="204">
          <cell r="A204">
            <v>116006</v>
          </cell>
          <cell r="B204" t="str">
            <v>เบ็ดเตล็ดค้างรับ - ดอกเบี้ยตั๋วสัญญาใช้เงิน</v>
          </cell>
          <cell r="C204">
            <v>1459082.2</v>
          </cell>
          <cell r="D204">
            <v>0</v>
          </cell>
        </row>
        <row r="205">
          <cell r="A205">
            <v>116007</v>
          </cell>
          <cell r="B205" t="str">
            <v>เบ็ดเตล็ดค้างรับ - ดอกเบี้ยตั๋วแลกเงิน</v>
          </cell>
          <cell r="C205">
            <v>429221.92</v>
          </cell>
          <cell r="D205">
            <v>0</v>
          </cell>
        </row>
        <row r="206">
          <cell r="A206">
            <v>116008</v>
          </cell>
          <cell r="B206" t="str">
            <v>รายได้เบ็ดเตล็ดค้างรับ</v>
          </cell>
          <cell r="C206">
            <v>8023300.9900000002</v>
          </cell>
          <cell r="D206">
            <v>0</v>
          </cell>
        </row>
        <row r="207">
          <cell r="A207">
            <v>116009</v>
          </cell>
          <cell r="B207" t="str">
            <v>เงินปันผลค้างรับ</v>
          </cell>
          <cell r="C207">
            <v>200000</v>
          </cell>
          <cell r="D207">
            <v>0</v>
          </cell>
        </row>
        <row r="208">
          <cell r="A208">
            <v>117039</v>
          </cell>
          <cell r="B208" t="str">
            <v>อากรแสตมป์นอกจากปิดกรมธรรม์</v>
          </cell>
          <cell r="C208">
            <v>152609</v>
          </cell>
          <cell r="D208">
            <v>0</v>
          </cell>
        </row>
        <row r="209">
          <cell r="A209">
            <v>119001</v>
          </cell>
          <cell r="B209" t="str">
            <v>ค่าใช้จ่ายล่วงหน้าอื่นอื่น</v>
          </cell>
          <cell r="C209">
            <v>1492000</v>
          </cell>
          <cell r="D209">
            <v>0</v>
          </cell>
        </row>
        <row r="210">
          <cell r="A210">
            <v>119002</v>
          </cell>
          <cell r="B210" t="str">
            <v>ค่าเบี้ยประกันรับ - จ่ายล่วงหน้า</v>
          </cell>
          <cell r="C210">
            <v>10937593.130000001</v>
          </cell>
          <cell r="D210">
            <v>0</v>
          </cell>
        </row>
        <row r="211">
          <cell r="A211">
            <v>119003</v>
          </cell>
          <cell r="B211" t="str">
            <v>ค่าเช่าที่ดินจ่ายล่วงหน้า</v>
          </cell>
          <cell r="C211">
            <v>1414187.5</v>
          </cell>
          <cell r="D211">
            <v>0</v>
          </cell>
        </row>
        <row r="212">
          <cell r="A212">
            <v>119004</v>
          </cell>
          <cell r="B212" t="str">
            <v>ค่าเบี้ยประกันจ่ายล่วงหน้า-พนักงาน</v>
          </cell>
          <cell r="C212">
            <v>12281492.16</v>
          </cell>
          <cell r="D212">
            <v>0</v>
          </cell>
        </row>
        <row r="213">
          <cell r="A213">
            <v>119101</v>
          </cell>
          <cell r="B213" t="str">
            <v>เงินมัดจำ - เงินประกันการใช้โทรศัพท์ - Y.W.C.A.</v>
          </cell>
          <cell r="C213">
            <v>3000</v>
          </cell>
          <cell r="D213">
            <v>0</v>
          </cell>
        </row>
        <row r="214">
          <cell r="A214">
            <v>119102</v>
          </cell>
          <cell r="B214" t="str">
            <v>เงินมัดจำ กองประปา</v>
          </cell>
          <cell r="C214">
            <v>18890</v>
          </cell>
          <cell r="D214">
            <v>0</v>
          </cell>
        </row>
        <row r="215">
          <cell r="A215">
            <v>119103</v>
          </cell>
          <cell r="B215" t="str">
            <v>เงินมัดจำ กุญแจตู้นิรภัยคอมพิวเตอร์</v>
          </cell>
          <cell r="C215">
            <v>3000</v>
          </cell>
          <cell r="D215">
            <v>0</v>
          </cell>
        </row>
        <row r="216">
          <cell r="A216">
            <v>119104</v>
          </cell>
          <cell r="B216" t="str">
            <v>เงินมัดจำ ค่าขวดน้ำเย็น</v>
          </cell>
          <cell r="C216">
            <v>22360</v>
          </cell>
          <cell r="D216">
            <v>0</v>
          </cell>
        </row>
        <row r="217">
          <cell r="A217">
            <v>119106</v>
          </cell>
          <cell r="B217" t="str">
            <v>เงินมัดจำ ค่าเช่าที่</v>
          </cell>
          <cell r="C217">
            <v>1001000</v>
          </cell>
          <cell r="D217">
            <v>0</v>
          </cell>
        </row>
        <row r="218">
          <cell r="A218">
            <v>119108</v>
          </cell>
          <cell r="B218" t="str">
            <v>เงินมัดจำ ค่าโทรศัพท์ทางไกล</v>
          </cell>
          <cell r="C218">
            <v>5000</v>
          </cell>
          <cell r="D218">
            <v>0</v>
          </cell>
        </row>
        <row r="219">
          <cell r="A219">
            <v>119109</v>
          </cell>
          <cell r="B219" t="str">
            <v>เงินมัดจำ ค่าน้ำมัน</v>
          </cell>
          <cell r="C219">
            <v>40000</v>
          </cell>
          <cell r="D219">
            <v>0</v>
          </cell>
        </row>
        <row r="220">
          <cell r="A220">
            <v>119110</v>
          </cell>
          <cell r="B220" t="str">
            <v>เงินมัดจำ ค่าไปรษณียากร</v>
          </cell>
          <cell r="C220">
            <v>240701</v>
          </cell>
          <cell r="D220">
            <v>0</v>
          </cell>
        </row>
        <row r="221">
          <cell r="A221">
            <v>119111</v>
          </cell>
          <cell r="B221" t="str">
            <v>เงินมัดจำ ค่าไปรษณียากร - เบ็ดเตล็ด</v>
          </cell>
          <cell r="C221">
            <v>5452</v>
          </cell>
          <cell r="D221">
            <v>0</v>
          </cell>
        </row>
        <row r="222">
          <cell r="A222">
            <v>119112</v>
          </cell>
          <cell r="B222" t="str">
            <v>เงินมัดจำ ค่าวิทยุติดตามตัว</v>
          </cell>
          <cell r="C222">
            <v>0</v>
          </cell>
          <cell r="D222">
            <v>0</v>
          </cell>
        </row>
        <row r="223">
          <cell r="A223">
            <v>119114</v>
          </cell>
          <cell r="B223" t="str">
            <v>เงินมัดจำ เงินประกันการเช่าห้องพัก - พัฒนาการ</v>
          </cell>
          <cell r="C223">
            <v>0</v>
          </cell>
          <cell r="D223">
            <v>0</v>
          </cell>
        </row>
        <row r="224">
          <cell r="A224">
            <v>119115</v>
          </cell>
          <cell r="B224" t="str">
            <v>เงินมัดจำ ประกันการใช้โทรศัพท์</v>
          </cell>
          <cell r="C224">
            <v>56000</v>
          </cell>
          <cell r="D224">
            <v>0</v>
          </cell>
        </row>
        <row r="225">
          <cell r="A225">
            <v>119116</v>
          </cell>
          <cell r="B225" t="str">
            <v>เงินมัดจำ ประกันการใช้โทรศัพท์ - หาดใหญ่</v>
          </cell>
          <cell r="C225">
            <v>19000</v>
          </cell>
          <cell r="D225">
            <v>0</v>
          </cell>
        </row>
        <row r="226">
          <cell r="A226">
            <v>119117</v>
          </cell>
          <cell r="B226" t="str">
            <v>เงินมัดจำ ประกันการใช้ไฟฟ้า</v>
          </cell>
          <cell r="C226">
            <v>269851.5</v>
          </cell>
          <cell r="D226">
            <v>0</v>
          </cell>
        </row>
        <row r="227">
          <cell r="A227">
            <v>119118</v>
          </cell>
          <cell r="B227" t="str">
            <v>เงินมัดจำ สมาคมประกันภัยจีน</v>
          </cell>
          <cell r="C227">
            <v>2200</v>
          </cell>
          <cell r="D227">
            <v>0</v>
          </cell>
        </row>
        <row r="228">
          <cell r="A228">
            <v>119120</v>
          </cell>
          <cell r="B228" t="str">
            <v>เงินมัดจำ สโมสรราชพฤกษ์</v>
          </cell>
          <cell r="C228">
            <v>1000000</v>
          </cell>
          <cell r="D228">
            <v>0</v>
          </cell>
        </row>
        <row r="229">
          <cell r="A229">
            <v>119121</v>
          </cell>
          <cell r="B229" t="str">
            <v>เงินมัดจำ เงินประกันการเช่าสำนักงาน-Y.W.C.A.</v>
          </cell>
          <cell r="C229">
            <v>0</v>
          </cell>
          <cell r="D229">
            <v>0</v>
          </cell>
        </row>
        <row r="230">
          <cell r="A230">
            <v>119122</v>
          </cell>
          <cell r="B230" t="str">
            <v>เงินมัดจำ เงินประกันการใช้โทรศัพท์-ผู้เช่าY.W.C.A.</v>
          </cell>
          <cell r="C230">
            <v>0</v>
          </cell>
          <cell r="D230">
            <v>0</v>
          </cell>
        </row>
        <row r="231">
          <cell r="A231">
            <v>119123</v>
          </cell>
          <cell r="B231" t="str">
            <v>เงินมัดจำ การสื่อสารแห่งประเทศไทย</v>
          </cell>
          <cell r="C231">
            <v>5984</v>
          </cell>
          <cell r="D231">
            <v>0</v>
          </cell>
        </row>
        <row r="232">
          <cell r="A232">
            <v>119125</v>
          </cell>
          <cell r="B232" t="str">
            <v>เงินประกันการเช่าสำนักงานของสาขา</v>
          </cell>
          <cell r="C232">
            <v>50000</v>
          </cell>
          <cell r="D232">
            <v>0</v>
          </cell>
        </row>
        <row r="233">
          <cell r="A233">
            <v>119126</v>
          </cell>
          <cell r="B233" t="str">
            <v>เงินมัดจำ เงินประกันการตกแต่งสำนักงาน-Y.W.C.A.</v>
          </cell>
          <cell r="C233">
            <v>0</v>
          </cell>
          <cell r="D233">
            <v>0</v>
          </cell>
        </row>
        <row r="234">
          <cell r="A234">
            <v>119127</v>
          </cell>
          <cell r="B234" t="str">
            <v>ค่ามัดจำบัตรจอดรถอีเล็คทรอนิคส์</v>
          </cell>
          <cell r="C234">
            <v>0</v>
          </cell>
          <cell r="D234">
            <v>0</v>
          </cell>
        </row>
        <row r="235">
          <cell r="A235">
            <v>119128</v>
          </cell>
          <cell r="B235" t="str">
            <v>เงินมัดจำ - ค่าเช่าห้องพัก</v>
          </cell>
          <cell r="C235">
            <v>16500</v>
          </cell>
          <cell r="D235">
            <v>0</v>
          </cell>
        </row>
        <row r="236">
          <cell r="A236">
            <v>119129</v>
          </cell>
          <cell r="B236" t="str">
            <v>เงินมัดจำ - ค่าเช่ารถ</v>
          </cell>
          <cell r="C236">
            <v>76530</v>
          </cell>
          <cell r="D236">
            <v>0</v>
          </cell>
        </row>
        <row r="237">
          <cell r="A237">
            <v>119130</v>
          </cell>
          <cell r="B237" t="str">
            <v>เงินมัดจำ - สิทธิในสมาชิกกอล์ฟ</v>
          </cell>
          <cell r="C237">
            <v>75000000</v>
          </cell>
          <cell r="D237">
            <v>0</v>
          </cell>
        </row>
        <row r="238">
          <cell r="A238">
            <v>119131</v>
          </cell>
          <cell r="B238" t="str">
            <v>เงินมัดจำ-การทำสัญญาประกันภัยต่อ-ASIA INSURANCE CO.,LTD.(TAIWAN BRANCH)</v>
          </cell>
          <cell r="C238">
            <v>20374536.890000001</v>
          </cell>
          <cell r="D238">
            <v>0</v>
          </cell>
        </row>
        <row r="239">
          <cell r="A239">
            <v>119201</v>
          </cell>
          <cell r="B239" t="str">
            <v>บัญชีพัก - เงินสดในมือ</v>
          </cell>
          <cell r="C239">
            <v>9404381.5299999993</v>
          </cell>
          <cell r="D239">
            <v>0</v>
          </cell>
        </row>
        <row r="240">
          <cell r="A240">
            <v>119202</v>
          </cell>
          <cell r="B240" t="str">
            <v>บัญชีพัก - เช็คในมือ</v>
          </cell>
          <cell r="C240">
            <v>13989280.33</v>
          </cell>
          <cell r="D240">
            <v>0</v>
          </cell>
        </row>
        <row r="241">
          <cell r="A241">
            <v>119203</v>
          </cell>
          <cell r="B241" t="str">
            <v>บัญชีพัก - ค่าสินไหม</v>
          </cell>
          <cell r="C241">
            <v>0</v>
          </cell>
          <cell r="D241">
            <v>851032.88</v>
          </cell>
        </row>
        <row r="242">
          <cell r="A242">
            <v>119204</v>
          </cell>
          <cell r="B242" t="str">
            <v>บัญชีพัก - ค่าสินไหมโอนเงินผ่านบัญชีธนาคาร</v>
          </cell>
          <cell r="C242">
            <v>0</v>
          </cell>
          <cell r="D242">
            <v>0</v>
          </cell>
        </row>
        <row r="243">
          <cell r="A243">
            <v>119205</v>
          </cell>
          <cell r="B243" t="str">
            <v>บัญชีพัก - ค่าสินไหมจ่ายแทน AIOI</v>
          </cell>
          <cell r="C243">
            <v>1376554.5</v>
          </cell>
          <cell r="D243">
            <v>0</v>
          </cell>
        </row>
        <row r="244">
          <cell r="A244">
            <v>119208</v>
          </cell>
          <cell r="B244" t="str">
            <v>บัญชีพัก - เครดิตการ์ดในมือ - BBL.</v>
          </cell>
          <cell r="C244">
            <v>0</v>
          </cell>
          <cell r="D244">
            <v>577121.14</v>
          </cell>
        </row>
        <row r="245">
          <cell r="A245">
            <v>119209</v>
          </cell>
          <cell r="B245" t="str">
            <v>บัญชีพัก - เครดิตการ์ดในมือ - KTB</v>
          </cell>
          <cell r="C245">
            <v>2662488.83</v>
          </cell>
          <cell r="D245">
            <v>0</v>
          </cell>
        </row>
        <row r="246">
          <cell r="A246">
            <v>119214</v>
          </cell>
          <cell r="B246" t="str">
            <v>บัญชีพัก (ด้าน DR.)</v>
          </cell>
          <cell r="C246">
            <v>0</v>
          </cell>
          <cell r="D246">
            <v>2173569.94</v>
          </cell>
        </row>
        <row r="247">
          <cell r="A247">
            <v>119215</v>
          </cell>
          <cell r="B247" t="str">
            <v>บัญชีพัก - ประกันช่วง</v>
          </cell>
          <cell r="C247">
            <v>0</v>
          </cell>
          <cell r="D247">
            <v>24935259.02</v>
          </cell>
        </row>
        <row r="248">
          <cell r="A248">
            <v>119216</v>
          </cell>
          <cell r="B248" t="str">
            <v>บัญชีพัก - ลงทุน</v>
          </cell>
          <cell r="C248">
            <v>0</v>
          </cell>
          <cell r="D248">
            <v>137072.97</v>
          </cell>
        </row>
        <row r="249">
          <cell r="A249">
            <v>119217</v>
          </cell>
          <cell r="B249" t="str">
            <v>บัญชีพัก - เรียกเก็บ</v>
          </cell>
          <cell r="C249">
            <v>0</v>
          </cell>
          <cell r="D249">
            <v>15910746.039999999</v>
          </cell>
        </row>
        <row r="250">
          <cell r="A250">
            <v>119218</v>
          </cell>
          <cell r="B250" t="str">
            <v>บัญชีพัก - รอตัดบัญชี</v>
          </cell>
          <cell r="C250">
            <v>18920064.739999998</v>
          </cell>
          <cell r="D250">
            <v>0</v>
          </cell>
        </row>
        <row r="251">
          <cell r="A251">
            <v>119219</v>
          </cell>
          <cell r="B251" t="str">
            <v>บัญชีพัก - ค่านายหน้า</v>
          </cell>
          <cell r="C251">
            <v>0</v>
          </cell>
          <cell r="D251">
            <v>1594173.86</v>
          </cell>
        </row>
        <row r="252">
          <cell r="A252">
            <v>119220</v>
          </cell>
          <cell r="B252" t="str">
            <v>บัญชีพัก - ผู้เอาประกัน</v>
          </cell>
          <cell r="C252">
            <v>2743661.14</v>
          </cell>
          <cell r="D252">
            <v>0</v>
          </cell>
        </row>
        <row r="253">
          <cell r="A253">
            <v>119222</v>
          </cell>
          <cell r="B253" t="str">
            <v>บัญชีพัก - ทรัพย์สิน</v>
          </cell>
          <cell r="C253">
            <v>21649420.039999999</v>
          </cell>
          <cell r="D253">
            <v>0</v>
          </cell>
        </row>
        <row r="254">
          <cell r="A254">
            <v>119223</v>
          </cell>
          <cell r="B254" t="str">
            <v>บัญชีพัก - ผลต่างอัตราแลกเปลี่ยนประกันต่อ THAI AIRWAYS</v>
          </cell>
          <cell r="C254">
            <v>2930178.82</v>
          </cell>
          <cell r="D254">
            <v>0</v>
          </cell>
        </row>
        <row r="255">
          <cell r="A255">
            <v>119226</v>
          </cell>
          <cell r="B255" t="str">
            <v>บัญชีพัก - REVOLVING ทิพยประกันภัย</v>
          </cell>
          <cell r="C255">
            <v>0</v>
          </cell>
          <cell r="D255">
            <v>376547.9</v>
          </cell>
        </row>
        <row r="256">
          <cell r="A256">
            <v>119227</v>
          </cell>
          <cell r="B256" t="str">
            <v>บัญชีพัก - สาขา</v>
          </cell>
          <cell r="C256">
            <v>0</v>
          </cell>
          <cell r="D256">
            <v>0</v>
          </cell>
        </row>
        <row r="257">
          <cell r="A257">
            <v>119228</v>
          </cell>
          <cell r="B257" t="str">
            <v>บัญชีพัก - เขมร</v>
          </cell>
          <cell r="C257">
            <v>0</v>
          </cell>
          <cell r="D257">
            <v>0</v>
          </cell>
        </row>
        <row r="258">
          <cell r="A258">
            <v>119232</v>
          </cell>
          <cell r="B258" t="str">
            <v>บัญชีพัก - LIABILITY FUNDS - J &amp; H MARSH &amp; MCLENNAN LTD.</v>
          </cell>
          <cell r="C258">
            <v>0</v>
          </cell>
          <cell r="D258">
            <v>300966.96999999997</v>
          </cell>
        </row>
        <row r="259">
          <cell r="A259">
            <v>119235</v>
          </cell>
          <cell r="B259" t="str">
            <v>บัญชีพัก - ค่าธรรมเนียมของตัวแทนและเงินมัดจำ</v>
          </cell>
          <cell r="C259">
            <v>0</v>
          </cell>
          <cell r="D259">
            <v>47500</v>
          </cell>
        </row>
        <row r="260">
          <cell r="A260">
            <v>119236</v>
          </cell>
          <cell r="B260" t="str">
            <v>บัญชีพัก - ค่าบริการรถยนต์-โครงการ AA</v>
          </cell>
          <cell r="C260">
            <v>0</v>
          </cell>
          <cell r="D260">
            <v>5581473.5999999996</v>
          </cell>
        </row>
        <row r="261">
          <cell r="A261">
            <v>119237</v>
          </cell>
          <cell r="B261" t="str">
            <v>บัญชีพัก - บัตรเครดิต AMEX</v>
          </cell>
          <cell r="C261">
            <v>0</v>
          </cell>
          <cell r="D261">
            <v>0</v>
          </cell>
        </row>
        <row r="262">
          <cell r="A262">
            <v>119238</v>
          </cell>
          <cell r="B262" t="str">
            <v>บัญชีพัก - ค่าสินไหมรับคืน</v>
          </cell>
          <cell r="C262">
            <v>0</v>
          </cell>
          <cell r="D262">
            <v>248500</v>
          </cell>
        </row>
        <row r="263">
          <cell r="A263">
            <v>119239</v>
          </cell>
          <cell r="B263" t="str">
            <v>บัญชีพัก - ค่าซาก</v>
          </cell>
          <cell r="C263">
            <v>0</v>
          </cell>
          <cell r="D263">
            <v>1697463.45</v>
          </cell>
        </row>
        <row r="264">
          <cell r="A264">
            <v>119240</v>
          </cell>
          <cell r="B264" t="str">
            <v>บัญชีพัก - รับล่วงหน้า</v>
          </cell>
          <cell r="C264">
            <v>0</v>
          </cell>
          <cell r="D264">
            <v>27367249.460000001</v>
          </cell>
        </row>
        <row r="265">
          <cell r="A265">
            <v>119241</v>
          </cell>
          <cell r="B265" t="str">
            <v>บัญชีพัก - โครงการเอื้ออาทร</v>
          </cell>
          <cell r="C265">
            <v>0</v>
          </cell>
          <cell r="D265">
            <v>1839</v>
          </cell>
        </row>
        <row r="266">
          <cell r="A266">
            <v>119242</v>
          </cell>
          <cell r="B266" t="str">
            <v>บัญชีพัก - ภาษีเงินได้ถูกหัก ณ ที่จ่ายโครงการ PA เอื้ออาทร</v>
          </cell>
          <cell r="C266">
            <v>15.84</v>
          </cell>
          <cell r="D266">
            <v>0</v>
          </cell>
        </row>
        <row r="267">
          <cell r="A267">
            <v>119244</v>
          </cell>
          <cell r="B267" t="str">
            <v>บัญชีพัก - ลงทุน -กองทุนส่วนบุคคล</v>
          </cell>
          <cell r="C267">
            <v>70831.41</v>
          </cell>
          <cell r="D267">
            <v>0</v>
          </cell>
        </row>
        <row r="268">
          <cell r="A268">
            <v>119245</v>
          </cell>
          <cell r="B268" t="str">
            <v>บัญชีพัก-บัตรเครดิต โครงการต่าง ๆ</v>
          </cell>
          <cell r="C268">
            <v>0</v>
          </cell>
          <cell r="D268">
            <v>144704.51999999999</v>
          </cell>
        </row>
        <row r="269">
          <cell r="A269">
            <v>119302</v>
          </cell>
          <cell r="B269" t="str">
            <v>ภาษีเงินได้ถูกหัก ณ ที่จ่าย</v>
          </cell>
          <cell r="C269">
            <v>27620606.690000001</v>
          </cell>
          <cell r="D269">
            <v>0</v>
          </cell>
        </row>
        <row r="270">
          <cell r="A270">
            <v>119303</v>
          </cell>
          <cell r="B270" t="str">
            <v>ภาษีเงินได้นิติบุคคลจ่ายล่วงหน้า</v>
          </cell>
          <cell r="C270">
            <v>0</v>
          </cell>
          <cell r="D270">
            <v>0</v>
          </cell>
        </row>
        <row r="271">
          <cell r="A271">
            <v>119401</v>
          </cell>
          <cell r="B271" t="str">
            <v>บัญชีพัก - เงินสดในมือ - หาดใหญ่</v>
          </cell>
          <cell r="C271">
            <v>329533.77</v>
          </cell>
          <cell r="D271">
            <v>0</v>
          </cell>
        </row>
        <row r="272">
          <cell r="A272">
            <v>119402</v>
          </cell>
          <cell r="B272" t="str">
            <v>บัญชีพัก - เงินสดในมือ - เชียงใหม่</v>
          </cell>
          <cell r="C272">
            <v>1663440.2</v>
          </cell>
          <cell r="D272">
            <v>0</v>
          </cell>
        </row>
        <row r="273">
          <cell r="A273">
            <v>119403</v>
          </cell>
          <cell r="B273" t="str">
            <v>บัญชีพัก - เงินสดในมือ - ขอนแก่น</v>
          </cell>
          <cell r="C273">
            <v>2494605.62</v>
          </cell>
          <cell r="D273">
            <v>0</v>
          </cell>
        </row>
        <row r="274">
          <cell r="A274">
            <v>119404</v>
          </cell>
          <cell r="B274" t="str">
            <v>บัญชีพัก - เงินสดในมือ - พัทยา</v>
          </cell>
          <cell r="C274">
            <v>1625566.5</v>
          </cell>
          <cell r="D274">
            <v>0</v>
          </cell>
        </row>
        <row r="275">
          <cell r="A275">
            <v>119405</v>
          </cell>
          <cell r="B275" t="str">
            <v>บัญชีพัก - เงินสดในมือ - นครราชสีมา</v>
          </cell>
          <cell r="C275">
            <v>370093.46</v>
          </cell>
          <cell r="D275">
            <v>0</v>
          </cell>
        </row>
        <row r="276">
          <cell r="A276">
            <v>119406</v>
          </cell>
          <cell r="B276" t="str">
            <v>บัญชีพัก - เงินสดในมือ - ภูเก็ต</v>
          </cell>
          <cell r="C276">
            <v>357137.7</v>
          </cell>
          <cell r="D276">
            <v>0</v>
          </cell>
        </row>
        <row r="277">
          <cell r="A277">
            <v>119407</v>
          </cell>
          <cell r="B277" t="str">
            <v>บัญชีพัก - เงินสดในมือ - พิษณุโลก</v>
          </cell>
          <cell r="C277">
            <v>2474258.4900000002</v>
          </cell>
          <cell r="D277">
            <v>0</v>
          </cell>
        </row>
        <row r="278">
          <cell r="A278">
            <v>119408</v>
          </cell>
          <cell r="B278" t="str">
            <v>บัญชีพัก - เงินสดในมือ - สุราษฎร์ธานี</v>
          </cell>
          <cell r="C278">
            <v>1549483.14</v>
          </cell>
          <cell r="D278">
            <v>0</v>
          </cell>
        </row>
        <row r="279">
          <cell r="A279">
            <v>119409</v>
          </cell>
          <cell r="B279" t="str">
            <v>บัญชีพัก - เงินสดในมือ - พัฒนาการ</v>
          </cell>
          <cell r="C279">
            <v>527713.98</v>
          </cell>
          <cell r="D279">
            <v>0</v>
          </cell>
        </row>
        <row r="280">
          <cell r="A280">
            <v>119410</v>
          </cell>
          <cell r="B280" t="str">
            <v>บัญชีพัก - เงินสดในมือ - รังสิต</v>
          </cell>
          <cell r="C280">
            <v>344719.15</v>
          </cell>
          <cell r="D280">
            <v>0</v>
          </cell>
        </row>
        <row r="281">
          <cell r="A281">
            <v>119411</v>
          </cell>
          <cell r="B281" t="str">
            <v>บัญชีพัก - เงินสดในมือ - กาญจนาภิเษก</v>
          </cell>
          <cell r="C281">
            <v>512672.3</v>
          </cell>
          <cell r="D281">
            <v>0</v>
          </cell>
        </row>
        <row r="282">
          <cell r="A282">
            <v>119412</v>
          </cell>
          <cell r="B282" t="str">
            <v>บัญชีพัก - เงินสดในมือ - ราชบุรี</v>
          </cell>
          <cell r="C282">
            <v>113330.55</v>
          </cell>
          <cell r="D282">
            <v>0</v>
          </cell>
        </row>
        <row r="283">
          <cell r="A283">
            <v>119421</v>
          </cell>
          <cell r="B283" t="str">
            <v>บัญชีพัก-เช็คในมือ-หาดใหญ่</v>
          </cell>
          <cell r="C283">
            <v>0</v>
          </cell>
          <cell r="D283">
            <v>156650.32</v>
          </cell>
        </row>
        <row r="284">
          <cell r="A284">
            <v>119422</v>
          </cell>
          <cell r="B284" t="str">
            <v>บัญชีพัก-เช็คในมือ-เชียงใหม่</v>
          </cell>
          <cell r="C284">
            <v>0</v>
          </cell>
          <cell r="D284">
            <v>54043.87</v>
          </cell>
        </row>
        <row r="285">
          <cell r="A285">
            <v>119423</v>
          </cell>
          <cell r="B285" t="str">
            <v>บัญชีพัก-เช็คในมือ-ขอนแก่น</v>
          </cell>
          <cell r="C285">
            <v>0</v>
          </cell>
          <cell r="D285">
            <v>0</v>
          </cell>
        </row>
        <row r="286">
          <cell r="A286">
            <v>119424</v>
          </cell>
          <cell r="B286" t="str">
            <v>บัญชีพัก-เช็คในมือ-พัทยา</v>
          </cell>
          <cell r="C286">
            <v>0</v>
          </cell>
          <cell r="D286">
            <v>71329.600000000006</v>
          </cell>
        </row>
        <row r="287">
          <cell r="A287">
            <v>119425</v>
          </cell>
          <cell r="B287" t="str">
            <v>บัญชีพัก-เช็คในมือ-นครราชสีมา</v>
          </cell>
          <cell r="C287">
            <v>0</v>
          </cell>
          <cell r="D287">
            <v>10470</v>
          </cell>
        </row>
        <row r="288">
          <cell r="A288">
            <v>119426</v>
          </cell>
          <cell r="B288" t="str">
            <v>บัญชีพัก-เช็คในมือ-ภูเก็ต</v>
          </cell>
          <cell r="C288">
            <v>0</v>
          </cell>
          <cell r="D288">
            <v>59867.33</v>
          </cell>
        </row>
        <row r="289">
          <cell r="A289">
            <v>119427</v>
          </cell>
          <cell r="B289" t="str">
            <v>บัญชีพัก-เช็คในมือ-พิษณุโลก</v>
          </cell>
          <cell r="C289">
            <v>0</v>
          </cell>
          <cell r="D289">
            <v>14639.65</v>
          </cell>
        </row>
        <row r="290">
          <cell r="A290">
            <v>119428</v>
          </cell>
          <cell r="B290" t="str">
            <v>บัญชีพัก-เช็คในมือ-สุราษฎร์ธานี</v>
          </cell>
          <cell r="C290">
            <v>0</v>
          </cell>
          <cell r="D290">
            <v>0</v>
          </cell>
        </row>
        <row r="291">
          <cell r="A291">
            <v>119429</v>
          </cell>
          <cell r="B291" t="str">
            <v>บัญชีพัก-เช็คในมือ-พัฒนาการ</v>
          </cell>
          <cell r="C291">
            <v>0</v>
          </cell>
          <cell r="D291">
            <v>88016.85</v>
          </cell>
        </row>
        <row r="292">
          <cell r="A292">
            <v>119430</v>
          </cell>
          <cell r="B292" t="str">
            <v>บัญชีพัก-เช็คในมือ-รังสิต</v>
          </cell>
          <cell r="C292">
            <v>0</v>
          </cell>
          <cell r="D292">
            <v>60396.56</v>
          </cell>
        </row>
        <row r="293">
          <cell r="A293">
            <v>119431</v>
          </cell>
          <cell r="B293" t="str">
            <v>บัญชีพัก-เช็คในมือ-กาญจนาภิเษก</v>
          </cell>
          <cell r="C293">
            <v>0</v>
          </cell>
          <cell r="D293">
            <v>0</v>
          </cell>
        </row>
        <row r="294">
          <cell r="A294">
            <v>119432</v>
          </cell>
          <cell r="B294" t="str">
            <v>บัญชีพัก - เช็คในมือ - ราชบุรี</v>
          </cell>
          <cell r="C294">
            <v>0</v>
          </cell>
          <cell r="D294">
            <v>0</v>
          </cell>
        </row>
        <row r="295">
          <cell r="A295">
            <v>119441</v>
          </cell>
          <cell r="B295" t="str">
            <v>บัญชีพัก-ค่าสินไหม-หาดใหญ่</v>
          </cell>
          <cell r="C295">
            <v>0</v>
          </cell>
          <cell r="D295">
            <v>0</v>
          </cell>
        </row>
        <row r="296">
          <cell r="A296">
            <v>119442</v>
          </cell>
          <cell r="B296" t="str">
            <v>บัญชีพัก-ค่าสินไหม-เชียงใหม่</v>
          </cell>
          <cell r="C296">
            <v>0</v>
          </cell>
          <cell r="D296">
            <v>0</v>
          </cell>
        </row>
        <row r="297">
          <cell r="A297">
            <v>119443</v>
          </cell>
          <cell r="B297" t="str">
            <v>บัญชีพัก-ค่าสินไหม-ขอนแก่น</v>
          </cell>
          <cell r="C297">
            <v>0</v>
          </cell>
          <cell r="D297">
            <v>0</v>
          </cell>
        </row>
        <row r="298">
          <cell r="A298">
            <v>119444</v>
          </cell>
          <cell r="B298" t="str">
            <v>บัญชีพัก-ค่าสินไหม-พัทยา</v>
          </cell>
          <cell r="C298">
            <v>0</v>
          </cell>
          <cell r="D298">
            <v>0</v>
          </cell>
        </row>
        <row r="299">
          <cell r="A299">
            <v>119445</v>
          </cell>
          <cell r="B299" t="str">
            <v>บัญชีพัก-ค่าสินไหม-นครราชสีมา</v>
          </cell>
          <cell r="C299">
            <v>0</v>
          </cell>
          <cell r="D299">
            <v>0</v>
          </cell>
        </row>
        <row r="300">
          <cell r="A300">
            <v>119446</v>
          </cell>
          <cell r="B300" t="str">
            <v>บัญชีพัก-ค่าสินไหม-ภูเก็ต</v>
          </cell>
          <cell r="C300">
            <v>0</v>
          </cell>
          <cell r="D300">
            <v>0</v>
          </cell>
        </row>
        <row r="301">
          <cell r="A301">
            <v>119447</v>
          </cell>
          <cell r="B301" t="str">
            <v>บัญชีพัก-ค่าสินไหม-พิษณุโลก</v>
          </cell>
          <cell r="C301">
            <v>0</v>
          </cell>
          <cell r="D301">
            <v>0</v>
          </cell>
        </row>
        <row r="302">
          <cell r="A302">
            <v>119448</v>
          </cell>
          <cell r="B302" t="str">
            <v>บัญชีพัก-ค่าสินไหม-สุราษฎร์ธานี</v>
          </cell>
          <cell r="C302">
            <v>0</v>
          </cell>
          <cell r="D302">
            <v>0</v>
          </cell>
        </row>
        <row r="303">
          <cell r="A303">
            <v>119449</v>
          </cell>
          <cell r="B303" t="str">
            <v>บัญชีพัก-ค่าสินไหม-พัฒนาการ</v>
          </cell>
          <cell r="C303">
            <v>0</v>
          </cell>
          <cell r="D303">
            <v>0</v>
          </cell>
        </row>
        <row r="304">
          <cell r="A304">
            <v>119450</v>
          </cell>
          <cell r="B304" t="str">
            <v>บัญชีพัก-ค่าสินไหม-รังสิต</v>
          </cell>
          <cell r="C304">
            <v>0</v>
          </cell>
          <cell r="D304">
            <v>0</v>
          </cell>
        </row>
        <row r="305">
          <cell r="A305">
            <v>119451</v>
          </cell>
          <cell r="B305" t="str">
            <v>บัญชีพัก-ค่าสินไหม-กาญจนาภิเษก</v>
          </cell>
          <cell r="C305">
            <v>0</v>
          </cell>
          <cell r="D305">
            <v>0</v>
          </cell>
        </row>
        <row r="306">
          <cell r="A306">
            <v>119501</v>
          </cell>
          <cell r="B306" t="str">
            <v>บัญชีพัก-เครดิตการ์ดในมือ-BBL-หาดใหญ่</v>
          </cell>
          <cell r="C306">
            <v>268303.07</v>
          </cell>
          <cell r="D306">
            <v>0</v>
          </cell>
        </row>
        <row r="307">
          <cell r="A307">
            <v>119502</v>
          </cell>
          <cell r="B307" t="str">
            <v>บัญชีพัก-เครดิตการ์ดในมือ-BBL-เชียงใหม่</v>
          </cell>
          <cell r="C307">
            <v>0</v>
          </cell>
          <cell r="D307">
            <v>54676.92</v>
          </cell>
        </row>
        <row r="308">
          <cell r="A308">
            <v>119503</v>
          </cell>
          <cell r="B308" t="str">
            <v>บัญชีพัก-เครดิตการ์ดในมือ-BBL-ขอนแก่น</v>
          </cell>
          <cell r="C308">
            <v>0</v>
          </cell>
          <cell r="D308">
            <v>0</v>
          </cell>
        </row>
        <row r="309">
          <cell r="A309">
            <v>119504</v>
          </cell>
          <cell r="B309" t="str">
            <v>บัญชีพัก-เครดิตการ์ดในมือ-BBL-พัทยา</v>
          </cell>
          <cell r="C309">
            <v>352765.54</v>
          </cell>
          <cell r="D309">
            <v>0</v>
          </cell>
        </row>
        <row r="310">
          <cell r="A310">
            <v>119505</v>
          </cell>
          <cell r="B310" t="str">
            <v>บัญชีพัก-เครดิตการ์ดในมือ-BBL-นครราชสีมา</v>
          </cell>
          <cell r="C310">
            <v>48229</v>
          </cell>
          <cell r="D310">
            <v>0</v>
          </cell>
        </row>
        <row r="311">
          <cell r="A311">
            <v>119506</v>
          </cell>
          <cell r="B311" t="str">
            <v>บัญชีพัก-เครดิตการ์ดในมือ-BBL-ภูเก็ต</v>
          </cell>
          <cell r="C311">
            <v>46996.39</v>
          </cell>
          <cell r="D311">
            <v>0</v>
          </cell>
        </row>
        <row r="312">
          <cell r="A312">
            <v>119507</v>
          </cell>
          <cell r="B312" t="str">
            <v>บัญชีพัก-เครดิตการ์ดในมือ-BBL-พิษณุโลก</v>
          </cell>
          <cell r="C312">
            <v>0</v>
          </cell>
          <cell r="D312">
            <v>250624.55</v>
          </cell>
        </row>
        <row r="313">
          <cell r="A313">
            <v>119508</v>
          </cell>
          <cell r="B313" t="str">
            <v>บัญชีพัก-เครดิตการ์ดในมือ-BBL-สุราษฎร์ธานี</v>
          </cell>
          <cell r="C313">
            <v>11461.16</v>
          </cell>
          <cell r="D313">
            <v>0</v>
          </cell>
        </row>
        <row r="314">
          <cell r="A314">
            <v>119509</v>
          </cell>
          <cell r="B314" t="str">
            <v>บัญชีพัก-เครดิตการ์ดในมือ-BBL-พัฒนาการ</v>
          </cell>
          <cell r="C314">
            <v>100812.42</v>
          </cell>
          <cell r="D314">
            <v>0</v>
          </cell>
        </row>
        <row r="315">
          <cell r="A315">
            <v>119510</v>
          </cell>
          <cell r="B315" t="str">
            <v>บัญชีพัก-เครดิตการ์ดในมือ-BBL-รังสิต</v>
          </cell>
          <cell r="C315">
            <v>47370.080000000002</v>
          </cell>
          <cell r="D315">
            <v>0</v>
          </cell>
        </row>
        <row r="316">
          <cell r="A316">
            <v>119511</v>
          </cell>
          <cell r="B316" t="str">
            <v>บัญชีพัก-เครดิตการ์ดในมือ-BBL-กาญจนาภิเษก</v>
          </cell>
          <cell r="C316">
            <v>0</v>
          </cell>
          <cell r="D316">
            <v>177351.51</v>
          </cell>
        </row>
        <row r="317">
          <cell r="A317">
            <v>119512</v>
          </cell>
          <cell r="B317" t="str">
            <v>บัญชีพัก-เครดิตการ์ดในมือ-BBL-ราชบุรี</v>
          </cell>
          <cell r="C317">
            <v>0</v>
          </cell>
          <cell r="D317">
            <v>122557</v>
          </cell>
        </row>
        <row r="318">
          <cell r="A318">
            <v>120001</v>
          </cell>
          <cell r="B318" t="str">
            <v>หลักทรัพย์วางประกันไว้กับนายทะเบียน</v>
          </cell>
          <cell r="C318">
            <v>14000000</v>
          </cell>
          <cell r="D318">
            <v>0</v>
          </cell>
        </row>
        <row r="319">
          <cell r="A319">
            <v>120002</v>
          </cell>
          <cell r="B319" t="str">
            <v>หุ้น-ในตลาด</v>
          </cell>
          <cell r="C319">
            <v>987117433.94000006</v>
          </cell>
          <cell r="D319">
            <v>0</v>
          </cell>
        </row>
        <row r="320">
          <cell r="A320">
            <v>120003</v>
          </cell>
          <cell r="B320" t="str">
            <v>หุ้นกู้</v>
          </cell>
          <cell r="C320">
            <v>30387472.09</v>
          </cell>
          <cell r="D320">
            <v>0</v>
          </cell>
        </row>
        <row r="321">
          <cell r="A321">
            <v>120004</v>
          </cell>
          <cell r="B321" t="str">
            <v>หน่วยลงทุน</v>
          </cell>
          <cell r="C321">
            <v>445659761.75</v>
          </cell>
          <cell r="D321">
            <v>0</v>
          </cell>
        </row>
        <row r="322">
          <cell r="A322">
            <v>120005</v>
          </cell>
          <cell r="B322" t="str">
            <v>ใบสำคัญแสดงสิทธิที่จะซื้อหุ้นสามัญ</v>
          </cell>
          <cell r="C322">
            <v>630</v>
          </cell>
          <cell r="D322">
            <v>0</v>
          </cell>
        </row>
        <row r="323">
          <cell r="A323">
            <v>120006</v>
          </cell>
          <cell r="B323" t="str">
            <v>เงินให้กู้ยืมโดยมีหลักทรัพย์ประกัน</v>
          </cell>
          <cell r="C323">
            <v>2342449501.0599999</v>
          </cell>
          <cell r="D323">
            <v>0</v>
          </cell>
        </row>
        <row r="324">
          <cell r="A324">
            <v>120008</v>
          </cell>
          <cell r="B324" t="str">
            <v>หน่วยลงทุน-กองทุนส่วนบุคคล</v>
          </cell>
          <cell r="C324">
            <v>517983721.30000001</v>
          </cell>
          <cell r="D324">
            <v>0</v>
          </cell>
        </row>
        <row r="325">
          <cell r="A325">
            <v>120012</v>
          </cell>
          <cell r="B325" t="str">
            <v>หุ้น-นอกตลาด</v>
          </cell>
          <cell r="C325">
            <v>465627936.52999997</v>
          </cell>
          <cell r="D325">
            <v>0</v>
          </cell>
        </row>
        <row r="326">
          <cell r="A326">
            <v>120026</v>
          </cell>
          <cell r="B326" t="str">
            <v>เงินให้กู้ยืมอื่นอื่น</v>
          </cell>
          <cell r="C326">
            <v>2638224.88</v>
          </cell>
          <cell r="D326">
            <v>0</v>
          </cell>
        </row>
        <row r="327">
          <cell r="A327">
            <v>120042</v>
          </cell>
          <cell r="B327" t="str">
            <v>เงินลงทุนในตลาดหลักทรัพย์</v>
          </cell>
          <cell r="C327">
            <v>2376128474.9000001</v>
          </cell>
          <cell r="D327">
            <v>0</v>
          </cell>
        </row>
        <row r="328">
          <cell r="A328">
            <v>120044</v>
          </cell>
          <cell r="B328" t="str">
            <v>เงินลงทุนในตลาดหลักทรัพย์-กองทุนส่วนบุคคล</v>
          </cell>
          <cell r="C328">
            <v>0</v>
          </cell>
          <cell r="D328">
            <v>0</v>
          </cell>
        </row>
        <row r="329">
          <cell r="A329">
            <v>120051</v>
          </cell>
          <cell r="B329" t="str">
            <v>เงินลงทุนในบริษัทร่วม</v>
          </cell>
          <cell r="C329">
            <v>102256121.88</v>
          </cell>
          <cell r="D329">
            <v>0</v>
          </cell>
        </row>
        <row r="330">
          <cell r="A330">
            <v>120052</v>
          </cell>
          <cell r="B330" t="str">
            <v>ค่าความนิยม</v>
          </cell>
          <cell r="C330">
            <v>24677070.800000001</v>
          </cell>
          <cell r="D330">
            <v>0</v>
          </cell>
        </row>
        <row r="331">
          <cell r="A331">
            <v>120053</v>
          </cell>
          <cell r="B331" t="str">
            <v>เงินลงทุนในบริษัทร่วม-วิธีส่วนได้เสีย</v>
          </cell>
          <cell r="C331">
            <v>12856640.51</v>
          </cell>
          <cell r="D331">
            <v>0</v>
          </cell>
        </row>
        <row r="332">
          <cell r="A332">
            <v>120054</v>
          </cell>
          <cell r="B332" t="str">
            <v>เงินลงทุนในบริษัทร่วม-ค่าความนิยม</v>
          </cell>
          <cell r="C332">
            <v>1998118.31</v>
          </cell>
          <cell r="D332">
            <v>0</v>
          </cell>
        </row>
        <row r="333">
          <cell r="A333">
            <v>120101</v>
          </cell>
          <cell r="B333" t="str">
            <v>ส่วนเกินมูลค่าพันธบัตร</v>
          </cell>
          <cell r="C333">
            <v>4587861.9400000004</v>
          </cell>
          <cell r="D333">
            <v>0</v>
          </cell>
        </row>
        <row r="334">
          <cell r="A334">
            <v>120201</v>
          </cell>
          <cell r="B334" t="str">
            <v>ส่วนลดมูลค่าพันธบัตร</v>
          </cell>
          <cell r="C334">
            <v>0</v>
          </cell>
          <cell r="D334">
            <v>667776.68999999994</v>
          </cell>
        </row>
        <row r="335">
          <cell r="A335">
            <v>120212</v>
          </cell>
          <cell r="B335" t="str">
            <v>ส่วนลดมูลค่าตั๋วเงินคลัง</v>
          </cell>
          <cell r="C335">
            <v>0</v>
          </cell>
          <cell r="D335">
            <v>284930.56</v>
          </cell>
        </row>
        <row r="336">
          <cell r="A336">
            <v>120301</v>
          </cell>
          <cell r="B336" t="str">
            <v>ค่าเผื่อการปรับมูลค่าเงินลงทุน-พันธบัตร</v>
          </cell>
          <cell r="C336">
            <v>0</v>
          </cell>
          <cell r="D336">
            <v>6159385.8499999996</v>
          </cell>
        </row>
        <row r="337">
          <cell r="A337">
            <v>120302</v>
          </cell>
          <cell r="B337" t="str">
            <v>ค่าเผื่อการปรับมูลค่าเงินลงทุน-หุ้นทุน</v>
          </cell>
          <cell r="C337">
            <v>6417062968.25</v>
          </cell>
          <cell r="D337">
            <v>0</v>
          </cell>
        </row>
        <row r="338">
          <cell r="A338">
            <v>120303</v>
          </cell>
          <cell r="B338" t="str">
            <v>ค่าเผื่อการปรับมูลค่าเงินลงทุน-หุ้นกู้</v>
          </cell>
          <cell r="C338">
            <v>2636</v>
          </cell>
          <cell r="D338">
            <v>0</v>
          </cell>
        </row>
        <row r="339">
          <cell r="A339">
            <v>120304</v>
          </cell>
          <cell r="B339" t="str">
            <v>ค่าเผื่อการปรับมูลค่าเงินลงทุน-หน่วยลงทุน</v>
          </cell>
          <cell r="C339">
            <v>36533725.75</v>
          </cell>
          <cell r="D339">
            <v>0</v>
          </cell>
        </row>
        <row r="340">
          <cell r="A340">
            <v>120305</v>
          </cell>
          <cell r="B340" t="str">
            <v>ค่าเผื่อการปรับมูลค่าเงินลงทุน-ใบสำคัญแสดงสิทธิ์</v>
          </cell>
          <cell r="C340">
            <v>75.599999999999994</v>
          </cell>
          <cell r="D340">
            <v>0</v>
          </cell>
        </row>
        <row r="341">
          <cell r="A341">
            <v>120308</v>
          </cell>
          <cell r="B341" t="str">
            <v>ค่าเผื่อปรับมูลค่าเงินลงทุน-หุ้นทุน-กองทุนส่วนบุคคล</v>
          </cell>
          <cell r="C341">
            <v>0</v>
          </cell>
          <cell r="D341">
            <v>0</v>
          </cell>
        </row>
        <row r="342">
          <cell r="A342">
            <v>120310</v>
          </cell>
          <cell r="B342" t="str">
            <v>ค่าเผื่อปรับมูลค่าเงินลงทุน-หน่วยลงทุน-กองทุนส่วนบุคคล</v>
          </cell>
          <cell r="C342">
            <v>0</v>
          </cell>
          <cell r="D342">
            <v>19557063.469999999</v>
          </cell>
        </row>
        <row r="343">
          <cell r="A343">
            <v>120312</v>
          </cell>
          <cell r="B343" t="str">
            <v>ค่าเผื่อการปรับมูลค่า-ตั๋วเงินคลัง</v>
          </cell>
          <cell r="C343">
            <v>0</v>
          </cell>
          <cell r="D343">
            <v>20507.439999999999</v>
          </cell>
        </row>
        <row r="344">
          <cell r="A344">
            <v>120402</v>
          </cell>
          <cell r="B344" t="str">
            <v>ค่าเผื่อการด้อยค่าของเงินลงทุน - หุ้นทุน</v>
          </cell>
          <cell r="C344">
            <v>0</v>
          </cell>
          <cell r="D344">
            <v>90604060</v>
          </cell>
        </row>
        <row r="345">
          <cell r="A345">
            <v>120403</v>
          </cell>
          <cell r="B345" t="str">
            <v>ค่าเผื่อการด้อยค่าของเงินลงทุน - หุ้นกู้</v>
          </cell>
          <cell r="C345">
            <v>0</v>
          </cell>
          <cell r="D345">
            <v>10387452.09</v>
          </cell>
        </row>
        <row r="346">
          <cell r="A346">
            <v>120507</v>
          </cell>
          <cell r="B346" t="str">
            <v>ค่าเผื่อหนี้สงสัยจะสูญ-ลงทุน-ตั๋วสัญญาใช้เงิน,ตั๋วแลกเงิน</v>
          </cell>
          <cell r="C346">
            <v>0</v>
          </cell>
          <cell r="D346">
            <v>2257500</v>
          </cell>
        </row>
        <row r="347">
          <cell r="A347">
            <v>120652</v>
          </cell>
          <cell r="B347" t="str">
            <v>ค่าความนิยม-ตัดจำหน่าย</v>
          </cell>
          <cell r="C347">
            <v>0</v>
          </cell>
          <cell r="D347">
            <v>24677070.800000001</v>
          </cell>
        </row>
        <row r="348">
          <cell r="A348">
            <v>121001</v>
          </cell>
          <cell r="B348" t="str">
            <v>พันธบัตร</v>
          </cell>
          <cell r="C348">
            <v>694000000</v>
          </cell>
          <cell r="D348">
            <v>0</v>
          </cell>
        </row>
        <row r="349">
          <cell r="A349">
            <v>121003</v>
          </cell>
          <cell r="B349" t="str">
            <v>ตั๋วเงินคลัง</v>
          </cell>
          <cell r="C349">
            <v>70000000</v>
          </cell>
          <cell r="D349">
            <v>0</v>
          </cell>
        </row>
        <row r="350">
          <cell r="A350">
            <v>131001</v>
          </cell>
          <cell r="B350" t="str">
            <v>ที่ดิน - สีลม</v>
          </cell>
          <cell r="C350">
            <v>20398207</v>
          </cell>
          <cell r="D350">
            <v>0</v>
          </cell>
        </row>
        <row r="351">
          <cell r="A351">
            <v>131041</v>
          </cell>
          <cell r="B351" t="str">
            <v>ที่ดิน - พัฒนาการ</v>
          </cell>
          <cell r="C351">
            <v>12480715</v>
          </cell>
          <cell r="D351">
            <v>0</v>
          </cell>
        </row>
        <row r="352">
          <cell r="A352">
            <v>131042</v>
          </cell>
          <cell r="B352" t="str">
            <v>ที่ดิน - กาญจนาภิเษก</v>
          </cell>
          <cell r="C352">
            <v>23828353.649999999</v>
          </cell>
          <cell r="D352">
            <v>0</v>
          </cell>
        </row>
        <row r="353">
          <cell r="A353">
            <v>131043</v>
          </cell>
          <cell r="B353" t="str">
            <v>ที่ดิน - รังสิต</v>
          </cell>
          <cell r="C353">
            <v>50162545</v>
          </cell>
          <cell r="D353">
            <v>0</v>
          </cell>
        </row>
        <row r="354">
          <cell r="A354">
            <v>131044</v>
          </cell>
          <cell r="B354" t="str">
            <v>ที่ดิน - ซอยลาซาล ถนนสุขุมวิท 105</v>
          </cell>
          <cell r="C354">
            <v>1000000</v>
          </cell>
          <cell r="D354">
            <v>0</v>
          </cell>
        </row>
        <row r="355">
          <cell r="A355">
            <v>131046</v>
          </cell>
          <cell r="B355" t="str">
            <v>ที่ดิน - สามเสน</v>
          </cell>
          <cell r="C355">
            <v>2240000</v>
          </cell>
          <cell r="D355">
            <v>0</v>
          </cell>
        </row>
        <row r="356">
          <cell r="A356">
            <v>131051</v>
          </cell>
          <cell r="B356" t="str">
            <v>ที่ดิน - พัทยา</v>
          </cell>
          <cell r="C356">
            <v>5055000</v>
          </cell>
          <cell r="D356">
            <v>0</v>
          </cell>
        </row>
        <row r="357">
          <cell r="A357">
            <v>131056</v>
          </cell>
          <cell r="B357" t="str">
            <v>ที่ดิน - บีชวิลล่า (คอนโด)</v>
          </cell>
          <cell r="C357">
            <v>27629</v>
          </cell>
          <cell r="D357">
            <v>0</v>
          </cell>
        </row>
        <row r="358">
          <cell r="A358">
            <v>131059</v>
          </cell>
          <cell r="B358" t="str">
            <v>ที่ดิน - ระยอง</v>
          </cell>
          <cell r="C358">
            <v>3387000</v>
          </cell>
          <cell r="D358">
            <v>0</v>
          </cell>
        </row>
        <row r="359">
          <cell r="A359">
            <v>131061</v>
          </cell>
          <cell r="B359" t="str">
            <v>ที่ดิน - เชียงใหม่</v>
          </cell>
          <cell r="C359">
            <v>10651125</v>
          </cell>
          <cell r="D359">
            <v>0</v>
          </cell>
        </row>
        <row r="360">
          <cell r="A360">
            <v>131063</v>
          </cell>
          <cell r="B360" t="str">
            <v>ที่ดิน - พิษณุโลก</v>
          </cell>
          <cell r="C360">
            <v>3543000</v>
          </cell>
          <cell r="D360">
            <v>0</v>
          </cell>
        </row>
        <row r="361">
          <cell r="A361">
            <v>131071</v>
          </cell>
          <cell r="B361" t="str">
            <v>ที่ดิน - หาดใหญ่</v>
          </cell>
          <cell r="C361">
            <v>4500000</v>
          </cell>
          <cell r="D361">
            <v>0</v>
          </cell>
        </row>
        <row r="362">
          <cell r="A362">
            <v>131072</v>
          </cell>
          <cell r="B362" t="str">
            <v>ที่ดิน - ภูเก็ต</v>
          </cell>
          <cell r="C362">
            <v>2100000</v>
          </cell>
          <cell r="D362">
            <v>0</v>
          </cell>
        </row>
        <row r="363">
          <cell r="A363">
            <v>131074</v>
          </cell>
          <cell r="B363" t="str">
            <v>ที่ดิน - สุราษฎร์ธานี</v>
          </cell>
          <cell r="C363">
            <v>694000</v>
          </cell>
          <cell r="D363">
            <v>0</v>
          </cell>
        </row>
        <row r="364">
          <cell r="A364">
            <v>131078</v>
          </cell>
          <cell r="B364" t="str">
            <v>ที่ดิน - ภูเก็ต (ถนนบายพาส)</v>
          </cell>
          <cell r="C364">
            <v>1225000</v>
          </cell>
          <cell r="D364">
            <v>0</v>
          </cell>
        </row>
        <row r="365">
          <cell r="A365">
            <v>131081</v>
          </cell>
          <cell r="B365" t="str">
            <v>ที่ดิน - ขอนแก่น</v>
          </cell>
          <cell r="C365">
            <v>6746520</v>
          </cell>
          <cell r="D365">
            <v>0</v>
          </cell>
        </row>
        <row r="366">
          <cell r="A366">
            <v>131082</v>
          </cell>
          <cell r="B366" t="str">
            <v>ที่ดิน - นครราชสีมา</v>
          </cell>
          <cell r="C366">
            <v>8705309</v>
          </cell>
          <cell r="D366">
            <v>0</v>
          </cell>
        </row>
        <row r="367">
          <cell r="A367">
            <v>131085</v>
          </cell>
          <cell r="B367" t="str">
            <v>ที่ดิน - อุดรธานี</v>
          </cell>
          <cell r="C367">
            <v>1606260</v>
          </cell>
          <cell r="D367">
            <v>0</v>
          </cell>
        </row>
        <row r="368">
          <cell r="A368">
            <v>132001</v>
          </cell>
          <cell r="B368" t="str">
            <v>อาคาร - สำนักงานใหญ่ สาทร</v>
          </cell>
          <cell r="C368">
            <v>1135432330.5699999</v>
          </cell>
          <cell r="D368">
            <v>0</v>
          </cell>
        </row>
        <row r="369">
          <cell r="A369">
            <v>132037</v>
          </cell>
          <cell r="B369" t="str">
            <v>อาคาร - สีลม อาคาร 2</v>
          </cell>
          <cell r="C369">
            <v>6693114.3499999996</v>
          </cell>
          <cell r="D369">
            <v>0</v>
          </cell>
        </row>
        <row r="370">
          <cell r="A370">
            <v>132041</v>
          </cell>
          <cell r="B370" t="str">
            <v>อาคาร - พัฒนาการ</v>
          </cell>
          <cell r="C370">
            <v>39897407.740000002</v>
          </cell>
          <cell r="D370">
            <v>0</v>
          </cell>
        </row>
        <row r="371">
          <cell r="A371">
            <v>132042</v>
          </cell>
          <cell r="B371" t="str">
            <v>อาคาร - กาญจนาภิเษก</v>
          </cell>
          <cell r="C371">
            <v>11404180.48</v>
          </cell>
          <cell r="D371">
            <v>0</v>
          </cell>
        </row>
        <row r="372">
          <cell r="A372">
            <v>132043</v>
          </cell>
          <cell r="B372" t="str">
            <v>อาคาร - รังสิต</v>
          </cell>
          <cell r="C372">
            <v>15895101.689999999</v>
          </cell>
          <cell r="D372">
            <v>0</v>
          </cell>
        </row>
        <row r="373">
          <cell r="A373">
            <v>132044</v>
          </cell>
          <cell r="B373" t="str">
            <v>อาคาร - ลาซาล บางนา  ถนนสุขุมวิท 105</v>
          </cell>
          <cell r="C373">
            <v>7145512.5999999996</v>
          </cell>
          <cell r="D373">
            <v>0</v>
          </cell>
        </row>
        <row r="374">
          <cell r="A374">
            <v>132046</v>
          </cell>
          <cell r="B374" t="str">
            <v>อาคาร - สามเสน</v>
          </cell>
          <cell r="C374">
            <v>3108029</v>
          </cell>
          <cell r="D374">
            <v>0</v>
          </cell>
        </row>
        <row r="375">
          <cell r="A375">
            <v>132051</v>
          </cell>
          <cell r="B375" t="str">
            <v>อาคาร - พัทยา</v>
          </cell>
          <cell r="C375">
            <v>4951400.75</v>
          </cell>
          <cell r="D375">
            <v>0</v>
          </cell>
        </row>
        <row r="376">
          <cell r="A376">
            <v>132056</v>
          </cell>
          <cell r="B376" t="str">
            <v>อาคาร - บีชวิลล่า (คอนโด)</v>
          </cell>
          <cell r="C376">
            <v>4048312</v>
          </cell>
          <cell r="D376">
            <v>0</v>
          </cell>
        </row>
        <row r="377">
          <cell r="A377">
            <v>132057</v>
          </cell>
          <cell r="B377" t="str">
            <v>อาคาร - ROYAL CLIFF GARDEN - พัทยา</v>
          </cell>
          <cell r="C377">
            <v>4675000</v>
          </cell>
          <cell r="D377">
            <v>0</v>
          </cell>
        </row>
        <row r="378">
          <cell r="A378">
            <v>132059</v>
          </cell>
          <cell r="B378" t="str">
            <v>อาคาร - OCEANSIDE PLACE - ระยอง</v>
          </cell>
          <cell r="C378">
            <v>1128990</v>
          </cell>
          <cell r="D378">
            <v>0</v>
          </cell>
        </row>
        <row r="379">
          <cell r="A379">
            <v>132061</v>
          </cell>
          <cell r="B379" t="str">
            <v>อาคาร - เชียงใหม่</v>
          </cell>
          <cell r="C379">
            <v>11835178.84</v>
          </cell>
          <cell r="D379">
            <v>0</v>
          </cell>
        </row>
        <row r="380">
          <cell r="A380">
            <v>132063</v>
          </cell>
          <cell r="B380" t="str">
            <v>อาคาร - พิษณุโลก</v>
          </cell>
          <cell r="C380">
            <v>7040639.5099999998</v>
          </cell>
          <cell r="D380">
            <v>0</v>
          </cell>
        </row>
        <row r="381">
          <cell r="A381">
            <v>132072</v>
          </cell>
          <cell r="B381" t="str">
            <v>อาคาร - ภูเก็ต</v>
          </cell>
          <cell r="C381">
            <v>1608000</v>
          </cell>
          <cell r="D381">
            <v>0</v>
          </cell>
        </row>
        <row r="382">
          <cell r="A382">
            <v>132074</v>
          </cell>
          <cell r="B382" t="str">
            <v>อาคาร - สุราษฎร์ธานี</v>
          </cell>
          <cell r="C382">
            <v>5916063.04</v>
          </cell>
          <cell r="D382">
            <v>0</v>
          </cell>
        </row>
        <row r="383">
          <cell r="A383">
            <v>132078</v>
          </cell>
          <cell r="B383" t="str">
            <v>อาคาร - ภูเก็ต (ถนนบายพาส)</v>
          </cell>
          <cell r="C383">
            <v>11364150.050000001</v>
          </cell>
          <cell r="D383">
            <v>0</v>
          </cell>
        </row>
        <row r="384">
          <cell r="A384">
            <v>132079</v>
          </cell>
          <cell r="B384" t="str">
            <v>อาคาร - หาดใหญ่ 2 (คอหงษ์)</v>
          </cell>
          <cell r="C384">
            <v>22745686.690000001</v>
          </cell>
          <cell r="D384">
            <v>0</v>
          </cell>
        </row>
        <row r="385">
          <cell r="A385">
            <v>132081</v>
          </cell>
          <cell r="B385" t="str">
            <v>อาคาร - ขอนแก่น</v>
          </cell>
          <cell r="C385">
            <v>8265006.6699999999</v>
          </cell>
          <cell r="D385">
            <v>0</v>
          </cell>
        </row>
        <row r="386">
          <cell r="A386">
            <v>132082</v>
          </cell>
          <cell r="B386" t="str">
            <v>อาคาร - นครราชสีมา</v>
          </cell>
          <cell r="C386">
            <v>7775853.9199999999</v>
          </cell>
          <cell r="D386">
            <v>0</v>
          </cell>
        </row>
        <row r="387">
          <cell r="A387">
            <v>132085</v>
          </cell>
          <cell r="B387" t="str">
            <v>อาคาร - อุดรธานี</v>
          </cell>
          <cell r="C387">
            <v>883740</v>
          </cell>
          <cell r="D387">
            <v>0</v>
          </cell>
        </row>
        <row r="388">
          <cell r="A388">
            <v>132101</v>
          </cell>
          <cell r="B388" t="str">
            <v>งานปรับปรุงซ่อมแซมอาคาร - สาทร</v>
          </cell>
          <cell r="C388">
            <v>2025600.5</v>
          </cell>
          <cell r="D388">
            <v>0</v>
          </cell>
        </row>
        <row r="389">
          <cell r="A389">
            <v>133001</v>
          </cell>
          <cell r="B389" t="str">
            <v>สำรองค่าเสื่อมราคา-อาคาร-สำนักงานใหญ่-สาทร</v>
          </cell>
          <cell r="C389">
            <v>0</v>
          </cell>
          <cell r="D389">
            <v>362101470.62</v>
          </cell>
        </row>
        <row r="390">
          <cell r="A390">
            <v>133037</v>
          </cell>
          <cell r="B390" t="str">
            <v>สำรองค่าเสื่อมราคา-อาคาร-สำนักงานใหญ่-สีลม อาคาร 2</v>
          </cell>
          <cell r="C390">
            <v>0</v>
          </cell>
          <cell r="D390">
            <v>5065188.12</v>
          </cell>
        </row>
        <row r="391">
          <cell r="A391">
            <v>133041</v>
          </cell>
          <cell r="B391" t="str">
            <v>สำรองค่าเสื่อมราคา-อาคาร-พัฒนาการ</v>
          </cell>
          <cell r="C391">
            <v>0</v>
          </cell>
          <cell r="D391">
            <v>25004718</v>
          </cell>
        </row>
        <row r="392">
          <cell r="A392">
            <v>133042</v>
          </cell>
          <cell r="B392" t="str">
            <v>สำรองค่าเสื่อมราคา-อาคาร-กาญจนาภิเษก</v>
          </cell>
          <cell r="C392">
            <v>0</v>
          </cell>
          <cell r="D392">
            <v>4852422.91</v>
          </cell>
        </row>
        <row r="393">
          <cell r="A393">
            <v>133043</v>
          </cell>
          <cell r="B393" t="str">
            <v>สำรองค่าเสื่อมราคา-อาคาร-รังสิต</v>
          </cell>
          <cell r="C393">
            <v>0</v>
          </cell>
          <cell r="D393">
            <v>6986303.4000000004</v>
          </cell>
        </row>
        <row r="394">
          <cell r="A394">
            <v>133044</v>
          </cell>
          <cell r="B394" t="str">
            <v>สำรองค่าเสื่อมราคา - อาคาร - ลาซาล ถนนสุขุมวิท 105</v>
          </cell>
          <cell r="C394">
            <v>0</v>
          </cell>
          <cell r="D394">
            <v>538655.69999999995</v>
          </cell>
        </row>
        <row r="395">
          <cell r="A395">
            <v>133046</v>
          </cell>
          <cell r="B395" t="str">
            <v>สำรองค่าเสื่อมราคา - อาคาร - สามเสน</v>
          </cell>
          <cell r="C395">
            <v>0</v>
          </cell>
          <cell r="D395">
            <v>150783.15</v>
          </cell>
        </row>
        <row r="396">
          <cell r="A396">
            <v>133051</v>
          </cell>
          <cell r="B396" t="str">
            <v>สำรองค่าเสื่อมราคา-อาคาร-พัทยา</v>
          </cell>
          <cell r="C396">
            <v>0</v>
          </cell>
          <cell r="D396">
            <v>2350927.4900000002</v>
          </cell>
        </row>
        <row r="397">
          <cell r="A397">
            <v>133056</v>
          </cell>
          <cell r="B397" t="str">
            <v>สำรองค่าเสื่อมราคา-อาคาร-บีชวิลล่า(คอนโด)</v>
          </cell>
          <cell r="C397">
            <v>0</v>
          </cell>
          <cell r="D397">
            <v>2346911.73</v>
          </cell>
        </row>
        <row r="398">
          <cell r="A398">
            <v>133057</v>
          </cell>
          <cell r="B398" t="str">
            <v>สำรองค่าเสื่อมราคา-อาคาร-ROYAL CLOFF GARDEN-พัทยา</v>
          </cell>
          <cell r="C398">
            <v>0</v>
          </cell>
          <cell r="D398">
            <v>4012174.75</v>
          </cell>
        </row>
        <row r="399">
          <cell r="A399">
            <v>133059</v>
          </cell>
          <cell r="B399" t="str">
            <v>สำรองค่าเสื่อมราคา-อาคาร-OCEANSIDE PLACE-ระยอง</v>
          </cell>
          <cell r="C399">
            <v>0</v>
          </cell>
          <cell r="D399">
            <v>800982.52</v>
          </cell>
        </row>
        <row r="400">
          <cell r="A400">
            <v>133061</v>
          </cell>
          <cell r="B400" t="str">
            <v>สำรองค่าเสื่อมราคา-อาคาร-เชียงใหม่</v>
          </cell>
          <cell r="C400">
            <v>0</v>
          </cell>
          <cell r="D400">
            <v>4285399.47</v>
          </cell>
        </row>
        <row r="401">
          <cell r="A401">
            <v>133063</v>
          </cell>
          <cell r="B401" t="str">
            <v>สำรองค่าเสื่อมราคา-อาคาร-พิษณุโลก</v>
          </cell>
          <cell r="C401">
            <v>0</v>
          </cell>
          <cell r="D401">
            <v>2414071.17</v>
          </cell>
        </row>
        <row r="402">
          <cell r="A402">
            <v>133072</v>
          </cell>
          <cell r="B402" t="str">
            <v>สำรองค่าเสื่อมราคา-อาคาร-ภูเก็ต</v>
          </cell>
          <cell r="C402">
            <v>0</v>
          </cell>
          <cell r="D402">
            <v>854997.33</v>
          </cell>
        </row>
        <row r="403">
          <cell r="A403">
            <v>133074</v>
          </cell>
          <cell r="B403" t="str">
            <v>สำรองค่าเสื่อมราคา-อาคาร-สุราษฎร์ธานี</v>
          </cell>
          <cell r="C403">
            <v>0</v>
          </cell>
          <cell r="D403">
            <v>1604983.97</v>
          </cell>
        </row>
        <row r="404">
          <cell r="A404">
            <v>133078</v>
          </cell>
          <cell r="B404" t="str">
            <v>สำรองค่าเสื่อมราคา-อาคาร-ภูเก็ต(ถนนบายพาส)</v>
          </cell>
          <cell r="C404">
            <v>0</v>
          </cell>
          <cell r="D404">
            <v>845400.92</v>
          </cell>
        </row>
        <row r="405">
          <cell r="A405">
            <v>133079</v>
          </cell>
          <cell r="B405" t="str">
            <v>สำรองค่าเสื่อมราคา-อาคาร-หาดใหญ่2(คอหงษ์)</v>
          </cell>
          <cell r="C405">
            <v>0</v>
          </cell>
          <cell r="D405">
            <v>12867331.529999999</v>
          </cell>
        </row>
        <row r="406">
          <cell r="A406">
            <v>133081</v>
          </cell>
          <cell r="B406" t="str">
            <v>สำรองค่าเสื่อมราคา-อาคาร-ขอนแก่น</v>
          </cell>
          <cell r="C406">
            <v>0</v>
          </cell>
          <cell r="D406">
            <v>3097661.67</v>
          </cell>
        </row>
        <row r="407">
          <cell r="A407">
            <v>133082</v>
          </cell>
          <cell r="B407" t="str">
            <v>สำรองค่าเสื่อมราคา-อาคาร-นครราชสีมา</v>
          </cell>
          <cell r="C407">
            <v>0</v>
          </cell>
          <cell r="D407">
            <v>2884187.54</v>
          </cell>
        </row>
        <row r="408">
          <cell r="A408">
            <v>133085</v>
          </cell>
          <cell r="B408" t="str">
            <v>สำรองค่าเสื่อมราคา - อาคาร - อุดรธานี</v>
          </cell>
          <cell r="C408">
            <v>0</v>
          </cell>
          <cell r="D408">
            <v>968.48</v>
          </cell>
        </row>
        <row r="409">
          <cell r="A409">
            <v>134006</v>
          </cell>
          <cell r="B409" t="str">
            <v>เครื่องตกแต่งและติดตั้ง - พัฒนาธุรกิจ</v>
          </cell>
          <cell r="C409">
            <v>648331</v>
          </cell>
          <cell r="D409">
            <v>0</v>
          </cell>
        </row>
        <row r="410">
          <cell r="A410">
            <v>134012</v>
          </cell>
          <cell r="B410" t="str">
            <v>เครื่องตกแต่งและติดตั้ง - รับประกัน</v>
          </cell>
          <cell r="C410">
            <v>2426364.13</v>
          </cell>
          <cell r="D410">
            <v>0</v>
          </cell>
        </row>
        <row r="411">
          <cell r="A411">
            <v>134014</v>
          </cell>
          <cell r="B411" t="str">
            <v>เครื่องตกแต่งและติดตั้ง - สินไหมทดแทน - MOTOR</v>
          </cell>
          <cell r="C411">
            <v>2451916.6800000002</v>
          </cell>
          <cell r="D411">
            <v>0</v>
          </cell>
        </row>
        <row r="412">
          <cell r="A412">
            <v>134015</v>
          </cell>
          <cell r="B412" t="str">
            <v>เครื่องตกแต่งและติดตั้ง - สินไหมทดแทน - NONMOTOR</v>
          </cell>
          <cell r="C412">
            <v>25935</v>
          </cell>
          <cell r="D412">
            <v>0</v>
          </cell>
        </row>
        <row r="413">
          <cell r="A413">
            <v>134016</v>
          </cell>
          <cell r="B413" t="str">
            <v>เครื่องตกแต่งและติดตั้ง - ส่วนธุรกิจลูกค้าตรงรายย่อย</v>
          </cell>
          <cell r="C413">
            <v>5797212.4900000002</v>
          </cell>
          <cell r="D413">
            <v>0</v>
          </cell>
        </row>
        <row r="414">
          <cell r="A414">
            <v>134021</v>
          </cell>
          <cell r="B414" t="str">
            <v>เครื่องตกแต่งและติดตั้ง - สำนักกรรมการฯ</v>
          </cell>
          <cell r="C414">
            <v>8056738.29</v>
          </cell>
          <cell r="D414">
            <v>0</v>
          </cell>
        </row>
        <row r="415">
          <cell r="A415">
            <v>134022</v>
          </cell>
          <cell r="B415" t="str">
            <v>เครื่องตกแต่งและติดตั้ง - ทรัพยากรบุคคล</v>
          </cell>
          <cell r="C415">
            <v>173750</v>
          </cell>
          <cell r="D415">
            <v>0</v>
          </cell>
        </row>
        <row r="416">
          <cell r="A416">
            <v>134023</v>
          </cell>
          <cell r="B416" t="str">
            <v>เครื่องตกแต่งและติดตั้ง - การเงิน</v>
          </cell>
          <cell r="C416">
            <v>6700</v>
          </cell>
          <cell r="D416">
            <v>0</v>
          </cell>
        </row>
        <row r="417">
          <cell r="A417">
            <v>134024</v>
          </cell>
          <cell r="B417" t="str">
            <v>เครื่องตกแต่งและติดตั้ง - บัญชี</v>
          </cell>
          <cell r="C417">
            <v>8550</v>
          </cell>
          <cell r="D417">
            <v>0</v>
          </cell>
        </row>
        <row r="418">
          <cell r="A418">
            <v>134026</v>
          </cell>
          <cell r="B418" t="str">
            <v>เครื่องตกแต่งและติดตั้ง - ฝ่ายเทคโนโลยีและสารสนเทศ</v>
          </cell>
          <cell r="C418">
            <v>795429.09</v>
          </cell>
          <cell r="D418">
            <v>0</v>
          </cell>
        </row>
        <row r="419">
          <cell r="A419">
            <v>134027</v>
          </cell>
          <cell r="B419" t="str">
            <v>เครื่องตกแต่งและติดตั้ง - สำนักกฎหมาย</v>
          </cell>
          <cell r="C419">
            <v>182764.3</v>
          </cell>
          <cell r="D419">
            <v>0</v>
          </cell>
        </row>
        <row r="420">
          <cell r="A420">
            <v>134028</v>
          </cell>
          <cell r="B420" t="str">
            <v>เครื่องตกแต่งและติดตั้ง - ส่วนตรวจสอบ</v>
          </cell>
          <cell r="C420">
            <v>117275</v>
          </cell>
          <cell r="D420">
            <v>0</v>
          </cell>
        </row>
        <row r="421">
          <cell r="A421">
            <v>134029</v>
          </cell>
          <cell r="B421" t="str">
            <v>เครื่องตกแต่งและติดตั้ง - ส่วนประชาสัมพันธ์</v>
          </cell>
          <cell r="C421">
            <v>1958302</v>
          </cell>
          <cell r="D421">
            <v>0</v>
          </cell>
        </row>
        <row r="422">
          <cell r="A422">
            <v>134030</v>
          </cell>
          <cell r="B422" t="str">
            <v>เครื่องตกแต่งและติดตั้ง - ส่วนการลงทุน</v>
          </cell>
          <cell r="C422">
            <v>2736431.52</v>
          </cell>
          <cell r="D422">
            <v>0</v>
          </cell>
        </row>
        <row r="423">
          <cell r="A423">
            <v>134031</v>
          </cell>
          <cell r="B423" t="str">
            <v>เครื่องตกแต่งและติดตั้ง - ฝ่ายกิจการสาขา</v>
          </cell>
          <cell r="C423">
            <v>50488</v>
          </cell>
          <cell r="D423">
            <v>0</v>
          </cell>
        </row>
        <row r="424">
          <cell r="A424">
            <v>134033</v>
          </cell>
          <cell r="B424" t="str">
            <v>เครื่องตกแต่งและติดตั้ง - ส่วนบริหารสารสนเทศ</v>
          </cell>
          <cell r="C424">
            <v>12546</v>
          </cell>
          <cell r="D424">
            <v>0</v>
          </cell>
        </row>
        <row r="425">
          <cell r="A425">
            <v>134034</v>
          </cell>
          <cell r="B425" t="str">
            <v>เครื่องตกแต่งและติดตั้ง - ส่วนบริหารอาคาร</v>
          </cell>
          <cell r="C425">
            <v>4204334.47</v>
          </cell>
          <cell r="D425">
            <v>0</v>
          </cell>
        </row>
        <row r="426">
          <cell r="A426">
            <v>134035</v>
          </cell>
          <cell r="B426" t="str">
            <v>เครื่องตกแต่งและติดตั้ง - ส่วนบริหารอาคารด้านเทคนิค</v>
          </cell>
          <cell r="C426">
            <v>13113482.359999999</v>
          </cell>
          <cell r="D426">
            <v>0</v>
          </cell>
        </row>
        <row r="427">
          <cell r="A427">
            <v>134041</v>
          </cell>
          <cell r="B427" t="str">
            <v>เครื่องตกแต่งและติดตั้ง - พัฒนาการ</v>
          </cell>
          <cell r="C427">
            <v>1893574.06</v>
          </cell>
          <cell r="D427">
            <v>0</v>
          </cell>
        </row>
        <row r="428">
          <cell r="A428">
            <v>134042</v>
          </cell>
          <cell r="B428" t="str">
            <v>เครื่องตกแต่งและติดตั้ง - กาญจนาภิเษก</v>
          </cell>
          <cell r="C428">
            <v>1061755.3799999999</v>
          </cell>
          <cell r="D428">
            <v>0</v>
          </cell>
        </row>
        <row r="429">
          <cell r="A429">
            <v>134043</v>
          </cell>
          <cell r="B429" t="str">
            <v>เครื่องตกแต่งและติดตั้ง - รังสิต</v>
          </cell>
          <cell r="C429">
            <v>1583857.2</v>
          </cell>
          <cell r="D429">
            <v>0</v>
          </cell>
        </row>
        <row r="430">
          <cell r="A430">
            <v>134044</v>
          </cell>
          <cell r="B430" t="str">
            <v>เครื่องตกแต่งและติดตั้ง - ซอยลาซาล ถนนสุขุมวิท 105</v>
          </cell>
          <cell r="C430">
            <v>481127.29</v>
          </cell>
          <cell r="D430">
            <v>0</v>
          </cell>
        </row>
        <row r="431">
          <cell r="A431">
            <v>134046</v>
          </cell>
          <cell r="B431" t="str">
            <v>เครื่องตกแต่งและติดตั้ง - สามเสน</v>
          </cell>
          <cell r="C431">
            <v>208815.34</v>
          </cell>
          <cell r="D431">
            <v>0</v>
          </cell>
        </row>
        <row r="432">
          <cell r="A432">
            <v>134047</v>
          </cell>
          <cell r="B432" t="str">
            <v>เครื่องตกแต่งและติดตั้ง - ฉะเชิงเทรา</v>
          </cell>
          <cell r="C432">
            <v>77579.19</v>
          </cell>
          <cell r="D432">
            <v>0</v>
          </cell>
        </row>
        <row r="433">
          <cell r="A433">
            <v>134051</v>
          </cell>
          <cell r="B433" t="str">
            <v>เครื่องตกแต่งและติดตั้ง - พัทยา</v>
          </cell>
          <cell r="C433">
            <v>3310588.88</v>
          </cell>
          <cell r="D433">
            <v>0</v>
          </cell>
        </row>
        <row r="434">
          <cell r="A434">
            <v>134053</v>
          </cell>
          <cell r="B434" t="str">
            <v>เครื่องตกแต่งและติดตั้ง - สระบุรี</v>
          </cell>
          <cell r="C434">
            <v>4485.9799999999996</v>
          </cell>
          <cell r="D434">
            <v>0</v>
          </cell>
        </row>
        <row r="435">
          <cell r="A435">
            <v>134054</v>
          </cell>
          <cell r="B435" t="str">
            <v>เครื่องตกแต่งและติดตั้ง - ราชบุรี</v>
          </cell>
          <cell r="C435">
            <v>4485.9799999999996</v>
          </cell>
          <cell r="D435">
            <v>0</v>
          </cell>
        </row>
        <row r="436">
          <cell r="A436">
            <v>134057</v>
          </cell>
          <cell r="B436" t="str">
            <v>เครื่องตกแต่งและติดตั้ง - กาญจนบุรี</v>
          </cell>
          <cell r="C436">
            <v>10586.92</v>
          </cell>
          <cell r="D436">
            <v>0</v>
          </cell>
        </row>
        <row r="437">
          <cell r="A437">
            <v>134058</v>
          </cell>
          <cell r="B437" t="str">
            <v>เครื่องตกแต่งและติดตั้ง - ชลบุรี</v>
          </cell>
          <cell r="C437">
            <v>106086.92</v>
          </cell>
          <cell r="D437">
            <v>0</v>
          </cell>
        </row>
        <row r="438">
          <cell r="A438">
            <v>134059</v>
          </cell>
          <cell r="B438" t="str">
            <v>เครื่องตกแต่งและติดตั้ง - ระยอง</v>
          </cell>
          <cell r="C438">
            <v>18833.64</v>
          </cell>
          <cell r="D438">
            <v>0</v>
          </cell>
        </row>
        <row r="439">
          <cell r="A439">
            <v>134061</v>
          </cell>
          <cell r="B439" t="str">
            <v>เครื่องตกแต่งและติดตั้ง - เชียงใหม่</v>
          </cell>
          <cell r="C439">
            <v>788161.94</v>
          </cell>
          <cell r="D439">
            <v>0</v>
          </cell>
        </row>
        <row r="440">
          <cell r="A440">
            <v>134062</v>
          </cell>
          <cell r="B440" t="str">
            <v>เครื่องตกแต่งและติดตั้ง - นครสวรรค์</v>
          </cell>
          <cell r="C440">
            <v>4392.5200000000004</v>
          </cell>
          <cell r="D440">
            <v>0</v>
          </cell>
        </row>
        <row r="441">
          <cell r="A441">
            <v>134063</v>
          </cell>
          <cell r="B441" t="str">
            <v>เครื่องตกแต่งและติดตั้ง - พิษณุโลก</v>
          </cell>
          <cell r="C441">
            <v>957321.37</v>
          </cell>
          <cell r="D441">
            <v>0</v>
          </cell>
        </row>
        <row r="442">
          <cell r="A442">
            <v>134065</v>
          </cell>
          <cell r="B442" t="str">
            <v>เครื่องตกแต่งและติดตั้ง - เชียงราย</v>
          </cell>
          <cell r="C442">
            <v>58905.23</v>
          </cell>
          <cell r="D442">
            <v>0</v>
          </cell>
        </row>
        <row r="443">
          <cell r="A443">
            <v>134071</v>
          </cell>
          <cell r="B443" t="str">
            <v>เครื่องตกแต่งและติดตั้ง - หาดใหญ่</v>
          </cell>
          <cell r="C443">
            <v>885063.32</v>
          </cell>
          <cell r="D443">
            <v>0</v>
          </cell>
        </row>
        <row r="444">
          <cell r="A444">
            <v>134072</v>
          </cell>
          <cell r="B444" t="str">
            <v>เครื่องตกแต่งและติดตั้ง - ภูเก็ต</v>
          </cell>
          <cell r="C444">
            <v>1750637.01</v>
          </cell>
          <cell r="D444">
            <v>0</v>
          </cell>
        </row>
        <row r="445">
          <cell r="A445">
            <v>134074</v>
          </cell>
          <cell r="B445" t="str">
            <v>เครื่องตกแต่งและติดตั้ง - สุราษฎร์ธานี</v>
          </cell>
          <cell r="C445">
            <v>542102.79</v>
          </cell>
          <cell r="D445">
            <v>0</v>
          </cell>
        </row>
        <row r="446">
          <cell r="A446">
            <v>134075</v>
          </cell>
          <cell r="B446" t="str">
            <v>เครื่องตกแต่งและติดตั้ง - นครศรีธรรมราช</v>
          </cell>
          <cell r="C446">
            <v>112570.66</v>
          </cell>
          <cell r="D446">
            <v>0</v>
          </cell>
        </row>
        <row r="447">
          <cell r="A447">
            <v>134081</v>
          </cell>
          <cell r="B447" t="str">
            <v>เครื่องตกแต่งและติดตั้ง - ขอนแก่น</v>
          </cell>
          <cell r="C447">
            <v>462819.97</v>
          </cell>
          <cell r="D447">
            <v>0</v>
          </cell>
        </row>
        <row r="448">
          <cell r="A448">
            <v>134082</v>
          </cell>
          <cell r="B448" t="str">
            <v>เครื่องตกแต่งและติดตั้ง - นครราชสีมา</v>
          </cell>
          <cell r="C448">
            <v>306176.59999999998</v>
          </cell>
          <cell r="D448">
            <v>0</v>
          </cell>
        </row>
        <row r="449">
          <cell r="A449">
            <v>134083</v>
          </cell>
          <cell r="B449" t="str">
            <v>เครื่องตกแต่งและติดตั้ง - อุบลราชธานี</v>
          </cell>
          <cell r="C449">
            <v>57130.85</v>
          </cell>
          <cell r="D449">
            <v>0</v>
          </cell>
        </row>
        <row r="450">
          <cell r="A450">
            <v>134085</v>
          </cell>
          <cell r="B450" t="str">
            <v>เครื่องตกแต่งและติดตั้ง - อุดรธานี</v>
          </cell>
          <cell r="C450">
            <v>54018.7</v>
          </cell>
          <cell r="D450">
            <v>0</v>
          </cell>
        </row>
        <row r="451">
          <cell r="A451">
            <v>134112</v>
          </cell>
          <cell r="B451" t="str">
            <v>เครื่องตกแต่งและติดตั้ง - ITDP - รับประกันภัย</v>
          </cell>
          <cell r="C451">
            <v>545400</v>
          </cell>
          <cell r="D451">
            <v>0</v>
          </cell>
        </row>
        <row r="452">
          <cell r="A452">
            <v>134126</v>
          </cell>
          <cell r="B452" t="str">
            <v>เครื่องตกแต่งและติดตั้ง - ITDP - เทคโนโลยีสารสนเทศ</v>
          </cell>
          <cell r="C452">
            <v>1122900</v>
          </cell>
          <cell r="D452">
            <v>0</v>
          </cell>
        </row>
        <row r="453">
          <cell r="A453">
            <v>134221</v>
          </cell>
          <cell r="B453" t="str">
            <v>เครื่องตกแต่งและติดตั้ง-องค์ครุฑ-สำนักงานใหญ่-สำนักงานกรรมการฯ</v>
          </cell>
          <cell r="C453">
            <v>2181237.59</v>
          </cell>
          <cell r="D453">
            <v>0</v>
          </cell>
        </row>
        <row r="454">
          <cell r="A454">
            <v>134241</v>
          </cell>
          <cell r="B454" t="str">
            <v>เครื่องตกแต่งและติดตั้ง-องค์ครุฑ-พัฒนาการ</v>
          </cell>
          <cell r="C454">
            <v>105500</v>
          </cell>
          <cell r="D454">
            <v>0</v>
          </cell>
        </row>
        <row r="455">
          <cell r="A455">
            <v>134242</v>
          </cell>
          <cell r="B455" t="str">
            <v>เครื่องตกแต่งและติดตั้ง-องค์ครุฑ-กาญจนาภิเษก</v>
          </cell>
          <cell r="C455">
            <v>100500</v>
          </cell>
          <cell r="D455">
            <v>0</v>
          </cell>
        </row>
        <row r="456">
          <cell r="A456">
            <v>134243</v>
          </cell>
          <cell r="B456" t="str">
            <v>เครื่องตกแต่งและติดตั้ง-องค์ครุฑ-รังสิต</v>
          </cell>
          <cell r="C456">
            <v>100500</v>
          </cell>
          <cell r="D456">
            <v>0</v>
          </cell>
        </row>
        <row r="457">
          <cell r="A457">
            <v>134251</v>
          </cell>
          <cell r="B457" t="str">
            <v>เครื่องตกแต่งและติดตั้ง-องค์ครุฑ-พัทยา</v>
          </cell>
          <cell r="C457">
            <v>113000</v>
          </cell>
          <cell r="D457">
            <v>0</v>
          </cell>
        </row>
        <row r="458">
          <cell r="A458">
            <v>134261</v>
          </cell>
          <cell r="B458" t="str">
            <v>เครื่องตกแต่งและติดตั้ง-องค์ครุฑ-เชียงใหม่</v>
          </cell>
          <cell r="C458">
            <v>120000</v>
          </cell>
          <cell r="D458">
            <v>0</v>
          </cell>
        </row>
        <row r="459">
          <cell r="A459">
            <v>134263</v>
          </cell>
          <cell r="B459" t="str">
            <v>เครื่องตกแต่งและติดตั้ง-องค์ครุฑ-พิษณุโลก</v>
          </cell>
          <cell r="C459">
            <v>120000</v>
          </cell>
          <cell r="D459">
            <v>0</v>
          </cell>
        </row>
        <row r="460">
          <cell r="A460">
            <v>134271</v>
          </cell>
          <cell r="B460" t="str">
            <v>เครื่องตกแต่งและติดตั้ง-องค์ครุฑ-หาดใหญ่</v>
          </cell>
          <cell r="C460">
            <v>120000</v>
          </cell>
          <cell r="D460">
            <v>0</v>
          </cell>
        </row>
        <row r="461">
          <cell r="A461">
            <v>134272</v>
          </cell>
          <cell r="B461" t="str">
            <v>เครื่องตกแต่งและติดตั้ง-องค์ครุฑ-ภูเก็ต</v>
          </cell>
          <cell r="C461">
            <v>120000</v>
          </cell>
          <cell r="D461">
            <v>0</v>
          </cell>
        </row>
        <row r="462">
          <cell r="A462">
            <v>134274</v>
          </cell>
          <cell r="B462" t="str">
            <v>เครื่องตกแต่งและติดตั้ง-องค์ครุฑ-สุราษฎร์ธานี</v>
          </cell>
          <cell r="C462">
            <v>120000</v>
          </cell>
          <cell r="D462">
            <v>0</v>
          </cell>
        </row>
        <row r="463">
          <cell r="A463">
            <v>134281</v>
          </cell>
          <cell r="B463" t="str">
            <v>เครื่องตกแต่งและติดตั้ง-องค์ครุฑ-ขอนแก่น</v>
          </cell>
          <cell r="C463">
            <v>113000</v>
          </cell>
          <cell r="D463">
            <v>0</v>
          </cell>
        </row>
        <row r="464">
          <cell r="A464">
            <v>134282</v>
          </cell>
          <cell r="B464" t="str">
            <v>เครื่องตกแต่งและติดตั้ง-องค์ครุฑ-นครราชสีมา</v>
          </cell>
          <cell r="C464">
            <v>113000</v>
          </cell>
          <cell r="D464">
            <v>0</v>
          </cell>
        </row>
        <row r="465">
          <cell r="A465">
            <v>135000</v>
          </cell>
          <cell r="B465" t="str">
            <v>สำรองค่าเสื่อมราคา - เครื่องตกแต่งและติดตั้ง</v>
          </cell>
          <cell r="C465">
            <v>0</v>
          </cell>
          <cell r="D465">
            <v>40732635.530000001</v>
          </cell>
        </row>
        <row r="466">
          <cell r="A466">
            <v>136006</v>
          </cell>
          <cell r="B466" t="str">
            <v>เครื่องใช้สำนักงาน - พัฒนาธุรกิจ</v>
          </cell>
          <cell r="C466">
            <v>5836159.6100000003</v>
          </cell>
          <cell r="D466">
            <v>0</v>
          </cell>
        </row>
        <row r="467">
          <cell r="A467">
            <v>136008</v>
          </cell>
          <cell r="B467" t="str">
            <v>เครื่องใช้สำนักงาน - ธุรกิจภัยพิเศษ</v>
          </cell>
          <cell r="C467">
            <v>1350</v>
          </cell>
          <cell r="D467">
            <v>0</v>
          </cell>
        </row>
        <row r="468">
          <cell r="A468">
            <v>136011</v>
          </cell>
          <cell r="B468" t="str">
            <v>เครื่องใช้สำนักงาน - ศูนย์ประเมินความเสี่ยงภัย</v>
          </cell>
          <cell r="C468">
            <v>1700</v>
          </cell>
          <cell r="D468">
            <v>0</v>
          </cell>
        </row>
        <row r="469">
          <cell r="A469">
            <v>136012</v>
          </cell>
          <cell r="B469" t="str">
            <v>เครื่องใช้สำนักงาน - รับประกันภัย</v>
          </cell>
          <cell r="C469">
            <v>37448321.460000001</v>
          </cell>
          <cell r="D469">
            <v>0</v>
          </cell>
        </row>
        <row r="470">
          <cell r="A470">
            <v>136014</v>
          </cell>
          <cell r="B470" t="str">
            <v>เครื่องใช้สำนักงาน - สินไหมทดแทน - MOTOR</v>
          </cell>
          <cell r="C470">
            <v>12021957.529999999</v>
          </cell>
          <cell r="D470">
            <v>0</v>
          </cell>
        </row>
        <row r="471">
          <cell r="A471">
            <v>136015</v>
          </cell>
          <cell r="B471" t="str">
            <v>เครื่องใช้สำนักงาน - สินไหมทดแทน - NONMOTOR</v>
          </cell>
          <cell r="C471">
            <v>3946570.88</v>
          </cell>
          <cell r="D471">
            <v>0</v>
          </cell>
        </row>
        <row r="472">
          <cell r="A472">
            <v>136016</v>
          </cell>
          <cell r="B472" t="str">
            <v>เครื่องใช้สำนักงาน - ส่วนธุรกิจลูกค้าตรงรายย่อย</v>
          </cell>
          <cell r="C472">
            <v>3153372.33</v>
          </cell>
          <cell r="D472">
            <v>0</v>
          </cell>
        </row>
        <row r="473">
          <cell r="A473">
            <v>136017</v>
          </cell>
          <cell r="B473" t="str">
            <v>เครื่องใช้สำนักงาน -ธุรกิจตัวแทน</v>
          </cell>
          <cell r="C473">
            <v>137330.4</v>
          </cell>
          <cell r="D473">
            <v>0</v>
          </cell>
        </row>
        <row r="474">
          <cell r="A474">
            <v>136018</v>
          </cell>
          <cell r="B474" t="str">
            <v>เครื่องใช้สำนักงาน - ธุรกิจนายหน้า</v>
          </cell>
          <cell r="C474">
            <v>99350</v>
          </cell>
          <cell r="D474">
            <v>0</v>
          </cell>
        </row>
        <row r="475">
          <cell r="A475">
            <v>136019</v>
          </cell>
          <cell r="B475" t="str">
            <v>เครื่องใช้สำนักงาน -ธุรกิจลูกค้าองค์การ</v>
          </cell>
          <cell r="C475">
            <v>33260</v>
          </cell>
          <cell r="D475">
            <v>0</v>
          </cell>
        </row>
        <row r="476">
          <cell r="A476">
            <v>136020</v>
          </cell>
          <cell r="B476" t="str">
            <v>เครื่องใช้สำนักงาน -ธุรกิจสถาบันการเงิน</v>
          </cell>
          <cell r="C476">
            <v>248400</v>
          </cell>
          <cell r="D476">
            <v>0</v>
          </cell>
        </row>
        <row r="477">
          <cell r="A477">
            <v>136021</v>
          </cell>
          <cell r="B477" t="str">
            <v>เครื่องใช้สำนักงาน - สำนักกรรมการฯ</v>
          </cell>
          <cell r="C477">
            <v>37549937.969999999</v>
          </cell>
          <cell r="D477">
            <v>0</v>
          </cell>
        </row>
        <row r="478">
          <cell r="A478">
            <v>136022</v>
          </cell>
          <cell r="B478" t="str">
            <v>เครื่องใช้สำนักงาน - ทรัพยากรบุคคล</v>
          </cell>
          <cell r="C478">
            <v>6655667.1200000001</v>
          </cell>
          <cell r="D478">
            <v>0</v>
          </cell>
        </row>
        <row r="479">
          <cell r="A479">
            <v>136023</v>
          </cell>
          <cell r="B479" t="str">
            <v>เครื่องใช้สำนักงาน - การเงิน</v>
          </cell>
          <cell r="C479">
            <v>6647078.0300000003</v>
          </cell>
          <cell r="D479">
            <v>0</v>
          </cell>
        </row>
        <row r="480">
          <cell r="A480">
            <v>136024</v>
          </cell>
          <cell r="B480" t="str">
            <v>เครื่องใช้สำนักงาน - บัญชี</v>
          </cell>
          <cell r="C480">
            <v>5830503.6399999997</v>
          </cell>
          <cell r="D480">
            <v>0</v>
          </cell>
        </row>
        <row r="481">
          <cell r="A481">
            <v>136026</v>
          </cell>
          <cell r="B481" t="str">
            <v>เครื่องใช้สำนักงาน - ฝ่ายเทคโนโลยีสารสนเทศ</v>
          </cell>
          <cell r="C481">
            <v>84391073.700000003</v>
          </cell>
          <cell r="D481">
            <v>0</v>
          </cell>
        </row>
        <row r="482">
          <cell r="A482">
            <v>136027</v>
          </cell>
          <cell r="B482" t="str">
            <v>เครื่องใช้สำนักงาน - สำนักกฎหมาย</v>
          </cell>
          <cell r="C482">
            <v>1641613.2</v>
          </cell>
          <cell r="D482">
            <v>0</v>
          </cell>
        </row>
        <row r="483">
          <cell r="A483">
            <v>136028</v>
          </cell>
          <cell r="B483" t="str">
            <v>เครื่องใช้สำนักงาน - ส่วนตรวจสอบ</v>
          </cell>
          <cell r="C483">
            <v>1073471.6399999999</v>
          </cell>
          <cell r="D483">
            <v>0</v>
          </cell>
        </row>
        <row r="484">
          <cell r="A484">
            <v>136029</v>
          </cell>
          <cell r="B484" t="str">
            <v>เครื่องใช้สำนักงาน - ส่วนการสื่อสารองค์การ</v>
          </cell>
          <cell r="C484">
            <v>902942.92</v>
          </cell>
          <cell r="D484">
            <v>0</v>
          </cell>
        </row>
        <row r="485">
          <cell r="A485">
            <v>136030</v>
          </cell>
          <cell r="B485" t="str">
            <v>เครื่องใช้สำนักงาน - ส่วนการลงทุน</v>
          </cell>
          <cell r="C485">
            <v>2110220.88</v>
          </cell>
          <cell r="D485">
            <v>0</v>
          </cell>
        </row>
        <row r="486">
          <cell r="A486">
            <v>136031</v>
          </cell>
          <cell r="B486" t="str">
            <v>เครื่องใช้สำนักงาน - ฝ่ายกิจการสาขา</v>
          </cell>
          <cell r="C486">
            <v>2209356.63</v>
          </cell>
          <cell r="D486">
            <v>0</v>
          </cell>
        </row>
        <row r="487">
          <cell r="A487">
            <v>136032</v>
          </cell>
          <cell r="B487" t="str">
            <v>เครื่องใช้สำนักงาน - ส่วนกลยุทธ์องค์การ</v>
          </cell>
          <cell r="C487">
            <v>341300.96</v>
          </cell>
          <cell r="D487">
            <v>0</v>
          </cell>
        </row>
        <row r="488">
          <cell r="A488">
            <v>136033</v>
          </cell>
          <cell r="B488" t="str">
            <v>เครื่องใช้สำนักงาน - ส่วนบริหารสารสนเทศ</v>
          </cell>
          <cell r="C488">
            <v>738256.16</v>
          </cell>
          <cell r="D488">
            <v>0</v>
          </cell>
        </row>
        <row r="489">
          <cell r="A489">
            <v>136034</v>
          </cell>
          <cell r="B489" t="str">
            <v>เครื่องใช้สำนักงาน -ส่วนบริหารอาคาร</v>
          </cell>
          <cell r="C489">
            <v>15294483.310000001</v>
          </cell>
          <cell r="D489">
            <v>0</v>
          </cell>
        </row>
        <row r="490">
          <cell r="A490">
            <v>136035</v>
          </cell>
          <cell r="B490" t="str">
            <v>เครื่องใช้สำนักงาน - ส่วนบริหารอาคารด้านเทคนิค</v>
          </cell>
          <cell r="C490">
            <v>5386823.9699999997</v>
          </cell>
          <cell r="D490">
            <v>0</v>
          </cell>
        </row>
        <row r="491">
          <cell r="A491">
            <v>136036</v>
          </cell>
          <cell r="B491" t="str">
            <v>เครื่องใช้สำนักงาน - การตลาดและสื่อสารองค์การ</v>
          </cell>
          <cell r="C491">
            <v>13228.97</v>
          </cell>
          <cell r="D491">
            <v>0</v>
          </cell>
        </row>
        <row r="492">
          <cell r="A492">
            <v>136038</v>
          </cell>
          <cell r="B492" t="str">
            <v>เครื่องใช้สำนักงาน - กลยุทธ์องค์การ</v>
          </cell>
          <cell r="C492">
            <v>139400</v>
          </cell>
          <cell r="D492">
            <v>0</v>
          </cell>
        </row>
        <row r="493">
          <cell r="A493">
            <v>136041</v>
          </cell>
          <cell r="B493" t="str">
            <v>เครื่องใช้สำนักงาน - พัฒนาการ</v>
          </cell>
          <cell r="C493">
            <v>3051972.7</v>
          </cell>
          <cell r="D493">
            <v>0</v>
          </cell>
        </row>
        <row r="494">
          <cell r="A494">
            <v>136042</v>
          </cell>
          <cell r="B494" t="str">
            <v>เครื่องใช้สำนักงาน - กาญจนาภิเษก</v>
          </cell>
          <cell r="C494">
            <v>2607106.7400000002</v>
          </cell>
          <cell r="D494">
            <v>0</v>
          </cell>
        </row>
        <row r="495">
          <cell r="A495">
            <v>136043</v>
          </cell>
          <cell r="B495" t="str">
            <v>เครื่องใช้สำนักงาน - รังสิต</v>
          </cell>
          <cell r="C495">
            <v>2988565.53</v>
          </cell>
          <cell r="D495">
            <v>0</v>
          </cell>
        </row>
        <row r="496">
          <cell r="A496">
            <v>136044</v>
          </cell>
          <cell r="B496" t="str">
            <v>เครื่องใช้สำนักงาน - ซอยลาซาล ถนนสุขุมวิท 105</v>
          </cell>
          <cell r="C496">
            <v>1182733.06</v>
          </cell>
          <cell r="D496">
            <v>0</v>
          </cell>
        </row>
        <row r="497">
          <cell r="A497">
            <v>136046</v>
          </cell>
          <cell r="B497" t="str">
            <v>เครื่องใช้สำนักงาน - สามเสน</v>
          </cell>
          <cell r="C497">
            <v>393699</v>
          </cell>
          <cell r="D497">
            <v>0</v>
          </cell>
        </row>
        <row r="498">
          <cell r="A498">
            <v>136047</v>
          </cell>
          <cell r="B498" t="str">
            <v>เครื่องใช้สำนักงาน - ฉะเชิงเทรา</v>
          </cell>
          <cell r="C498">
            <v>227891.7</v>
          </cell>
          <cell r="D498">
            <v>0</v>
          </cell>
        </row>
        <row r="499">
          <cell r="A499">
            <v>136050</v>
          </cell>
          <cell r="B499" t="str">
            <v>เครื่องใช้สำนักงาน - จันทบุรี</v>
          </cell>
          <cell r="C499">
            <v>13464.67</v>
          </cell>
          <cell r="D499">
            <v>0</v>
          </cell>
        </row>
        <row r="500">
          <cell r="A500">
            <v>136051</v>
          </cell>
          <cell r="B500" t="str">
            <v>เครื่องใช้สำนักงาน - พัทยา</v>
          </cell>
          <cell r="C500">
            <v>2606169.12</v>
          </cell>
          <cell r="D500">
            <v>0</v>
          </cell>
        </row>
        <row r="501">
          <cell r="A501">
            <v>136052</v>
          </cell>
          <cell r="B501" t="str">
            <v>เครื่องใช้สำนักงาน - นครปฐม</v>
          </cell>
          <cell r="C501">
            <v>12569.69</v>
          </cell>
          <cell r="D501">
            <v>0</v>
          </cell>
        </row>
        <row r="502">
          <cell r="A502">
            <v>136053</v>
          </cell>
          <cell r="B502" t="str">
            <v>เครื่องใช้สำนักงาน - สระบุรี</v>
          </cell>
          <cell r="C502">
            <v>187946.48</v>
          </cell>
          <cell r="D502">
            <v>0</v>
          </cell>
        </row>
        <row r="503">
          <cell r="A503">
            <v>136054</v>
          </cell>
          <cell r="B503" t="str">
            <v>เครื่องใช้สำนักงาน - ราชบุรี</v>
          </cell>
          <cell r="C503">
            <v>372934.75</v>
          </cell>
          <cell r="D503">
            <v>0</v>
          </cell>
        </row>
        <row r="504">
          <cell r="A504">
            <v>136055</v>
          </cell>
          <cell r="B504" t="str">
            <v>เครื่องใช้สำนักงาน - สุพรรณบุรี</v>
          </cell>
          <cell r="C504">
            <v>1598.13</v>
          </cell>
          <cell r="D504">
            <v>0</v>
          </cell>
        </row>
        <row r="505">
          <cell r="A505">
            <v>136056</v>
          </cell>
          <cell r="B505" t="str">
            <v>เครื่องใช้สำนักงาน - ปราณบุรี</v>
          </cell>
          <cell r="C505">
            <v>32485.98</v>
          </cell>
          <cell r="D505">
            <v>0</v>
          </cell>
        </row>
        <row r="506">
          <cell r="A506">
            <v>136057</v>
          </cell>
          <cell r="B506" t="str">
            <v>เครื่องใช้สำนักงาน - กาญจนบุรี</v>
          </cell>
          <cell r="C506">
            <v>163723.57999999999</v>
          </cell>
          <cell r="D506">
            <v>0</v>
          </cell>
        </row>
        <row r="507">
          <cell r="A507">
            <v>136058</v>
          </cell>
          <cell r="B507" t="str">
            <v>เครื่องใช้สำนักงาน - ชลบุรี</v>
          </cell>
          <cell r="C507">
            <v>243699.64</v>
          </cell>
          <cell r="D507">
            <v>0</v>
          </cell>
        </row>
        <row r="508">
          <cell r="A508">
            <v>136059</v>
          </cell>
          <cell r="B508" t="str">
            <v>เครื่องใช้สำนักงาน - ระยอง</v>
          </cell>
          <cell r="C508">
            <v>123221.33</v>
          </cell>
          <cell r="D508">
            <v>0</v>
          </cell>
        </row>
        <row r="509">
          <cell r="A509">
            <v>136061</v>
          </cell>
          <cell r="B509" t="str">
            <v>เครื่องใช้สำนักงาน - เชียงใหม่</v>
          </cell>
          <cell r="C509">
            <v>3026892.28</v>
          </cell>
          <cell r="D509">
            <v>0</v>
          </cell>
        </row>
        <row r="510">
          <cell r="A510">
            <v>136062</v>
          </cell>
          <cell r="B510" t="str">
            <v>เครื่องใช้สำนักงาน - นครสวรรค์</v>
          </cell>
          <cell r="C510">
            <v>192725.64</v>
          </cell>
          <cell r="D510">
            <v>0</v>
          </cell>
        </row>
        <row r="511">
          <cell r="A511">
            <v>136063</v>
          </cell>
          <cell r="B511" t="str">
            <v>เครื่องใช้สำนักงาน - พิษณุโลก</v>
          </cell>
          <cell r="C511">
            <v>2394382.1800000002</v>
          </cell>
          <cell r="D511">
            <v>0</v>
          </cell>
        </row>
        <row r="512">
          <cell r="A512">
            <v>136064</v>
          </cell>
          <cell r="B512" t="str">
            <v>เครื่องใช้สำนักงาน - ลำปาง</v>
          </cell>
          <cell r="C512">
            <v>1887.85</v>
          </cell>
          <cell r="D512">
            <v>0</v>
          </cell>
        </row>
        <row r="513">
          <cell r="A513">
            <v>136065</v>
          </cell>
          <cell r="B513" t="str">
            <v>เครื่องใช้สำนักงาน - เชียงราย</v>
          </cell>
          <cell r="C513">
            <v>97914.67</v>
          </cell>
          <cell r="D513">
            <v>0</v>
          </cell>
        </row>
        <row r="514">
          <cell r="A514">
            <v>136066</v>
          </cell>
          <cell r="B514" t="str">
            <v>เครื่องใช้สำนักงาน - อุตรดิตถ์</v>
          </cell>
          <cell r="C514">
            <v>32704.67</v>
          </cell>
          <cell r="D514">
            <v>0</v>
          </cell>
        </row>
        <row r="515">
          <cell r="A515">
            <v>136071</v>
          </cell>
          <cell r="B515" t="str">
            <v>เครื่องใช้สำนักงาน - หาดใหญ่</v>
          </cell>
          <cell r="C515">
            <v>3011327.19</v>
          </cell>
          <cell r="D515">
            <v>0</v>
          </cell>
        </row>
        <row r="516">
          <cell r="A516">
            <v>136072</v>
          </cell>
          <cell r="B516" t="str">
            <v>เครื่องใช้สำนักงาน - ภูเก็ต</v>
          </cell>
          <cell r="C516">
            <v>2197249.23</v>
          </cell>
          <cell r="D516">
            <v>0</v>
          </cell>
        </row>
        <row r="517">
          <cell r="A517">
            <v>136073</v>
          </cell>
          <cell r="B517" t="str">
            <v>เครื่องใช้สำนักงาน - ชุมพร</v>
          </cell>
          <cell r="C517">
            <v>82178.97</v>
          </cell>
          <cell r="D517">
            <v>0</v>
          </cell>
        </row>
        <row r="518">
          <cell r="A518">
            <v>136074</v>
          </cell>
          <cell r="B518" t="str">
            <v>เครื่องใช้สำนักงาน - สุราษฎร์ธานี</v>
          </cell>
          <cell r="C518">
            <v>1741688.79</v>
          </cell>
          <cell r="D518">
            <v>0</v>
          </cell>
        </row>
        <row r="519">
          <cell r="A519">
            <v>136075</v>
          </cell>
          <cell r="B519" t="str">
            <v>เครื่องใช้สำนักงาน - นครศรีธรรมราช</v>
          </cell>
          <cell r="C519">
            <v>318648.93</v>
          </cell>
          <cell r="D519">
            <v>0</v>
          </cell>
        </row>
        <row r="520">
          <cell r="A520">
            <v>136076</v>
          </cell>
          <cell r="B520" t="str">
            <v>เครื่องใช้สำนักงาน - กระบี่</v>
          </cell>
          <cell r="C520">
            <v>5004.67</v>
          </cell>
          <cell r="D520">
            <v>0</v>
          </cell>
        </row>
        <row r="521">
          <cell r="A521">
            <v>136081</v>
          </cell>
          <cell r="B521" t="str">
            <v>เครื่องใช้สำนักงาน - ขอนแก่น</v>
          </cell>
          <cell r="C521">
            <v>2847318.65</v>
          </cell>
          <cell r="D521">
            <v>0</v>
          </cell>
        </row>
        <row r="522">
          <cell r="A522">
            <v>136082</v>
          </cell>
          <cell r="B522" t="str">
            <v>เครื่องใช้สำนักงาน - นครราชสีมา</v>
          </cell>
          <cell r="C522">
            <v>2105956.38</v>
          </cell>
          <cell r="D522">
            <v>0</v>
          </cell>
        </row>
        <row r="523">
          <cell r="A523">
            <v>136083</v>
          </cell>
          <cell r="B523" t="str">
            <v>เครื่องใช้สำนักงาน - อุบลราชธานี</v>
          </cell>
          <cell r="C523">
            <v>81946.45</v>
          </cell>
          <cell r="D523">
            <v>0</v>
          </cell>
        </row>
        <row r="524">
          <cell r="A524">
            <v>136085</v>
          </cell>
          <cell r="B524" t="str">
            <v>เครื่องใช้สำนักงาน - อุดรธานี</v>
          </cell>
          <cell r="C524">
            <v>118750.94</v>
          </cell>
          <cell r="D524">
            <v>0</v>
          </cell>
        </row>
        <row r="525">
          <cell r="A525">
            <v>136086</v>
          </cell>
          <cell r="B525" t="str">
            <v>เครื่องใช้สำนักงาน - สกลนคร</v>
          </cell>
          <cell r="C525">
            <v>14483.36</v>
          </cell>
          <cell r="D525">
            <v>0</v>
          </cell>
        </row>
        <row r="526">
          <cell r="A526">
            <v>136087</v>
          </cell>
          <cell r="B526" t="str">
            <v>เครื่องใช้สำนักงาน - บุรีรัมย์</v>
          </cell>
          <cell r="C526">
            <v>1308.4100000000001</v>
          </cell>
          <cell r="D526">
            <v>0</v>
          </cell>
        </row>
        <row r="527">
          <cell r="A527">
            <v>136106</v>
          </cell>
          <cell r="B527" t="str">
            <v>เครื่องใช้สำนักงาน-ITDP-เครื่องคอมพิวเตอร์และอุปกรณ์-พัฒนาธุรกิจ</v>
          </cell>
          <cell r="C527">
            <v>756700</v>
          </cell>
          <cell r="D527">
            <v>0</v>
          </cell>
        </row>
        <row r="528">
          <cell r="A528">
            <v>136112</v>
          </cell>
          <cell r="B528" t="str">
            <v>เครื่องใช้สำนักงาน-ITDP-เครื่องคอมพิวเตอร์และอุปกรณ์-รับประกัน</v>
          </cell>
          <cell r="C528">
            <v>3901700</v>
          </cell>
          <cell r="D528">
            <v>0</v>
          </cell>
        </row>
        <row r="529">
          <cell r="A529">
            <v>136114</v>
          </cell>
          <cell r="B529" t="str">
            <v>เครื่องใช้สำนักงาน-ITDP-เครื่องคอมพิวเตอร์และอุปกรณ์-สินไหมทดแทน - MOTOR</v>
          </cell>
          <cell r="C529">
            <v>2054280</v>
          </cell>
          <cell r="D529">
            <v>0</v>
          </cell>
        </row>
        <row r="530">
          <cell r="A530">
            <v>136115</v>
          </cell>
          <cell r="B530" t="str">
            <v>เครื่องใช้สำนักงาน-ITDP-เครื่องคอมพิวเตอร์และอุปกรณ์-สินไหมทดแทน - NON MOTOR</v>
          </cell>
          <cell r="C530">
            <v>478000</v>
          </cell>
          <cell r="D530">
            <v>0</v>
          </cell>
        </row>
        <row r="531">
          <cell r="A531">
            <v>136116</v>
          </cell>
          <cell r="B531" t="str">
            <v>เครื่องใช้สำนักงาน-ITDP-เครื่องคอมพิวเตอร์และอุปกรณ์-ส่วนธุรกิจลูกค้าตรงรายย่อย</v>
          </cell>
          <cell r="C531">
            <v>359000</v>
          </cell>
          <cell r="D531">
            <v>0</v>
          </cell>
        </row>
        <row r="532">
          <cell r="A532">
            <v>136121</v>
          </cell>
          <cell r="B532" t="str">
            <v>เครื่องใช้สำนักงาน-ITDP-เครื่องคอมพิวเตอร์และอุปกรณ์ - สำนักกรรมการฯ</v>
          </cell>
          <cell r="C532">
            <v>34000</v>
          </cell>
          <cell r="D532">
            <v>0</v>
          </cell>
        </row>
        <row r="533">
          <cell r="A533">
            <v>136122</v>
          </cell>
          <cell r="B533" t="str">
            <v>เครื่องใช้สำนักงาน-ITDP-เครื่องคอมพิวเตอร์และอุปกรณ์-ทรัพยากรบุคคล</v>
          </cell>
          <cell r="C533">
            <v>603500</v>
          </cell>
          <cell r="D533">
            <v>0</v>
          </cell>
        </row>
        <row r="534">
          <cell r="A534">
            <v>136126</v>
          </cell>
          <cell r="B534" t="str">
            <v>เครื่องใช้สำนักงาน-ITDP-เครื่องคอมพิวเตอร์และอุปกรณ์-ฝ่ายเทคโนโลยีสารสนเทศ</v>
          </cell>
          <cell r="C534">
            <v>80597304.079999998</v>
          </cell>
          <cell r="D534">
            <v>0</v>
          </cell>
        </row>
        <row r="535">
          <cell r="A535">
            <v>136131</v>
          </cell>
          <cell r="B535" t="str">
            <v>เครื่องใช้สำนักงาน-ITDP-เครื่องคอมพิวเตอร์และอุปกรณ์-กิจการสาขา</v>
          </cell>
          <cell r="C535">
            <v>92950</v>
          </cell>
          <cell r="D535">
            <v>0</v>
          </cell>
        </row>
        <row r="536">
          <cell r="A536">
            <v>136132</v>
          </cell>
          <cell r="B536" t="str">
            <v>เครื่องใช้สำนักงาน-ITDP-เครื่องคอมพิวเตอร์และอุปกรณ์ - ส่วนกลยุทธ์องค์การ</v>
          </cell>
          <cell r="C536">
            <v>34000</v>
          </cell>
          <cell r="D536">
            <v>0</v>
          </cell>
        </row>
        <row r="537">
          <cell r="A537">
            <v>136141</v>
          </cell>
          <cell r="B537" t="str">
            <v>เครื่องใช้สำนักงาน-ITDP-เครื่องคอมพิวเตอร์และอุปกรณ์-พัฒนาการ</v>
          </cell>
          <cell r="C537">
            <v>203350</v>
          </cell>
          <cell r="D537">
            <v>0</v>
          </cell>
        </row>
        <row r="538">
          <cell r="A538">
            <v>136142</v>
          </cell>
          <cell r="B538" t="str">
            <v>เครื่องใช้สำนักงาน-ITDP-เครื่องคอมพิวเตอร์และอุปกรณ์-กาญจนาภิเษก</v>
          </cell>
          <cell r="C538">
            <v>342150</v>
          </cell>
          <cell r="D538">
            <v>0</v>
          </cell>
        </row>
        <row r="539">
          <cell r="A539">
            <v>136143</v>
          </cell>
          <cell r="B539" t="str">
            <v>เครื่องใช้สำนักงาน-ITDP-เครื่องคอมพิวเตอร์และอุปกรณ์-รังสิต</v>
          </cell>
          <cell r="C539">
            <v>167950</v>
          </cell>
          <cell r="D539">
            <v>0</v>
          </cell>
        </row>
        <row r="540">
          <cell r="A540">
            <v>136151</v>
          </cell>
          <cell r="B540" t="str">
            <v>เครื่องใช้สำนักงาน-ITDP-เครื่องคอมพิวเตอร์และอุปกรณ์-พัทยา</v>
          </cell>
          <cell r="C540">
            <v>350950</v>
          </cell>
          <cell r="D540">
            <v>0</v>
          </cell>
        </row>
        <row r="541">
          <cell r="A541">
            <v>136161</v>
          </cell>
          <cell r="B541" t="str">
            <v>เครื่องใช้สำนักงาน-ITDP-เครื่องคอมพิวเตอร์และอุปกรณ์-เชียงใหม่</v>
          </cell>
          <cell r="C541">
            <v>299950</v>
          </cell>
          <cell r="D541">
            <v>0</v>
          </cell>
        </row>
        <row r="542">
          <cell r="A542">
            <v>136163</v>
          </cell>
          <cell r="B542" t="str">
            <v>เครื่องใช้สำนักงาน-ITDP-เครื่องคอมพิวเตอร์และอุปกรณ์-พิษณุโลก</v>
          </cell>
          <cell r="C542">
            <v>281850</v>
          </cell>
          <cell r="D542">
            <v>0</v>
          </cell>
        </row>
        <row r="543">
          <cell r="A543">
            <v>136171</v>
          </cell>
          <cell r="B543" t="str">
            <v>เครื่องใช้สำนักงาน-ITDP-เครื่องคอมพิวเตอร์และอุปกรณ์-หาดใหญ่</v>
          </cell>
          <cell r="C543">
            <v>244850</v>
          </cell>
          <cell r="D543">
            <v>0</v>
          </cell>
        </row>
        <row r="544">
          <cell r="A544">
            <v>136172</v>
          </cell>
          <cell r="B544" t="str">
            <v>เครื่องใช้สำนักงาน-ITDP-เครื่องคอมพิวเตอร์และอุปกรณ์-ภูเก็ต</v>
          </cell>
          <cell r="C544">
            <v>310704.71999999997</v>
          </cell>
          <cell r="D544">
            <v>0</v>
          </cell>
        </row>
        <row r="545">
          <cell r="A545">
            <v>136174</v>
          </cell>
          <cell r="B545" t="str">
            <v>เครื่องใช้สำนักงาน-ITDP-เครื่องคอมพิวเตอร์และอุปกรณ์-สุราษฎร์ธานี</v>
          </cell>
          <cell r="C545">
            <v>341054.71999999997</v>
          </cell>
          <cell r="D545">
            <v>0</v>
          </cell>
        </row>
        <row r="546">
          <cell r="A546">
            <v>136181</v>
          </cell>
          <cell r="B546" t="str">
            <v>เครื่องใช้สำนักงาน-ITDP-เครื่องคอมพิวเตอร์และอุปกรณ์-ขอนแก่น</v>
          </cell>
          <cell r="C546">
            <v>315454.71999999997</v>
          </cell>
          <cell r="D546">
            <v>0</v>
          </cell>
        </row>
        <row r="547">
          <cell r="A547">
            <v>136182</v>
          </cell>
          <cell r="B547" t="str">
            <v>เครื่องใช้สำนักงาน-ITDP-เครื่องคอมพิวเตอร์และอุปกรณ์-นครราชสีมา</v>
          </cell>
          <cell r="C547">
            <v>362377.36</v>
          </cell>
          <cell r="D547">
            <v>0</v>
          </cell>
        </row>
        <row r="548">
          <cell r="A548">
            <v>137000</v>
          </cell>
          <cell r="B548" t="str">
            <v>สำรองค่าเสื่อมราคา - เครื่องใช้สำนักงาน</v>
          </cell>
          <cell r="C548">
            <v>0</v>
          </cell>
          <cell r="D548">
            <v>288053572.81999999</v>
          </cell>
        </row>
        <row r="549">
          <cell r="A549">
            <v>138008</v>
          </cell>
          <cell r="B549" t="str">
            <v>ยานพาหนะ -ธุรกิจภัยพิเศ</v>
          </cell>
          <cell r="C549">
            <v>1357700</v>
          </cell>
          <cell r="D549">
            <v>0</v>
          </cell>
        </row>
        <row r="550">
          <cell r="A550">
            <v>138014</v>
          </cell>
          <cell r="B550" t="str">
            <v>ยานพาหนะ - สินไหมทดแทน MOTOR</v>
          </cell>
          <cell r="C550">
            <v>21161105.870000001</v>
          </cell>
          <cell r="D550">
            <v>0</v>
          </cell>
        </row>
        <row r="551">
          <cell r="A551">
            <v>138015</v>
          </cell>
          <cell r="B551" t="str">
            <v>ยานพาหนะ - สินไหมทดแทน NONMOTOR</v>
          </cell>
          <cell r="C551">
            <v>1345800</v>
          </cell>
          <cell r="D551">
            <v>0</v>
          </cell>
        </row>
        <row r="552">
          <cell r="A552">
            <v>138021</v>
          </cell>
          <cell r="B552" t="str">
            <v>ยานพาหนะ - สำนักกรรมการฯ</v>
          </cell>
          <cell r="C552">
            <v>17062495.690000001</v>
          </cell>
          <cell r="D552">
            <v>0</v>
          </cell>
        </row>
        <row r="553">
          <cell r="A553">
            <v>138022</v>
          </cell>
          <cell r="B553" t="str">
            <v>ยานพาหนะ - ทรัพยากรบุคคล</v>
          </cell>
          <cell r="C553">
            <v>1169932.24</v>
          </cell>
          <cell r="D553">
            <v>0</v>
          </cell>
        </row>
        <row r="554">
          <cell r="A554">
            <v>138023</v>
          </cell>
          <cell r="B554" t="str">
            <v>ยานพาหนะ - การเงิน</v>
          </cell>
          <cell r="C554">
            <v>253682.25</v>
          </cell>
          <cell r="D554">
            <v>0</v>
          </cell>
        </row>
        <row r="555">
          <cell r="A555">
            <v>138026</v>
          </cell>
          <cell r="B555" t="str">
            <v>ยานพาหนะ - ฝ่ายเทคโนโลยีสารสนเทศ</v>
          </cell>
          <cell r="C555">
            <v>1169932.24</v>
          </cell>
          <cell r="D555">
            <v>0</v>
          </cell>
        </row>
        <row r="556">
          <cell r="A556">
            <v>138031</v>
          </cell>
          <cell r="B556" t="str">
            <v>ยานพาหนะ - ฝ่ายกิจการสาขา</v>
          </cell>
          <cell r="C556">
            <v>1357700</v>
          </cell>
          <cell r="D556">
            <v>0</v>
          </cell>
        </row>
        <row r="557">
          <cell r="A557">
            <v>138034</v>
          </cell>
          <cell r="B557" t="str">
            <v>ยานพาหนะ - ส่วนบริหารอาคาร</v>
          </cell>
          <cell r="C557">
            <v>5765365.6600000001</v>
          </cell>
          <cell r="D557">
            <v>0</v>
          </cell>
        </row>
        <row r="558">
          <cell r="A558">
            <v>138041</v>
          </cell>
          <cell r="B558" t="str">
            <v>ยานพาหนะ - พัฒนาการ</v>
          </cell>
          <cell r="C558">
            <v>1263846.93</v>
          </cell>
          <cell r="D558">
            <v>0</v>
          </cell>
        </row>
        <row r="559">
          <cell r="A559">
            <v>138042</v>
          </cell>
          <cell r="B559" t="str">
            <v>ยานพาหนะ - กาญจนาภิเษก</v>
          </cell>
          <cell r="C559">
            <v>1222695.78</v>
          </cell>
          <cell r="D559">
            <v>0</v>
          </cell>
        </row>
        <row r="560">
          <cell r="A560">
            <v>138043</v>
          </cell>
          <cell r="B560" t="str">
            <v>ยานพาหนะ - รังสิต</v>
          </cell>
          <cell r="C560">
            <v>1510721.49</v>
          </cell>
          <cell r="D560">
            <v>0</v>
          </cell>
        </row>
        <row r="561">
          <cell r="A561">
            <v>138044</v>
          </cell>
          <cell r="B561" t="str">
            <v>ยานพาหนะ - ซอยลาซาล ถนนสุขุมวิท 105</v>
          </cell>
          <cell r="C561">
            <v>366355.14</v>
          </cell>
          <cell r="D561">
            <v>0</v>
          </cell>
        </row>
        <row r="562">
          <cell r="A562">
            <v>138046</v>
          </cell>
          <cell r="B562" t="str">
            <v>ยานพาหนะ - สามเสน</v>
          </cell>
          <cell r="C562">
            <v>37383.18</v>
          </cell>
          <cell r="D562">
            <v>0</v>
          </cell>
        </row>
        <row r="563">
          <cell r="A563">
            <v>138047</v>
          </cell>
          <cell r="B563" t="str">
            <v>ยานพาหนะ - ฉะเชิงเทรา</v>
          </cell>
          <cell r="C563">
            <v>366355.14</v>
          </cell>
          <cell r="D563">
            <v>0</v>
          </cell>
        </row>
        <row r="564">
          <cell r="A564">
            <v>138050</v>
          </cell>
          <cell r="B564" t="str">
            <v>ยานพาหนะ - จันทบุรี</v>
          </cell>
          <cell r="C564">
            <v>0</v>
          </cell>
          <cell r="D564">
            <v>0</v>
          </cell>
        </row>
        <row r="565">
          <cell r="A565">
            <v>138051</v>
          </cell>
          <cell r="B565" t="str">
            <v>ยานพาหนะ - พัทยา</v>
          </cell>
          <cell r="C565">
            <v>611608.76</v>
          </cell>
          <cell r="D565">
            <v>0</v>
          </cell>
        </row>
        <row r="566">
          <cell r="A566">
            <v>138052</v>
          </cell>
          <cell r="B566" t="str">
            <v>ยานพาหนะ - นครปฐม</v>
          </cell>
          <cell r="C566">
            <v>384112.15</v>
          </cell>
          <cell r="D566">
            <v>0</v>
          </cell>
        </row>
        <row r="567">
          <cell r="A567">
            <v>138053</v>
          </cell>
          <cell r="B567" t="str">
            <v>ยานพาหนะ - สระบุรี</v>
          </cell>
          <cell r="C567">
            <v>746225.24</v>
          </cell>
          <cell r="D567">
            <v>0</v>
          </cell>
        </row>
        <row r="568">
          <cell r="A568">
            <v>138054</v>
          </cell>
          <cell r="B568" t="str">
            <v>ยานพาหนะ - ราชบุรี</v>
          </cell>
          <cell r="C568">
            <v>710711.22</v>
          </cell>
          <cell r="D568">
            <v>0</v>
          </cell>
        </row>
        <row r="569">
          <cell r="A569">
            <v>138055</v>
          </cell>
          <cell r="B569" t="str">
            <v>ยานพาหนะ - สุพรรณบุรี</v>
          </cell>
          <cell r="C569">
            <v>380460.51</v>
          </cell>
          <cell r="D569">
            <v>0</v>
          </cell>
        </row>
        <row r="570">
          <cell r="A570">
            <v>138056</v>
          </cell>
          <cell r="B570" t="str">
            <v>ยานพาหนะ - ปราณบุรี</v>
          </cell>
          <cell r="C570">
            <v>380460.51</v>
          </cell>
          <cell r="D570">
            <v>0</v>
          </cell>
        </row>
        <row r="571">
          <cell r="A571">
            <v>138057</v>
          </cell>
          <cell r="B571" t="str">
            <v>ยานพาหนะ - กาญจนบุรี</v>
          </cell>
          <cell r="C571">
            <v>755140.19</v>
          </cell>
          <cell r="D571">
            <v>0</v>
          </cell>
        </row>
        <row r="572">
          <cell r="A572">
            <v>138058</v>
          </cell>
          <cell r="B572" t="str">
            <v>ยานพาหนะ - ชลบุรี</v>
          </cell>
          <cell r="C572">
            <v>371028.04</v>
          </cell>
          <cell r="D572">
            <v>0</v>
          </cell>
        </row>
        <row r="573">
          <cell r="A573">
            <v>138059</v>
          </cell>
          <cell r="B573" t="str">
            <v>ยานพาหนะ - ระยอง</v>
          </cell>
          <cell r="C573">
            <v>371028.04</v>
          </cell>
          <cell r="D573">
            <v>0</v>
          </cell>
        </row>
        <row r="574">
          <cell r="A574">
            <v>138061</v>
          </cell>
          <cell r="B574" t="str">
            <v>ยานพาหนะ - เชียงใหม่</v>
          </cell>
          <cell r="C574">
            <v>487345.79</v>
          </cell>
          <cell r="D574">
            <v>0</v>
          </cell>
        </row>
        <row r="575">
          <cell r="A575">
            <v>138062</v>
          </cell>
          <cell r="B575" t="str">
            <v>ยานพาหนะ - นครสวรรค์</v>
          </cell>
          <cell r="C575">
            <v>371028.04</v>
          </cell>
          <cell r="D575">
            <v>0</v>
          </cell>
        </row>
        <row r="576">
          <cell r="A576">
            <v>138063</v>
          </cell>
          <cell r="B576" t="str">
            <v>ยานพาหนะ - พิษณุโลก</v>
          </cell>
          <cell r="C576">
            <v>955095.65</v>
          </cell>
          <cell r="D576">
            <v>0</v>
          </cell>
        </row>
        <row r="577">
          <cell r="A577">
            <v>138064</v>
          </cell>
          <cell r="B577" t="str">
            <v>ยานพาหนะ - ลำปาง</v>
          </cell>
          <cell r="C577">
            <v>366355.14</v>
          </cell>
          <cell r="D577">
            <v>0</v>
          </cell>
        </row>
        <row r="578">
          <cell r="A578">
            <v>138065</v>
          </cell>
          <cell r="B578" t="str">
            <v>ยานพาหนะ - เชียงราย</v>
          </cell>
          <cell r="C578">
            <v>371028.04</v>
          </cell>
          <cell r="D578">
            <v>0</v>
          </cell>
        </row>
        <row r="579">
          <cell r="A579">
            <v>138066</v>
          </cell>
          <cell r="B579" t="str">
            <v>ยานพาหนะ - อุตรดิตถ์</v>
          </cell>
          <cell r="C579">
            <v>371028.04</v>
          </cell>
          <cell r="D579">
            <v>0</v>
          </cell>
        </row>
        <row r="580">
          <cell r="A580">
            <v>138071</v>
          </cell>
          <cell r="B580" t="str">
            <v>ยานพาหนะ - หาดใหญ่</v>
          </cell>
          <cell r="C580">
            <v>523898.84</v>
          </cell>
          <cell r="D580">
            <v>0</v>
          </cell>
        </row>
        <row r="581">
          <cell r="A581">
            <v>138072</v>
          </cell>
          <cell r="B581" t="str">
            <v>ยานพาหนะ - ภูเก็ต</v>
          </cell>
          <cell r="C581">
            <v>1530180.69</v>
          </cell>
          <cell r="D581">
            <v>0</v>
          </cell>
        </row>
        <row r="582">
          <cell r="A582">
            <v>138073</v>
          </cell>
          <cell r="B582" t="str">
            <v>ยานพาหนะ - ชุมพร</v>
          </cell>
          <cell r="C582">
            <v>0</v>
          </cell>
          <cell r="D582">
            <v>0</v>
          </cell>
        </row>
        <row r="583">
          <cell r="A583">
            <v>138074</v>
          </cell>
          <cell r="B583" t="str">
            <v>ยานพาหนะ - สุราษฎร์ธานี</v>
          </cell>
          <cell r="C583">
            <v>603442.99</v>
          </cell>
          <cell r="D583">
            <v>0</v>
          </cell>
        </row>
        <row r="584">
          <cell r="A584">
            <v>138075</v>
          </cell>
          <cell r="B584" t="str">
            <v>ยานพาหนะ - นครศรีธรรมราช</v>
          </cell>
          <cell r="C584">
            <v>371090.52</v>
          </cell>
          <cell r="D584">
            <v>0</v>
          </cell>
        </row>
        <row r="585">
          <cell r="A585">
            <v>138076</v>
          </cell>
          <cell r="B585" t="str">
            <v>ยานพาหนะ - กระบี่</v>
          </cell>
          <cell r="C585">
            <v>0</v>
          </cell>
          <cell r="D585">
            <v>0</v>
          </cell>
        </row>
        <row r="586">
          <cell r="A586">
            <v>138081</v>
          </cell>
          <cell r="B586" t="str">
            <v>ยานพาหนะ - ขอนแก่น</v>
          </cell>
          <cell r="C586">
            <v>1018996.11</v>
          </cell>
          <cell r="D586">
            <v>0</v>
          </cell>
        </row>
        <row r="587">
          <cell r="A587">
            <v>138082</v>
          </cell>
          <cell r="B587" t="str">
            <v>ยานพาหนะ - นครราชสีมา</v>
          </cell>
          <cell r="C587">
            <v>1108654.2</v>
          </cell>
          <cell r="D587">
            <v>0</v>
          </cell>
        </row>
        <row r="588">
          <cell r="A588">
            <v>138083</v>
          </cell>
          <cell r="B588" t="str">
            <v>ยานพาหนะ - อุบลราชธานี</v>
          </cell>
          <cell r="C588">
            <v>371028.04</v>
          </cell>
          <cell r="D588">
            <v>0</v>
          </cell>
        </row>
        <row r="589">
          <cell r="A589">
            <v>138085</v>
          </cell>
          <cell r="B589" t="str">
            <v>ยานพาหนะ - อุดรธานี</v>
          </cell>
          <cell r="C589">
            <v>0</v>
          </cell>
          <cell r="D589">
            <v>0</v>
          </cell>
        </row>
        <row r="590">
          <cell r="A590">
            <v>138086</v>
          </cell>
          <cell r="B590" t="str">
            <v>ยานพาหนะ - สกลนคร</v>
          </cell>
          <cell r="C590">
            <v>0</v>
          </cell>
          <cell r="D590">
            <v>0</v>
          </cell>
        </row>
        <row r="591">
          <cell r="A591">
            <v>138087</v>
          </cell>
          <cell r="B591" t="str">
            <v>ยานพาหนะ - บุรีรัมย์</v>
          </cell>
          <cell r="C591">
            <v>0</v>
          </cell>
          <cell r="D591">
            <v>0</v>
          </cell>
        </row>
        <row r="592">
          <cell r="A592">
            <v>139000</v>
          </cell>
          <cell r="B592" t="str">
            <v>สำรองค่าเสื่อมราคา - ยานพาหนะ</v>
          </cell>
          <cell r="C592">
            <v>0</v>
          </cell>
          <cell r="D592">
            <v>50035201.560000002</v>
          </cell>
        </row>
        <row r="593">
          <cell r="A593">
            <v>140001</v>
          </cell>
          <cell r="B593" t="str">
            <v>สิทธิในสมาชิกกอล์ฟ</v>
          </cell>
          <cell r="C593">
            <v>9440000</v>
          </cell>
          <cell r="D593">
            <v>0</v>
          </cell>
        </row>
        <row r="594">
          <cell r="A594">
            <v>140002</v>
          </cell>
          <cell r="B594" t="str">
            <v>สิทธิในสมาชิกกอล์ฟ-รอตัดบัญชี</v>
          </cell>
          <cell r="C594">
            <v>0</v>
          </cell>
          <cell r="D594">
            <v>288592.78000000003</v>
          </cell>
        </row>
        <row r="595">
          <cell r="A595">
            <v>140003</v>
          </cell>
          <cell r="B595" t="str">
            <v>สิทธิการเช่าที่ดิน</v>
          </cell>
          <cell r="C595">
            <v>153000000</v>
          </cell>
          <cell r="D595">
            <v>0</v>
          </cell>
        </row>
        <row r="596">
          <cell r="A596">
            <v>140004</v>
          </cell>
          <cell r="B596" t="str">
            <v>สิทธิการเช่ารอตัดบัญชี - ที่ดิน</v>
          </cell>
          <cell r="C596">
            <v>0</v>
          </cell>
          <cell r="D596">
            <v>61756772.460000001</v>
          </cell>
        </row>
        <row r="597">
          <cell r="A597">
            <v>140005</v>
          </cell>
          <cell r="B597" t="str">
            <v>ลิขสิทธิ์ซอฟแวร์</v>
          </cell>
          <cell r="C597">
            <v>24175848.890000001</v>
          </cell>
          <cell r="D597">
            <v>0</v>
          </cell>
        </row>
        <row r="598">
          <cell r="A598">
            <v>140006</v>
          </cell>
          <cell r="B598" t="str">
            <v>ลิขสิทธิ์ซอฟแวร์ - รอตัดบัญชี</v>
          </cell>
          <cell r="C598">
            <v>0</v>
          </cell>
          <cell r="D598">
            <v>4740395.93</v>
          </cell>
        </row>
        <row r="599">
          <cell r="A599">
            <v>140007</v>
          </cell>
          <cell r="B599" t="str">
            <v>ลิขสิทธิ์ซอฟท์แวร์ - ITDP</v>
          </cell>
          <cell r="C599">
            <v>112051343.20999999</v>
          </cell>
          <cell r="D599">
            <v>0</v>
          </cell>
        </row>
        <row r="600">
          <cell r="A600">
            <v>140008</v>
          </cell>
          <cell r="B600" t="str">
            <v>ลิขสิทธิ์ซอฟท์แวร์ - ITDP - รอตัดบัญชี</v>
          </cell>
          <cell r="C600">
            <v>0</v>
          </cell>
          <cell r="D600">
            <v>31576932.809999999</v>
          </cell>
        </row>
        <row r="601">
          <cell r="A601">
            <v>140009</v>
          </cell>
          <cell r="B601" t="str">
            <v>ค่าทึ่ปรึกษาและวางระบบ - ITDP</v>
          </cell>
          <cell r="C601">
            <v>18436481.760000002</v>
          </cell>
          <cell r="D601">
            <v>0</v>
          </cell>
        </row>
        <row r="602">
          <cell r="A602">
            <v>140010</v>
          </cell>
          <cell r="B602" t="str">
            <v>ค่าทึ่ปรึกษาและวางระบบ - ITDP - รอตัดบัญชี</v>
          </cell>
          <cell r="C602">
            <v>0</v>
          </cell>
          <cell r="D602">
            <v>8087650.4800000004</v>
          </cell>
        </row>
        <row r="603">
          <cell r="A603">
            <v>140107</v>
          </cell>
          <cell r="B603" t="str">
            <v>บัญชีพัก-ลิขสิทธิ์ซอฟท์แวร์ - ITDP</v>
          </cell>
          <cell r="C603">
            <v>0</v>
          </cell>
          <cell r="D603">
            <v>0</v>
          </cell>
        </row>
        <row r="604">
          <cell r="A604">
            <v>170001</v>
          </cell>
          <cell r="B604" t="str">
            <v>ภาษีซื้อ-ไม่ครบกำหนด-ค่านายหน้าและบำเหน็จจ่ายบริษัทในประเทศ(T)-อัคคีภัย</v>
          </cell>
          <cell r="C604">
            <v>0</v>
          </cell>
          <cell r="D604">
            <v>0</v>
          </cell>
        </row>
        <row r="605">
          <cell r="A605">
            <v>170002</v>
          </cell>
          <cell r="B605" t="str">
            <v>ภาษีซื้อ-ไม่ครบกำหนด-ค่านายหน้าและบำเหน็จจ่ายบริษัทในประเทศ(T)-ทะเล</v>
          </cell>
          <cell r="C605">
            <v>0</v>
          </cell>
          <cell r="D605">
            <v>0</v>
          </cell>
        </row>
        <row r="606">
          <cell r="A606">
            <v>170004</v>
          </cell>
          <cell r="B606" t="str">
            <v>ภาษีซื้อ-ไม่ครบกำหนด-ค่านายหน้าและบำเหน็จจ่ายบริษัทในประเทศ(T)-เบ็ดเตล็ด</v>
          </cell>
          <cell r="C606">
            <v>0</v>
          </cell>
          <cell r="D606">
            <v>0</v>
          </cell>
        </row>
        <row r="607">
          <cell r="A607">
            <v>170010</v>
          </cell>
          <cell r="B607" t="str">
            <v>ภาษีซื้อ-ไม่ครบกำหนด-ค่านายหน้าและบำเหน็จจ่ายบริษัทในประเทศ(T)-บุคคลและการบิน</v>
          </cell>
          <cell r="C607">
            <v>0</v>
          </cell>
          <cell r="D607">
            <v>0</v>
          </cell>
        </row>
        <row r="608">
          <cell r="A608">
            <v>171001</v>
          </cell>
          <cell r="B608" t="str">
            <v>ภาษีซื้อ-ไม่ครบกำหนด-เบี้ยประกันภัยต่อจ่ายบ.ตปท.(T)อื่นๆ-อัคคีภัย</v>
          </cell>
          <cell r="C608">
            <v>0</v>
          </cell>
          <cell r="D608">
            <v>0</v>
          </cell>
        </row>
        <row r="609">
          <cell r="A609">
            <v>171002</v>
          </cell>
          <cell r="B609" t="str">
            <v>ภาษีซื้อ-ไม่ครบกำหนด-เบี้ยประกันภัยต่อจ่ายบ.ตปท.(T)อื่นๆ-ทะเล</v>
          </cell>
          <cell r="C609">
            <v>0</v>
          </cell>
          <cell r="D609">
            <v>0</v>
          </cell>
        </row>
        <row r="610">
          <cell r="A610">
            <v>171003</v>
          </cell>
          <cell r="B610" t="str">
            <v>ภาษีซื้อ-ไม่ครบกำหนด-เบี้ยประกันภัยต่อจ่ายบ.ตปท.(T)อื่นๆ-รถยนต์</v>
          </cell>
          <cell r="C610">
            <v>0</v>
          </cell>
          <cell r="D610">
            <v>0</v>
          </cell>
        </row>
        <row r="611">
          <cell r="A611">
            <v>171004</v>
          </cell>
          <cell r="B611" t="str">
            <v>ภาษีซื้อ-ไม่ครบกำหนด-เบี้ยประกันภัยต่อจ่ายบ.ตปท.(T)อื่นๆ-เบ็ดเตล็ด</v>
          </cell>
          <cell r="C611">
            <v>0</v>
          </cell>
          <cell r="D611">
            <v>0</v>
          </cell>
        </row>
        <row r="612">
          <cell r="A612">
            <v>171005</v>
          </cell>
          <cell r="B612" t="str">
            <v>ภาษีซื้อ-ไม่ครบกำหนด-เบี้ยประกันภัยต่อจ่ายบ.ตปท.(T)อื่นๆ-ตัวเรือ</v>
          </cell>
          <cell r="C612">
            <v>0</v>
          </cell>
          <cell r="D612">
            <v>0</v>
          </cell>
        </row>
        <row r="613">
          <cell r="A613">
            <v>172001</v>
          </cell>
          <cell r="B613" t="str">
            <v>ภาษีซื้อ-ไม่ครบกำหนด-เบี้ยประกันภัยต่อจ่ายบ.ตปท.(T)ASIAN-อัคคีภัย</v>
          </cell>
          <cell r="C613">
            <v>0</v>
          </cell>
          <cell r="D613">
            <v>0</v>
          </cell>
        </row>
        <row r="614">
          <cell r="A614">
            <v>172002</v>
          </cell>
          <cell r="B614" t="str">
            <v>ภาษีซื้อ-ไม่ครบกำหนด-เบี้ยประกันภัยต่อจ่ายบ.ตปท.(T)ASIAN-ทะเล</v>
          </cell>
          <cell r="C614">
            <v>0</v>
          </cell>
          <cell r="D614">
            <v>0</v>
          </cell>
        </row>
        <row r="615">
          <cell r="A615">
            <v>172003</v>
          </cell>
          <cell r="B615" t="str">
            <v>ภาษีซื้อ-ไม่ครบกำหนด-เบี้ยประกันภัยต่อจ่ายบ.ตปท.(T)ASIAN-รถยนต์</v>
          </cell>
          <cell r="C615">
            <v>0</v>
          </cell>
          <cell r="D615">
            <v>0</v>
          </cell>
        </row>
        <row r="616">
          <cell r="A616">
            <v>172004</v>
          </cell>
          <cell r="B616" t="str">
            <v>ภาษีซื้อ-ไม่ครบกำหนด-เบี้ยประกันภัยต่อจ่ายบ.ตปท.(T)ASIAN-เบ็ดเตล็ด</v>
          </cell>
          <cell r="C616">
            <v>0</v>
          </cell>
          <cell r="D616">
            <v>0</v>
          </cell>
        </row>
        <row r="617">
          <cell r="A617">
            <v>172005</v>
          </cell>
          <cell r="B617" t="str">
            <v>ภาษีซื้อ-ไม่ครบกำหนด-เบี้ยประกันภัยต่อจ่ายบ.ตปท.(T)ASAIN-ตัวเรือ</v>
          </cell>
          <cell r="C617">
            <v>0</v>
          </cell>
          <cell r="D617">
            <v>0</v>
          </cell>
        </row>
        <row r="618">
          <cell r="A618">
            <v>173001</v>
          </cell>
          <cell r="B618" t="str">
            <v>ภาษีซื้อ-ไม่ครบกำหนด-เบี้ยประกันภัยต่อจ่ายบ.ในประเทศ(T)-อัคคีภัย</v>
          </cell>
          <cell r="C618">
            <v>0</v>
          </cell>
          <cell r="D618">
            <v>0</v>
          </cell>
        </row>
        <row r="619">
          <cell r="A619">
            <v>173002</v>
          </cell>
          <cell r="B619" t="str">
            <v>ภาษีซื้อ-ไม่ครบกำหนด-เบี้ยประกันภัยต่อจ่ายบ.ในประเทศ(T)-ทะเล</v>
          </cell>
          <cell r="C619">
            <v>0</v>
          </cell>
          <cell r="D619">
            <v>0</v>
          </cell>
        </row>
        <row r="620">
          <cell r="A620">
            <v>173003</v>
          </cell>
          <cell r="B620" t="str">
            <v>ภาษีซื้อ-ไม่ครบกำหนด-เบี้ยประกันภัยต่อจ่ายบ.ในประเทศ(T)-รถยนต์</v>
          </cell>
          <cell r="C620">
            <v>0</v>
          </cell>
          <cell r="D620">
            <v>0</v>
          </cell>
        </row>
        <row r="621">
          <cell r="A621">
            <v>173004</v>
          </cell>
          <cell r="B621" t="str">
            <v>ภาษีซื้อ-ไม่ครบกำหนด-เบี้ยประกันภัยต่อจ่ายบ.ในประเทศ(T)-เบ็ดเตล็ด</v>
          </cell>
          <cell r="C621">
            <v>0</v>
          </cell>
          <cell r="D621">
            <v>0</v>
          </cell>
        </row>
        <row r="622">
          <cell r="A622">
            <v>173005</v>
          </cell>
          <cell r="B622" t="str">
            <v>ภาษีซื้อ-ไม่ครบกำหนด-เบี้ยประกันภัยต่อจ่ายบ.[ในประเทศ(T)-ตัวเรือ</v>
          </cell>
          <cell r="C622">
            <v>0</v>
          </cell>
          <cell r="D622">
            <v>0</v>
          </cell>
        </row>
        <row r="623">
          <cell r="A623">
            <v>173010</v>
          </cell>
          <cell r="B623" t="str">
            <v>ภาษีซื้อ-ไม่ครบกำหนด-เบี้ยประกันภัยต่อจ่ายบ.ในประเทศ(T)-บุคคลและการบิน</v>
          </cell>
          <cell r="C623">
            <v>0</v>
          </cell>
          <cell r="D623">
            <v>0</v>
          </cell>
        </row>
        <row r="624">
          <cell r="A624">
            <v>174001</v>
          </cell>
          <cell r="B624" t="str">
            <v>ภาษีซื้อ-ไม่ครบกำหนด-เบี้ยประกันภัยต่อจ่ายบ.ตปท.FACอื่นๆ-อัคคีภัย</v>
          </cell>
          <cell r="C624">
            <v>0</v>
          </cell>
          <cell r="D624">
            <v>0</v>
          </cell>
        </row>
        <row r="625">
          <cell r="A625">
            <v>174002</v>
          </cell>
          <cell r="B625" t="str">
            <v>ภาษีซื้อ-ไม่ครบกำหนด-เบี้ยประกันภัยต่อจ่ายบ.ตปท.FACอื่นๆ-ทะเล</v>
          </cell>
          <cell r="C625">
            <v>0</v>
          </cell>
          <cell r="D625">
            <v>0</v>
          </cell>
        </row>
        <row r="626">
          <cell r="A626">
            <v>174004</v>
          </cell>
          <cell r="B626" t="str">
            <v>ภาษีซื้อ-ไม่ครบกำหนด-เบี้ยประกันภัยต่อจ่ายบ.ตปท.FACอื่นๆ-เบ็ดเตล็ด</v>
          </cell>
          <cell r="C626">
            <v>0</v>
          </cell>
          <cell r="D626">
            <v>0</v>
          </cell>
        </row>
        <row r="627">
          <cell r="A627">
            <v>174005</v>
          </cell>
          <cell r="B627" t="str">
            <v>ภาษีซื้อ-ไม่ครบกำหนด-เบี้ยประกันภัยต่อจ่ายบ.ตปท.FACอื่นๆ-ตัวเรือ</v>
          </cell>
          <cell r="C627">
            <v>0</v>
          </cell>
          <cell r="D627">
            <v>0</v>
          </cell>
        </row>
        <row r="628">
          <cell r="A628">
            <v>174010</v>
          </cell>
          <cell r="B628" t="str">
            <v>ภาษีซื้อ-ไม่ครบกำหนด-เบี้ยประกันภัยต่อจ่ายบ.ตปท.FACอื่นๆ-บุคคลและการบิน</v>
          </cell>
          <cell r="C628">
            <v>0</v>
          </cell>
          <cell r="D628">
            <v>0</v>
          </cell>
        </row>
        <row r="629">
          <cell r="A629">
            <v>175001</v>
          </cell>
          <cell r="B629" t="str">
            <v>ภาษีซื้อ-ไม่ครบกำหนด-เบี้ยประกันภัยต่อจ่ายบ.ตปท.FAC ASIAN-อัคคีภัย</v>
          </cell>
          <cell r="C629">
            <v>0</v>
          </cell>
          <cell r="D629">
            <v>0</v>
          </cell>
        </row>
        <row r="630">
          <cell r="A630">
            <v>175002</v>
          </cell>
          <cell r="B630" t="str">
            <v>ภาษีซื้อ-ไม่ครบกำหนด-เบี้ยประกันภัยต่อจ่ายบ.ตปท.FAC ASIAN-ทะเล</v>
          </cell>
          <cell r="C630">
            <v>0</v>
          </cell>
          <cell r="D630">
            <v>0</v>
          </cell>
        </row>
        <row r="631">
          <cell r="A631">
            <v>175004</v>
          </cell>
          <cell r="B631" t="str">
            <v>ภาษีซื้อ-ไม่ครบกำหนด-เบี้ยประกันภัยต่อจ่ายบ.ตปท.FAC ASIAN-เบ็ดเตล็ด</v>
          </cell>
          <cell r="C631">
            <v>0</v>
          </cell>
          <cell r="D631">
            <v>0</v>
          </cell>
        </row>
        <row r="632">
          <cell r="A632">
            <v>175005</v>
          </cell>
          <cell r="B632" t="str">
            <v>ภาษีซื้อ-ไม่ครบกำหนด-เบี้ยประกันภัยต่อจ่ายบ.ตปท.FAC ASIAN-ตัวเรือ</v>
          </cell>
          <cell r="C632">
            <v>0</v>
          </cell>
          <cell r="D632">
            <v>0</v>
          </cell>
        </row>
        <row r="633">
          <cell r="A633">
            <v>175010</v>
          </cell>
          <cell r="B633" t="str">
            <v>ภาษีซื้อ-ไม่ครบกำหนด-เบี้ยประกันภัยต่อจ่ายบ.ตปท.FAC ASIAN-บุคคลและการบิน</v>
          </cell>
          <cell r="C633">
            <v>0</v>
          </cell>
          <cell r="D633">
            <v>0</v>
          </cell>
        </row>
        <row r="634">
          <cell r="A634">
            <v>176001</v>
          </cell>
          <cell r="B634" t="str">
            <v>ภาษีซื้อ-ไม่ครบกำหนด-เบี้ยประกันภัยต่อจ่ายบ.ในประเทศFAC-อัคคีภัย</v>
          </cell>
          <cell r="C634">
            <v>0</v>
          </cell>
          <cell r="D634">
            <v>0</v>
          </cell>
        </row>
        <row r="635">
          <cell r="A635">
            <v>176002</v>
          </cell>
          <cell r="B635" t="str">
            <v>ภาษีซื้อ-ไม่ครบกำหนด-เบี้ยประกันภัยต่อจ่ายบ.ในประเทศFAC-ทะเล</v>
          </cell>
          <cell r="C635">
            <v>0</v>
          </cell>
          <cell r="D635">
            <v>0</v>
          </cell>
        </row>
        <row r="636">
          <cell r="A636">
            <v>176003</v>
          </cell>
          <cell r="B636" t="str">
            <v>ภาษีซื้อ-ไม่ครบกำหนด-เบี้ยประกันภัยต่อจ่ายบ.ในประเทศFAC-รถยนต์</v>
          </cell>
          <cell r="C636">
            <v>0</v>
          </cell>
          <cell r="D636">
            <v>0</v>
          </cell>
        </row>
        <row r="637">
          <cell r="A637">
            <v>176004</v>
          </cell>
          <cell r="B637" t="str">
            <v>ภาษีซื้อ-ไม่ครบกำหนด-เบี้ยประกันภัยต่อจ่ายบ.ในประเทศFAC-เบ็ดเตล็ด</v>
          </cell>
          <cell r="C637">
            <v>0</v>
          </cell>
          <cell r="D637">
            <v>0</v>
          </cell>
        </row>
        <row r="638">
          <cell r="A638">
            <v>176005</v>
          </cell>
          <cell r="B638" t="str">
            <v>ภาษีซื้อ-ไม่ครบกำหนด-เบี้บประกันภัยต่อจ่ายบ.ในประเทศFAC-ตัวเรือ</v>
          </cell>
          <cell r="C638">
            <v>0</v>
          </cell>
          <cell r="D638">
            <v>0</v>
          </cell>
        </row>
        <row r="639">
          <cell r="A639">
            <v>176010</v>
          </cell>
          <cell r="B639" t="str">
            <v>ภาษีซื้อ-ไม่ครบกำหนด-เบี้ยประกันภัยต่อจ่ายบ.ในประเทศFAC-บุคคลและการบิน</v>
          </cell>
          <cell r="C639">
            <v>0</v>
          </cell>
          <cell r="D639">
            <v>0</v>
          </cell>
        </row>
        <row r="640">
          <cell r="A640">
            <v>177001</v>
          </cell>
          <cell r="B640" t="str">
            <v>ภาษีซื้อ-ไม่ครบกำหนด-ค่าสินไหมจ่ายโดยตรง-อัคคีภัย</v>
          </cell>
          <cell r="C640">
            <v>0</v>
          </cell>
          <cell r="D640">
            <v>0</v>
          </cell>
        </row>
        <row r="641">
          <cell r="A641">
            <v>177002</v>
          </cell>
          <cell r="B641" t="str">
            <v>ภาษีซื้อ-ไม่ครบกำหนด-ค่าสินไหมจ่ายโดยตรง-ทะเล</v>
          </cell>
          <cell r="C641">
            <v>0</v>
          </cell>
          <cell r="D641">
            <v>0</v>
          </cell>
        </row>
        <row r="642">
          <cell r="A642">
            <v>177003</v>
          </cell>
          <cell r="B642" t="str">
            <v>ภาษีซื้อ-ไม่ครบกำหนด-ค่าสินไหมจ่ายโดยตรง-รถยนต์</v>
          </cell>
          <cell r="C642">
            <v>0</v>
          </cell>
          <cell r="D642">
            <v>0</v>
          </cell>
        </row>
        <row r="643">
          <cell r="A643">
            <v>177004</v>
          </cell>
          <cell r="B643" t="str">
            <v>ภาษีซื้อ-ไม่ครบกำหนด-ค่าสินไหมจ่ายโดยตรง-เบ็ดเตล็ด</v>
          </cell>
          <cell r="C643">
            <v>0</v>
          </cell>
          <cell r="D643">
            <v>0</v>
          </cell>
        </row>
        <row r="644">
          <cell r="A644">
            <v>177005</v>
          </cell>
          <cell r="B644" t="str">
            <v>ภาษีซื้อ-ไม่ครบกำหนด-ค่าสินไหมจ่ายโดยตรง-ตัวเรือ</v>
          </cell>
          <cell r="C644">
            <v>0</v>
          </cell>
          <cell r="D644">
            <v>0</v>
          </cell>
        </row>
        <row r="645">
          <cell r="A645">
            <v>177030</v>
          </cell>
          <cell r="B645" t="str">
            <v>ภาษีซื้อ-ไม่ครบกำหนด-ค่าสินไหมจ่ายโดยตรง-พรบ.</v>
          </cell>
          <cell r="C645">
            <v>0</v>
          </cell>
          <cell r="D645">
            <v>0</v>
          </cell>
        </row>
        <row r="646">
          <cell r="A646">
            <v>178001</v>
          </cell>
          <cell r="B646" t="str">
            <v>ภาษีซื้อ-ไม่ครบกำหนด-ค่านายหน้าและบำเหน็จจ่ายโดยตรง-อัคคีภัย</v>
          </cell>
          <cell r="C646">
            <v>0</v>
          </cell>
          <cell r="D646">
            <v>0</v>
          </cell>
        </row>
        <row r="647">
          <cell r="A647">
            <v>178002</v>
          </cell>
          <cell r="B647" t="str">
            <v>ภาษีซื้อ-ไม่ครบกำหนด-ค่านายหน้าและบำเหน็จจ่ายโดยตรง-ทะเล</v>
          </cell>
          <cell r="C647">
            <v>0</v>
          </cell>
          <cell r="D647">
            <v>0</v>
          </cell>
        </row>
        <row r="648">
          <cell r="A648">
            <v>178003</v>
          </cell>
          <cell r="B648" t="str">
            <v>ภาษีซื้อ-ไม่ครบกำหนด-ค่านายหน้าและบำเหน็จจ่ายโดยตรง-รถยนต์</v>
          </cell>
          <cell r="C648">
            <v>0</v>
          </cell>
          <cell r="D648">
            <v>0</v>
          </cell>
        </row>
        <row r="649">
          <cell r="A649">
            <v>178004</v>
          </cell>
          <cell r="B649" t="str">
            <v>ภาษีซื้อ-ไม่ครบกำหนด-ค่านายหน้าและบำเหน็จจ่ายโดยตรง-เบ็ดเตล็</v>
          </cell>
          <cell r="C649">
            <v>0</v>
          </cell>
          <cell r="D649">
            <v>0</v>
          </cell>
        </row>
        <row r="650">
          <cell r="A650">
            <v>178005</v>
          </cell>
          <cell r="B650" t="str">
            <v>ภาษีซื้อ-ไม่ครบกำหนด-ค่านายหน้าและบำเหน็จจ่ายโดยตรง-ตัวเรือ</v>
          </cell>
          <cell r="C650">
            <v>0</v>
          </cell>
          <cell r="D650">
            <v>0</v>
          </cell>
        </row>
        <row r="651">
          <cell r="A651">
            <v>178010</v>
          </cell>
          <cell r="B651" t="str">
            <v>ภาษีซื้อ-ไม่ครบกำหนด-ค่านายหน้าและบำเหน็จจ่ายโดยตรง-บุคคลและการบิน</v>
          </cell>
          <cell r="C651">
            <v>0</v>
          </cell>
          <cell r="D651">
            <v>0</v>
          </cell>
        </row>
        <row r="652">
          <cell r="A652">
            <v>178030</v>
          </cell>
          <cell r="B652" t="str">
            <v>ภาษีซื้อ-ไม่ครบกำหนด-ค่านายหน้าและบำเหน็จจ่ายโดยตรง-พรบ.</v>
          </cell>
          <cell r="C652">
            <v>0</v>
          </cell>
          <cell r="D652">
            <v>0</v>
          </cell>
        </row>
        <row r="653">
          <cell r="A653">
            <v>179004</v>
          </cell>
          <cell r="B653" t="str">
            <v>ภาษีซื้อ-ไม่ครบกำหนด-ค่านายหน้าและบำเหน็จจ่ายบริษัทในประเทศ(F)-เบ็ดเตล็ด</v>
          </cell>
          <cell r="C653">
            <v>0</v>
          </cell>
          <cell r="D653">
            <v>0</v>
          </cell>
        </row>
        <row r="654">
          <cell r="A654">
            <v>179010</v>
          </cell>
          <cell r="B654" t="str">
            <v>ภาษีซื้อ-ไม่ครบกำหนด-ค่านายหน้าและบำเหน็จจ่ายบริษัทในประเทศ(F)-บุคคลและการบิน</v>
          </cell>
          <cell r="C654">
            <v>0</v>
          </cell>
          <cell r="D654">
            <v>0</v>
          </cell>
        </row>
        <row r="655">
          <cell r="A655">
            <v>180004</v>
          </cell>
          <cell r="B655" t="str">
            <v>ภาษีซื้อ-ไม่ครบกำหนด-ค่าใช้จ่ายอื่นๆ-เบ็ดเตล็ด</v>
          </cell>
          <cell r="C655">
            <v>0</v>
          </cell>
          <cell r="D655">
            <v>0</v>
          </cell>
        </row>
        <row r="656">
          <cell r="A656">
            <v>180007</v>
          </cell>
          <cell r="B656" t="str">
            <v>ภาษีซื้อ-ไม่ครบกำหนด-ค่าใช้จ่ายอื่นๆ-ศูนย์บริหารสัญญาประกันภัยต่อ</v>
          </cell>
          <cell r="C656">
            <v>0</v>
          </cell>
          <cell r="D656">
            <v>0</v>
          </cell>
        </row>
        <row r="657">
          <cell r="A657">
            <v>180008</v>
          </cell>
          <cell r="B657" t="str">
            <v>ภาษีซื้อ-ไม่ครบกำหนด-ค่าใช้จ่ายอื่นๆ-ธุรกิจภัยพิเศษ</v>
          </cell>
          <cell r="C657">
            <v>0</v>
          </cell>
          <cell r="D657">
            <v>0</v>
          </cell>
        </row>
        <row r="658">
          <cell r="A658">
            <v>180010</v>
          </cell>
          <cell r="B658" t="str">
            <v>ภาษีซื้อ-ไม่ครบกำหนด-ค่าใช้จ่ายอื่นๆ-บุคคลและการบิน</v>
          </cell>
          <cell r="C658">
            <v>0</v>
          </cell>
          <cell r="D658">
            <v>0</v>
          </cell>
        </row>
        <row r="659">
          <cell r="A659">
            <v>180011</v>
          </cell>
          <cell r="B659" t="str">
            <v>ภาษีซื้อ-ไม่ครบกำหนด-ค่าใช้จ่ายอื่นๆ-ศูนย์การจัดการความเสี่ยงภัย</v>
          </cell>
          <cell r="C659">
            <v>0</v>
          </cell>
          <cell r="D659">
            <v>0</v>
          </cell>
        </row>
        <row r="660">
          <cell r="A660">
            <v>180012</v>
          </cell>
          <cell r="B660" t="str">
            <v>ภาษีซื้อ-ไม่ครบกำหนด-ค่าใช้จ่ายอื่นๆ-รับประกัน</v>
          </cell>
          <cell r="C660">
            <v>0</v>
          </cell>
          <cell r="D660">
            <v>0</v>
          </cell>
        </row>
        <row r="661">
          <cell r="A661">
            <v>180014</v>
          </cell>
          <cell r="B661" t="str">
            <v>ภาษีซื้อ-ไม่ครบกำหนด-ค่าใช้จ่ายอื่นๆ-สินไหมทดแทน MOTOR</v>
          </cell>
          <cell r="C661">
            <v>0</v>
          </cell>
          <cell r="D661">
            <v>0</v>
          </cell>
        </row>
        <row r="662">
          <cell r="A662">
            <v>180015</v>
          </cell>
          <cell r="B662" t="str">
            <v>ภาษีซื้อ-ไม่ครบกำหนด-ค่าใช้จ่ายอื่นๆ-สินไหมทดแทน NONMOTOR</v>
          </cell>
          <cell r="C662">
            <v>0</v>
          </cell>
          <cell r="D662">
            <v>0</v>
          </cell>
        </row>
        <row r="663">
          <cell r="A663">
            <v>180016</v>
          </cell>
          <cell r="B663" t="str">
            <v>ภาษีซื้อ-ไม่ครบกำหนด-ค่าใช้จ่ายอื่นๆ - ส่วนธุรกิจลูกค้าตรงรายย่อย</v>
          </cell>
          <cell r="C663">
            <v>0</v>
          </cell>
          <cell r="D663">
            <v>0</v>
          </cell>
        </row>
        <row r="664">
          <cell r="A664">
            <v>180017</v>
          </cell>
          <cell r="B664" t="str">
            <v>ภาษีซื้อ-ไม่ครบกำหนด-ค่าใช้จ่ายอื่นๆ-ธุรกิจตัวแทน</v>
          </cell>
          <cell r="C664">
            <v>0</v>
          </cell>
          <cell r="D664">
            <v>0</v>
          </cell>
        </row>
        <row r="665">
          <cell r="A665">
            <v>180018</v>
          </cell>
          <cell r="B665" t="str">
            <v>ภาษีซื้อ-ไม่ครบกำหนด-ค่าใช้จ่ายอื่นๆ-ธุรกิจนายหน้า</v>
          </cell>
          <cell r="C665">
            <v>0</v>
          </cell>
          <cell r="D665">
            <v>0</v>
          </cell>
        </row>
        <row r="666">
          <cell r="A666">
            <v>180019</v>
          </cell>
          <cell r="B666" t="str">
            <v>ภาษีซื้อ-ไม่ครบกำหนด-ค่าใช้จ่ายอื่นๆ-ธุรกิจลูกค้าองค์การ</v>
          </cell>
          <cell r="C666">
            <v>0</v>
          </cell>
          <cell r="D666">
            <v>0</v>
          </cell>
        </row>
        <row r="667">
          <cell r="A667">
            <v>180020</v>
          </cell>
          <cell r="B667" t="str">
            <v>ภาษีซื้อ-ไม่ครบกำหนด-ค่าใช้จ่ายอื่นๆ-ธุรกิจสถาบันการเงิน</v>
          </cell>
          <cell r="C667">
            <v>0</v>
          </cell>
          <cell r="D667">
            <v>0</v>
          </cell>
        </row>
        <row r="668">
          <cell r="A668">
            <v>180021</v>
          </cell>
          <cell r="B668" t="str">
            <v>ภาษีซื้อ-ไม่ครบกำหนด-ค่าใช้จ่ายอื่นๆ-สำนักกรรมการผู้อำนวยการ</v>
          </cell>
          <cell r="C668">
            <v>0</v>
          </cell>
          <cell r="D668">
            <v>0</v>
          </cell>
        </row>
        <row r="669">
          <cell r="A669">
            <v>180022</v>
          </cell>
          <cell r="B669" t="str">
            <v>ภาษีซื้อ-ไม่ครบกำหนด-ค่าใช้จ่ายอื่นๆ-ทรัพยากรบุคคล</v>
          </cell>
          <cell r="C669">
            <v>0</v>
          </cell>
          <cell r="D669">
            <v>0</v>
          </cell>
        </row>
        <row r="670">
          <cell r="A670">
            <v>180023</v>
          </cell>
          <cell r="B670" t="str">
            <v>ภาษีซื้อ-ไม่ครบกำหนด-ค่าใช้จ่ายอื่นๆ-การเงิน</v>
          </cell>
          <cell r="C670">
            <v>0</v>
          </cell>
          <cell r="D670">
            <v>0</v>
          </cell>
        </row>
        <row r="671">
          <cell r="A671">
            <v>180024</v>
          </cell>
          <cell r="B671" t="str">
            <v>ภาษีซื้อ-ไม่ครบกำหนด-ค่าใช้จ่ายอื่นๆ-บัญชี</v>
          </cell>
          <cell r="C671">
            <v>0</v>
          </cell>
          <cell r="D671">
            <v>0</v>
          </cell>
        </row>
        <row r="672">
          <cell r="A672">
            <v>180025</v>
          </cell>
          <cell r="B672" t="str">
            <v>ภาษีซื้อ-ไม่ครบกำหนด-ค่าใช้จ่ายอื่นๆ-ส่วนการลงทุน-บริหารอาคาร</v>
          </cell>
          <cell r="C672">
            <v>0</v>
          </cell>
          <cell r="D672">
            <v>0</v>
          </cell>
        </row>
        <row r="673">
          <cell r="A673">
            <v>180026</v>
          </cell>
          <cell r="B673" t="str">
            <v>ภาษีซื้อ-ไม่ครบกำหนด-ค่าใช้จ่ายอื่นๆ-เทคโนโลยีและสารสนเทศ</v>
          </cell>
          <cell r="C673">
            <v>0</v>
          </cell>
          <cell r="D673">
            <v>0</v>
          </cell>
        </row>
        <row r="674">
          <cell r="A674">
            <v>180027</v>
          </cell>
          <cell r="B674" t="str">
            <v>ภาษีซื้อ-ไม่ครบกำหนด-ค่าใช้จ่ายอื่นๆ-กฎหมาย</v>
          </cell>
          <cell r="C674">
            <v>0</v>
          </cell>
          <cell r="D674">
            <v>0</v>
          </cell>
        </row>
        <row r="675">
          <cell r="A675">
            <v>180028</v>
          </cell>
          <cell r="B675" t="str">
            <v>ภาษีซื้อ-ไม่ครบกำหนด-ค่าใช้จ่ายอื่นๆ-ส่วนตรวจสอบ</v>
          </cell>
          <cell r="C675">
            <v>0</v>
          </cell>
          <cell r="D675">
            <v>0</v>
          </cell>
        </row>
        <row r="676">
          <cell r="A676">
            <v>180029</v>
          </cell>
          <cell r="B676" t="str">
            <v>ภาษีซื้อ-ไม่ครบกำหนด-ค่าใช้จ่ายอื่นๆ-ส่วนการสื่อสารองค์าการ</v>
          </cell>
          <cell r="C676">
            <v>0</v>
          </cell>
          <cell r="D676">
            <v>0</v>
          </cell>
        </row>
        <row r="677">
          <cell r="A677">
            <v>180030</v>
          </cell>
          <cell r="B677" t="str">
            <v>ภาษีซื้อ-ไม่ครบกำหนด-ค่าใช้จ่ายอื่นๆ-ส่วนการลงทุน</v>
          </cell>
          <cell r="C677">
            <v>0</v>
          </cell>
          <cell r="D677">
            <v>0</v>
          </cell>
        </row>
        <row r="678">
          <cell r="A678">
            <v>180031</v>
          </cell>
          <cell r="B678" t="str">
            <v>ภาษีซื้อ-ไม่ครบกำหนด-ค่าใช้จ่ายอื่นๆ-กิจการสาขา</v>
          </cell>
          <cell r="C678">
            <v>0</v>
          </cell>
          <cell r="D678">
            <v>0</v>
          </cell>
        </row>
        <row r="679">
          <cell r="A679">
            <v>180034</v>
          </cell>
          <cell r="B679" t="str">
            <v>ภาษีซื้อ-ไม่ครบกำหนด-ค่าใช้จ่ายอื่นๆ-ส่วนบริหารอาคาร</v>
          </cell>
          <cell r="C679">
            <v>0</v>
          </cell>
          <cell r="D679">
            <v>0</v>
          </cell>
        </row>
        <row r="680">
          <cell r="A680">
            <v>180035</v>
          </cell>
          <cell r="B680" t="str">
            <v>ภาษีซื้อ-ไม่ครบกำหนด-ค่าใช้จ่ายอื่นๆ-ส่วนบริหารอาคารด้านเทคนิค</v>
          </cell>
          <cell r="C680">
            <v>0</v>
          </cell>
          <cell r="D680">
            <v>0</v>
          </cell>
        </row>
        <row r="681">
          <cell r="A681">
            <v>180036</v>
          </cell>
          <cell r="B681" t="str">
            <v>ภาษีซื้อ-ไม่ครบกำหนด-ค่าใช้จ่ายอื่นๆ-การตลาดและสื่อสารองค์การ</v>
          </cell>
          <cell r="C681">
            <v>0</v>
          </cell>
          <cell r="D681">
            <v>0</v>
          </cell>
        </row>
        <row r="682">
          <cell r="A682">
            <v>180038</v>
          </cell>
          <cell r="B682" t="str">
            <v>ภาษีซื้อ-ไม่ครบกำหนด-ค่าใช้จ่ายอื่นๆ-กลยุทธ์องค์การ</v>
          </cell>
          <cell r="C682">
            <v>0</v>
          </cell>
          <cell r="D682">
            <v>0</v>
          </cell>
        </row>
        <row r="683">
          <cell r="A683">
            <v>180040</v>
          </cell>
          <cell r="B683" t="str">
            <v>ภาษีซื้อ-ไม่ครบกำหนด-ค่าใช้จ่ายอื่นๆ-ศูนย์ออกแบบและพัฒนาผลิตภัณฑ์</v>
          </cell>
          <cell r="C683">
            <v>0</v>
          </cell>
          <cell r="D683">
            <v>0</v>
          </cell>
        </row>
        <row r="684">
          <cell r="A684">
            <v>180041</v>
          </cell>
          <cell r="B684" t="str">
            <v>ภาษีซื้อ-ไม่ครบกำหนด-ค่าใช้จ่ายอื่นๆ-พัฒนาการ</v>
          </cell>
          <cell r="C684">
            <v>0</v>
          </cell>
          <cell r="D684">
            <v>0</v>
          </cell>
        </row>
        <row r="685">
          <cell r="A685">
            <v>180042</v>
          </cell>
          <cell r="B685" t="str">
            <v>ภาษีซื้อ-ไม่ครบกำหนด-ค่าใช้จ่ายอื่นๆ-กาญจนาภิเษก</v>
          </cell>
          <cell r="C685">
            <v>0</v>
          </cell>
          <cell r="D685">
            <v>0</v>
          </cell>
        </row>
        <row r="686">
          <cell r="A686">
            <v>180043</v>
          </cell>
          <cell r="B686" t="str">
            <v>ภาษีซื้อ-ไม่ครบกำหนด-ค่าใช้จ่ายอื่นๆ-รังสิต</v>
          </cell>
          <cell r="C686">
            <v>0</v>
          </cell>
          <cell r="D686">
            <v>0</v>
          </cell>
        </row>
        <row r="687">
          <cell r="A687">
            <v>180044</v>
          </cell>
          <cell r="B687" t="str">
            <v>ภาษีซื้อ-ไม่ครบกำหนด-ค่าใช้จ่ายอื่นๆ-ลาซาล บางนา ถนนสุขุมวิท 105</v>
          </cell>
          <cell r="C687">
            <v>0</v>
          </cell>
          <cell r="D687">
            <v>0</v>
          </cell>
        </row>
        <row r="688">
          <cell r="A688">
            <v>180051</v>
          </cell>
          <cell r="B688" t="str">
            <v>ภาษีซื้อ-ไม่ครบกำหนด-ค่าใช้จ่ายอื่นๆ-พัทยา</v>
          </cell>
          <cell r="C688">
            <v>0</v>
          </cell>
          <cell r="D688">
            <v>0</v>
          </cell>
        </row>
        <row r="689">
          <cell r="A689">
            <v>180053</v>
          </cell>
          <cell r="B689" t="str">
            <v>ภาษีซื้อ-ไม่ครบกำหนด-ค่าใช้จ่ายอื่นๆ-สระบุรี</v>
          </cell>
          <cell r="C689">
            <v>0</v>
          </cell>
          <cell r="D689">
            <v>0</v>
          </cell>
        </row>
        <row r="690">
          <cell r="A690">
            <v>180054</v>
          </cell>
          <cell r="B690" t="str">
            <v>ภาษีซื้อ-ไม่ครบกำหนด-ค่าใช้จ่ายอื่นๆ-ราชบุรี</v>
          </cell>
          <cell r="C690">
            <v>0</v>
          </cell>
          <cell r="D690">
            <v>0</v>
          </cell>
        </row>
        <row r="691">
          <cell r="A691">
            <v>180061</v>
          </cell>
          <cell r="B691" t="str">
            <v>ภาษีซื้อ-ไม่ครบกำหนด-ค่าใช้จ่ายอื่นๆ-เชียงใหม่</v>
          </cell>
          <cell r="C691">
            <v>0</v>
          </cell>
          <cell r="D691">
            <v>0</v>
          </cell>
        </row>
        <row r="692">
          <cell r="A692">
            <v>180063</v>
          </cell>
          <cell r="B692" t="str">
            <v>ภาษีซื้อ-ไม่ครบกำหนด-ค่าใช้จ่ายอื่นๆ-พิษณุโลก</v>
          </cell>
          <cell r="C692">
            <v>0</v>
          </cell>
          <cell r="D692">
            <v>0</v>
          </cell>
        </row>
        <row r="693">
          <cell r="A693">
            <v>180071</v>
          </cell>
          <cell r="B693" t="str">
            <v>ภาษีซื้อ-ไม่ครบกำหนด-ค่าใช้จ่ายอื่นๆ-หาดใหญ่</v>
          </cell>
          <cell r="C693">
            <v>0</v>
          </cell>
          <cell r="D693">
            <v>0</v>
          </cell>
        </row>
        <row r="694">
          <cell r="A694">
            <v>180072</v>
          </cell>
          <cell r="B694" t="str">
            <v>ภาษีซื้อ-ไม่ครบกำหนด-ค่าใช้จ่ายอื่นๆ-ภูเก็ต</v>
          </cell>
          <cell r="C694">
            <v>0</v>
          </cell>
          <cell r="D694">
            <v>0</v>
          </cell>
        </row>
        <row r="695">
          <cell r="A695">
            <v>180073</v>
          </cell>
          <cell r="B695" t="str">
            <v>ภาษีซื้อ-ไม่ครบกำหนด-ค่าใช้จ่ายอื่นๆ-ชุมพร</v>
          </cell>
          <cell r="C695">
            <v>0</v>
          </cell>
          <cell r="D695">
            <v>0</v>
          </cell>
        </row>
        <row r="696">
          <cell r="A696">
            <v>180074</v>
          </cell>
          <cell r="B696" t="str">
            <v>ภาษีซื้อ-ไม่ครบกำหนด-ค่าใช้จ่ายอื่นๆ-สุราษฎร์ธานี</v>
          </cell>
          <cell r="C696">
            <v>0</v>
          </cell>
          <cell r="D696">
            <v>0</v>
          </cell>
        </row>
        <row r="697">
          <cell r="A697">
            <v>180075</v>
          </cell>
          <cell r="B697" t="str">
            <v>ภาษีซื้อ-ไม่ครบกำหนด-ค่าใช้จ่ายอื่นๆ-นครศรีธรรมราช</v>
          </cell>
          <cell r="C697">
            <v>0</v>
          </cell>
          <cell r="D697">
            <v>0</v>
          </cell>
        </row>
        <row r="698">
          <cell r="A698">
            <v>180081</v>
          </cell>
          <cell r="B698" t="str">
            <v>ภาษีซื้อ-ไม่ครบกำหนด-ค่าใช้จ่ายอื่นๆ-ขอนแก่น</v>
          </cell>
          <cell r="C698">
            <v>0</v>
          </cell>
          <cell r="D698">
            <v>0</v>
          </cell>
        </row>
        <row r="699">
          <cell r="A699">
            <v>180082</v>
          </cell>
          <cell r="B699" t="str">
            <v>ภาษีซื้อ-ไม่ครบกำหนด-ค่าใช้จ่ายอื่นๆ-นครราชสีมา</v>
          </cell>
          <cell r="C699">
            <v>0</v>
          </cell>
          <cell r="D699">
            <v>0</v>
          </cell>
        </row>
        <row r="700">
          <cell r="A700">
            <v>181001</v>
          </cell>
          <cell r="B700" t="str">
            <v>ภาษีซื้อ-เบี้ยประกันภัยต่อจ่ายบ.ตปท.(T)อื่นๆ-รอตัดบัญชี-อัคคีภัย</v>
          </cell>
          <cell r="C700">
            <v>0</v>
          </cell>
          <cell r="D700">
            <v>24417.4</v>
          </cell>
        </row>
        <row r="701">
          <cell r="A701">
            <v>181002</v>
          </cell>
          <cell r="B701" t="str">
            <v>ภาษีซื้อ-เบี้ยประกันภัยต่อจ่ายบ.ตปท.(T)อื่นๆ-รอตัดบัญชี-ทะเล</v>
          </cell>
          <cell r="C701">
            <v>0</v>
          </cell>
          <cell r="D701">
            <v>21298.35</v>
          </cell>
        </row>
        <row r="702">
          <cell r="A702">
            <v>181003</v>
          </cell>
          <cell r="B702" t="str">
            <v>ภาษีซื้อ-เบี้ยประกันภัยต่อจ่ายบ.ตปท.(T)อื่นๆ-รอตัดบัญชี-รถยนต์</v>
          </cell>
          <cell r="C702">
            <v>0</v>
          </cell>
          <cell r="D702">
            <v>0</v>
          </cell>
        </row>
        <row r="703">
          <cell r="A703">
            <v>181004</v>
          </cell>
          <cell r="B703" t="str">
            <v>ภาษีซื้อ-เบี้ยประกันภัยต่อจ่ายบ.ตปท.(T)อื่นๆ-รอตัดบัญชี-เบ็ดเตล็ด</v>
          </cell>
          <cell r="C703">
            <v>51.12</v>
          </cell>
          <cell r="D703">
            <v>0</v>
          </cell>
        </row>
        <row r="704">
          <cell r="A704">
            <v>181005</v>
          </cell>
          <cell r="B704" t="str">
            <v>ภาษีซื้อ-เบี้ยประกันภัยต่อจ่ายบ.ปตท.(T)อื่นๆ-รอตัดบัญชี-ตัวเรือ</v>
          </cell>
          <cell r="C704">
            <v>0</v>
          </cell>
          <cell r="D704">
            <v>9446.2199999999993</v>
          </cell>
        </row>
        <row r="705">
          <cell r="A705">
            <v>182001</v>
          </cell>
          <cell r="B705" t="str">
            <v>ภาษีซื้อ-เบี้ยประกันภัยต่อจ่ายบ.ตปท.(T)ASIAN-รอตัดบัญชี-อัคคีภัย</v>
          </cell>
          <cell r="C705">
            <v>0</v>
          </cell>
          <cell r="D705">
            <v>0</v>
          </cell>
        </row>
        <row r="706">
          <cell r="A706">
            <v>182002</v>
          </cell>
          <cell r="B706" t="str">
            <v>ภาษีซื้อ-เบี้ยประกันภัยต่อจ่ายบ.ตปท.(T)ASIAN-รอตัดบัญชี-ทะเล</v>
          </cell>
          <cell r="C706">
            <v>52786.37</v>
          </cell>
          <cell r="D706">
            <v>0</v>
          </cell>
        </row>
        <row r="707">
          <cell r="A707">
            <v>182003</v>
          </cell>
          <cell r="B707" t="str">
            <v>ภาษีซื้อ-เบี้ยประกันภัยต่อจ่ายบ.ตปท.(T)ASIAN-รอตัดบัญชี-รถยนต์</v>
          </cell>
          <cell r="C707">
            <v>0</v>
          </cell>
          <cell r="D707">
            <v>0</v>
          </cell>
        </row>
        <row r="708">
          <cell r="A708">
            <v>182004</v>
          </cell>
          <cell r="B708" t="str">
            <v>ภาษีซื้อ-เบี้ยประกันภัยต่อจ่ายบ.ตปท.(T)ASIAN-รอตัดบัญชี-เบ็ดเตล็ด</v>
          </cell>
          <cell r="C708">
            <v>0</v>
          </cell>
          <cell r="D708">
            <v>0</v>
          </cell>
        </row>
        <row r="709">
          <cell r="A709">
            <v>182005</v>
          </cell>
          <cell r="B709" t="str">
            <v>ภาษีซื้อ-เบี้ยประกันภัยต่อจ่ายบ.ตปท.(T)ASIAN-รอตัดบัญชี-ตัวเรือ</v>
          </cell>
          <cell r="C709">
            <v>4546.6400000000003</v>
          </cell>
          <cell r="D709">
            <v>0</v>
          </cell>
        </row>
        <row r="710">
          <cell r="A710">
            <v>183001</v>
          </cell>
          <cell r="B710" t="str">
            <v>ภาษีซื้อ-เบี้ยประกันภัยต่อจ่ายบ.ในปท.(T)-รอตัดบัญชี-อัคคีภัย</v>
          </cell>
          <cell r="C710">
            <v>1783450.49</v>
          </cell>
          <cell r="D710">
            <v>0</v>
          </cell>
        </row>
        <row r="711">
          <cell r="A711">
            <v>183002</v>
          </cell>
          <cell r="B711" t="str">
            <v>ภาษีซื้อ-เบี้ยประกันภัยต่อจ่ายบ.ในปท.(T)-รอตัดบัญชี-ทะเล</v>
          </cell>
          <cell r="C711">
            <v>963412.52</v>
          </cell>
          <cell r="D711">
            <v>0</v>
          </cell>
        </row>
        <row r="712">
          <cell r="A712">
            <v>183003</v>
          </cell>
          <cell r="B712" t="str">
            <v>ภาษีซื้อ-เบี้ยประกันภัยต่อจ่ายบ.ในปท.(T)-รอตัดบัญชี-รถยนต์</v>
          </cell>
          <cell r="C712">
            <v>6199501.0599999996</v>
          </cell>
          <cell r="D712">
            <v>0</v>
          </cell>
        </row>
        <row r="713">
          <cell r="A713">
            <v>183004</v>
          </cell>
          <cell r="B713" t="str">
            <v>ภาษีซื้อ-เบี้ยประกันภัยต่อจ่ายในประเทศ(T)-รอตัดบัญชี-เบ็ดเตล็ด</v>
          </cell>
          <cell r="C713">
            <v>3383291.32</v>
          </cell>
          <cell r="D713">
            <v>0</v>
          </cell>
        </row>
        <row r="714">
          <cell r="A714">
            <v>183005</v>
          </cell>
          <cell r="B714" t="str">
            <v>ภาษีซื้อ-เบี้ยประกันภัยต่อจ่ายบ.ในปท.(T)-รอตัดบัญชี-ตัวเรือ</v>
          </cell>
          <cell r="C714">
            <v>231843.71</v>
          </cell>
          <cell r="D714">
            <v>0</v>
          </cell>
        </row>
        <row r="715">
          <cell r="A715">
            <v>183010</v>
          </cell>
          <cell r="B715" t="str">
            <v>ภาษีซื้อ-เบี้ยประกันภัยต่อจ่ายบ.ในปท.(T)-รอตัดบัญชี-บุคคลและการบิน</v>
          </cell>
          <cell r="C715">
            <v>0</v>
          </cell>
          <cell r="D715">
            <v>789010.88</v>
          </cell>
        </row>
        <row r="716">
          <cell r="A716">
            <v>184001</v>
          </cell>
          <cell r="B716" t="str">
            <v>ภาษีซื้อ-เบี้ยประกันภัยต่อจ่ายบ.ตปท.FACอื่นๆ-รอตัดบัญชี-อัคคีภัย</v>
          </cell>
          <cell r="C716">
            <v>0</v>
          </cell>
          <cell r="D716">
            <v>0</v>
          </cell>
        </row>
        <row r="717">
          <cell r="A717">
            <v>184002</v>
          </cell>
          <cell r="B717" t="str">
            <v>ภาษีซื้อ-เบี้ยประกันภัยต่อจ่ายบ.ตปท.FACอื่นๆ-รอตัดบัญชี-ทะเล</v>
          </cell>
          <cell r="C717">
            <v>0</v>
          </cell>
          <cell r="D717">
            <v>17761.169999999998</v>
          </cell>
        </row>
        <row r="718">
          <cell r="A718">
            <v>184004</v>
          </cell>
          <cell r="B718" t="str">
            <v>ภาษีซื้อ-เบี้ยประกันภัยต่อจ่ายบ.ตปท.FACอื่นๆ-รอตัดบัญชี-เบ็ดเตล็ด</v>
          </cell>
          <cell r="C718">
            <v>141333.78</v>
          </cell>
          <cell r="D718">
            <v>0</v>
          </cell>
        </row>
        <row r="719">
          <cell r="A719">
            <v>184005</v>
          </cell>
          <cell r="B719" t="str">
            <v>ภาษีซื้อ-เบี้ยประกันภัยต่อจ่ายบ.ตปท.FACอื่นๆ-รอตัดบัญชี-ตัวเรือ</v>
          </cell>
          <cell r="C719">
            <v>0</v>
          </cell>
          <cell r="D719">
            <v>396188.24</v>
          </cell>
        </row>
        <row r="720">
          <cell r="A720">
            <v>184010</v>
          </cell>
          <cell r="B720" t="str">
            <v>ภาษีซื้อ-เบี้ยประกันภัยต่อจ่ายบ.ตปท.FACอื่นๆ-รอตัดบัญชี-บุคคลและการบิน</v>
          </cell>
          <cell r="C720">
            <v>1941979.21</v>
          </cell>
          <cell r="D720">
            <v>0</v>
          </cell>
        </row>
        <row r="721">
          <cell r="A721">
            <v>185001</v>
          </cell>
          <cell r="B721" t="str">
            <v>ภาษีซื้อ-เบี้ยประกันภัยต่อจ่ายบ.ตปท.FAC-ASIAN-รอตัดบัญชี-อัคคีภัย</v>
          </cell>
          <cell r="C721">
            <v>0</v>
          </cell>
          <cell r="D721">
            <v>0</v>
          </cell>
        </row>
        <row r="722">
          <cell r="A722">
            <v>185002</v>
          </cell>
          <cell r="B722" t="str">
            <v>ภาษีซื้อ-เบี้ยประกันภัยต่อจ่ายบ.ตปท.FAC-ASIAN-รอตัดบัญชี-ทะเล</v>
          </cell>
          <cell r="C722">
            <v>0</v>
          </cell>
          <cell r="D722">
            <v>8766.1</v>
          </cell>
        </row>
        <row r="723">
          <cell r="A723">
            <v>185004</v>
          </cell>
          <cell r="B723" t="str">
            <v>ภาษีซื้อ-เบี้ยประกันภัยต่อจ่ายบ.ตปท.FAC-ASIAN-รอตัดบัญชี-เบ็ดเตล็ด</v>
          </cell>
          <cell r="C723">
            <v>965130.62</v>
          </cell>
          <cell r="D723">
            <v>0</v>
          </cell>
        </row>
        <row r="724">
          <cell r="A724">
            <v>185005</v>
          </cell>
          <cell r="B724" t="str">
            <v>ภาษีซื้อ-เบี้ยประกันภัยต่อจ่ายบ.ตปท.FAC-ASIAN-รอตัดบัญชี-ตัวเรือ</v>
          </cell>
          <cell r="C724">
            <v>0</v>
          </cell>
          <cell r="D724">
            <v>3250.66</v>
          </cell>
        </row>
        <row r="725">
          <cell r="A725">
            <v>185010</v>
          </cell>
          <cell r="B725" t="str">
            <v>ภาษีซื้อ-เบี้ยประกันภัยต่อจ่ายบ.ตปท.FAC-ASIAN-รอตัดบัญชี-บุคคลและการบิน</v>
          </cell>
          <cell r="C725">
            <v>0</v>
          </cell>
          <cell r="D725">
            <v>0</v>
          </cell>
        </row>
        <row r="726">
          <cell r="A726">
            <v>186001</v>
          </cell>
          <cell r="B726" t="str">
            <v>ภาษีซื้อ-เบี้ยประกันภัยต่อจ่ายบ.ในปท.FAC-รอตัดบัญชี-อัคคีภัย</v>
          </cell>
          <cell r="C726">
            <v>0</v>
          </cell>
          <cell r="D726">
            <v>916033.95</v>
          </cell>
        </row>
        <row r="727">
          <cell r="A727">
            <v>186002</v>
          </cell>
          <cell r="B727" t="str">
            <v>ภาษีซื้อ-เบี้ยประกันภัยต่อจ่ายบ.ในปท.FAC-รอตัดบัญชี-ทะเล</v>
          </cell>
          <cell r="C727">
            <v>0</v>
          </cell>
          <cell r="D727">
            <v>1856140.87</v>
          </cell>
        </row>
        <row r="728">
          <cell r="A728">
            <v>186003</v>
          </cell>
          <cell r="B728" t="str">
            <v>ภาษีซื้อ-เบี้ยประกันภัยต่อจ่ายบ.ในปท.FAC-รอตัดบัญชี-รถยนต์</v>
          </cell>
          <cell r="C728">
            <v>0</v>
          </cell>
          <cell r="D728">
            <v>930164.69</v>
          </cell>
        </row>
        <row r="729">
          <cell r="A729">
            <v>186004</v>
          </cell>
          <cell r="B729" t="str">
            <v>ภาษีซื้อ-เบี้ยประกันภัยต่อจ่ายบ.ในปท.FAC-รอตัดบัญชี-เบ็ดเตล็ด</v>
          </cell>
          <cell r="C729">
            <v>6667249.8600000003</v>
          </cell>
          <cell r="D729">
            <v>0</v>
          </cell>
        </row>
        <row r="730">
          <cell r="A730">
            <v>186005</v>
          </cell>
          <cell r="B730" t="str">
            <v>ภาษีซื้อ-เบี้ยประกันภัยต่อจ่ายบ.ในปท.FAC-รอตัดบัญชี-ตัวเรือ</v>
          </cell>
          <cell r="C730">
            <v>2892195.4</v>
          </cell>
          <cell r="D730">
            <v>0</v>
          </cell>
        </row>
        <row r="731">
          <cell r="A731">
            <v>186010</v>
          </cell>
          <cell r="B731" t="str">
            <v>ภาษีซื้อ-เบี้ยประกันภัยต่อจ่ายบ.ในปท.FAC-รอตัดบัญชี-บุคคลและการบิน</v>
          </cell>
          <cell r="C731">
            <v>2197523.6800000002</v>
          </cell>
          <cell r="D731">
            <v>0</v>
          </cell>
        </row>
        <row r="732">
          <cell r="A732">
            <v>187001</v>
          </cell>
          <cell r="B732" t="str">
            <v>ภาษีซื้อ-ค่าสินไหมจ่ายโดยตรง-รอตัดบัญชี-อัคคีภัย</v>
          </cell>
          <cell r="C732">
            <v>3958.54</v>
          </cell>
          <cell r="D732">
            <v>0</v>
          </cell>
        </row>
        <row r="733">
          <cell r="A733">
            <v>187002</v>
          </cell>
          <cell r="B733" t="str">
            <v>ภาษีซื้อ-ค่าสินไหมจ่ายโดยตรง-รอตัดบัญชี-ทะเล</v>
          </cell>
          <cell r="C733">
            <v>16388.3</v>
          </cell>
          <cell r="D733">
            <v>0</v>
          </cell>
        </row>
        <row r="734">
          <cell r="A734">
            <v>187003</v>
          </cell>
          <cell r="B734" t="str">
            <v>ภาษีซื้อ-ค่าสินไหมจ่ายโดยตรง-รอตัดบัญชี-รถยนต์</v>
          </cell>
          <cell r="C734">
            <v>582127.47</v>
          </cell>
          <cell r="D734">
            <v>0</v>
          </cell>
        </row>
        <row r="735">
          <cell r="A735">
            <v>187004</v>
          </cell>
          <cell r="B735" t="str">
            <v>ภาษีซื้อ-ค่าสินไหมจ่ายโดยตรง-รอตัดบัญชี-เบ็ดเตล็ด</v>
          </cell>
          <cell r="C735">
            <v>40804.720000000001</v>
          </cell>
          <cell r="D735">
            <v>0</v>
          </cell>
        </row>
        <row r="736">
          <cell r="A736">
            <v>187005</v>
          </cell>
          <cell r="B736" t="str">
            <v>ภาษีซื้อ-ค่าสินไหมจ่ายโดยตรง-รอตัดบัญชี-ตัวเรือ</v>
          </cell>
          <cell r="C736">
            <v>0</v>
          </cell>
          <cell r="D736">
            <v>0</v>
          </cell>
        </row>
        <row r="737">
          <cell r="A737">
            <v>187030</v>
          </cell>
          <cell r="B737" t="str">
            <v>ภาษีซื้อ-ค่าสินไหมจ่ายโดยตรง-รอตัดบัญชี-พรบ.</v>
          </cell>
          <cell r="C737">
            <v>0</v>
          </cell>
          <cell r="D737">
            <v>0</v>
          </cell>
        </row>
        <row r="738">
          <cell r="A738">
            <v>188001</v>
          </cell>
          <cell r="B738" t="str">
            <v>ภาษีซื้อ-ค่านายหน้าและบำเหน็จจ่ายโดยตรง-รอตัดบัญชี-อัคคีภัย</v>
          </cell>
          <cell r="C738">
            <v>78129.929999999993</v>
          </cell>
          <cell r="D738">
            <v>0</v>
          </cell>
        </row>
        <row r="739">
          <cell r="A739">
            <v>188002</v>
          </cell>
          <cell r="B739" t="str">
            <v>ภาษีซื้อ-ค่านายหน้าและบำเหน็จจ่ายโดยตรง-รอตัดบัญชี-ทะเล</v>
          </cell>
          <cell r="C739">
            <v>38803.94</v>
          </cell>
          <cell r="D739">
            <v>0</v>
          </cell>
        </row>
        <row r="740">
          <cell r="A740">
            <v>188003</v>
          </cell>
          <cell r="B740" t="str">
            <v>ภาษีซื้อ-ค่านายหน้าและบำเหน็จจ่ายโดยตรง-รอตัดบัญชี-รถยนต์</v>
          </cell>
          <cell r="C740">
            <v>156735.04999999999</v>
          </cell>
          <cell r="D740">
            <v>0</v>
          </cell>
        </row>
        <row r="741">
          <cell r="A741">
            <v>188004</v>
          </cell>
          <cell r="B741" t="str">
            <v>ภาษีซื้อ-ค่านายหน้าและบำเหน็จจ่ายโดยตรง-รอตัดบัญชี-เบ็ดเตล็ด</v>
          </cell>
          <cell r="C741">
            <v>73280.88</v>
          </cell>
          <cell r="D741">
            <v>0</v>
          </cell>
        </row>
        <row r="742">
          <cell r="A742">
            <v>188005</v>
          </cell>
          <cell r="B742" t="str">
            <v>ภาษีซื้อ-ค่านายหน้าและบำเหน็จจ่ายโดยตรง-รอตัดบัญชี-ตัวเรือ</v>
          </cell>
          <cell r="C742">
            <v>396.67</v>
          </cell>
          <cell r="D742">
            <v>0</v>
          </cell>
        </row>
        <row r="743">
          <cell r="A743">
            <v>188010</v>
          </cell>
          <cell r="B743" t="str">
            <v>ภาษีซื้อ-ค่านายหน้าและค่าบำเหน็จจ่ายโดยตรง-รอตัดบัญชี-บุคคลและการบิน</v>
          </cell>
          <cell r="C743">
            <v>487348.61</v>
          </cell>
          <cell r="D743">
            <v>0</v>
          </cell>
        </row>
        <row r="744">
          <cell r="A744">
            <v>188030</v>
          </cell>
          <cell r="B744" t="str">
            <v>ภาษีซื้อ-ค่านายหน้าและบำเหน็จจ่ายโดยตรง-รอตัดบัญชี-พรบ.</v>
          </cell>
          <cell r="C744">
            <v>2985.5</v>
          </cell>
          <cell r="D744">
            <v>0</v>
          </cell>
        </row>
        <row r="745">
          <cell r="A745">
            <v>189004</v>
          </cell>
          <cell r="B745" t="str">
            <v>ภาษีซื้อ-ค่าใช้จ่ายอื่นๆ-รอตัดบัญชี-เบ็ดเตล็ด</v>
          </cell>
          <cell r="C745">
            <v>248318.37</v>
          </cell>
          <cell r="D745">
            <v>0</v>
          </cell>
        </row>
        <row r="746">
          <cell r="A746">
            <v>189008</v>
          </cell>
          <cell r="B746" t="str">
            <v>ภาษีซื้อ-ค่าใช้จ่ายอื่นๆ-รอตัดบัญชี-ธุรกิจภัยพิเศษ</v>
          </cell>
          <cell r="C746">
            <v>0</v>
          </cell>
          <cell r="D746">
            <v>0</v>
          </cell>
        </row>
        <row r="747">
          <cell r="A747">
            <v>189010</v>
          </cell>
          <cell r="B747" t="str">
            <v>ภาษีซื้อ-ค่าใช้จ่ายอื่น ๆ-รอตัดบัญชี-ประกันภัยบุคคลและการบิน</v>
          </cell>
          <cell r="C747">
            <v>0</v>
          </cell>
          <cell r="D747">
            <v>0</v>
          </cell>
        </row>
        <row r="748">
          <cell r="A748">
            <v>189011</v>
          </cell>
          <cell r="B748" t="str">
            <v>ภาษีซื้อ-ค่าใช้จ่ายอื่น ๆ-รอตัดบัญชี-ศูนย์ประเมินความเสี่ยงภัย</v>
          </cell>
          <cell r="C748">
            <v>0</v>
          </cell>
          <cell r="D748">
            <v>0</v>
          </cell>
        </row>
        <row r="749">
          <cell r="A749">
            <v>189012</v>
          </cell>
          <cell r="B749" t="str">
            <v>ภาษีซื้อ-ค่าใช้จ่ายอื่นๆ-รอตัดบัญชี-รับประกันภัย</v>
          </cell>
          <cell r="C749">
            <v>0</v>
          </cell>
          <cell r="D749">
            <v>0</v>
          </cell>
        </row>
        <row r="750">
          <cell r="A750">
            <v>189014</v>
          </cell>
          <cell r="B750" t="str">
            <v>ภาษีซื้อ-ค่าใช้จ่ายอื่นๆ-รอตัดบัญชี-สินไหมทดแทน MOTOR</v>
          </cell>
          <cell r="C750">
            <v>26057.66</v>
          </cell>
          <cell r="D750">
            <v>0</v>
          </cell>
        </row>
        <row r="751">
          <cell r="A751">
            <v>189015</v>
          </cell>
          <cell r="B751" t="str">
            <v>ภาษีซื้อ-ค่าใช้จ่ายอื่นๆ-รอตัดบัญชี-สินไหมทดแทน NONMOTOR</v>
          </cell>
          <cell r="C751">
            <v>0</v>
          </cell>
          <cell r="D751">
            <v>0</v>
          </cell>
        </row>
        <row r="752">
          <cell r="A752">
            <v>189016</v>
          </cell>
          <cell r="B752" t="str">
            <v>ภาษีซื้อ-ค่าใช้จ่ายอื่นๆ-รอตัดบัญชี - ส่วนธุรกิจลูกค้าตรงรายย่อย</v>
          </cell>
          <cell r="C752">
            <v>20600.12</v>
          </cell>
          <cell r="D752">
            <v>0</v>
          </cell>
        </row>
        <row r="753">
          <cell r="A753">
            <v>189017</v>
          </cell>
          <cell r="B753" t="str">
            <v>ภาษีซื้อ-ค่าใช้จ่ายอื่นๆ-รอตัดบัญชี-ธุรกิจตัวแทน</v>
          </cell>
          <cell r="C753">
            <v>4255.28</v>
          </cell>
          <cell r="D753">
            <v>0</v>
          </cell>
        </row>
        <row r="754">
          <cell r="A754">
            <v>189018</v>
          </cell>
          <cell r="B754" t="str">
            <v>ภาษีซื้อ-ค่าใช้จ่ายอื่นๆ-รอตัดบัญชี-ธุรกิจนายหน้า</v>
          </cell>
          <cell r="C754">
            <v>623779.22</v>
          </cell>
          <cell r="D754">
            <v>0</v>
          </cell>
        </row>
        <row r="755">
          <cell r="A755">
            <v>189019</v>
          </cell>
          <cell r="B755" t="str">
            <v>ภาษีซื้อ-ค่าใช้จ่ายอื่นๆ-รอตัดบัญชี-ธุรกิจลูกค้าองค์การ</v>
          </cell>
          <cell r="C755">
            <v>7251.19</v>
          </cell>
          <cell r="D755">
            <v>0</v>
          </cell>
        </row>
        <row r="756">
          <cell r="A756">
            <v>189020</v>
          </cell>
          <cell r="B756" t="str">
            <v>ภาษีซื้อ-ค่าใช้จ่ายอื่นๆ-รอตัดบัญชี-ธุรกิจสถาบันการเงิน</v>
          </cell>
          <cell r="C756">
            <v>105</v>
          </cell>
          <cell r="D756">
            <v>0</v>
          </cell>
        </row>
        <row r="757">
          <cell r="A757">
            <v>189021</v>
          </cell>
          <cell r="B757" t="str">
            <v>ภาษีซื้อ-ค่าใช้จ่ายอื่น ๆ-รอตัดบัญชี-สำนักกรรมการผู้อำนวยการ</v>
          </cell>
          <cell r="C757">
            <v>206597.29</v>
          </cell>
          <cell r="D757">
            <v>0</v>
          </cell>
        </row>
        <row r="758">
          <cell r="A758">
            <v>189022</v>
          </cell>
          <cell r="B758" t="str">
            <v>ภาษีซื้อ-ค่าใช้จ่ายอื่น ๆ-รอตัดบัญชี-ทรัพยากรบุคคล</v>
          </cell>
          <cell r="C758">
            <v>1979.16</v>
          </cell>
          <cell r="D758">
            <v>0</v>
          </cell>
        </row>
        <row r="759">
          <cell r="A759">
            <v>189023</v>
          </cell>
          <cell r="B759" t="str">
            <v>ภาษีซื้อ-ค่าใช้จ่ายอื่น ๆ-รอตัดบัญชี-การเงิน</v>
          </cell>
          <cell r="C759">
            <v>77520.38</v>
          </cell>
          <cell r="D759">
            <v>0</v>
          </cell>
        </row>
        <row r="760">
          <cell r="A760">
            <v>189024</v>
          </cell>
          <cell r="B760" t="str">
            <v>ภาษีซื้อ-ค่าใช้จ่ายอื่น ๆ-รอตัดบัญชี-บัญชี</v>
          </cell>
          <cell r="C760">
            <v>0</v>
          </cell>
          <cell r="D760">
            <v>0</v>
          </cell>
        </row>
        <row r="761">
          <cell r="A761">
            <v>189025</v>
          </cell>
          <cell r="B761" t="str">
            <v>ภาษีซื้อ-ค่าใช้จ่ายอื่น ๆ-รอตัดบัญชี-ส่วนการลงทุน-บริหารอาคาร</v>
          </cell>
          <cell r="C761">
            <v>1259.7</v>
          </cell>
          <cell r="D761">
            <v>0</v>
          </cell>
        </row>
        <row r="762">
          <cell r="A762">
            <v>189026</v>
          </cell>
          <cell r="B762" t="str">
            <v>ภาษีซื้อ-ค่าใช้จ่ายอื่น ๆ-รอตัดบัญชี-เทคโนโลยีและสารสนเทศ</v>
          </cell>
          <cell r="C762">
            <v>14467.88</v>
          </cell>
          <cell r="D762">
            <v>0</v>
          </cell>
        </row>
        <row r="763">
          <cell r="A763">
            <v>189027</v>
          </cell>
          <cell r="B763" t="str">
            <v>ภาษีซื้อ-ค่าใช้จ่ายอื่น ๆ-รอตัดบัญชี-กฎหมาย</v>
          </cell>
          <cell r="C763">
            <v>0</v>
          </cell>
          <cell r="D763">
            <v>0</v>
          </cell>
        </row>
        <row r="764">
          <cell r="A764">
            <v>189028</v>
          </cell>
          <cell r="B764" t="str">
            <v>ภาษีซื้อ-ค่าใช้จ่ายอื่น ๆ-รอตัดบัญชี-ส่วนตรวจสอบ</v>
          </cell>
          <cell r="C764">
            <v>0</v>
          </cell>
          <cell r="D764">
            <v>0</v>
          </cell>
        </row>
        <row r="765">
          <cell r="A765">
            <v>189029</v>
          </cell>
          <cell r="B765" t="str">
            <v>ภาษีซื้อ-ค่าใช้จ่ายอื่น ๆ-รอตัดบัญชี-ส่วนประชาสัมพันธ์</v>
          </cell>
          <cell r="C765">
            <v>0</v>
          </cell>
          <cell r="D765">
            <v>0</v>
          </cell>
        </row>
        <row r="766">
          <cell r="A766">
            <v>189030</v>
          </cell>
          <cell r="B766" t="str">
            <v>ภาษีซื้อ-ค่าใช้จ่ายอื่น ๆ-รอตัดบัญชี-ส่วนการลงทุน</v>
          </cell>
          <cell r="C766">
            <v>0</v>
          </cell>
          <cell r="D766">
            <v>0</v>
          </cell>
        </row>
        <row r="767">
          <cell r="A767">
            <v>189031</v>
          </cell>
          <cell r="B767" t="str">
            <v>ภาษีซื้อ-ค่าใช้จ่ายอื่น ๆ-รอตัดบัญชี-กิจการสาขา</v>
          </cell>
          <cell r="C767">
            <v>22834.26</v>
          </cell>
          <cell r="D767">
            <v>0</v>
          </cell>
        </row>
        <row r="768">
          <cell r="A768">
            <v>189034</v>
          </cell>
          <cell r="B768" t="str">
            <v>ภาษีซื้อ-ค่าใช้จ่ายอื่น ๆ-รอตัดบัญชี-ส่วนบริหารอาคาร</v>
          </cell>
          <cell r="C768">
            <v>30324</v>
          </cell>
          <cell r="D768">
            <v>0</v>
          </cell>
        </row>
        <row r="769">
          <cell r="A769">
            <v>189035</v>
          </cell>
          <cell r="B769" t="str">
            <v>ภาษีซื้อ-ค่าใช้จ่ายอื่น ๆ-รอตัดบัญชี-สว่นบริหารอาคารด้านเทคนิค</v>
          </cell>
          <cell r="C769">
            <v>75512.03</v>
          </cell>
          <cell r="D769">
            <v>0</v>
          </cell>
        </row>
        <row r="770">
          <cell r="A770">
            <v>189036</v>
          </cell>
          <cell r="B770" t="str">
            <v>ภาษีซื้อ-ค่าใช้จ่ายอื่น ๆ-รอตัดบัญชี-การตลาดและสื่อสารองค์การ</v>
          </cell>
          <cell r="C770">
            <v>278773.5</v>
          </cell>
          <cell r="D770">
            <v>0</v>
          </cell>
        </row>
        <row r="771">
          <cell r="A771">
            <v>189038</v>
          </cell>
          <cell r="B771" t="str">
            <v>ภาษีซื้อ-ค่าใช้จ่ายอื่นๆ-รอตัดบัญชี-กลยุทธ์องค์การ</v>
          </cell>
          <cell r="C771">
            <v>165541</v>
          </cell>
          <cell r="D771">
            <v>0</v>
          </cell>
        </row>
        <row r="772">
          <cell r="A772">
            <v>189040</v>
          </cell>
          <cell r="B772" t="str">
            <v>ภาษีซื้อ-ค่าใช้จ่ายอื่นๆ-รอตัดบัญชี-ศูนย์ออกแบบและพัฒนาผลิตภัณฑ์</v>
          </cell>
          <cell r="C772">
            <v>0</v>
          </cell>
          <cell r="D772">
            <v>0</v>
          </cell>
        </row>
        <row r="773">
          <cell r="A773">
            <v>189041</v>
          </cell>
          <cell r="B773" t="str">
            <v>ภาษีซื้อ-ค่าใช้จ่ายอื่น ๆ-รอตัดบัญชี-พัฒนาการ</v>
          </cell>
          <cell r="C773">
            <v>0</v>
          </cell>
          <cell r="D773">
            <v>0</v>
          </cell>
        </row>
        <row r="774">
          <cell r="A774">
            <v>189042</v>
          </cell>
          <cell r="B774" t="str">
            <v>ภาษีซื้อ-ค่าใช้จ่ายอื่น ๆ-รอตัดบัญชี-กาญจนาภิเษก</v>
          </cell>
          <cell r="C774">
            <v>1043.3499999999999</v>
          </cell>
          <cell r="D774">
            <v>0</v>
          </cell>
        </row>
        <row r="775">
          <cell r="A775">
            <v>189043</v>
          </cell>
          <cell r="B775" t="str">
            <v>ภาษีซื้อ-ค่าใช้จ่ายอื่น ๆ-รอตัดบัญชี-รังสิต</v>
          </cell>
          <cell r="C775">
            <v>514.54999999999995</v>
          </cell>
          <cell r="D775">
            <v>0</v>
          </cell>
        </row>
        <row r="776">
          <cell r="A776">
            <v>189044</v>
          </cell>
          <cell r="B776" t="str">
            <v>ภาษีซื้อ-ค่าใช้จ่ายอื่น ๆ-รอตัดบัญชี-ลาซาล บางนา  ถนนสุขุมวิท 105</v>
          </cell>
          <cell r="C776">
            <v>0</v>
          </cell>
          <cell r="D776">
            <v>0</v>
          </cell>
        </row>
        <row r="777">
          <cell r="A777">
            <v>189051</v>
          </cell>
          <cell r="B777" t="str">
            <v>ภาษีซื้อ-ค่าใช้จ่ายอื่น ๆ-รอตัดบัญชี-พัทยา</v>
          </cell>
          <cell r="C777">
            <v>1855</v>
          </cell>
          <cell r="D777">
            <v>0</v>
          </cell>
        </row>
        <row r="778">
          <cell r="A778">
            <v>189053</v>
          </cell>
          <cell r="B778" t="str">
            <v>ภาษีซื้อ-ค่าใช้จ่ายอื่น ๆ-รอตัดบัญชี-สระบุรี</v>
          </cell>
          <cell r="C778">
            <v>0</v>
          </cell>
          <cell r="D778">
            <v>0</v>
          </cell>
        </row>
        <row r="779">
          <cell r="A779">
            <v>189054</v>
          </cell>
          <cell r="B779" t="str">
            <v>ภาษีซื้อ-ค่าใช้จ่ายอื่น ๆ-รอตัดบัญชี-ราชบุรี</v>
          </cell>
          <cell r="C779">
            <v>0</v>
          </cell>
          <cell r="D779">
            <v>318.26</v>
          </cell>
        </row>
        <row r="780">
          <cell r="A780">
            <v>189061</v>
          </cell>
          <cell r="B780" t="str">
            <v>ภาษีซื้อ-ค่าใช้จ่ายอื่น ๆ-รอตัดบัญชี-เชียงใหม่</v>
          </cell>
          <cell r="C780">
            <v>0</v>
          </cell>
          <cell r="D780">
            <v>0</v>
          </cell>
        </row>
        <row r="781">
          <cell r="A781">
            <v>189063</v>
          </cell>
          <cell r="B781" t="str">
            <v>ภาษีซื้อ-ค่าใช้จ่ายอื่น ๆ-รอตัดบัญชี-พิษณุโลก</v>
          </cell>
          <cell r="C781">
            <v>925.55</v>
          </cell>
          <cell r="D781">
            <v>0</v>
          </cell>
        </row>
        <row r="782">
          <cell r="A782">
            <v>189071</v>
          </cell>
          <cell r="B782" t="str">
            <v>ภาษีซื้อ-ค่าใช้จ่ายอื่น ๆ-รอตัดบัญชี-หาดใหญ่</v>
          </cell>
          <cell r="C782">
            <v>0</v>
          </cell>
          <cell r="D782">
            <v>0</v>
          </cell>
        </row>
        <row r="783">
          <cell r="A783">
            <v>189072</v>
          </cell>
          <cell r="B783" t="str">
            <v>ภาษีซื้อ-ค่าใช้จ่ายอื่น ๆ-รอตัดบัญชี-ภูเก็ต</v>
          </cell>
          <cell r="C783">
            <v>441.88</v>
          </cell>
          <cell r="D783">
            <v>0</v>
          </cell>
        </row>
        <row r="784">
          <cell r="A784">
            <v>189074</v>
          </cell>
          <cell r="B784" t="str">
            <v>ภาษีซื้อ-ค่าใช้จ่ายอื่น ๆ-รอตัดบัญชี-สุราษฎร์ธานี</v>
          </cell>
          <cell r="C784">
            <v>626.67999999999995</v>
          </cell>
          <cell r="D784">
            <v>0</v>
          </cell>
        </row>
        <row r="785">
          <cell r="A785">
            <v>189075</v>
          </cell>
          <cell r="B785" t="str">
            <v>ภาษีซื้อ-ค่าใช้จ่ายอื่น ๆ-รอตัดบัญชี-นครศรีธรรมราช</v>
          </cell>
          <cell r="C785">
            <v>0</v>
          </cell>
          <cell r="D785">
            <v>0</v>
          </cell>
        </row>
        <row r="786">
          <cell r="A786">
            <v>189081</v>
          </cell>
          <cell r="B786" t="str">
            <v>ภาษีซื้อ-ค่าใช้จ่ายอื่น ๆ-รอตัดบัญชี-ขอนแก่น</v>
          </cell>
          <cell r="C786">
            <v>1672.46</v>
          </cell>
          <cell r="D786">
            <v>0</v>
          </cell>
        </row>
        <row r="787">
          <cell r="A787">
            <v>189082</v>
          </cell>
          <cell r="B787" t="str">
            <v>ภาษีซื้อ-ค่าใช้จ่ายอื่น ๆ-รอตัดบัญชี-นครราชสีมา</v>
          </cell>
          <cell r="C787">
            <v>1171.06</v>
          </cell>
          <cell r="D787">
            <v>0</v>
          </cell>
        </row>
        <row r="788">
          <cell r="A788">
            <v>190001</v>
          </cell>
          <cell r="B788" t="str">
            <v>ภาษีซื้อ-อัคคีภัย</v>
          </cell>
          <cell r="C788">
            <v>0</v>
          </cell>
          <cell r="D788">
            <v>0</v>
          </cell>
        </row>
        <row r="789">
          <cell r="A789">
            <v>190002</v>
          </cell>
          <cell r="B789" t="str">
            <v>ภาษีซื้อ-ทะเล</v>
          </cell>
          <cell r="C789">
            <v>0</v>
          </cell>
          <cell r="D789">
            <v>0</v>
          </cell>
        </row>
        <row r="790">
          <cell r="A790">
            <v>190003</v>
          </cell>
          <cell r="B790" t="str">
            <v>ภาษีซื้อ-รถยนต์</v>
          </cell>
          <cell r="C790">
            <v>0</v>
          </cell>
          <cell r="D790">
            <v>0</v>
          </cell>
        </row>
        <row r="791">
          <cell r="A791">
            <v>190004</v>
          </cell>
          <cell r="B791" t="str">
            <v>ภาษีซื้อ-เบ็ดเตล็ด</v>
          </cell>
          <cell r="C791">
            <v>0</v>
          </cell>
          <cell r="D791">
            <v>0</v>
          </cell>
        </row>
        <row r="792">
          <cell r="A792">
            <v>190005</v>
          </cell>
          <cell r="B792" t="str">
            <v>ภาษีซื้อ-ตัวเรือ</v>
          </cell>
          <cell r="C792">
            <v>0</v>
          </cell>
          <cell r="D792">
            <v>0</v>
          </cell>
        </row>
        <row r="793">
          <cell r="A793">
            <v>190007</v>
          </cell>
          <cell r="B793" t="str">
            <v>ภาษีซื้อ-ศูนย์บริหารสัญญาประกันภัยต่อ</v>
          </cell>
          <cell r="C793">
            <v>0</v>
          </cell>
          <cell r="D793">
            <v>0</v>
          </cell>
        </row>
        <row r="794">
          <cell r="A794">
            <v>190008</v>
          </cell>
          <cell r="B794" t="str">
            <v>ภาษีซื้อ-ธุรกิจภัยพิเศษ</v>
          </cell>
          <cell r="C794">
            <v>0</v>
          </cell>
          <cell r="D794">
            <v>0</v>
          </cell>
        </row>
        <row r="795">
          <cell r="A795">
            <v>190010</v>
          </cell>
          <cell r="B795" t="str">
            <v>ภาษีซื้อ-บุคคลและการบิน</v>
          </cell>
          <cell r="C795">
            <v>0</v>
          </cell>
          <cell r="D795">
            <v>0</v>
          </cell>
        </row>
        <row r="796">
          <cell r="A796">
            <v>190011</v>
          </cell>
          <cell r="B796" t="str">
            <v>ภาษีซื้อ-ศูนย์การจัดการความเสี่ยงภัย</v>
          </cell>
          <cell r="C796">
            <v>0</v>
          </cell>
          <cell r="D796">
            <v>0</v>
          </cell>
        </row>
        <row r="797">
          <cell r="A797">
            <v>190012</v>
          </cell>
          <cell r="B797" t="str">
            <v>ภาษีซื้อ-รับประกันภัย</v>
          </cell>
          <cell r="C797">
            <v>0</v>
          </cell>
          <cell r="D797">
            <v>0</v>
          </cell>
        </row>
        <row r="798">
          <cell r="A798">
            <v>190014</v>
          </cell>
          <cell r="B798" t="str">
            <v>ภาษีซื้อ-MOTOR</v>
          </cell>
          <cell r="C798">
            <v>0</v>
          </cell>
          <cell r="D798">
            <v>0</v>
          </cell>
        </row>
        <row r="799">
          <cell r="A799">
            <v>190015</v>
          </cell>
          <cell r="B799" t="str">
            <v>ภาษีซื้อ-NONMOTOR</v>
          </cell>
          <cell r="C799">
            <v>0</v>
          </cell>
          <cell r="D799">
            <v>0</v>
          </cell>
        </row>
        <row r="800">
          <cell r="A800">
            <v>190016</v>
          </cell>
          <cell r="B800" t="str">
            <v>ภาษีซื้อ - ส่วนธุรกิจลูกค้าตรงรายย่อย</v>
          </cell>
          <cell r="C800">
            <v>0</v>
          </cell>
          <cell r="D800">
            <v>0</v>
          </cell>
        </row>
        <row r="801">
          <cell r="A801">
            <v>190017</v>
          </cell>
          <cell r="B801" t="str">
            <v>ภาษีซื้อ-ธุรกิจตัวแทน</v>
          </cell>
          <cell r="C801">
            <v>0</v>
          </cell>
          <cell r="D801">
            <v>0</v>
          </cell>
        </row>
        <row r="802">
          <cell r="A802">
            <v>190018</v>
          </cell>
          <cell r="B802" t="str">
            <v>ภาษีซื้อ-ธุรกิจนายหน้า</v>
          </cell>
          <cell r="C802">
            <v>0</v>
          </cell>
          <cell r="D802">
            <v>0</v>
          </cell>
        </row>
        <row r="803">
          <cell r="A803">
            <v>190019</v>
          </cell>
          <cell r="B803" t="str">
            <v>ภาษีซื้อ-ธุรกิจลูกค้าองค์การ</v>
          </cell>
          <cell r="C803">
            <v>0</v>
          </cell>
          <cell r="D803">
            <v>0</v>
          </cell>
        </row>
        <row r="804">
          <cell r="A804">
            <v>190020</v>
          </cell>
          <cell r="B804" t="str">
            <v>ภาษีซื้อ-ธุรกิจสถาบันการเงิน</v>
          </cell>
          <cell r="C804">
            <v>0</v>
          </cell>
          <cell r="D804">
            <v>0</v>
          </cell>
        </row>
        <row r="805">
          <cell r="A805">
            <v>190021</v>
          </cell>
          <cell r="B805" t="str">
            <v>ภาษีซื้อ-สำนักกรรมการผู้อำนวยการใหญ่</v>
          </cell>
          <cell r="C805">
            <v>0</v>
          </cell>
          <cell r="D805">
            <v>0</v>
          </cell>
        </row>
        <row r="806">
          <cell r="A806">
            <v>190022</v>
          </cell>
          <cell r="B806" t="str">
            <v>ภาษีซื้อ-ทรัพยากรบุคคล</v>
          </cell>
          <cell r="C806">
            <v>0</v>
          </cell>
          <cell r="D806">
            <v>0</v>
          </cell>
        </row>
        <row r="807">
          <cell r="A807">
            <v>190023</v>
          </cell>
          <cell r="B807" t="str">
            <v>ภาษีซื้อ-การเงิน</v>
          </cell>
          <cell r="C807">
            <v>0</v>
          </cell>
          <cell r="D807">
            <v>0</v>
          </cell>
        </row>
        <row r="808">
          <cell r="A808">
            <v>190024</v>
          </cell>
          <cell r="B808" t="str">
            <v>ภาษีซื้อ-บัญชี</v>
          </cell>
          <cell r="C808">
            <v>0</v>
          </cell>
          <cell r="D808">
            <v>0</v>
          </cell>
        </row>
        <row r="809">
          <cell r="A809">
            <v>190025</v>
          </cell>
          <cell r="B809" t="str">
            <v>ภาษีซื้อ-ส่วนการลงทุน-บริหารอาคาร</v>
          </cell>
          <cell r="C809">
            <v>0</v>
          </cell>
          <cell r="D809">
            <v>0</v>
          </cell>
        </row>
        <row r="810">
          <cell r="A810">
            <v>190026</v>
          </cell>
          <cell r="B810" t="str">
            <v>ภาษีซื้อ-เทคโนโลยีและสารสนเทศ</v>
          </cell>
          <cell r="C810">
            <v>0</v>
          </cell>
          <cell r="D810">
            <v>0</v>
          </cell>
        </row>
        <row r="811">
          <cell r="A811">
            <v>190027</v>
          </cell>
          <cell r="B811" t="str">
            <v>ภาษีซื้อ-กฎหมาย</v>
          </cell>
          <cell r="C811">
            <v>0</v>
          </cell>
          <cell r="D811">
            <v>0</v>
          </cell>
        </row>
        <row r="812">
          <cell r="A812">
            <v>190028</v>
          </cell>
          <cell r="B812" t="str">
            <v>ภาษีซื้อ-ส่วนตรวจสอบ</v>
          </cell>
          <cell r="C812">
            <v>0</v>
          </cell>
          <cell r="D812">
            <v>0</v>
          </cell>
        </row>
        <row r="813">
          <cell r="A813">
            <v>190029</v>
          </cell>
          <cell r="B813" t="str">
            <v>ภาษีซื้อ-ส่วนการสื่อสารองค์การ</v>
          </cell>
          <cell r="C813">
            <v>0</v>
          </cell>
          <cell r="D813">
            <v>0</v>
          </cell>
        </row>
        <row r="814">
          <cell r="A814">
            <v>190030</v>
          </cell>
          <cell r="B814" t="str">
            <v>ภาษีซื้อ-ส่วนการลงทุน</v>
          </cell>
          <cell r="C814">
            <v>0</v>
          </cell>
          <cell r="D814">
            <v>0</v>
          </cell>
        </row>
        <row r="815">
          <cell r="A815">
            <v>190031</v>
          </cell>
          <cell r="B815" t="str">
            <v>ภาษีซื้อ-กิจการสาขา</v>
          </cell>
          <cell r="C815">
            <v>0</v>
          </cell>
          <cell r="D815">
            <v>0</v>
          </cell>
        </row>
        <row r="816">
          <cell r="A816">
            <v>190034</v>
          </cell>
          <cell r="B816" t="str">
            <v>ภาษีซื้อ-ส่วนบริหารอาคาร</v>
          </cell>
          <cell r="C816">
            <v>0</v>
          </cell>
          <cell r="D816">
            <v>0</v>
          </cell>
        </row>
        <row r="817">
          <cell r="A817">
            <v>190035</v>
          </cell>
          <cell r="B817" t="str">
            <v>ภาษีซื้อ-ส่วนบริหารอาคารด้านเทคนิค</v>
          </cell>
          <cell r="C817">
            <v>0</v>
          </cell>
          <cell r="D817">
            <v>0</v>
          </cell>
        </row>
        <row r="818">
          <cell r="A818">
            <v>190036</v>
          </cell>
          <cell r="B818" t="str">
            <v>ภาษีซื้อ-การตลาดและสื่อสารองค์การ</v>
          </cell>
          <cell r="C818">
            <v>0</v>
          </cell>
          <cell r="D818">
            <v>0</v>
          </cell>
        </row>
        <row r="819">
          <cell r="A819">
            <v>190038</v>
          </cell>
          <cell r="B819" t="str">
            <v>ภาษีซื้อ-กลยุทธ์องค์การ</v>
          </cell>
          <cell r="C819">
            <v>0</v>
          </cell>
          <cell r="D819">
            <v>0</v>
          </cell>
        </row>
        <row r="820">
          <cell r="A820">
            <v>190040</v>
          </cell>
          <cell r="B820" t="str">
            <v>ภาษีซื้อ-ศูนย์ออกแบบและพัฒนาผลิตภัณฑ์</v>
          </cell>
          <cell r="C820">
            <v>0</v>
          </cell>
          <cell r="D820">
            <v>0</v>
          </cell>
        </row>
        <row r="821">
          <cell r="A821">
            <v>190041</v>
          </cell>
          <cell r="B821" t="str">
            <v>ภาษีซื้อ-พัฒนาการ</v>
          </cell>
          <cell r="C821">
            <v>0</v>
          </cell>
          <cell r="D821">
            <v>0</v>
          </cell>
        </row>
        <row r="822">
          <cell r="A822">
            <v>190042</v>
          </cell>
          <cell r="B822" t="str">
            <v>ภาษีซื้อ-กาญจนาภิเษก</v>
          </cell>
          <cell r="C822">
            <v>0</v>
          </cell>
          <cell r="D822">
            <v>0</v>
          </cell>
        </row>
        <row r="823">
          <cell r="A823">
            <v>190043</v>
          </cell>
          <cell r="B823" t="str">
            <v>ภาษีซื้อ-รังสิต</v>
          </cell>
          <cell r="C823">
            <v>0</v>
          </cell>
          <cell r="D823">
            <v>0</v>
          </cell>
        </row>
        <row r="824">
          <cell r="A824">
            <v>190044</v>
          </cell>
          <cell r="B824" t="str">
            <v>ภาษีซื้อ-ลาซาล บางนา ถนนสุขุมวิท 105</v>
          </cell>
          <cell r="C824">
            <v>0</v>
          </cell>
          <cell r="D824">
            <v>0</v>
          </cell>
        </row>
        <row r="825">
          <cell r="A825">
            <v>190051</v>
          </cell>
          <cell r="B825" t="str">
            <v>ภาษีซื้อ-พัทยา</v>
          </cell>
          <cell r="C825">
            <v>0</v>
          </cell>
          <cell r="D825">
            <v>0</v>
          </cell>
        </row>
        <row r="826">
          <cell r="A826">
            <v>190053</v>
          </cell>
          <cell r="B826" t="str">
            <v>ภาษีซื้อ-สระบุรี</v>
          </cell>
          <cell r="C826">
            <v>0</v>
          </cell>
          <cell r="D826">
            <v>0</v>
          </cell>
        </row>
        <row r="827">
          <cell r="A827">
            <v>190054</v>
          </cell>
          <cell r="B827" t="str">
            <v>ภาษีซื้อ-ราชบุรี</v>
          </cell>
          <cell r="C827">
            <v>0</v>
          </cell>
          <cell r="D827">
            <v>0</v>
          </cell>
        </row>
        <row r="828">
          <cell r="A828">
            <v>190061</v>
          </cell>
          <cell r="B828" t="str">
            <v>ภาษีซื้อ-เชียงใหม่</v>
          </cell>
          <cell r="C828">
            <v>0</v>
          </cell>
          <cell r="D828">
            <v>0</v>
          </cell>
        </row>
        <row r="829">
          <cell r="A829">
            <v>190063</v>
          </cell>
          <cell r="B829" t="str">
            <v>ภาษีซื้อ-พิษณุโลก</v>
          </cell>
          <cell r="C829">
            <v>0</v>
          </cell>
          <cell r="D829">
            <v>0</v>
          </cell>
        </row>
        <row r="830">
          <cell r="A830">
            <v>190071</v>
          </cell>
          <cell r="B830" t="str">
            <v>ภาษีซื้อ-หาดใหญ่</v>
          </cell>
          <cell r="C830">
            <v>0</v>
          </cell>
          <cell r="D830">
            <v>0</v>
          </cell>
        </row>
        <row r="831">
          <cell r="A831">
            <v>190072</v>
          </cell>
          <cell r="B831" t="str">
            <v>ภาษีซื้อ-ภูเก็ต</v>
          </cell>
          <cell r="C831">
            <v>0</v>
          </cell>
          <cell r="D831">
            <v>0</v>
          </cell>
        </row>
        <row r="832">
          <cell r="A832">
            <v>190073</v>
          </cell>
          <cell r="B832" t="str">
            <v>ภาษีซื้อ-ชุมพร</v>
          </cell>
          <cell r="C832">
            <v>0</v>
          </cell>
          <cell r="D832">
            <v>0</v>
          </cell>
        </row>
        <row r="833">
          <cell r="A833">
            <v>190074</v>
          </cell>
          <cell r="B833" t="str">
            <v>ภาษีซื้อ-สุราษฎร์ธานี</v>
          </cell>
          <cell r="C833">
            <v>0</v>
          </cell>
          <cell r="D833">
            <v>0</v>
          </cell>
        </row>
        <row r="834">
          <cell r="A834">
            <v>190075</v>
          </cell>
          <cell r="B834" t="str">
            <v>ภาษีซื้อ-นครศรีธรรมราช</v>
          </cell>
          <cell r="C834">
            <v>0</v>
          </cell>
          <cell r="D834">
            <v>0</v>
          </cell>
        </row>
        <row r="835">
          <cell r="A835">
            <v>190081</v>
          </cell>
          <cell r="B835" t="str">
            <v>ภาษีซื้อ-ขอนแก่น</v>
          </cell>
          <cell r="C835">
            <v>0</v>
          </cell>
          <cell r="D835">
            <v>0</v>
          </cell>
        </row>
        <row r="836">
          <cell r="A836">
            <v>190082</v>
          </cell>
          <cell r="B836" t="str">
            <v>ภาษีซื้อ-นครราชสีมา</v>
          </cell>
          <cell r="C836">
            <v>0</v>
          </cell>
          <cell r="D836">
            <v>0</v>
          </cell>
        </row>
        <row r="837">
          <cell r="A837">
            <v>191001</v>
          </cell>
          <cell r="B837" t="str">
            <v>ภาษีซื้อมูลค่าเพิ่ม 10% - กรมสรรพากร</v>
          </cell>
          <cell r="C837">
            <v>733617.72</v>
          </cell>
          <cell r="D837">
            <v>0</v>
          </cell>
        </row>
        <row r="838">
          <cell r="A838">
            <v>192001</v>
          </cell>
          <cell r="B838" t="str">
            <v>ภาษีซื้อ-ค่านายหน้าและบำเหน็จจ่ายบริษัทในประเทศ(T)-รอตัดบัญชี-อัคคีภัย</v>
          </cell>
          <cell r="C838">
            <v>98081.82</v>
          </cell>
          <cell r="D838">
            <v>0</v>
          </cell>
        </row>
        <row r="839">
          <cell r="A839">
            <v>192002</v>
          </cell>
          <cell r="B839" t="str">
            <v>ภาษีซื้อ-ค่านายหน้าและบำเหน็จจ่ายบริษัทในประเทศ(T)-รอตัดบัญชี-ทะเล</v>
          </cell>
          <cell r="C839">
            <v>19104.48</v>
          </cell>
          <cell r="D839">
            <v>0</v>
          </cell>
        </row>
        <row r="840">
          <cell r="A840">
            <v>192003</v>
          </cell>
          <cell r="B840" t="str">
            <v>ภาษีซื้อ-ค่านายหน้าและบำเหน็จจ่ายบริษัทในประเทศ(T)-รอตัดบัญชี-รถยนต์</v>
          </cell>
          <cell r="C840">
            <v>27026.53</v>
          </cell>
          <cell r="D840">
            <v>0</v>
          </cell>
        </row>
        <row r="841">
          <cell r="A841">
            <v>192004</v>
          </cell>
          <cell r="B841" t="str">
            <v>ภาษีซื้อ-ค่านายหน้าและบำเหน็จจ่ายบริษัทในประเทศ(T)-รอตัดบัญชี-เบ็ดเตล็ด</v>
          </cell>
          <cell r="C841">
            <v>0</v>
          </cell>
          <cell r="D841">
            <v>26166.41</v>
          </cell>
        </row>
        <row r="842">
          <cell r="A842">
            <v>192005</v>
          </cell>
          <cell r="B842" t="str">
            <v>ภาษีซื้อ-ค่านายหน้าและบำเหน็จจ่ายบริษัทในประเทศ(T)-รอตัดบัญชี-ตัวเรือ</v>
          </cell>
          <cell r="C842">
            <v>0</v>
          </cell>
          <cell r="D842">
            <v>676.6</v>
          </cell>
        </row>
        <row r="843">
          <cell r="A843">
            <v>193001</v>
          </cell>
          <cell r="B843" t="str">
            <v>ภาษีซื้อ-ค่านายหน้าและบำเหน็จจ่ายบริษัทในประเทศ(F)-รอตัดบัญชี-อัคคีภัย</v>
          </cell>
          <cell r="C843">
            <v>0</v>
          </cell>
          <cell r="D843">
            <v>193226.6</v>
          </cell>
        </row>
        <row r="844">
          <cell r="A844">
            <v>193004</v>
          </cell>
          <cell r="B844" t="str">
            <v>ภาษีซื้อ-ค่านายหน้าและบำเหน็จจ่ายบริษัทในประเทศ(F)-รอตัดบัญชี-เบ็ดเตล็ด</v>
          </cell>
          <cell r="C844">
            <v>0</v>
          </cell>
          <cell r="D844">
            <v>0</v>
          </cell>
        </row>
        <row r="845">
          <cell r="A845">
            <v>193010</v>
          </cell>
          <cell r="B845" t="str">
            <v>ภาษีซื้อ-ค่านายหน้าและบำเหน็จจ่ายบริษัทในประเทศ(F)-รอตัดบัญชี-บุคคลและการบิน</v>
          </cell>
          <cell r="C845">
            <v>0</v>
          </cell>
          <cell r="D845">
            <v>0</v>
          </cell>
        </row>
        <row r="846">
          <cell r="A846">
            <v>200003</v>
          </cell>
          <cell r="B846" t="str">
            <v>ค่าสินไหมทดแทนค้างจ่าย - รถยนต์ - พรบ.</v>
          </cell>
          <cell r="C846">
            <v>40481.050000000003</v>
          </cell>
          <cell r="D846">
            <v>0</v>
          </cell>
        </row>
        <row r="847">
          <cell r="A847">
            <v>211001</v>
          </cell>
          <cell r="B847" t="str">
            <v>ค่าสินไหมทดแทนค้างจ่าย - อัคคีภัย</v>
          </cell>
          <cell r="C847">
            <v>0</v>
          </cell>
          <cell r="D847">
            <v>58575</v>
          </cell>
        </row>
        <row r="848">
          <cell r="A848">
            <v>211002</v>
          </cell>
          <cell r="B848" t="str">
            <v>ค่าสินไหมทดแทนค้างจ่าย - ทะเล</v>
          </cell>
          <cell r="C848">
            <v>0</v>
          </cell>
          <cell r="D848">
            <v>64065.59</v>
          </cell>
        </row>
        <row r="849">
          <cell r="A849">
            <v>211003</v>
          </cell>
          <cell r="B849" t="str">
            <v>ค่าสินไหมทดแทนค้างจ่าย - รถยนต์</v>
          </cell>
          <cell r="C849">
            <v>0</v>
          </cell>
          <cell r="D849">
            <v>392201785.00999999</v>
          </cell>
        </row>
        <row r="850">
          <cell r="A850">
            <v>211004</v>
          </cell>
          <cell r="B850" t="str">
            <v>ค่าสินไหมทดแทนค้างจ่าย - เบ็ดเตล็ด</v>
          </cell>
          <cell r="C850">
            <v>0</v>
          </cell>
          <cell r="D850">
            <v>503643.63</v>
          </cell>
        </row>
        <row r="851">
          <cell r="A851">
            <v>211005</v>
          </cell>
          <cell r="B851" t="str">
            <v>ค่าสินไหมทดแทนค้างจ่าย - ตัวเรือ</v>
          </cell>
          <cell r="C851">
            <v>0</v>
          </cell>
          <cell r="D851">
            <v>0</v>
          </cell>
        </row>
        <row r="852">
          <cell r="A852">
            <v>211014</v>
          </cell>
          <cell r="B852" t="str">
            <v>ค่าสินไหมทดแทนค้างจ่าย - เบ็ดเตล็ด - PA.</v>
          </cell>
          <cell r="C852">
            <v>4434329.12</v>
          </cell>
          <cell r="D852">
            <v>0</v>
          </cell>
        </row>
        <row r="853">
          <cell r="A853">
            <v>211024</v>
          </cell>
          <cell r="B853" t="str">
            <v>ค่าสินไหมทดแทนค้างจ่าย - เบ็ดเตล็ด - สุขภาพ</v>
          </cell>
          <cell r="C853">
            <v>0</v>
          </cell>
          <cell r="D853">
            <v>6872549.1699999999</v>
          </cell>
        </row>
        <row r="854">
          <cell r="A854">
            <v>211034</v>
          </cell>
          <cell r="B854" t="str">
            <v>ค่าสินไหมทดแทนค้างจ่าย - เบ็ดเตล็ด - วิศวกรรม</v>
          </cell>
          <cell r="C854">
            <v>0</v>
          </cell>
          <cell r="D854">
            <v>10250</v>
          </cell>
        </row>
        <row r="855">
          <cell r="A855">
            <v>211044</v>
          </cell>
          <cell r="B855" t="str">
            <v>ค่าสินไหมทดแทนค้างจ่าย - เบ็ดเตล็ด - อากาศยาน</v>
          </cell>
          <cell r="C855">
            <v>15270.17</v>
          </cell>
          <cell r="D855">
            <v>0</v>
          </cell>
        </row>
        <row r="856">
          <cell r="A856">
            <v>211414</v>
          </cell>
          <cell r="B856" t="str">
            <v>ค่าทดแทนค้างจ่ายโครงการ - PA เอื้ออาทร</v>
          </cell>
          <cell r="C856">
            <v>0</v>
          </cell>
          <cell r="D856">
            <v>285400</v>
          </cell>
        </row>
        <row r="857">
          <cell r="A857">
            <v>212001</v>
          </cell>
          <cell r="B857" t="str">
            <v>เจ้าหนี้ประกันช่วงต่างประเทศ FAC</v>
          </cell>
          <cell r="C857">
            <v>0</v>
          </cell>
          <cell r="D857">
            <v>99494661.370000005</v>
          </cell>
        </row>
        <row r="858">
          <cell r="A858">
            <v>212002</v>
          </cell>
          <cell r="B858" t="str">
            <v>เจ้าหนี้ประกันช่วงต่างประเทศ-TREATY</v>
          </cell>
          <cell r="C858">
            <v>0</v>
          </cell>
          <cell r="D858">
            <v>79048455.810000002</v>
          </cell>
        </row>
        <row r="859">
          <cell r="A859">
            <v>212003</v>
          </cell>
          <cell r="B859" t="str">
            <v>เจ้าหนี้ประกันช่วงในประเทศ FAC</v>
          </cell>
          <cell r="C859">
            <v>0</v>
          </cell>
          <cell r="D859">
            <v>129154607.72</v>
          </cell>
        </row>
        <row r="860">
          <cell r="A860">
            <v>212004</v>
          </cell>
          <cell r="B860" t="str">
            <v>เจ้าหนี้ประกันช่วงในประเทศ-TREATY</v>
          </cell>
          <cell r="C860">
            <v>0</v>
          </cell>
          <cell r="D860">
            <v>57180251.020000003</v>
          </cell>
        </row>
        <row r="861">
          <cell r="A861">
            <v>213001</v>
          </cell>
          <cell r="B861" t="str">
            <v>เงินสำรองเพื่อการเสี่ยงภัย - อัคคีภัย</v>
          </cell>
          <cell r="C861">
            <v>0</v>
          </cell>
          <cell r="D861">
            <v>484348788</v>
          </cell>
        </row>
        <row r="862">
          <cell r="A862">
            <v>213002</v>
          </cell>
          <cell r="B862" t="str">
            <v>เงินสำรองเพื่อการเสี่ยงภัย - ทะเล</v>
          </cell>
          <cell r="C862">
            <v>0</v>
          </cell>
          <cell r="D862">
            <v>63801462</v>
          </cell>
        </row>
        <row r="863">
          <cell r="A863">
            <v>213003</v>
          </cell>
          <cell r="B863" t="str">
            <v>เงินสำรองเพื่อการเสี่ยงภัย - รถยนต์</v>
          </cell>
          <cell r="C863">
            <v>0</v>
          </cell>
          <cell r="D863">
            <v>1341552147</v>
          </cell>
        </row>
        <row r="864">
          <cell r="A864">
            <v>213004</v>
          </cell>
          <cell r="B864" t="str">
            <v>เงินสำรองเพื่อการเสี่ยงภัย - เบ็ดเตล็ด</v>
          </cell>
          <cell r="C864">
            <v>0</v>
          </cell>
          <cell r="D864">
            <v>474742095</v>
          </cell>
        </row>
        <row r="865">
          <cell r="A865">
            <v>213005</v>
          </cell>
          <cell r="B865" t="str">
            <v>เงินสำรองเพื่อการเสี่ยงภัย - ตัวเรือ</v>
          </cell>
          <cell r="C865">
            <v>0</v>
          </cell>
          <cell r="D865">
            <v>5538114</v>
          </cell>
        </row>
        <row r="866">
          <cell r="A866">
            <v>213006</v>
          </cell>
          <cell r="B866" t="str">
            <v>เงินสำรองเพื่อการเสี่ยงภัย - พรบ</v>
          </cell>
          <cell r="C866">
            <v>0</v>
          </cell>
          <cell r="D866">
            <v>68218173</v>
          </cell>
        </row>
        <row r="867">
          <cell r="A867">
            <v>213201</v>
          </cell>
          <cell r="B867" t="str">
            <v>สำรองค่าสินไหมทดแทน(IBNR)ที่เกิดขึ้นแต่ยังไม่ได้รับรายงาน-อัคคีภัย</v>
          </cell>
          <cell r="C867">
            <v>0</v>
          </cell>
          <cell r="D867">
            <v>24500536.190000001</v>
          </cell>
        </row>
        <row r="868">
          <cell r="A868">
            <v>213202</v>
          </cell>
          <cell r="B868" t="str">
            <v>สำรองค่าสินไหมทดแทน(IBNR)ที่เกิดขึ้นแต่ยังไม่ได้รับรายงาน-ภัยทางทะเล</v>
          </cell>
          <cell r="C868">
            <v>0</v>
          </cell>
          <cell r="D868">
            <v>5428804.0300000003</v>
          </cell>
        </row>
        <row r="869">
          <cell r="A869">
            <v>213203</v>
          </cell>
          <cell r="B869" t="str">
            <v>สำรองค่าสินไหมทดแทน(IBNR)ที่เกิดขึ้นแต่ยังไม่ได้รับรายงาน-รถยนต์</v>
          </cell>
          <cell r="C869">
            <v>0</v>
          </cell>
          <cell r="D869">
            <v>69766078.319999993</v>
          </cell>
        </row>
        <row r="870">
          <cell r="A870">
            <v>213204</v>
          </cell>
          <cell r="B870" t="str">
            <v>สำรองค่าสินไหมทดแทน(IBNR)ที่เกิดขึ้นแต่ยังไม่ได้รับรายงาน-เบ็คเตล็ด</v>
          </cell>
          <cell r="C870">
            <v>0</v>
          </cell>
          <cell r="D870">
            <v>22530887.359999999</v>
          </cell>
        </row>
        <row r="871">
          <cell r="A871">
            <v>213205</v>
          </cell>
          <cell r="B871" t="str">
            <v>สำรองค่าสินไหมทดแทน(IBNR)ที่เกิดขึ้นแต่ยังไม่ได้รับรายงาน-ตัวเรือ</v>
          </cell>
          <cell r="C871">
            <v>0</v>
          </cell>
          <cell r="D871">
            <v>308909.59000000003</v>
          </cell>
        </row>
        <row r="872">
          <cell r="A872">
            <v>213206</v>
          </cell>
          <cell r="B872" t="str">
            <v>สำรองค่าสินไหมทดแทน(IBNR)ที่เกิดขึ้นแต่ยังไม่ได้รับรายงาน-พรบ.</v>
          </cell>
          <cell r="C872">
            <v>0</v>
          </cell>
          <cell r="D872">
            <v>3674064.05</v>
          </cell>
        </row>
        <row r="873">
          <cell r="A873">
            <v>213301</v>
          </cell>
          <cell r="B873" t="str">
            <v>สำรองค่าสินไหมทดแทน(เกิดขึ้นแล้วแต่ยังไม่ได้ตกลง)-อัคคีภัย</v>
          </cell>
          <cell r="C873">
            <v>0</v>
          </cell>
          <cell r="D873">
            <v>60513927.990000002</v>
          </cell>
        </row>
        <row r="874">
          <cell r="A874">
            <v>213302</v>
          </cell>
          <cell r="B874" t="str">
            <v>สำรองค่าสินไหมทดแทน(เกิดขึ้นแล้วแต่ยังไม่ได้ตกลง)-ทะเล</v>
          </cell>
          <cell r="C874">
            <v>0</v>
          </cell>
          <cell r="D874">
            <v>42375395.109999999</v>
          </cell>
        </row>
        <row r="875">
          <cell r="A875">
            <v>213303</v>
          </cell>
          <cell r="B875" t="str">
            <v>สำรองค่าสินไหมทดแทน(เกิดขึ้นแล้วแต่ยังไม่ได้ตกลง)-รถยนต์</v>
          </cell>
          <cell r="C875">
            <v>0</v>
          </cell>
          <cell r="D875">
            <v>291500223.5</v>
          </cell>
        </row>
        <row r="876">
          <cell r="A876">
            <v>213304</v>
          </cell>
          <cell r="B876" t="str">
            <v>สำรองค่าสินไหมทดแทน(เกิดขึ้นแล้วแต่ยังไม่ได้ตกลง)-เบ็ดเตล็ด</v>
          </cell>
          <cell r="C876">
            <v>0</v>
          </cell>
          <cell r="D876">
            <v>497551960.49000001</v>
          </cell>
        </row>
        <row r="877">
          <cell r="A877">
            <v>213305</v>
          </cell>
          <cell r="B877" t="str">
            <v>สำรองค่าสินไหมทดแทน(เกิดขึ้นแล้วแต่ยังไม่ได้ตกลง)-ตัวเรือ</v>
          </cell>
          <cell r="C877">
            <v>0</v>
          </cell>
          <cell r="D877">
            <v>17948924.199999999</v>
          </cell>
        </row>
        <row r="878">
          <cell r="A878">
            <v>213306</v>
          </cell>
          <cell r="B878" t="str">
            <v>สำรองค่าสินไหมทดแทน(เกิดขึ้นแล้วแต่ยังไม่ได้ตกลง)-ช่วงต่างประเทศ</v>
          </cell>
          <cell r="C878">
            <v>0</v>
          </cell>
          <cell r="D878">
            <v>112591000</v>
          </cell>
        </row>
        <row r="879">
          <cell r="A879">
            <v>213314</v>
          </cell>
          <cell r="B879" t="str">
            <v>สำรองค่าสินไหมทดแทน(เกิดขึ้นแล้วแต่ยังไม่ได้ตกลง)-PA.</v>
          </cell>
          <cell r="C879">
            <v>0</v>
          </cell>
          <cell r="D879">
            <v>11958643.6</v>
          </cell>
        </row>
        <row r="880">
          <cell r="A880">
            <v>213324</v>
          </cell>
          <cell r="B880" t="str">
            <v>สำรองค่าสินไหมทดแทน(เกิดขึ้นแล้วแต่ยังไม่ได้ตกลง)-สุขภาพ</v>
          </cell>
          <cell r="C880">
            <v>0</v>
          </cell>
          <cell r="D880">
            <v>4592658.6900000004</v>
          </cell>
        </row>
        <row r="881">
          <cell r="A881">
            <v>213334</v>
          </cell>
          <cell r="B881" t="str">
            <v>สำรองค่าสินไหมทดแทน(เกิดขึ้นแล้วแต่ยังไม่ได้ตกลง)-วิศวกรรม</v>
          </cell>
          <cell r="C881">
            <v>0</v>
          </cell>
          <cell r="D881">
            <v>89241734.609999999</v>
          </cell>
        </row>
        <row r="882">
          <cell r="A882">
            <v>213344</v>
          </cell>
          <cell r="B882" t="str">
            <v>สำรองค่าสินไหมทดแทน(เกิดขึ้นแล้วแต่ยังไม่ได้ตกลง)-อากาศยาน</v>
          </cell>
          <cell r="C882">
            <v>0</v>
          </cell>
          <cell r="D882">
            <v>742469223.5</v>
          </cell>
        </row>
        <row r="883">
          <cell r="A883">
            <v>214001</v>
          </cell>
          <cell r="B883" t="str">
            <v>เงินประกันที่ถือไว้ตามสัญญาประกันภัยต่อ-อัคคีภัย</v>
          </cell>
          <cell r="C883">
            <v>0</v>
          </cell>
          <cell r="D883">
            <v>77681307</v>
          </cell>
        </row>
        <row r="884">
          <cell r="A884">
            <v>214002</v>
          </cell>
          <cell r="B884" t="str">
            <v>เงินประกันที่ถือไว้ตามสัญญาประกันภัยต่อ-ภัยทางทะเล</v>
          </cell>
          <cell r="C884">
            <v>0</v>
          </cell>
          <cell r="D884">
            <v>20065290</v>
          </cell>
        </row>
        <row r="885">
          <cell r="A885">
            <v>214003</v>
          </cell>
          <cell r="B885" t="str">
            <v>เงินประกันที่ถือไว้ตามสัญญาประกันภัยต่อ-รถยนต์</v>
          </cell>
          <cell r="C885">
            <v>0</v>
          </cell>
          <cell r="D885">
            <v>51564079</v>
          </cell>
        </row>
        <row r="886">
          <cell r="A886">
            <v>214004</v>
          </cell>
          <cell r="B886" t="str">
            <v>เงินประกันที่ถือไว้ตามสัญญาประกันภัยต่อ-เบ็ดเตล็ด</v>
          </cell>
          <cell r="C886">
            <v>0</v>
          </cell>
          <cell r="D886">
            <v>213034566.11000001</v>
          </cell>
        </row>
        <row r="887">
          <cell r="A887">
            <v>214005</v>
          </cell>
          <cell r="B887" t="str">
            <v>เงินประกันที่ถือไว้ตามสัญญาประกันภัยต่อ-ตัวเรือ</v>
          </cell>
          <cell r="C887">
            <v>0</v>
          </cell>
          <cell r="D887">
            <v>12871739</v>
          </cell>
        </row>
        <row r="888">
          <cell r="A888">
            <v>215001</v>
          </cell>
          <cell r="B888" t="str">
            <v>สำรองภาษีเงินได้นิติบุคคล</v>
          </cell>
          <cell r="C888">
            <v>0</v>
          </cell>
          <cell r="D888">
            <v>0</v>
          </cell>
        </row>
        <row r="889">
          <cell r="A889">
            <v>216001</v>
          </cell>
          <cell r="B889" t="str">
            <v>เงินปันผลค้างจ่าย</v>
          </cell>
          <cell r="C889">
            <v>0</v>
          </cell>
          <cell r="D889">
            <v>1004509</v>
          </cell>
        </row>
        <row r="890">
          <cell r="A890">
            <v>217002</v>
          </cell>
          <cell r="B890" t="str">
            <v>ค่านายหน้าค้างจ่าย</v>
          </cell>
          <cell r="C890">
            <v>0</v>
          </cell>
          <cell r="D890">
            <v>251510555.69999999</v>
          </cell>
        </row>
        <row r="891">
          <cell r="A891">
            <v>217003</v>
          </cell>
          <cell r="B891" t="str">
            <v>ค่าใช้จ่ายเบ็ดเตล็ดค้างจ่าย</v>
          </cell>
          <cell r="C891">
            <v>0</v>
          </cell>
          <cell r="D891">
            <v>55008590.579999998</v>
          </cell>
        </row>
        <row r="892">
          <cell r="A892">
            <v>217008</v>
          </cell>
          <cell r="B892" t="str">
            <v>เงินสะสมพนักงานค้างจ่าย</v>
          </cell>
          <cell r="C892">
            <v>0</v>
          </cell>
          <cell r="D892">
            <v>0</v>
          </cell>
        </row>
        <row r="893">
          <cell r="A893">
            <v>217010</v>
          </cell>
          <cell r="B893" t="str">
            <v>โบนัสพนักงาน - เบี้ยประชุมกรรมการค้างจ่าย</v>
          </cell>
          <cell r="C893">
            <v>0</v>
          </cell>
          <cell r="D893">
            <v>65638150</v>
          </cell>
        </row>
        <row r="894">
          <cell r="A894">
            <v>217020</v>
          </cell>
          <cell r="B894" t="str">
            <v>อากรแสตมป์ค้างจ่าย - กรมธรรม์</v>
          </cell>
          <cell r="C894">
            <v>0</v>
          </cell>
          <cell r="D894">
            <v>860270</v>
          </cell>
        </row>
        <row r="895">
          <cell r="A895">
            <v>217025</v>
          </cell>
          <cell r="B895" t="str">
            <v>ค่าเบี้ยประกันจ่ายคืนค้างจ่าย</v>
          </cell>
          <cell r="C895">
            <v>0</v>
          </cell>
          <cell r="D895">
            <v>43975186.719999999</v>
          </cell>
        </row>
        <row r="896">
          <cell r="A896">
            <v>217030</v>
          </cell>
          <cell r="B896" t="str">
            <v>ค่าอากรแสตมป์ค้างจ่าย - ลงทุน</v>
          </cell>
          <cell r="C896">
            <v>0</v>
          </cell>
          <cell r="D896">
            <v>10000</v>
          </cell>
        </row>
        <row r="897">
          <cell r="A897">
            <v>217112</v>
          </cell>
          <cell r="B897" t="str">
            <v>เบี้ยประกันภัยรับล่วงหน้า(รถยนต์)</v>
          </cell>
          <cell r="C897">
            <v>0</v>
          </cell>
          <cell r="D897">
            <v>7579330.3300000001</v>
          </cell>
        </row>
        <row r="898">
          <cell r="A898">
            <v>217113</v>
          </cell>
          <cell r="B898" t="str">
            <v>เบี้ยประกันภัยรับล่วงหน้า</v>
          </cell>
          <cell r="C898">
            <v>0</v>
          </cell>
          <cell r="D898">
            <v>800526861.15999997</v>
          </cell>
        </row>
        <row r="899">
          <cell r="A899">
            <v>217116</v>
          </cell>
          <cell r="B899" t="str">
            <v>ค่าสินไหมช่วงรับล่วงหน้า - THAI RE</v>
          </cell>
          <cell r="C899">
            <v>0</v>
          </cell>
          <cell r="D899">
            <v>711979</v>
          </cell>
        </row>
        <row r="900">
          <cell r="A900">
            <v>217118</v>
          </cell>
          <cell r="B900" t="str">
            <v>ค่าซากอะไหล่รถยนต์รับล่วงหน้า</v>
          </cell>
          <cell r="C900">
            <v>0</v>
          </cell>
          <cell r="D900">
            <v>150000</v>
          </cell>
        </row>
        <row r="901">
          <cell r="A901">
            <v>217119</v>
          </cell>
          <cell r="B901" t="str">
            <v>ดอกเบี้ยรับล่วงหน้า</v>
          </cell>
          <cell r="C901">
            <v>0</v>
          </cell>
          <cell r="D901">
            <v>2091255.36</v>
          </cell>
        </row>
        <row r="902">
          <cell r="A902">
            <v>217208</v>
          </cell>
          <cell r="B902" t="str">
            <v>ตั๋วเงินจ่าย-ธนาคารกรุงเทพ จำกัด(มหาชน)</v>
          </cell>
          <cell r="C902">
            <v>0</v>
          </cell>
          <cell r="D902">
            <v>0</v>
          </cell>
        </row>
        <row r="903">
          <cell r="A903">
            <v>217213</v>
          </cell>
          <cell r="B903" t="str">
            <v>เงินมัดจำ เงินประกันการเช่าห้องพัก - พัฒนาการ</v>
          </cell>
          <cell r="C903">
            <v>0</v>
          </cell>
          <cell r="D903">
            <v>159800</v>
          </cell>
        </row>
        <row r="904">
          <cell r="A904">
            <v>217214</v>
          </cell>
          <cell r="B904" t="str">
            <v>เงินมัดจำ เงินประกันการเช่าสำนักงาน-อาคารกรุงเทพประกันภัย</v>
          </cell>
          <cell r="C904">
            <v>0</v>
          </cell>
          <cell r="D904">
            <v>15982773</v>
          </cell>
        </row>
        <row r="905">
          <cell r="A905">
            <v>217215</v>
          </cell>
          <cell r="B905" t="str">
            <v>เงินมัดจำ เงินประกันการใช้โทรศัพท์-อาคารกรุงเทพประกันภัย</v>
          </cell>
          <cell r="C905">
            <v>0</v>
          </cell>
          <cell r="D905">
            <v>1418000</v>
          </cell>
        </row>
        <row r="906">
          <cell r="A906">
            <v>217216</v>
          </cell>
          <cell r="B906" t="str">
            <v>เงินมัดจำ เงินประกันการตกแต่งสำนักงาน-อาคารกรุงเทพประกันภัย</v>
          </cell>
          <cell r="C906">
            <v>0</v>
          </cell>
          <cell r="D906">
            <v>30000</v>
          </cell>
        </row>
        <row r="907">
          <cell r="A907">
            <v>217217</v>
          </cell>
          <cell r="B907" t="str">
            <v>ค่ามัดจำบัตรจอดรถอีเล็คทรอนิคส์</v>
          </cell>
          <cell r="C907">
            <v>0</v>
          </cell>
          <cell r="D907">
            <v>101869.45</v>
          </cell>
        </row>
        <row r="908">
          <cell r="A908">
            <v>217326</v>
          </cell>
          <cell r="B908" t="str">
            <v>ภาษีเงินได้อื่น ๆ หัก ณ ที่จ่าย (นิติบุคคลต่างประเทศ)</v>
          </cell>
          <cell r="C908">
            <v>0</v>
          </cell>
          <cell r="D908">
            <v>3475.58</v>
          </cell>
        </row>
        <row r="909">
          <cell r="A909">
            <v>217327</v>
          </cell>
          <cell r="B909" t="str">
            <v>ภาษีเงินได้ หัก ณ ที่จ่าย - มาตรา 70</v>
          </cell>
          <cell r="C909">
            <v>9068.9</v>
          </cell>
          <cell r="D909">
            <v>0</v>
          </cell>
        </row>
        <row r="910">
          <cell r="A910">
            <v>217341</v>
          </cell>
          <cell r="B910" t="str">
            <v>ภาษีเงินได้ หัก ณ ที่จ่าย - พัฒนาการ</v>
          </cell>
          <cell r="C910">
            <v>0</v>
          </cell>
          <cell r="D910">
            <v>19397.46</v>
          </cell>
        </row>
        <row r="911">
          <cell r="A911">
            <v>217342</v>
          </cell>
          <cell r="B911" t="str">
            <v>ภาษีเงินได้ หัก ณ ที่จ่าย - กาญจนาภิเษก</v>
          </cell>
          <cell r="C911">
            <v>0</v>
          </cell>
          <cell r="D911">
            <v>15279.32</v>
          </cell>
        </row>
        <row r="912">
          <cell r="A912">
            <v>217343</v>
          </cell>
          <cell r="B912" t="str">
            <v>ภาษีเงินได้ หัก ณ ที่จ่าย - รังสิต</v>
          </cell>
          <cell r="C912">
            <v>0</v>
          </cell>
          <cell r="D912">
            <v>5025.99</v>
          </cell>
        </row>
        <row r="913">
          <cell r="A913">
            <v>217351</v>
          </cell>
          <cell r="B913" t="str">
            <v>ภาษีเงินได้ หัก ณ ที่จ่าย - พัทยา</v>
          </cell>
          <cell r="C913">
            <v>0</v>
          </cell>
          <cell r="D913">
            <v>255927.84</v>
          </cell>
        </row>
        <row r="914">
          <cell r="A914">
            <v>217354</v>
          </cell>
          <cell r="B914" t="str">
            <v>ภาษีเงินได้ หัก ณ ที่จ่าย - ราชบุรี</v>
          </cell>
          <cell r="C914">
            <v>0</v>
          </cell>
          <cell r="D914">
            <v>1994.51</v>
          </cell>
        </row>
        <row r="915">
          <cell r="A915">
            <v>217361</v>
          </cell>
          <cell r="B915" t="str">
            <v>ภาษีเงินได้ หัก ณ ที่จ่าย - เชียงใหม่</v>
          </cell>
          <cell r="C915">
            <v>0</v>
          </cell>
          <cell r="D915">
            <v>108945.34</v>
          </cell>
        </row>
        <row r="916">
          <cell r="A916">
            <v>217363</v>
          </cell>
          <cell r="B916" t="str">
            <v>ภาษีเงินได้หัก ณ ที่จ่าย - พิษณุโลก</v>
          </cell>
          <cell r="C916">
            <v>0</v>
          </cell>
          <cell r="D916">
            <v>238408.7</v>
          </cell>
        </row>
        <row r="917">
          <cell r="A917">
            <v>217371</v>
          </cell>
          <cell r="B917" t="str">
            <v>ภาษีเงินได้ หัก ณ ที่จ่าย - หาดใหญ่</v>
          </cell>
          <cell r="C917">
            <v>0</v>
          </cell>
          <cell r="D917">
            <v>127268.67</v>
          </cell>
        </row>
        <row r="918">
          <cell r="A918">
            <v>217372</v>
          </cell>
          <cell r="B918" t="str">
            <v>ภาษีเงินได้ หัก ณ ที่จ่าย - ภูเก็ต</v>
          </cell>
          <cell r="C918">
            <v>0</v>
          </cell>
          <cell r="D918">
            <v>62726.1</v>
          </cell>
        </row>
        <row r="919">
          <cell r="A919">
            <v>217374</v>
          </cell>
          <cell r="B919" t="str">
            <v>ภาษีเงินได้ หัก ณ ที่จ่าย - สุราษฎร์ธานี</v>
          </cell>
          <cell r="C919">
            <v>0</v>
          </cell>
          <cell r="D919">
            <v>62457.760000000002</v>
          </cell>
        </row>
        <row r="920">
          <cell r="A920">
            <v>217381</v>
          </cell>
          <cell r="B920" t="str">
            <v>ภาษีเงินได้ หัก ณ ที่จ่าย - ขอนแก่น</v>
          </cell>
          <cell r="C920">
            <v>0</v>
          </cell>
          <cell r="D920">
            <v>195801.95</v>
          </cell>
        </row>
        <row r="921">
          <cell r="A921">
            <v>217382</v>
          </cell>
          <cell r="B921" t="str">
            <v>ภาษีเงินได้หัก ณ ที่จ่าย - นครราชสีมา</v>
          </cell>
          <cell r="C921">
            <v>0</v>
          </cell>
          <cell r="D921">
            <v>120889.57</v>
          </cell>
        </row>
        <row r="922">
          <cell r="A922">
            <v>217405</v>
          </cell>
          <cell r="B922" t="str">
            <v>ภาษีค่านายหน้าและบำเหน็จค้างจ่าย</v>
          </cell>
          <cell r="C922">
            <v>0</v>
          </cell>
          <cell r="D922">
            <v>2872584.72</v>
          </cell>
        </row>
        <row r="923">
          <cell r="A923">
            <v>217406</v>
          </cell>
          <cell r="B923" t="str">
            <v>ภาษีเงินได้พนักงานค้างจ่าย</v>
          </cell>
          <cell r="C923">
            <v>0</v>
          </cell>
          <cell r="D923">
            <v>3031.58</v>
          </cell>
        </row>
        <row r="924">
          <cell r="A924">
            <v>217409</v>
          </cell>
          <cell r="B924" t="str">
            <v>ภาษีเงินได้อื่น ๆ หัก ณ ที่จ่าย (บุคคล,คณะบุคคล)</v>
          </cell>
          <cell r="C924">
            <v>0</v>
          </cell>
          <cell r="D924">
            <v>538853.05000000005</v>
          </cell>
        </row>
        <row r="925">
          <cell r="A925">
            <v>217414</v>
          </cell>
          <cell r="B925" t="str">
            <v>ภาษีธุรกิจเฉพาะค้างจ่ายโครงการ - PA เอื้ออาทร</v>
          </cell>
          <cell r="C925">
            <v>1.56</v>
          </cell>
          <cell r="D925">
            <v>0</v>
          </cell>
        </row>
        <row r="926">
          <cell r="A926">
            <v>217422</v>
          </cell>
          <cell r="B926" t="str">
            <v>ภาษีธุรกิจเฉพาะค้างจ่าย</v>
          </cell>
          <cell r="C926">
            <v>0</v>
          </cell>
          <cell r="D926">
            <v>7295161.8600000003</v>
          </cell>
        </row>
        <row r="927">
          <cell r="A927">
            <v>217424</v>
          </cell>
          <cell r="B927" t="str">
            <v>ภาษีเงินปันผลหัก ณ ที่จ่าย</v>
          </cell>
          <cell r="C927">
            <v>0</v>
          </cell>
          <cell r="D927">
            <v>0</v>
          </cell>
        </row>
        <row r="928">
          <cell r="A928">
            <v>217429</v>
          </cell>
          <cell r="B928" t="str">
            <v>ภาษีเงินได้ค่าพาหนะค้างจ่าย</v>
          </cell>
          <cell r="C928">
            <v>0</v>
          </cell>
          <cell r="D928">
            <v>0</v>
          </cell>
        </row>
        <row r="929">
          <cell r="A929">
            <v>217436</v>
          </cell>
          <cell r="B929" t="str">
            <v>ภาษีเงินได้ หัก ณ ที่จ่าย - ค่านายหน้า (INWARD TREATY) - รอตัดบัญชี</v>
          </cell>
          <cell r="C929">
            <v>0</v>
          </cell>
          <cell r="D929">
            <v>3985.79</v>
          </cell>
        </row>
        <row r="930">
          <cell r="A930">
            <v>217437</v>
          </cell>
          <cell r="B930" t="str">
            <v>ภาษีเงินได้หัก ณ ที่จ่าย (นิติบุคคลต่างประเทศ) - รอตัดบัญชี</v>
          </cell>
          <cell r="C930">
            <v>0</v>
          </cell>
          <cell r="D930">
            <v>14466.12</v>
          </cell>
        </row>
        <row r="931">
          <cell r="A931">
            <v>217438</v>
          </cell>
          <cell r="B931" t="str">
            <v>ภาษีเงินได้ถูกหัก ณ ที่จ่าย รอตัดบัญชี</v>
          </cell>
          <cell r="C931">
            <v>359235.25</v>
          </cell>
          <cell r="D931">
            <v>0</v>
          </cell>
        </row>
        <row r="932">
          <cell r="A932">
            <v>217439</v>
          </cell>
          <cell r="B932" t="str">
            <v>ภาษีเงินได้ หัก ณ ที่จ่าย รอตัดบัญชี</v>
          </cell>
          <cell r="C932">
            <v>0</v>
          </cell>
          <cell r="D932">
            <v>502538.36</v>
          </cell>
        </row>
        <row r="933">
          <cell r="A933">
            <v>217440</v>
          </cell>
          <cell r="B933" t="str">
            <v>ภาษีเงินได้ถูกหัก ณ ที่จ่าย - รอตัดจ่าย</v>
          </cell>
          <cell r="C933">
            <v>292863.93</v>
          </cell>
          <cell r="D933">
            <v>0</v>
          </cell>
        </row>
        <row r="934">
          <cell r="A934">
            <v>217470</v>
          </cell>
          <cell r="B934" t="str">
            <v>ภาษีเงินได้อื่น ๆ หัก ณ ที่จ่าย (นิติบุคคล)</v>
          </cell>
          <cell r="C934">
            <v>0</v>
          </cell>
          <cell r="D934">
            <v>5786174.9400000004</v>
          </cell>
        </row>
        <row r="935">
          <cell r="A935">
            <v>217501</v>
          </cell>
          <cell r="B935" t="str">
            <v>ภาษีเงินได้หัก ณ ที่จ่าย รอตัดบัญชี-หาดใหญ่</v>
          </cell>
          <cell r="C935">
            <v>0</v>
          </cell>
          <cell r="D935">
            <v>5206.9799999999996</v>
          </cell>
        </row>
        <row r="936">
          <cell r="A936">
            <v>217502</v>
          </cell>
          <cell r="B936" t="str">
            <v>ภาษีเงินได้หัก ณ ที่จ่าย รอตัดบัญชี-เชียงใหม่</v>
          </cell>
          <cell r="C936">
            <v>0</v>
          </cell>
          <cell r="D936">
            <v>8766.42</v>
          </cell>
        </row>
        <row r="937">
          <cell r="A937">
            <v>217503</v>
          </cell>
          <cell r="B937" t="str">
            <v>ภาษีเงินได้หัก ณ ที่จ่าย รอตัดบัญชี-ขอนแก่น</v>
          </cell>
          <cell r="C937">
            <v>0</v>
          </cell>
          <cell r="D937">
            <v>0</v>
          </cell>
        </row>
        <row r="938">
          <cell r="A938">
            <v>217504</v>
          </cell>
          <cell r="B938" t="str">
            <v>ภาษีเงินได้หัก ณ ที่จ่าย รอตัดบัญชี-พัทยา</v>
          </cell>
          <cell r="C938">
            <v>0</v>
          </cell>
          <cell r="D938">
            <v>11149.67</v>
          </cell>
        </row>
        <row r="939">
          <cell r="A939">
            <v>217505</v>
          </cell>
          <cell r="B939" t="str">
            <v>ภาษีเงินได้หัก ณ ที่จ่าย รอตัดบัญชี-นครราชสีมา</v>
          </cell>
          <cell r="C939">
            <v>0</v>
          </cell>
          <cell r="D939">
            <v>0</v>
          </cell>
        </row>
        <row r="940">
          <cell r="A940">
            <v>217506</v>
          </cell>
          <cell r="B940" t="str">
            <v>ภาษีเงินได้หัก ณ ที่จ่าย รอตัดบัญชี-ภูเก็ต</v>
          </cell>
          <cell r="C940">
            <v>0</v>
          </cell>
          <cell r="D940">
            <v>3429.19</v>
          </cell>
        </row>
        <row r="941">
          <cell r="A941">
            <v>217507</v>
          </cell>
          <cell r="B941" t="str">
            <v>ภาษีเงินได้หัก ณ ที่จ่าย รอตัดบัญชี-พิษณุโลก</v>
          </cell>
          <cell r="C941">
            <v>0</v>
          </cell>
          <cell r="D941">
            <v>0</v>
          </cell>
        </row>
        <row r="942">
          <cell r="A942">
            <v>217508</v>
          </cell>
          <cell r="B942" t="str">
            <v>ภาษีเงินได้หัก ณ ที่จ่าย รอตัดบัญชี-สุราษฎร์ธานี</v>
          </cell>
          <cell r="C942">
            <v>0</v>
          </cell>
          <cell r="D942">
            <v>602.35</v>
          </cell>
        </row>
        <row r="943">
          <cell r="A943">
            <v>217509</v>
          </cell>
          <cell r="B943" t="str">
            <v>ภาษีเงินได้หัก ณ ที่จ่าย รอตัดบัญชี-พัฒนาการ</v>
          </cell>
          <cell r="C943">
            <v>0</v>
          </cell>
          <cell r="D943">
            <v>296.72000000000003</v>
          </cell>
        </row>
        <row r="944">
          <cell r="A944">
            <v>217510</v>
          </cell>
          <cell r="B944" t="str">
            <v>ภาษีเงินได้หัก ณ ที่จ่าย รอตัดบัญชี-รังสิต</v>
          </cell>
          <cell r="C944">
            <v>0</v>
          </cell>
          <cell r="D944">
            <v>0</v>
          </cell>
        </row>
        <row r="945">
          <cell r="A945">
            <v>217511</v>
          </cell>
          <cell r="B945" t="str">
            <v>ภาษีเงินได้หัก ณ ที่จ่าย รอตัดบัญชี-กาญจนาภิเษก</v>
          </cell>
          <cell r="C945">
            <v>0</v>
          </cell>
          <cell r="D945">
            <v>447.15</v>
          </cell>
        </row>
        <row r="946">
          <cell r="A946">
            <v>217512</v>
          </cell>
          <cell r="B946" t="str">
            <v>ภาษีเงินได้หัก ณ ที่จ่าย รอตัดบัญชี-ราชบุรี</v>
          </cell>
          <cell r="C946">
            <v>0</v>
          </cell>
          <cell r="D946">
            <v>0</v>
          </cell>
        </row>
        <row r="947">
          <cell r="A947">
            <v>221001</v>
          </cell>
          <cell r="B947" t="str">
            <v>เงินสะสมพนักงาน</v>
          </cell>
          <cell r="C947">
            <v>0</v>
          </cell>
          <cell r="D947">
            <v>210517064.83000001</v>
          </cell>
        </row>
        <row r="948">
          <cell r="A948">
            <v>221002</v>
          </cell>
          <cell r="B948" t="str">
            <v>ผลประโยชน์เงินสะสมพนักงาน</v>
          </cell>
          <cell r="C948">
            <v>0</v>
          </cell>
          <cell r="D948">
            <v>262637794.59999999</v>
          </cell>
        </row>
        <row r="949">
          <cell r="A949">
            <v>221003</v>
          </cell>
          <cell r="B949" t="str">
            <v>เงินสมทบเงินสะสมที่บริษัทฯจ่ายสมทบให้</v>
          </cell>
          <cell r="C949">
            <v>0</v>
          </cell>
          <cell r="D949">
            <v>224628418.31</v>
          </cell>
        </row>
        <row r="950">
          <cell r="A950">
            <v>221004</v>
          </cell>
          <cell r="B950" t="str">
            <v>ผลประโยชน์เงินสมทบเงินสะสมที่บริษัทฯจ่ายสมทบให้</v>
          </cell>
          <cell r="C950">
            <v>0</v>
          </cell>
          <cell r="D950">
            <v>267047492.49000001</v>
          </cell>
        </row>
        <row r="951">
          <cell r="A951">
            <v>221005</v>
          </cell>
          <cell r="B951" t="str">
            <v>เจ้าหนี้ผ้จัดการเงินกองทุนสำรองเลี้ยงชีพ-BFIT</v>
          </cell>
          <cell r="C951">
            <v>0</v>
          </cell>
          <cell r="D951">
            <v>8703890.7899999991</v>
          </cell>
        </row>
        <row r="952">
          <cell r="A952">
            <v>221006</v>
          </cell>
          <cell r="B952" t="str">
            <v>ผลประโยชน์ของเงินกองทุนส่วนที่เหลือจากการกระจาย</v>
          </cell>
          <cell r="C952">
            <v>0</v>
          </cell>
          <cell r="D952">
            <v>10515877</v>
          </cell>
        </row>
        <row r="953">
          <cell r="A953">
            <v>222001</v>
          </cell>
          <cell r="B953" t="str">
            <v>เงินกองทุนประกันสังคมค้างจ่าย</v>
          </cell>
          <cell r="C953">
            <v>0</v>
          </cell>
          <cell r="D953">
            <v>0</v>
          </cell>
        </row>
        <row r="954">
          <cell r="A954">
            <v>260000</v>
          </cell>
          <cell r="B954" t="str">
            <v>ภาษีมูลค่าเพิ่ม-กรมสรรพากร</v>
          </cell>
          <cell r="C954">
            <v>25477296.059999999</v>
          </cell>
          <cell r="D954">
            <v>0</v>
          </cell>
        </row>
        <row r="955">
          <cell r="A955">
            <v>261000</v>
          </cell>
          <cell r="B955" t="str">
            <v>ภาษีมูลค่าเพิ่มค้างจ่าย-ภพ.36</v>
          </cell>
          <cell r="C955">
            <v>0</v>
          </cell>
          <cell r="D955">
            <v>1611384.82</v>
          </cell>
        </row>
        <row r="956">
          <cell r="A956">
            <v>273001</v>
          </cell>
          <cell r="B956" t="str">
            <v>ภาษีขาย-ไม่ครบกำหนด-เบี้ยประกันภัยต่อรับจากบ.ในประเทศ(T)-อัคคีภัย</v>
          </cell>
          <cell r="C956">
            <v>0</v>
          </cell>
          <cell r="D956">
            <v>0</v>
          </cell>
        </row>
        <row r="957">
          <cell r="A957">
            <v>273002</v>
          </cell>
          <cell r="B957" t="str">
            <v>ภาษีขาย-ไม่ครบกำหนด-เบี้ยประกันภัยต่อรับจากบ.ในประเทศ(T)-ทะเล</v>
          </cell>
          <cell r="C957">
            <v>0</v>
          </cell>
          <cell r="D957">
            <v>0</v>
          </cell>
        </row>
        <row r="958">
          <cell r="A958">
            <v>273004</v>
          </cell>
          <cell r="B958" t="str">
            <v>ภาษีขาย-ไม่ครบกำหนด-เบี้ยประกันภัยต่อรับจากบ.ในประเทศ(T)-เบ็ดเตล็ด</v>
          </cell>
          <cell r="C958">
            <v>0</v>
          </cell>
          <cell r="D958">
            <v>0</v>
          </cell>
        </row>
        <row r="959">
          <cell r="A959">
            <v>273005</v>
          </cell>
          <cell r="B959" t="str">
            <v>ภาษีขาย-ไม่ครบกำหนด-เบี้ยประกันภัยต่อรับจากบ.ในประเทศ(T)-ตัวเรือ</v>
          </cell>
          <cell r="C959">
            <v>0</v>
          </cell>
          <cell r="D959">
            <v>0</v>
          </cell>
        </row>
        <row r="960">
          <cell r="A960">
            <v>276001</v>
          </cell>
          <cell r="B960" t="str">
            <v>ภาษีขาย-ไม่ครบกำหนด-เบี้ยประกันภัยต่อรับจากบ.ในประเทศFAC-อัคคีภัย</v>
          </cell>
          <cell r="C960">
            <v>0</v>
          </cell>
          <cell r="D960">
            <v>216672.25</v>
          </cell>
        </row>
        <row r="961">
          <cell r="A961">
            <v>276002</v>
          </cell>
          <cell r="B961" t="str">
            <v>ภาษีขาย-ไม่ครบกำหนด-เบี้ยประกันภัยต่อรับจากบ.ในประเทศFAC-ทะเล</v>
          </cell>
          <cell r="C961">
            <v>0</v>
          </cell>
          <cell r="D961">
            <v>869982.29</v>
          </cell>
        </row>
        <row r="962">
          <cell r="A962">
            <v>276004</v>
          </cell>
          <cell r="B962" t="str">
            <v>ภาษีขาย-ไม่ครบกำหนด-เบี้ยประกันภัยต่อรับจากบ.ในประเทศFAC-เบ็ดเตล็ด</v>
          </cell>
          <cell r="C962">
            <v>0</v>
          </cell>
          <cell r="D962">
            <v>4056798.27</v>
          </cell>
        </row>
        <row r="963">
          <cell r="A963">
            <v>276005</v>
          </cell>
          <cell r="B963" t="str">
            <v>ภาษีขาย-ไม่ครบกำหนด-เบี้ยประกันภัยต่อรับจากบ.ในประเทศFAC-ตัวเรือ</v>
          </cell>
          <cell r="C963">
            <v>0</v>
          </cell>
          <cell r="D963">
            <v>32004.42</v>
          </cell>
        </row>
        <row r="964">
          <cell r="A964">
            <v>276010</v>
          </cell>
          <cell r="B964" t="str">
            <v>ภาษีขาย-ไม่ครบกำหนด-เบี้ยประกันภัยต่อรับจากบ.ในประเทศFAC-บุคคลและการบิน</v>
          </cell>
          <cell r="C964">
            <v>0</v>
          </cell>
          <cell r="D964">
            <v>175542.93</v>
          </cell>
        </row>
        <row r="965">
          <cell r="A965">
            <v>277001</v>
          </cell>
          <cell r="B965" t="str">
            <v>ภาษีขาย-ไม่ครบกำหนด-เบี้ยประกันภัยรับโดยตรง-อัคคีภัย</v>
          </cell>
          <cell r="C965">
            <v>0</v>
          </cell>
          <cell r="D965">
            <v>9008291.4299999997</v>
          </cell>
        </row>
        <row r="966">
          <cell r="A966">
            <v>277002</v>
          </cell>
          <cell r="B966" t="str">
            <v>ภาษีขาย-ไม่ครบกำหนด-เบี้ยประกันภัยรับโดยตรง-ทะเล</v>
          </cell>
          <cell r="C966">
            <v>0</v>
          </cell>
          <cell r="D966">
            <v>1588240.31</v>
          </cell>
        </row>
        <row r="967">
          <cell r="A967">
            <v>277003</v>
          </cell>
          <cell r="B967" t="str">
            <v>ภาษีขาย-ไม่ครบกำหนด-เบี้ยประกันภัยรับโดยตรง-รถยนต์</v>
          </cell>
          <cell r="C967">
            <v>0</v>
          </cell>
          <cell r="D967">
            <v>22888323.649999999</v>
          </cell>
        </row>
        <row r="968">
          <cell r="A968">
            <v>277004</v>
          </cell>
          <cell r="B968" t="str">
            <v>ภาษีขาย-ไม่ครบกำหนด-เบี้ยประกันภัยรับโดยตรง-เบ็ดเตล็ด</v>
          </cell>
          <cell r="C968">
            <v>0</v>
          </cell>
          <cell r="D968">
            <v>15301316.09</v>
          </cell>
        </row>
        <row r="969">
          <cell r="A969">
            <v>277005</v>
          </cell>
          <cell r="B969" t="str">
            <v>ภาษีขาย-ไม่ครบกำหนด-เบี้ยประกันภัยรับโดยตรง-ตัวเรือ</v>
          </cell>
          <cell r="C969">
            <v>0</v>
          </cell>
          <cell r="D969">
            <v>1209466.29</v>
          </cell>
        </row>
        <row r="970">
          <cell r="A970">
            <v>277010</v>
          </cell>
          <cell r="B970" t="str">
            <v>ภาษีขาย-ไม่ครบกำหนด-เบี้ยประกันภัยรับโดยตรง-บุคคลและการบิน</v>
          </cell>
          <cell r="C970">
            <v>0</v>
          </cell>
          <cell r="D970">
            <v>4965420.05</v>
          </cell>
        </row>
        <row r="971">
          <cell r="A971">
            <v>277030</v>
          </cell>
          <cell r="B971" t="str">
            <v>ภาษีขาย-ไม่ครบกำหนด-เบี้ยประกันภัยรับโดยตรง-พรบ.</v>
          </cell>
          <cell r="C971">
            <v>0</v>
          </cell>
          <cell r="D971">
            <v>1753395.52</v>
          </cell>
        </row>
        <row r="972">
          <cell r="A972">
            <v>278001</v>
          </cell>
          <cell r="B972" t="str">
            <v>ภาษีขาย-ไม่ครบกำหนด-รายได้มูลค่าซาก-อัคคีภัย</v>
          </cell>
          <cell r="C972">
            <v>0</v>
          </cell>
          <cell r="D972">
            <v>0</v>
          </cell>
        </row>
        <row r="973">
          <cell r="A973">
            <v>278002</v>
          </cell>
          <cell r="B973" t="str">
            <v>ภาษีขาย-ไม่ครบกำหนด-รายได้มูลค่าซาก-ทะเล</v>
          </cell>
          <cell r="C973">
            <v>0</v>
          </cell>
          <cell r="D973">
            <v>0</v>
          </cell>
        </row>
        <row r="974">
          <cell r="A974">
            <v>278003</v>
          </cell>
          <cell r="B974" t="str">
            <v>ภาษีขาย-ไม่ครบกำหนด-รายได้มูลค่าซาก-รถยนต์</v>
          </cell>
          <cell r="C974">
            <v>0</v>
          </cell>
          <cell r="D974">
            <v>0</v>
          </cell>
        </row>
        <row r="975">
          <cell r="A975">
            <v>278004</v>
          </cell>
          <cell r="B975" t="str">
            <v>ภาษีขาย-ไม่ครบกำหนด-รายได้มูลค่าซาก-เบ็ดเตล็ด</v>
          </cell>
          <cell r="C975">
            <v>0</v>
          </cell>
          <cell r="D975">
            <v>0</v>
          </cell>
        </row>
        <row r="976">
          <cell r="A976">
            <v>279001</v>
          </cell>
          <cell r="B976" t="str">
            <v>ภาษีขาย-ไม่ครบกำหนด-เบี้ยประกันภัยต่อรับจากบ.ในประเทศ(INWARD TREATY)-รอตัดบัญชี-อัคคีภัย</v>
          </cell>
          <cell r="C976">
            <v>0</v>
          </cell>
          <cell r="D976">
            <v>608853.96</v>
          </cell>
        </row>
        <row r="977">
          <cell r="A977">
            <v>279002</v>
          </cell>
          <cell r="B977" t="str">
            <v>ภาษีขาย-ไม่ครบกำหนด-เบี้ยประกันภัยต่อรับจากบ.ในประเทศ(INWARD TREATY)-รอตัดบัญชี-ทะเล</v>
          </cell>
          <cell r="C977">
            <v>0</v>
          </cell>
          <cell r="D977">
            <v>281455.86</v>
          </cell>
        </row>
        <row r="978">
          <cell r="A978">
            <v>279003</v>
          </cell>
          <cell r="B978" t="str">
            <v>ภาษีขาย-ไม่ครบกำหนด-เบี้ยประกันภัยต่อรับจากบ.ในประเทศ(INWARD TREATY)-รอตัดบัญชี-รถยนต์</v>
          </cell>
          <cell r="C978">
            <v>0</v>
          </cell>
          <cell r="D978">
            <v>589106.41</v>
          </cell>
        </row>
        <row r="979">
          <cell r="A979">
            <v>279004</v>
          </cell>
          <cell r="B979" t="str">
            <v>ภาษีขาย-ไม่ครบกำหนด-เบี้ยประกันภัยต่อรับจากบ.ในประเทศ(INWARD TREATY)-รอตัดบัญชี-เบ็ดเตล็ด</v>
          </cell>
          <cell r="C979">
            <v>316874.59999999998</v>
          </cell>
          <cell r="D979">
            <v>0</v>
          </cell>
        </row>
        <row r="980">
          <cell r="A980">
            <v>279005</v>
          </cell>
          <cell r="B980" t="str">
            <v>ภาษีขาย-ไม่ครบกำหนด-เบี้ยประกันภัยต่อรับจากบ.ในประเทศ(INWARD TREATY)-รอตัดบัญชี-ตัวเรือ</v>
          </cell>
          <cell r="C980">
            <v>9773.86</v>
          </cell>
          <cell r="D980">
            <v>0</v>
          </cell>
        </row>
        <row r="981">
          <cell r="A981">
            <v>279010</v>
          </cell>
          <cell r="B981" t="str">
            <v>ภาษีขาย-ไม่ครบกำหนด-เบี้ยประกันภัยต่อรับจากบ.ในประเทศ(INWARD TREATY)-รอตัดบัญชี-บุคคลและการบิน</v>
          </cell>
          <cell r="C981">
            <v>0</v>
          </cell>
          <cell r="D981">
            <v>670702.61</v>
          </cell>
        </row>
        <row r="982">
          <cell r="A982">
            <v>280007</v>
          </cell>
          <cell r="B982" t="str">
            <v>ภาษีขาย-ไม่ครบกำหนด-รายได้อื่นๆ-ศูนย์บริหารสัญญาประกันภัยต่อ</v>
          </cell>
          <cell r="C982">
            <v>0</v>
          </cell>
          <cell r="D982">
            <v>0</v>
          </cell>
        </row>
        <row r="983">
          <cell r="A983">
            <v>280014</v>
          </cell>
          <cell r="B983" t="str">
            <v>ภาษีขาย-ไม่ครบกำหนด-รายได้อื่นๆ-MOTOR</v>
          </cell>
          <cell r="C983">
            <v>0</v>
          </cell>
          <cell r="D983">
            <v>0</v>
          </cell>
        </row>
        <row r="984">
          <cell r="A984">
            <v>280016</v>
          </cell>
          <cell r="B984" t="str">
            <v>ภาษีขาย-ไม่ครบกำหนด-รายได้อื่นๆ-- ส่วนธุรกิจลูกค้าตรงรายย่อย</v>
          </cell>
          <cell r="C984">
            <v>0</v>
          </cell>
          <cell r="D984">
            <v>0</v>
          </cell>
        </row>
        <row r="985">
          <cell r="A985">
            <v>280017</v>
          </cell>
          <cell r="B985" t="str">
            <v>ภาษีขาย-ไม่ครบกำหนด-รายได้อื่นๆ-ธุรกิจตัวแทน</v>
          </cell>
          <cell r="C985">
            <v>0</v>
          </cell>
          <cell r="D985">
            <v>0</v>
          </cell>
        </row>
        <row r="986">
          <cell r="A986">
            <v>280020</v>
          </cell>
          <cell r="B986" t="str">
            <v>ภาษีขาย-ไม่ครบกำหนด-รายได้อื่นๆ-ธุรกิจสถาบันการเงิน</v>
          </cell>
          <cell r="C986">
            <v>0</v>
          </cell>
          <cell r="D986">
            <v>0</v>
          </cell>
        </row>
        <row r="987">
          <cell r="A987">
            <v>280021</v>
          </cell>
          <cell r="B987" t="str">
            <v>ภาษีขาย-ไม่ครบกำหนด-รายได้อื่นๆ-สำนักกรรมการผู้อำนวยการใหญ่</v>
          </cell>
          <cell r="C987">
            <v>0</v>
          </cell>
          <cell r="D987">
            <v>0</v>
          </cell>
        </row>
        <row r="988">
          <cell r="A988">
            <v>280023</v>
          </cell>
          <cell r="B988" t="str">
            <v>ภาษีขาย-ไม่ครบกำหนด-รายได้อื่นๆ-การเงิน</v>
          </cell>
          <cell r="C988">
            <v>0</v>
          </cell>
          <cell r="D988">
            <v>0</v>
          </cell>
        </row>
        <row r="989">
          <cell r="A989">
            <v>280024</v>
          </cell>
          <cell r="B989" t="str">
            <v>ภาษีขาย-ไม่ครบกำหนด-รายได้อื่นๆ-บัญชี</v>
          </cell>
          <cell r="C989">
            <v>0</v>
          </cell>
          <cell r="D989">
            <v>0</v>
          </cell>
        </row>
        <row r="990">
          <cell r="A990">
            <v>280025</v>
          </cell>
          <cell r="B990" t="str">
            <v>ภาษีขาย-ไม่ครบกำหนด-รายได้อื่นๆ-ส่วนการลงทุน-บริหารอาคาร</v>
          </cell>
          <cell r="C990">
            <v>0</v>
          </cell>
          <cell r="D990">
            <v>0</v>
          </cell>
        </row>
        <row r="991">
          <cell r="A991">
            <v>280026</v>
          </cell>
          <cell r="B991" t="str">
            <v>ภาษีขาย-ไม่ครบกำหนด-รายได้อื่นๆ-เทคโนโลยีและสารสนเทศ</v>
          </cell>
          <cell r="C991">
            <v>0</v>
          </cell>
          <cell r="D991">
            <v>0</v>
          </cell>
        </row>
        <row r="992">
          <cell r="A992">
            <v>280030</v>
          </cell>
          <cell r="B992" t="str">
            <v>ภาษีขาย-ไม่ครบกำหนด-รายได้อื่นๆ-ส่วนการลงทุน</v>
          </cell>
          <cell r="C992">
            <v>0</v>
          </cell>
          <cell r="D992">
            <v>0</v>
          </cell>
        </row>
        <row r="993">
          <cell r="A993">
            <v>280031</v>
          </cell>
          <cell r="B993" t="str">
            <v>ภาษีขาย-ไม่ครบกำหนด-รายได้อื่นๆ-กิจการสาขา</v>
          </cell>
          <cell r="C993">
            <v>0</v>
          </cell>
          <cell r="D993">
            <v>0</v>
          </cell>
        </row>
        <row r="994">
          <cell r="A994">
            <v>280035</v>
          </cell>
          <cell r="B994" t="str">
            <v>ภาษีขาย-ไม่ครบกำหนด-รายได้อื่นๆ-ส่วนบริหารอาคารด้านเทคนิค</v>
          </cell>
          <cell r="C994">
            <v>0</v>
          </cell>
          <cell r="D994">
            <v>0</v>
          </cell>
        </row>
        <row r="995">
          <cell r="A995">
            <v>280041</v>
          </cell>
          <cell r="B995" t="str">
            <v>ภาษีขาย-ไม่ครบกำหนด-รายได้อื่นๆ-พัฒนาการ</v>
          </cell>
          <cell r="C995">
            <v>0</v>
          </cell>
          <cell r="D995">
            <v>0</v>
          </cell>
        </row>
        <row r="996">
          <cell r="A996">
            <v>280053</v>
          </cell>
          <cell r="B996" t="str">
            <v>ภาษีขาย-ไม่ครบกำหนด-รายได้อื่นๆ-สระบุรี</v>
          </cell>
          <cell r="C996">
            <v>0</v>
          </cell>
          <cell r="D996">
            <v>0</v>
          </cell>
        </row>
        <row r="997">
          <cell r="A997">
            <v>280061</v>
          </cell>
          <cell r="B997" t="str">
            <v>ภาษีขาย-ไม่ครบกำหนด-รายได้อื่นๆ-เชียงใหม่</v>
          </cell>
          <cell r="C997">
            <v>0</v>
          </cell>
          <cell r="D997">
            <v>0</v>
          </cell>
        </row>
        <row r="998">
          <cell r="A998">
            <v>280063</v>
          </cell>
          <cell r="B998" t="str">
            <v>ภาษีขาย-ไม่ครบกำหนด-รายได้อื่นๆ-พิษณุโลก</v>
          </cell>
          <cell r="C998">
            <v>0</v>
          </cell>
          <cell r="D998">
            <v>0</v>
          </cell>
        </row>
        <row r="999">
          <cell r="A999">
            <v>280071</v>
          </cell>
          <cell r="B999" t="str">
            <v>ภาษีขาย-ไม่ครบกำหนด-รายได้อื่นๆ-หาดใหญ่</v>
          </cell>
          <cell r="C999">
            <v>0</v>
          </cell>
          <cell r="D999">
            <v>0</v>
          </cell>
        </row>
        <row r="1000">
          <cell r="A1000">
            <v>280082</v>
          </cell>
          <cell r="B1000" t="str">
            <v>ภาษีขาย-ไม่ครบกำหนด-รายได้อื่นๆ-นครราชสีมา</v>
          </cell>
          <cell r="C1000">
            <v>0</v>
          </cell>
          <cell r="D1000">
            <v>0</v>
          </cell>
        </row>
        <row r="1001">
          <cell r="A1001">
            <v>290001</v>
          </cell>
          <cell r="B1001" t="str">
            <v>ภาษีขาย-อัคคีภัย</v>
          </cell>
          <cell r="C1001">
            <v>0</v>
          </cell>
          <cell r="D1001">
            <v>0</v>
          </cell>
        </row>
        <row r="1002">
          <cell r="A1002">
            <v>290002</v>
          </cell>
          <cell r="B1002" t="str">
            <v>ภาษีขาย-ทะเล</v>
          </cell>
          <cell r="C1002">
            <v>0</v>
          </cell>
          <cell r="D1002">
            <v>0</v>
          </cell>
        </row>
        <row r="1003">
          <cell r="A1003">
            <v>290003</v>
          </cell>
          <cell r="B1003" t="str">
            <v>ภาษีขาย-รถยนต์</v>
          </cell>
          <cell r="C1003">
            <v>0</v>
          </cell>
          <cell r="D1003">
            <v>0</v>
          </cell>
        </row>
        <row r="1004">
          <cell r="A1004">
            <v>290004</v>
          </cell>
          <cell r="B1004" t="str">
            <v>ภาษีขาย-เบ็ดเตล็ด</v>
          </cell>
          <cell r="C1004">
            <v>0</v>
          </cell>
          <cell r="D1004">
            <v>0</v>
          </cell>
        </row>
        <row r="1005">
          <cell r="A1005">
            <v>290005</v>
          </cell>
          <cell r="B1005" t="str">
            <v>ภาษีขาย-ตัวเรือ</v>
          </cell>
          <cell r="C1005">
            <v>0</v>
          </cell>
          <cell r="D1005">
            <v>0</v>
          </cell>
        </row>
        <row r="1006">
          <cell r="A1006">
            <v>290007</v>
          </cell>
          <cell r="B1006" t="str">
            <v>ภาษีขาย - ศูนย์บริหารสัญญาประกันภัยต่อ</v>
          </cell>
          <cell r="C1006">
            <v>0</v>
          </cell>
          <cell r="D1006">
            <v>0</v>
          </cell>
        </row>
        <row r="1007">
          <cell r="A1007">
            <v>290010</v>
          </cell>
          <cell r="B1007" t="str">
            <v>ภาษีขาย-บุคคลและการบิน</v>
          </cell>
          <cell r="C1007">
            <v>0</v>
          </cell>
          <cell r="D1007">
            <v>0</v>
          </cell>
        </row>
        <row r="1008">
          <cell r="A1008">
            <v>290014</v>
          </cell>
          <cell r="B1008" t="str">
            <v>ภาษีขาย-MOTOR</v>
          </cell>
          <cell r="C1008">
            <v>0</v>
          </cell>
          <cell r="D1008">
            <v>0</v>
          </cell>
        </row>
        <row r="1009">
          <cell r="A1009">
            <v>290016</v>
          </cell>
          <cell r="B1009" t="str">
            <v>ภาษีขาย-ส่วนธุรกิจลูกค้าตรงรายย่อย</v>
          </cell>
          <cell r="C1009">
            <v>0</v>
          </cell>
          <cell r="D1009">
            <v>0</v>
          </cell>
        </row>
        <row r="1010">
          <cell r="A1010">
            <v>290017</v>
          </cell>
          <cell r="B1010" t="str">
            <v>ภาษีขาย-ธุรกิจตัวแทน</v>
          </cell>
          <cell r="C1010">
            <v>0</v>
          </cell>
          <cell r="D1010">
            <v>0</v>
          </cell>
        </row>
        <row r="1011">
          <cell r="A1011">
            <v>290020</v>
          </cell>
          <cell r="B1011" t="str">
            <v>ภาษีขาย-ธุรกิจสถาบันการเงิน</v>
          </cell>
          <cell r="C1011">
            <v>0</v>
          </cell>
          <cell r="D1011">
            <v>0</v>
          </cell>
        </row>
        <row r="1012">
          <cell r="A1012">
            <v>290021</v>
          </cell>
          <cell r="B1012" t="str">
            <v>ภาษีขาย-สำนักกรรมการผู้อำนวยการใหญ่</v>
          </cell>
          <cell r="C1012">
            <v>0</v>
          </cell>
          <cell r="D1012">
            <v>0</v>
          </cell>
        </row>
        <row r="1013">
          <cell r="A1013">
            <v>290023</v>
          </cell>
          <cell r="B1013" t="str">
            <v>ภาษีขาย-การเงิน</v>
          </cell>
          <cell r="C1013">
            <v>0</v>
          </cell>
          <cell r="D1013">
            <v>0</v>
          </cell>
        </row>
        <row r="1014">
          <cell r="A1014">
            <v>290024</v>
          </cell>
          <cell r="B1014" t="str">
            <v>ภาษีขาย-บัญชี</v>
          </cell>
          <cell r="C1014">
            <v>0</v>
          </cell>
          <cell r="D1014">
            <v>0</v>
          </cell>
        </row>
        <row r="1015">
          <cell r="A1015">
            <v>290025</v>
          </cell>
          <cell r="B1015" t="str">
            <v>ภาษีขาย-ส่วนการลงทุน-บริหารอาคาร</v>
          </cell>
          <cell r="C1015">
            <v>0</v>
          </cell>
          <cell r="D1015">
            <v>0</v>
          </cell>
        </row>
        <row r="1016">
          <cell r="A1016">
            <v>290026</v>
          </cell>
          <cell r="B1016" t="str">
            <v>ภาษีขาย-เทคโนโลยีและสารเทศ</v>
          </cell>
          <cell r="C1016">
            <v>0</v>
          </cell>
          <cell r="D1016">
            <v>0</v>
          </cell>
        </row>
        <row r="1017">
          <cell r="A1017">
            <v>290030</v>
          </cell>
          <cell r="B1017" t="str">
            <v>ภาษีขาย-ส่วนการลงทุน</v>
          </cell>
          <cell r="C1017">
            <v>0</v>
          </cell>
          <cell r="D1017">
            <v>0</v>
          </cell>
        </row>
        <row r="1018">
          <cell r="A1018">
            <v>290031</v>
          </cell>
          <cell r="B1018" t="str">
            <v>ภาษีขาย-กิจการสาขา</v>
          </cell>
          <cell r="C1018">
            <v>0</v>
          </cell>
          <cell r="D1018">
            <v>0</v>
          </cell>
        </row>
        <row r="1019">
          <cell r="A1019">
            <v>290035</v>
          </cell>
          <cell r="B1019" t="str">
            <v>ภาษีขาย-ส่วนบริหารอาคารด้านเทคนิค</v>
          </cell>
          <cell r="C1019">
            <v>0</v>
          </cell>
          <cell r="D1019">
            <v>0</v>
          </cell>
        </row>
        <row r="1020">
          <cell r="A1020">
            <v>290041</v>
          </cell>
          <cell r="B1020" t="str">
            <v>ภาษีขาย-พัฒนาการ</v>
          </cell>
          <cell r="C1020">
            <v>0</v>
          </cell>
          <cell r="D1020">
            <v>0</v>
          </cell>
        </row>
        <row r="1021">
          <cell r="A1021">
            <v>290053</v>
          </cell>
          <cell r="B1021" t="str">
            <v>ภาษีขาย-สระบุรี</v>
          </cell>
          <cell r="C1021">
            <v>0</v>
          </cell>
          <cell r="D1021">
            <v>0</v>
          </cell>
        </row>
        <row r="1022">
          <cell r="A1022">
            <v>290061</v>
          </cell>
          <cell r="B1022" t="str">
            <v>ภาษีขาย-เชียงใหม่</v>
          </cell>
          <cell r="C1022">
            <v>0</v>
          </cell>
          <cell r="D1022">
            <v>0</v>
          </cell>
        </row>
        <row r="1023">
          <cell r="A1023">
            <v>290063</v>
          </cell>
          <cell r="B1023" t="str">
            <v>ภาษีขาย-พิษณุโลก</v>
          </cell>
          <cell r="C1023">
            <v>0</v>
          </cell>
          <cell r="D1023">
            <v>0</v>
          </cell>
        </row>
        <row r="1024">
          <cell r="A1024">
            <v>290071</v>
          </cell>
          <cell r="B1024" t="str">
            <v>ภาษีขาย-หาดใหญ่</v>
          </cell>
          <cell r="C1024">
            <v>0</v>
          </cell>
          <cell r="D1024">
            <v>0</v>
          </cell>
        </row>
        <row r="1025">
          <cell r="A1025">
            <v>290082</v>
          </cell>
          <cell r="B1025" t="str">
            <v>ภาษีขาย-นครราชสีมา</v>
          </cell>
          <cell r="C1025">
            <v>0</v>
          </cell>
          <cell r="D1025">
            <v>0</v>
          </cell>
        </row>
        <row r="1026">
          <cell r="A1026">
            <v>310001</v>
          </cell>
          <cell r="B1026" t="str">
            <v>หุ้นสามัญ</v>
          </cell>
          <cell r="C1026">
            <v>0</v>
          </cell>
          <cell r="D1026">
            <v>507000000</v>
          </cell>
        </row>
        <row r="1027">
          <cell r="A1027">
            <v>310002</v>
          </cell>
          <cell r="B1027" t="str">
            <v>ส่วนเกินมูลค่าหุ้น</v>
          </cell>
          <cell r="C1027">
            <v>0</v>
          </cell>
          <cell r="D1027">
            <v>1442500000</v>
          </cell>
        </row>
        <row r="1028">
          <cell r="A1028">
            <v>320002</v>
          </cell>
          <cell r="B1028" t="str">
            <v>กำไรสะสม - ยังไม่ได้จัดสรร</v>
          </cell>
          <cell r="C1028">
            <v>0</v>
          </cell>
          <cell r="D1028">
            <v>771376040.62</v>
          </cell>
        </row>
        <row r="1029">
          <cell r="A1029">
            <v>320003</v>
          </cell>
          <cell r="B1029" t="str">
            <v>สำรองตามกฎหมาย</v>
          </cell>
          <cell r="C1029">
            <v>0</v>
          </cell>
          <cell r="D1029">
            <v>50700000</v>
          </cell>
        </row>
        <row r="1030">
          <cell r="A1030">
            <v>320004</v>
          </cell>
          <cell r="B1030" t="str">
            <v>สำรองอื่น</v>
          </cell>
          <cell r="C1030">
            <v>0</v>
          </cell>
          <cell r="D1030">
            <v>3100000000</v>
          </cell>
        </row>
        <row r="1031">
          <cell r="A1031">
            <v>320005</v>
          </cell>
          <cell r="B1031" t="str">
            <v>เงินปันผลระหว่างกาล</v>
          </cell>
          <cell r="C1031">
            <v>139425000</v>
          </cell>
          <cell r="D1031">
            <v>0</v>
          </cell>
        </row>
        <row r="1032">
          <cell r="A1032">
            <v>320007</v>
          </cell>
          <cell r="B1032" t="str">
            <v>กำไร(ขาดทุน)ที่ยังไม่เกิดขึ้นจากการลงทุนในหลักทรัพย์</v>
          </cell>
          <cell r="C1032">
            <v>0</v>
          </cell>
          <cell r="D1032">
            <v>6427862448.8400002</v>
          </cell>
        </row>
        <row r="1033">
          <cell r="A1033">
            <v>400003</v>
          </cell>
          <cell r="B1033" t="str">
            <v>รายได้เบี้ยประกันภัยรับโดยตรง - รถยนต์ - พ.ร.บ.</v>
          </cell>
          <cell r="C1033">
            <v>0</v>
          </cell>
          <cell r="D1033">
            <v>85449140.180000007</v>
          </cell>
        </row>
        <row r="1034">
          <cell r="A1034">
            <v>401001</v>
          </cell>
          <cell r="B1034" t="str">
            <v>รายได้เบี้ยประกันภัยรับโดยตรง - อัคคีภัย</v>
          </cell>
          <cell r="C1034">
            <v>0</v>
          </cell>
          <cell r="D1034">
            <v>574379374.12</v>
          </cell>
        </row>
        <row r="1035">
          <cell r="A1035">
            <v>401002</v>
          </cell>
          <cell r="B1035" t="str">
            <v>รายได้เบี้ยประกันภัยรับโดยตรง - ภัยทางทะเล</v>
          </cell>
          <cell r="C1035">
            <v>0</v>
          </cell>
          <cell r="D1035">
            <v>132561536</v>
          </cell>
        </row>
        <row r="1036">
          <cell r="A1036">
            <v>401003</v>
          </cell>
          <cell r="B1036" t="str">
            <v>รายได้เบี้ยประกันภัยรับโดยตรง - รถยนต์</v>
          </cell>
          <cell r="C1036">
            <v>0</v>
          </cell>
          <cell r="D1036">
            <v>1720637534.97</v>
          </cell>
        </row>
        <row r="1037">
          <cell r="A1037">
            <v>401004</v>
          </cell>
          <cell r="B1037" t="str">
            <v>รายได้เบี้ยประกันภัยรับโดยตรง - เบ็ดเตล็ด</v>
          </cell>
          <cell r="C1037">
            <v>0</v>
          </cell>
          <cell r="D1037">
            <v>789786110.05999994</v>
          </cell>
        </row>
        <row r="1038">
          <cell r="A1038">
            <v>401005</v>
          </cell>
          <cell r="B1038" t="str">
            <v>รายได้เบี้ยประกันภัยรับโดยตรง - ตัวเรือ</v>
          </cell>
          <cell r="C1038">
            <v>0</v>
          </cell>
          <cell r="D1038">
            <v>52206980</v>
          </cell>
        </row>
        <row r="1039">
          <cell r="A1039">
            <v>401014</v>
          </cell>
          <cell r="B1039" t="str">
            <v>รายได้เบี้ยประกันภัยรับโดยตรง - เบ็ดเตล็ด - PA.</v>
          </cell>
          <cell r="C1039">
            <v>0</v>
          </cell>
          <cell r="D1039">
            <v>327476823.63999999</v>
          </cell>
        </row>
        <row r="1040">
          <cell r="A1040">
            <v>401024</v>
          </cell>
          <cell r="B1040" t="str">
            <v>รายได้เบี้ยประกันภัยรับโดยตรง - เบ็ดเตล็ด - สุขภาพ</v>
          </cell>
          <cell r="C1040">
            <v>0</v>
          </cell>
          <cell r="D1040">
            <v>234137308.59</v>
          </cell>
        </row>
        <row r="1041">
          <cell r="A1041">
            <v>401034</v>
          </cell>
          <cell r="B1041" t="str">
            <v>รายได้เบี้ยประกันภัยรับโดยตรง - เบ็ดเตล็ด - วิศวกรรม</v>
          </cell>
          <cell r="C1041">
            <v>0</v>
          </cell>
          <cell r="D1041">
            <v>127940693.81</v>
          </cell>
        </row>
        <row r="1042">
          <cell r="A1042">
            <v>401044</v>
          </cell>
          <cell r="B1042" t="str">
            <v>รายได้เบี้ยประกันภัยรับโดยตรง - เบ็ดเตล็ด - อากาศยาน</v>
          </cell>
          <cell r="C1042">
            <v>0</v>
          </cell>
          <cell r="D1042">
            <v>200666587.12</v>
          </cell>
        </row>
        <row r="1043">
          <cell r="A1043">
            <v>401064</v>
          </cell>
          <cell r="B1043" t="str">
            <v>รายได้เบี้ยประกันภัยรับโดยตรง - เบ็ดเตล็ด - ปศุสัตว์</v>
          </cell>
          <cell r="C1043">
            <v>0</v>
          </cell>
          <cell r="D1043">
            <v>25000</v>
          </cell>
        </row>
        <row r="1044">
          <cell r="A1044">
            <v>401414</v>
          </cell>
          <cell r="B1044" t="str">
            <v>เบี้ยประกันภัยโดยตรง - PA เอื้ออาทร</v>
          </cell>
          <cell r="C1044">
            <v>0</v>
          </cell>
          <cell r="D1044">
            <v>4244970</v>
          </cell>
        </row>
        <row r="1045">
          <cell r="A1045">
            <v>402001</v>
          </cell>
          <cell r="B1045" t="str">
            <v>รายได้เบี้ยประกันภัยต่อรับจากบ.ตปท.TREATY-อื่น ๆ-อัคคีภัย</v>
          </cell>
          <cell r="C1045">
            <v>0</v>
          </cell>
          <cell r="D1045">
            <v>35760596.670000002</v>
          </cell>
        </row>
        <row r="1046">
          <cell r="A1046">
            <v>402002</v>
          </cell>
          <cell r="B1046" t="str">
            <v>รายได้เบี้ยประกันภัยต่อรับจากบ.ตปท.TREATY-อื่น ๆ-ภัยทางทะเล</v>
          </cell>
          <cell r="C1046">
            <v>0</v>
          </cell>
          <cell r="D1046">
            <v>7796163.5099999998</v>
          </cell>
        </row>
        <row r="1047">
          <cell r="A1047">
            <v>402003</v>
          </cell>
          <cell r="B1047" t="str">
            <v>รายได้เบี้ยประกันภัยต่อรับจากบ.ตปท.TREATY-อื่น ๆ-รถยนต์</v>
          </cell>
          <cell r="C1047">
            <v>0</v>
          </cell>
          <cell r="D1047">
            <v>1476281.55</v>
          </cell>
        </row>
        <row r="1048">
          <cell r="A1048">
            <v>402004</v>
          </cell>
          <cell r="B1048" t="str">
            <v>รายได้เบี้ยประกันภัยต่อรับจากบ.ตปท.TREATY-อื่น ๆ-เบ็ดเตล็ด</v>
          </cell>
          <cell r="C1048">
            <v>0</v>
          </cell>
          <cell r="D1048">
            <v>5233576.1100000003</v>
          </cell>
        </row>
        <row r="1049">
          <cell r="A1049">
            <v>402005</v>
          </cell>
          <cell r="B1049" t="str">
            <v>รายได้เบี้ยประกันภัยต่อรับจากบ.ตปท.TREATY-อื่น ๆ-ตัวเรือ</v>
          </cell>
          <cell r="C1049">
            <v>0</v>
          </cell>
          <cell r="D1049">
            <v>3008598.26</v>
          </cell>
        </row>
        <row r="1050">
          <cell r="A1050">
            <v>402034</v>
          </cell>
          <cell r="B1050" t="str">
            <v>รายได้เบี้ยประกันภัยต่อรับจากบ.ตปท.TREATY-อื่น ๆ-วิศวกรรม</v>
          </cell>
          <cell r="C1050">
            <v>0</v>
          </cell>
          <cell r="D1050">
            <v>5491438.0300000003</v>
          </cell>
        </row>
        <row r="1051">
          <cell r="A1051">
            <v>403001</v>
          </cell>
          <cell r="B1051" t="str">
            <v>รายได้เบี้ยประกันภัยต่อรับจากบ.ตปท.TREATY-ASEAN-อัคคีภัย</v>
          </cell>
          <cell r="C1051">
            <v>0</v>
          </cell>
          <cell r="D1051">
            <v>12831439.220000001</v>
          </cell>
        </row>
        <row r="1052">
          <cell r="A1052">
            <v>403002</v>
          </cell>
          <cell r="B1052" t="str">
            <v>รายได้เบี้ยประกันภัยต่อรับจากบ.ตปท.TREATY-ASEAN-ภัยทางทะเล</v>
          </cell>
          <cell r="C1052">
            <v>0</v>
          </cell>
          <cell r="D1052">
            <v>4122511.77</v>
          </cell>
        </row>
        <row r="1053">
          <cell r="A1053">
            <v>403003</v>
          </cell>
          <cell r="B1053" t="str">
            <v>รายได้เบี้ยประกันภัยต่อรับจากบ.ตปท.TREATY-ASEAN-รถยนต์</v>
          </cell>
          <cell r="C1053">
            <v>0</v>
          </cell>
          <cell r="D1053">
            <v>2346589.3199999998</v>
          </cell>
        </row>
        <row r="1054">
          <cell r="A1054">
            <v>403004</v>
          </cell>
          <cell r="B1054" t="str">
            <v>รายได้เบี้ยประกันภัยต่อรับจากบ.ตปท.TREATY-ASEAN-เบ็ดเตล็ด</v>
          </cell>
          <cell r="C1054">
            <v>0</v>
          </cell>
          <cell r="D1054">
            <v>5525069.3099999996</v>
          </cell>
        </row>
        <row r="1055">
          <cell r="A1055">
            <v>403005</v>
          </cell>
          <cell r="B1055" t="str">
            <v>รายได้เบี้ยประกันภัยต่อรับจากบ.ตปท.TREATY-ASEAN-ตัวเรือ</v>
          </cell>
          <cell r="C1055">
            <v>0</v>
          </cell>
          <cell r="D1055">
            <v>451101.79</v>
          </cell>
        </row>
        <row r="1056">
          <cell r="A1056">
            <v>403034</v>
          </cell>
          <cell r="B1056" t="str">
            <v>รายได้เบี้ยประกันภัยต่อรับจากบ.ตปท.TREATY-ASEAN-วิศวกรรม</v>
          </cell>
          <cell r="C1056">
            <v>0</v>
          </cell>
          <cell r="D1056">
            <v>103797.64</v>
          </cell>
        </row>
        <row r="1057">
          <cell r="A1057">
            <v>404001</v>
          </cell>
          <cell r="B1057" t="str">
            <v>รายได้เบี้ยประกันภัยต่อรับจากบ.ในประเทศ TREATY-อัคคีภัย</v>
          </cell>
          <cell r="C1057">
            <v>0</v>
          </cell>
          <cell r="D1057">
            <v>165632522.13999999</v>
          </cell>
        </row>
        <row r="1058">
          <cell r="A1058">
            <v>404002</v>
          </cell>
          <cell r="B1058" t="str">
            <v>รายได้เบี้ยประกันภัยต่อรับจากบ.ในประเทศ TREATY-ภัยทางทะเล</v>
          </cell>
          <cell r="C1058">
            <v>0</v>
          </cell>
          <cell r="D1058">
            <v>32852928.68</v>
          </cell>
        </row>
        <row r="1059">
          <cell r="A1059">
            <v>404004</v>
          </cell>
          <cell r="B1059" t="str">
            <v>รายได้เบี้ยประกันภัยต่อรับจากบ.ในประเทศ TREATY-เบ็ดเตล็ด</v>
          </cell>
          <cell r="C1059">
            <v>0</v>
          </cell>
          <cell r="D1059">
            <v>22038595.66</v>
          </cell>
        </row>
        <row r="1060">
          <cell r="A1060">
            <v>404005</v>
          </cell>
          <cell r="B1060" t="str">
            <v>รายได้เบี้ยประกันภัยต่อรับจากบ.ในประเทศ TREATY-ตัวเรือ</v>
          </cell>
          <cell r="C1060">
            <v>0</v>
          </cell>
          <cell r="D1060">
            <v>194661.28</v>
          </cell>
        </row>
        <row r="1061">
          <cell r="A1061">
            <v>404014</v>
          </cell>
          <cell r="B1061" t="str">
            <v>รายได้เบี้ยประกันภัยต่อรับจากบ.ในประเทศ TREATY-PA.</v>
          </cell>
          <cell r="C1061">
            <v>0</v>
          </cell>
          <cell r="D1061">
            <v>13162534.34</v>
          </cell>
        </row>
        <row r="1062">
          <cell r="A1062">
            <v>404034</v>
          </cell>
          <cell r="B1062" t="str">
            <v>รายได้เบี้ยประกันภัยต่อรับจากบ.ในประเทศ TREATY-วิศวกรรม</v>
          </cell>
          <cell r="C1062">
            <v>0</v>
          </cell>
          <cell r="D1062">
            <v>2396729.85</v>
          </cell>
        </row>
        <row r="1063">
          <cell r="A1063">
            <v>407001</v>
          </cell>
          <cell r="B1063" t="str">
            <v>รายได้เบี้ยประกันภัยต่อรับจากบ.ในประเทศ FAC-อัคคีภัย</v>
          </cell>
          <cell r="C1063">
            <v>0</v>
          </cell>
          <cell r="D1063">
            <v>11162004</v>
          </cell>
        </row>
        <row r="1064">
          <cell r="A1064">
            <v>407002</v>
          </cell>
          <cell r="B1064" t="str">
            <v>รายได้เบี้ยประกันภัยต่อรับจากบ.ในประเทศ FAC-ภัยทางทะเล</v>
          </cell>
          <cell r="C1064">
            <v>0</v>
          </cell>
          <cell r="D1064">
            <v>19953681</v>
          </cell>
        </row>
        <row r="1065">
          <cell r="A1065">
            <v>407004</v>
          </cell>
          <cell r="B1065" t="str">
            <v>รายได้เบี้ยประกันภัยต่อรับจากบ.ในประเทศ FAC-เบ็ดเตล็ด</v>
          </cell>
          <cell r="C1065">
            <v>0</v>
          </cell>
          <cell r="D1065">
            <v>189241676.37</v>
          </cell>
        </row>
        <row r="1066">
          <cell r="A1066">
            <v>407005</v>
          </cell>
          <cell r="B1066" t="str">
            <v>รายได้เบี้ยประกันภัยต่อรับจากบ.ในประเทศ FAC-ตัวเรือ</v>
          </cell>
          <cell r="C1066">
            <v>0</v>
          </cell>
          <cell r="D1066">
            <v>915274</v>
          </cell>
        </row>
        <row r="1067">
          <cell r="A1067">
            <v>407014</v>
          </cell>
          <cell r="B1067" t="str">
            <v>รายได้เบี้ยประกันภัยต่อรับจากบ.ในประเทศ FAC-PA.</v>
          </cell>
          <cell r="C1067">
            <v>0</v>
          </cell>
          <cell r="D1067">
            <v>5125122.5199999996</v>
          </cell>
        </row>
        <row r="1068">
          <cell r="A1068">
            <v>407024</v>
          </cell>
          <cell r="B1068" t="str">
            <v>รายได้เบี้ยประกันภัยต่อรับจากบ.ในประเทศ FAC-สุขภาพ</v>
          </cell>
          <cell r="C1068">
            <v>0</v>
          </cell>
          <cell r="D1068">
            <v>77685</v>
          </cell>
        </row>
        <row r="1069">
          <cell r="A1069">
            <v>407034</v>
          </cell>
          <cell r="B1069" t="str">
            <v>รายได้เบี้ยประกันภัยต่อรับจากบ.ในประเทศ FAC-วิศวกรรม</v>
          </cell>
          <cell r="C1069">
            <v>0</v>
          </cell>
          <cell r="D1069">
            <v>6616483.8300000001</v>
          </cell>
        </row>
        <row r="1070">
          <cell r="A1070">
            <v>407044</v>
          </cell>
          <cell r="B1070" t="str">
            <v>รายได้เบี้ยประกันภัยต่อรับจากบ.ในประเทศ FAC-อากาศยาน</v>
          </cell>
          <cell r="C1070">
            <v>0</v>
          </cell>
          <cell r="D1070">
            <v>21949.7</v>
          </cell>
        </row>
        <row r="1071">
          <cell r="A1071">
            <v>410003</v>
          </cell>
          <cell r="B1071" t="str">
            <v>เบี้ยประกันภัยจ่ายคืนโดยตรง - รถยนต์ - พรบ.</v>
          </cell>
          <cell r="C1071">
            <v>457117.93</v>
          </cell>
          <cell r="D1071">
            <v>0</v>
          </cell>
        </row>
        <row r="1072">
          <cell r="A1072">
            <v>411001</v>
          </cell>
          <cell r="B1072" t="str">
            <v>เบี้ยประกันภัยจ่ายคืนโดยตรง-อัคคีภัย</v>
          </cell>
          <cell r="C1072">
            <v>12266530.5</v>
          </cell>
          <cell r="D1072">
            <v>0</v>
          </cell>
        </row>
        <row r="1073">
          <cell r="A1073">
            <v>411002</v>
          </cell>
          <cell r="B1073" t="str">
            <v>เบี้ยประกันภัยจ่ายคืนโดยตรง-ภัยทางทะเล</v>
          </cell>
          <cell r="C1073">
            <v>2007234</v>
          </cell>
          <cell r="D1073">
            <v>0</v>
          </cell>
        </row>
        <row r="1074">
          <cell r="A1074">
            <v>411003</v>
          </cell>
          <cell r="B1074" t="str">
            <v>เบี้ยประกันภัยจ่ายคืนโดยตรง-รถยนต์</v>
          </cell>
          <cell r="C1074">
            <v>31667856.100000001</v>
          </cell>
          <cell r="D1074">
            <v>0</v>
          </cell>
        </row>
        <row r="1075">
          <cell r="A1075">
            <v>411004</v>
          </cell>
          <cell r="B1075" t="str">
            <v>เบี้ยประกันภัยจ่ายคืนโดยตรง-เบ็ดเตล็ด</v>
          </cell>
          <cell r="C1075">
            <v>45694432.75</v>
          </cell>
          <cell r="D1075">
            <v>0</v>
          </cell>
        </row>
        <row r="1076">
          <cell r="A1076">
            <v>411005</v>
          </cell>
          <cell r="B1076" t="str">
            <v>เบี้ยประกันภัยจ่ายคืนโดยตรง-ตัวเรือ</v>
          </cell>
          <cell r="C1076">
            <v>846019</v>
          </cell>
          <cell r="D1076">
            <v>0</v>
          </cell>
        </row>
        <row r="1077">
          <cell r="A1077">
            <v>411014</v>
          </cell>
          <cell r="B1077" t="str">
            <v>เบี้ยประกันภัยจ่ายคืนโดยตรง-เบ็ดเตล็ด-PA.</v>
          </cell>
          <cell r="C1077">
            <v>20104774.010000002</v>
          </cell>
          <cell r="D1077">
            <v>0</v>
          </cell>
        </row>
        <row r="1078">
          <cell r="A1078">
            <v>411024</v>
          </cell>
          <cell r="B1078" t="str">
            <v>เบี้ยประกันภัยจ่ายคืนโดยตรง-เบ็ดเตล็ด-สุขภาพ</v>
          </cell>
          <cell r="C1078">
            <v>2801806.22</v>
          </cell>
          <cell r="D1078">
            <v>0</v>
          </cell>
        </row>
        <row r="1079">
          <cell r="A1079">
            <v>411034</v>
          </cell>
          <cell r="B1079" t="str">
            <v>เบี้ยประกันภัยจ่ายคืนโดยตรง-เบ็ดเตล็ด-วิศวกรรม</v>
          </cell>
          <cell r="C1079">
            <v>2134564</v>
          </cell>
          <cell r="D1079">
            <v>0</v>
          </cell>
        </row>
        <row r="1080">
          <cell r="A1080">
            <v>411044</v>
          </cell>
          <cell r="B1080" t="str">
            <v>เบี้ยประกันภัยจ่ายคืนโดยตรง-เบ็ดเตล็ด-อากาศยาน</v>
          </cell>
          <cell r="C1080">
            <v>1617305.7</v>
          </cell>
          <cell r="D1080">
            <v>0</v>
          </cell>
        </row>
        <row r="1081">
          <cell r="A1081">
            <v>417001</v>
          </cell>
          <cell r="B1081" t="str">
            <v>เบี้ยประกันภัยต่อจ่ายคืนบ.ในประเทศ FAC-อัคคีภัย</v>
          </cell>
          <cell r="C1081">
            <v>364872</v>
          </cell>
          <cell r="D1081">
            <v>0</v>
          </cell>
        </row>
        <row r="1082">
          <cell r="A1082">
            <v>417002</v>
          </cell>
          <cell r="B1082" t="str">
            <v>เบี้ยประกันภัยต่อจ่ายคืนบ.ในประเทศ FAC-ทะเล</v>
          </cell>
          <cell r="C1082">
            <v>425</v>
          </cell>
          <cell r="D1082">
            <v>0</v>
          </cell>
        </row>
        <row r="1083">
          <cell r="A1083">
            <v>417004</v>
          </cell>
          <cell r="B1083" t="str">
            <v>เบี้ยประกันภัยต่อจ่ายคืนบ.ในประเทศ FAC-เบ็ดเตล็ด</v>
          </cell>
          <cell r="C1083">
            <v>1662267.38</v>
          </cell>
          <cell r="D1083">
            <v>0</v>
          </cell>
        </row>
        <row r="1084">
          <cell r="A1084">
            <v>417014</v>
          </cell>
          <cell r="B1084" t="str">
            <v>เบี้ยประกันภัยต่อจ่ายคืนบ.ในประเทศ FAC-PA.</v>
          </cell>
          <cell r="C1084">
            <v>302734.90000000002</v>
          </cell>
          <cell r="D1084">
            <v>0</v>
          </cell>
        </row>
        <row r="1085">
          <cell r="A1085">
            <v>417024</v>
          </cell>
          <cell r="B1085" t="str">
            <v>เบี้ยประกันภัยต่อจ่ายคืนบ.ในประเทศ FAC-สุขภาพ</v>
          </cell>
          <cell r="C1085">
            <v>3103.87</v>
          </cell>
          <cell r="D1085">
            <v>0</v>
          </cell>
        </row>
        <row r="1086">
          <cell r="A1086">
            <v>417034</v>
          </cell>
          <cell r="B1086" t="str">
            <v>เบี้ยประกันภัยต่อจ่ายคืนบ.ในประเทศ FAC-วิศวกรรม</v>
          </cell>
          <cell r="C1086">
            <v>5520</v>
          </cell>
          <cell r="D1086">
            <v>0</v>
          </cell>
        </row>
        <row r="1087">
          <cell r="A1087">
            <v>418001</v>
          </cell>
          <cell r="B1087" t="str">
            <v>เบี้ยประกันภัยยกเลิกโดยตรง - อัคคีภัย</v>
          </cell>
          <cell r="C1087">
            <v>19893954</v>
          </cell>
          <cell r="D1087">
            <v>0</v>
          </cell>
        </row>
        <row r="1088">
          <cell r="A1088">
            <v>418002</v>
          </cell>
          <cell r="B1088" t="str">
            <v>เบี้ยประกันภัยยกเลิกโดยตรง - ทะเล</v>
          </cell>
          <cell r="C1088">
            <v>2639746</v>
          </cell>
          <cell r="D1088">
            <v>0</v>
          </cell>
        </row>
        <row r="1089">
          <cell r="A1089">
            <v>418003</v>
          </cell>
          <cell r="B1089" t="str">
            <v>เบี้ยประกันภัยยกเลิกโดยตรง - รถยนต์</v>
          </cell>
          <cell r="C1089">
            <v>45572395.600000001</v>
          </cell>
          <cell r="D1089">
            <v>0</v>
          </cell>
        </row>
        <row r="1090">
          <cell r="A1090">
            <v>418004</v>
          </cell>
          <cell r="B1090" t="str">
            <v>เบี้ยประกันภัยยกเลิกโดยตรง - เบ็ดเตล็ด</v>
          </cell>
          <cell r="C1090">
            <v>24705204.969999999</v>
          </cell>
          <cell r="D1090">
            <v>0</v>
          </cell>
        </row>
        <row r="1091">
          <cell r="A1091">
            <v>418005</v>
          </cell>
          <cell r="B1091" t="str">
            <v>เบี้ยประกันภัยยกเลิกโดยตรง - ตัวเรือ</v>
          </cell>
          <cell r="C1091">
            <v>586283</v>
          </cell>
          <cell r="D1091">
            <v>0</v>
          </cell>
        </row>
        <row r="1092">
          <cell r="A1092">
            <v>418014</v>
          </cell>
          <cell r="B1092" t="str">
            <v>เบี้ยประกันภัยยกเลิกโดยตรง - PA.</v>
          </cell>
          <cell r="C1092">
            <v>85117417.019999996</v>
          </cell>
          <cell r="D1092">
            <v>0</v>
          </cell>
        </row>
        <row r="1093">
          <cell r="A1093">
            <v>418024</v>
          </cell>
          <cell r="B1093" t="str">
            <v>เบี้ยประกันภัยยกเลิกโดยตรง - สุขภาพ</v>
          </cell>
          <cell r="C1093">
            <v>5577386.7999999998</v>
          </cell>
          <cell r="D1093">
            <v>0</v>
          </cell>
        </row>
        <row r="1094">
          <cell r="A1094">
            <v>418034</v>
          </cell>
          <cell r="B1094" t="str">
            <v>เบี้ยประกันภัยยกเลิกโดยตรง - วิศวกรรม</v>
          </cell>
          <cell r="C1094">
            <v>3429992.35</v>
          </cell>
          <cell r="D1094">
            <v>0</v>
          </cell>
        </row>
        <row r="1095">
          <cell r="A1095">
            <v>418103</v>
          </cell>
          <cell r="B1095" t="str">
            <v>เบี้ยประกันภัยยกเลิกโดยตรง - พ.ร.บ.</v>
          </cell>
          <cell r="C1095">
            <v>3500139.84</v>
          </cell>
          <cell r="D1095">
            <v>0</v>
          </cell>
        </row>
        <row r="1096">
          <cell r="A1096">
            <v>419001</v>
          </cell>
          <cell r="B1096" t="str">
            <v>เบี้ยประกันภัยต่อยกเลิกบ.ในประเทศFAC-อัคคีภัย</v>
          </cell>
          <cell r="C1096">
            <v>268251</v>
          </cell>
          <cell r="D1096">
            <v>0</v>
          </cell>
        </row>
        <row r="1097">
          <cell r="A1097">
            <v>419004</v>
          </cell>
          <cell r="B1097" t="str">
            <v>เบี้ยประกันภัยต่อยกเลิกบ.ในประเทศFAC-เบ็ดเตล็ด</v>
          </cell>
          <cell r="C1097">
            <v>408295</v>
          </cell>
          <cell r="D1097">
            <v>0</v>
          </cell>
        </row>
        <row r="1098">
          <cell r="A1098">
            <v>419014</v>
          </cell>
          <cell r="B1098" t="str">
            <v>เบี้ยประกันภัยต่อยกเลิกบ.ในประเทศFAC-PA</v>
          </cell>
          <cell r="C1098">
            <v>4364</v>
          </cell>
          <cell r="D1098">
            <v>0</v>
          </cell>
        </row>
        <row r="1099">
          <cell r="A1099">
            <v>419024</v>
          </cell>
          <cell r="B1099" t="str">
            <v>เบี้ยประกันภัยต่อยกเลิกบ.ในประเทศFAC-สุขภาพ</v>
          </cell>
          <cell r="C1099">
            <v>3038</v>
          </cell>
          <cell r="D1099">
            <v>0</v>
          </cell>
        </row>
        <row r="1100">
          <cell r="A1100">
            <v>419034</v>
          </cell>
          <cell r="B1100" t="str">
            <v>เบี้ยประกันภัยต่อยกเลิกบ.ในประเทศFAC-วิศวกรรม</v>
          </cell>
          <cell r="C1100">
            <v>153304</v>
          </cell>
          <cell r="D1100">
            <v>0</v>
          </cell>
        </row>
        <row r="1101">
          <cell r="A1101">
            <v>421001</v>
          </cell>
          <cell r="B1101" t="str">
            <v>เบี้ยประกันภัยต่อจ่ายบ.ตปท.TREATY-อื่น ๆ-อัคคีภัย</v>
          </cell>
          <cell r="C1101">
            <v>41900361.740000002</v>
          </cell>
          <cell r="D1101">
            <v>0</v>
          </cell>
        </row>
        <row r="1102">
          <cell r="A1102">
            <v>421002</v>
          </cell>
          <cell r="B1102" t="str">
            <v>เบี้ยประกันภัยต่อจ่ายบ.ตปท.TREATY-อื่น ๆ-ทะเล</v>
          </cell>
          <cell r="C1102">
            <v>13167276.9</v>
          </cell>
          <cell r="D1102">
            <v>0</v>
          </cell>
        </row>
        <row r="1103">
          <cell r="A1103">
            <v>421003</v>
          </cell>
          <cell r="B1103" t="str">
            <v>เบี้ยประกันภัยต่อจ่ายบ.ตปท.TREATY-อื่น ๆ-รถยนต์</v>
          </cell>
          <cell r="C1103">
            <v>6714180</v>
          </cell>
          <cell r="D1103">
            <v>0</v>
          </cell>
        </row>
        <row r="1104">
          <cell r="A1104">
            <v>421004</v>
          </cell>
          <cell r="B1104" t="str">
            <v>เบี้ยประกันภัยต่อจ่ายบ.ตปท.TREATY-อื่น ๆ-เบ็ดเตล็ด</v>
          </cell>
          <cell r="C1104">
            <v>57952682.299999997</v>
          </cell>
          <cell r="D1104">
            <v>0</v>
          </cell>
        </row>
        <row r="1105">
          <cell r="A1105">
            <v>421005</v>
          </cell>
          <cell r="B1105" t="str">
            <v>เบี้ยประกันภัยต่อจ่ายบ.ตปท.TREATY-อื่น ๆ-ตัวเรือ</v>
          </cell>
          <cell r="C1105">
            <v>4959710.59</v>
          </cell>
          <cell r="D1105">
            <v>0</v>
          </cell>
        </row>
        <row r="1106">
          <cell r="A1106">
            <v>421014</v>
          </cell>
          <cell r="B1106" t="str">
            <v>เบี้ยประกันภัยต่อจ่ายบ.ตปท.TREATY-อื่น ๆ-PA.</v>
          </cell>
          <cell r="C1106">
            <v>67287.5</v>
          </cell>
          <cell r="D1106">
            <v>0</v>
          </cell>
        </row>
        <row r="1107">
          <cell r="A1107">
            <v>421024</v>
          </cell>
          <cell r="B1107" t="str">
            <v>เบี้ยประกันภัยต่อจ่ายบ.ตปท.TREATY-อื่น ๆ-สุขภาพ</v>
          </cell>
          <cell r="C1107">
            <v>18164837</v>
          </cell>
          <cell r="D1107">
            <v>0</v>
          </cell>
        </row>
        <row r="1108">
          <cell r="A1108">
            <v>421034</v>
          </cell>
          <cell r="B1108" t="str">
            <v>เบี้ยประกันภัยต่อจ่ายบ.ตปท.TREATY-อื่น ๆ-วิศวกรรม</v>
          </cell>
          <cell r="C1108">
            <v>14743288.75</v>
          </cell>
          <cell r="D1108">
            <v>0</v>
          </cell>
        </row>
        <row r="1109">
          <cell r="A1109">
            <v>421103</v>
          </cell>
          <cell r="B1109" t="str">
            <v>เบี้ยประกันภัยต่อจ่ายบ.ตปท.TREATY-อื่น ๆ-พรบ.</v>
          </cell>
          <cell r="C1109">
            <v>4774</v>
          </cell>
          <cell r="D1109">
            <v>0</v>
          </cell>
        </row>
        <row r="1110">
          <cell r="A1110">
            <v>422001</v>
          </cell>
          <cell r="B1110" t="str">
            <v>เบี้ยประกันภัยต่อจ่ายบ.ตปท.TREATY-ASEAN-อัคคีภัย</v>
          </cell>
          <cell r="C1110">
            <v>36029689.57</v>
          </cell>
          <cell r="D1110">
            <v>0</v>
          </cell>
        </row>
        <row r="1111">
          <cell r="A1111">
            <v>422002</v>
          </cell>
          <cell r="B1111" t="str">
            <v>เบี้ยประกันภัยต่อจ่ายบ.ตปท.TREATY-ASEAN-ทะเล</v>
          </cell>
          <cell r="C1111">
            <v>19097805.52</v>
          </cell>
          <cell r="D1111">
            <v>0</v>
          </cell>
        </row>
        <row r="1112">
          <cell r="A1112">
            <v>422003</v>
          </cell>
          <cell r="B1112" t="str">
            <v>เบี้ยประกันภัยต่อจ่ายบ.ตปท.TREATY-ASEAN-รถยนต์</v>
          </cell>
          <cell r="C1112">
            <v>1682800</v>
          </cell>
          <cell r="D1112">
            <v>0</v>
          </cell>
        </row>
        <row r="1113">
          <cell r="A1113">
            <v>422004</v>
          </cell>
          <cell r="B1113" t="str">
            <v>เบี้ยประกันภัยต่อจ่ายบ.ตปท.TREATY-ASEAN-เบ็ดเตล็ด</v>
          </cell>
          <cell r="C1113">
            <v>82193392.629999995</v>
          </cell>
          <cell r="D1113">
            <v>0</v>
          </cell>
        </row>
        <row r="1114">
          <cell r="A1114">
            <v>422005</v>
          </cell>
          <cell r="B1114" t="str">
            <v>เบี้ยประกันภัยต่อจ่ายบ.ตปท.TREATY-ASEAN-ตัวเรือ</v>
          </cell>
          <cell r="C1114">
            <v>11536221.960000001</v>
          </cell>
          <cell r="D1114">
            <v>0</v>
          </cell>
        </row>
        <row r="1115">
          <cell r="A1115">
            <v>422034</v>
          </cell>
          <cell r="B1115" t="str">
            <v>เบี้ยประกันภัยต่อจ่ายบ.ตปท.TREATY-ASEAN-วิศวกรรม</v>
          </cell>
          <cell r="C1115">
            <v>44773973.600000001</v>
          </cell>
          <cell r="D1115">
            <v>0</v>
          </cell>
        </row>
        <row r="1116">
          <cell r="A1116">
            <v>423001</v>
          </cell>
          <cell r="B1116" t="str">
            <v>เบี้ยประกันภัยต่อจ่ายบ.ในประเทศ TREATY-อัคคีภัย</v>
          </cell>
          <cell r="C1116">
            <v>105823857.19</v>
          </cell>
          <cell r="D1116">
            <v>0</v>
          </cell>
        </row>
        <row r="1117">
          <cell r="A1117">
            <v>423002</v>
          </cell>
          <cell r="B1117" t="str">
            <v>เบี้ยประกันภัยต่อจ่ายบ.ในประเทศ TREATY-ทะเล</v>
          </cell>
          <cell r="C1117">
            <v>21960253.579999998</v>
          </cell>
          <cell r="D1117">
            <v>0</v>
          </cell>
        </row>
        <row r="1118">
          <cell r="A1118">
            <v>423003</v>
          </cell>
          <cell r="B1118" t="str">
            <v>เบี้ยประกันภัยต่อจ่ายบ.ในประเทศ TREATY-รถยนต์</v>
          </cell>
          <cell r="C1118">
            <v>67515197</v>
          </cell>
          <cell r="D1118">
            <v>0</v>
          </cell>
        </row>
        <row r="1119">
          <cell r="A1119">
            <v>423004</v>
          </cell>
          <cell r="B1119" t="str">
            <v>เบี้ยประกันภัยต่อจ่ายบ.ในประเทศ TREATY-เบ็ดเตล็ด</v>
          </cell>
          <cell r="C1119">
            <v>115749608.15000001</v>
          </cell>
          <cell r="D1119">
            <v>0</v>
          </cell>
        </row>
        <row r="1120">
          <cell r="A1120">
            <v>423005</v>
          </cell>
          <cell r="B1120" t="str">
            <v>เบี้ยประกันภัยต่อจ่ายบ.ในประเทศ TREATY-ตัวเรือ</v>
          </cell>
          <cell r="C1120">
            <v>2521567.4500000002</v>
          </cell>
          <cell r="D1120">
            <v>0</v>
          </cell>
        </row>
        <row r="1121">
          <cell r="A1121">
            <v>423014</v>
          </cell>
          <cell r="B1121" t="str">
            <v>เบี้ยประกันภัยต่อจ่ายบ.ในประเทศ TREATY-PA.</v>
          </cell>
          <cell r="C1121">
            <v>10479639</v>
          </cell>
          <cell r="D1121">
            <v>0</v>
          </cell>
        </row>
        <row r="1122">
          <cell r="A1122">
            <v>423024</v>
          </cell>
          <cell r="B1122" t="str">
            <v>เบี้ยประกันภัยต่อจ่ายบ.ในประเทศ TREATY-สุขภาพ</v>
          </cell>
          <cell r="C1122">
            <v>10116336</v>
          </cell>
          <cell r="D1122">
            <v>0</v>
          </cell>
        </row>
        <row r="1123">
          <cell r="A1123">
            <v>423034</v>
          </cell>
          <cell r="B1123" t="str">
            <v>เบี้ยประกันภัยต่อจ่ายบ.ในประเทศ TREATY-วิศวกรรม</v>
          </cell>
          <cell r="C1123">
            <v>13237010.65</v>
          </cell>
          <cell r="D1123">
            <v>0</v>
          </cell>
        </row>
        <row r="1124">
          <cell r="A1124">
            <v>423103</v>
          </cell>
          <cell r="B1124" t="str">
            <v>เบี้ยประกันภัยต่อจ่ายบ.ในประเทศ TREATY-พรบ.</v>
          </cell>
          <cell r="C1124">
            <v>4539882</v>
          </cell>
          <cell r="D1124">
            <v>0</v>
          </cell>
        </row>
        <row r="1125">
          <cell r="A1125">
            <v>423414</v>
          </cell>
          <cell r="B1125" t="str">
            <v>เบี้ยประกันภัยต่อจ่าย บ.ในประเทศ TREATY-โครงการPA-เอื้ออาทร</v>
          </cell>
          <cell r="C1125">
            <v>3014718</v>
          </cell>
          <cell r="D1125">
            <v>0</v>
          </cell>
        </row>
        <row r="1126">
          <cell r="A1126">
            <v>424001</v>
          </cell>
          <cell r="B1126" t="str">
            <v>เบี้ยประกันภัยต่อจ่ายบ.ตปท.FAC-อื่น ๆ-อัคคีภัย</v>
          </cell>
          <cell r="C1126">
            <v>311722</v>
          </cell>
          <cell r="D1126">
            <v>0</v>
          </cell>
        </row>
        <row r="1127">
          <cell r="A1127">
            <v>424002</v>
          </cell>
          <cell r="B1127" t="str">
            <v>เบี้ยประกันภัยต่อจ่ายบ.ตปท.FAC-อื่น ๆ-ทะเล</v>
          </cell>
          <cell r="C1127">
            <v>2439930</v>
          </cell>
          <cell r="D1127">
            <v>0</v>
          </cell>
        </row>
        <row r="1128">
          <cell r="A1128">
            <v>424004</v>
          </cell>
          <cell r="B1128" t="str">
            <v>เบี้ยประกันภัยต่อจ่ายบ.ตปท.FAC-อื่น ๆ-เบ็ดเตล็ด</v>
          </cell>
          <cell r="C1128">
            <v>113471232.83</v>
          </cell>
          <cell r="D1128">
            <v>0</v>
          </cell>
        </row>
        <row r="1129">
          <cell r="A1129">
            <v>424005</v>
          </cell>
          <cell r="B1129" t="str">
            <v>เบี้ยประกันภัยต่อจ่ายบ.ตปท.FAC-อื่น ๆ-ตัวเรือ</v>
          </cell>
          <cell r="C1129">
            <v>73350</v>
          </cell>
          <cell r="D1129">
            <v>0</v>
          </cell>
        </row>
        <row r="1130">
          <cell r="A1130">
            <v>424044</v>
          </cell>
          <cell r="B1130" t="str">
            <v>เบี้ยประกันภัยต่อจ่ายบ.ตปท.FAC-อื่น ๆ-อากาศยาน</v>
          </cell>
          <cell r="C1130">
            <v>244653808.56999999</v>
          </cell>
          <cell r="D1130">
            <v>0</v>
          </cell>
        </row>
        <row r="1131">
          <cell r="A1131">
            <v>425001</v>
          </cell>
          <cell r="B1131" t="str">
            <v>เบี้ยประกันภัยต่อจ่ายบ.ตปท.FAC-ASEAN-อัคคีภัย</v>
          </cell>
          <cell r="C1131">
            <v>3139849</v>
          </cell>
          <cell r="D1131">
            <v>0</v>
          </cell>
        </row>
        <row r="1132">
          <cell r="A1132">
            <v>425002</v>
          </cell>
          <cell r="B1132" t="str">
            <v>เบี้ยประกันภัยต่อจ่ายบ.ตปท.FAC-ASEAN-ทะเล</v>
          </cell>
          <cell r="C1132">
            <v>5991543</v>
          </cell>
          <cell r="D1132">
            <v>0</v>
          </cell>
        </row>
        <row r="1133">
          <cell r="A1133">
            <v>425004</v>
          </cell>
          <cell r="B1133" t="str">
            <v>เบี้ยประกันภัยต่อจ่ายบ.ตปท.FAC-ASEAN-เบ็ดเตล็ด</v>
          </cell>
          <cell r="C1133">
            <v>46144921.68</v>
          </cell>
          <cell r="D1133">
            <v>0</v>
          </cell>
        </row>
        <row r="1134">
          <cell r="A1134">
            <v>425034</v>
          </cell>
          <cell r="B1134" t="str">
            <v>เบี้ยประกันภัยต่อจ่ายบ.ปตท.FAC-ASEAN-วิศวกรรม</v>
          </cell>
          <cell r="C1134">
            <v>3622474</v>
          </cell>
          <cell r="D1134">
            <v>0</v>
          </cell>
        </row>
        <row r="1135">
          <cell r="A1135">
            <v>425044</v>
          </cell>
          <cell r="B1135" t="str">
            <v>เบี้ยประกันภัยต่อจ่ายบ.ตปท.FAC-ASEAN-อากาศยาน</v>
          </cell>
          <cell r="C1135">
            <v>119937.84</v>
          </cell>
          <cell r="D1135">
            <v>0</v>
          </cell>
        </row>
        <row r="1136">
          <cell r="A1136">
            <v>426001</v>
          </cell>
          <cell r="B1136" t="str">
            <v>เบี้ยประกันภัยต่อจ่ายบ.ในประเทศ FAC-อัคคีภัย</v>
          </cell>
          <cell r="C1136">
            <v>13322854</v>
          </cell>
          <cell r="D1136">
            <v>0</v>
          </cell>
        </row>
        <row r="1137">
          <cell r="A1137">
            <v>426002</v>
          </cell>
          <cell r="B1137" t="str">
            <v>เบี้ยประกันภัยต่อจ่ายบ.ในประเทศ FAC-ทะเล</v>
          </cell>
          <cell r="C1137">
            <v>3736021</v>
          </cell>
          <cell r="D1137">
            <v>0</v>
          </cell>
        </row>
        <row r="1138">
          <cell r="A1138">
            <v>426004</v>
          </cell>
          <cell r="B1138" t="str">
            <v>เบี้ยประกันภัยต่อจ่ายบ.ในประเทศ FAC-เบ็ดเตล็ด</v>
          </cell>
          <cell r="C1138">
            <v>413630751.47000003</v>
          </cell>
          <cell r="D1138">
            <v>0</v>
          </cell>
        </row>
        <row r="1139">
          <cell r="A1139">
            <v>426005</v>
          </cell>
          <cell r="B1139" t="str">
            <v>เบี้ยประกันภัยต่อจ่ายบ.ในประเทศ FAC-ตัวเรือ</v>
          </cell>
          <cell r="C1139">
            <v>29241780</v>
          </cell>
          <cell r="D1139">
            <v>0</v>
          </cell>
        </row>
        <row r="1140">
          <cell r="A1140">
            <v>426014</v>
          </cell>
          <cell r="B1140" t="str">
            <v>เบี้ยประกันภัยต่อจ่ายบ.ในประเทศ FAC-PA.</v>
          </cell>
          <cell r="C1140">
            <v>3018847.98</v>
          </cell>
          <cell r="D1140">
            <v>0</v>
          </cell>
        </row>
        <row r="1141">
          <cell r="A1141">
            <v>426024</v>
          </cell>
          <cell r="B1141" t="str">
            <v>เบี้ยประกันภัยต่อจ่ายบ.ในประเทศ FAC-สุขภาพ</v>
          </cell>
          <cell r="C1141">
            <v>678624</v>
          </cell>
          <cell r="D1141">
            <v>0</v>
          </cell>
        </row>
        <row r="1142">
          <cell r="A1142">
            <v>426034</v>
          </cell>
          <cell r="B1142" t="str">
            <v>เบี้ยประกันภัยต่อจ่ายบ.ในประเทศ FAC-วิศวกรรม</v>
          </cell>
          <cell r="C1142">
            <v>46007444.969999999</v>
          </cell>
          <cell r="D1142">
            <v>0</v>
          </cell>
        </row>
        <row r="1143">
          <cell r="A1143">
            <v>426044</v>
          </cell>
          <cell r="B1143" t="str">
            <v>เบี้ยประกันภัยต่อจ่ายบ.ในประเทศ FAC-อากาศยาน</v>
          </cell>
          <cell r="C1143">
            <v>5758485.0599999996</v>
          </cell>
          <cell r="D1143">
            <v>0</v>
          </cell>
        </row>
        <row r="1144">
          <cell r="A1144">
            <v>434004</v>
          </cell>
          <cell r="B1144" t="str">
            <v>เบี้ยประกันภัยช่วงรับคืนบ.ตปท.FAC-อื่น ๆ-เบ็ดเตล็ด</v>
          </cell>
          <cell r="C1144">
            <v>0</v>
          </cell>
          <cell r="D1144">
            <v>18119049.140000001</v>
          </cell>
        </row>
        <row r="1145">
          <cell r="A1145">
            <v>434034</v>
          </cell>
          <cell r="B1145" t="str">
            <v>เบี้ยประกันภัยช่วงรับคืนบ.ตปท.FAC-อื่น ๆ-วิศวกรรม</v>
          </cell>
          <cell r="C1145">
            <v>0</v>
          </cell>
          <cell r="D1145">
            <v>884250.68</v>
          </cell>
        </row>
        <row r="1146">
          <cell r="A1146">
            <v>434044</v>
          </cell>
          <cell r="B1146" t="str">
            <v>เบี้ยประกันภัยช่วงรับคืนบ.ตปท.FAC-อื่น ๆ-อากาศยาน</v>
          </cell>
          <cell r="C1146">
            <v>0</v>
          </cell>
          <cell r="D1146">
            <v>1214931.29</v>
          </cell>
        </row>
        <row r="1147">
          <cell r="A1147">
            <v>435001</v>
          </cell>
          <cell r="B1147" t="str">
            <v>เบี้ยประกันภัยช่วงรับคืนบ.ตปท.FAC-ASEAN-อัคคีภัย</v>
          </cell>
          <cell r="C1147">
            <v>0</v>
          </cell>
          <cell r="D1147">
            <v>165681</v>
          </cell>
        </row>
        <row r="1148">
          <cell r="A1148">
            <v>435004</v>
          </cell>
          <cell r="B1148" t="str">
            <v>เบี้ยประกันภัยช่วงรับคืนบ.ตปท.FAC-ASEAN-เบ็ดเตล็ด</v>
          </cell>
          <cell r="C1148">
            <v>0</v>
          </cell>
          <cell r="D1148">
            <v>4408960.42</v>
          </cell>
        </row>
        <row r="1149">
          <cell r="A1149">
            <v>436001</v>
          </cell>
          <cell r="B1149" t="str">
            <v>เบี้ยประกันภัยช่วงรับคืนบ.ในประเทศ FAC-อัคคีภัย</v>
          </cell>
          <cell r="C1149">
            <v>0</v>
          </cell>
          <cell r="D1149">
            <v>581481</v>
          </cell>
        </row>
        <row r="1150">
          <cell r="A1150">
            <v>436002</v>
          </cell>
          <cell r="B1150" t="str">
            <v>เบี้ยประกันภัยช่วงรับคืนบ.ในประเทศ FAC-ทะเล</v>
          </cell>
          <cell r="C1150">
            <v>0</v>
          </cell>
          <cell r="D1150">
            <v>5521</v>
          </cell>
        </row>
        <row r="1151">
          <cell r="A1151">
            <v>436004</v>
          </cell>
          <cell r="B1151" t="str">
            <v>เบี้ยประกันภัยช่วงรับคืนบ.ในประเทศ FAC-เบ็ดเตล็ด</v>
          </cell>
          <cell r="C1151">
            <v>0</v>
          </cell>
          <cell r="D1151">
            <v>31095436.719999999</v>
          </cell>
        </row>
        <row r="1152">
          <cell r="A1152">
            <v>436005</v>
          </cell>
          <cell r="B1152" t="str">
            <v>เบี้ยประกันภัยช่วงรับคืนบ.ในประเทศ FAC-ตัวเรือ</v>
          </cell>
          <cell r="C1152">
            <v>0</v>
          </cell>
          <cell r="D1152">
            <v>390786</v>
          </cell>
        </row>
        <row r="1153">
          <cell r="A1153">
            <v>436014</v>
          </cell>
          <cell r="B1153" t="str">
            <v>เบี้ยประกันภัยช่วงรับคืนบ.ในประเทศ FAC-PA.</v>
          </cell>
          <cell r="C1153">
            <v>0</v>
          </cell>
          <cell r="D1153">
            <v>192977.04</v>
          </cell>
        </row>
        <row r="1154">
          <cell r="A1154">
            <v>436024</v>
          </cell>
          <cell r="B1154" t="str">
            <v>เบี้ยประกันภัยช่วงรับคืนบ.ในประเทศ FAC-สุขภาพ</v>
          </cell>
          <cell r="C1154">
            <v>0</v>
          </cell>
          <cell r="D1154">
            <v>10163</v>
          </cell>
        </row>
        <row r="1155">
          <cell r="A1155">
            <v>436034</v>
          </cell>
          <cell r="B1155" t="str">
            <v>เบี้ยประกันภัยช่วงรับคืนบ.ในประเทศ FAC-วิศวกรรม</v>
          </cell>
          <cell r="C1155">
            <v>0</v>
          </cell>
          <cell r="D1155">
            <v>555067</v>
          </cell>
        </row>
        <row r="1156">
          <cell r="A1156">
            <v>436044</v>
          </cell>
          <cell r="B1156" t="str">
            <v>เบี้ยประกันภัยช่วงรับคืนบ.ในประเทศ FAC-อากาศยาน</v>
          </cell>
          <cell r="C1156">
            <v>0</v>
          </cell>
          <cell r="D1156">
            <v>51442072.590000004</v>
          </cell>
        </row>
        <row r="1157">
          <cell r="A1157">
            <v>441004</v>
          </cell>
          <cell r="B1157" t="str">
            <v>ส่วนแบ่งกำไรรับจากการเอาประกันภัยต่อบ.ตปท. อื่น ๆ(OUTWARD TREATY)-เบ็ดเตล็ด</v>
          </cell>
          <cell r="C1157">
            <v>0</v>
          </cell>
          <cell r="D1157">
            <v>2028</v>
          </cell>
        </row>
        <row r="1158">
          <cell r="A1158">
            <v>443002</v>
          </cell>
          <cell r="B1158" t="str">
            <v>ส่วนแบ่งกำไรรับจากการเอาประกันภัยต่อบ.ในประเทศ(OUTWARD TREATY) -ทะเล</v>
          </cell>
          <cell r="C1158">
            <v>205</v>
          </cell>
          <cell r="D1158">
            <v>0</v>
          </cell>
        </row>
        <row r="1159">
          <cell r="A1159">
            <v>444001</v>
          </cell>
          <cell r="B1159" t="str">
            <v>ค่านายหน้าและบำเหน็จรับบ.ตปท.(T)อื่นๆ-อัคคีภัย</v>
          </cell>
          <cell r="C1159">
            <v>0</v>
          </cell>
          <cell r="D1159">
            <v>15422115.1</v>
          </cell>
        </row>
        <row r="1160">
          <cell r="A1160">
            <v>444002</v>
          </cell>
          <cell r="B1160" t="str">
            <v>ค่านายหน้าและบำเหน็จรับบ.ตปท.(T)อื่นๆ-ภัยทางทะเล</v>
          </cell>
          <cell r="C1160">
            <v>0</v>
          </cell>
          <cell r="D1160">
            <v>5564376.6500000004</v>
          </cell>
        </row>
        <row r="1161">
          <cell r="A1161">
            <v>444003</v>
          </cell>
          <cell r="B1161" t="str">
            <v>ค่านายหน้าและบำเหน็จรับบ.ตปท.(T)อื่นๆ-รถยนต์</v>
          </cell>
          <cell r="C1161">
            <v>0</v>
          </cell>
          <cell r="D1161">
            <v>1215109</v>
          </cell>
        </row>
        <row r="1162">
          <cell r="A1162">
            <v>444004</v>
          </cell>
          <cell r="B1162" t="str">
            <v>ค่านายหน้าและบำเหน็จรับบ.ตปท.(T)อื่นๆ-เบ็ดเตล็ด</v>
          </cell>
          <cell r="C1162">
            <v>0</v>
          </cell>
          <cell r="D1162">
            <v>15017788.24</v>
          </cell>
        </row>
        <row r="1163">
          <cell r="A1163">
            <v>444005</v>
          </cell>
          <cell r="B1163" t="str">
            <v>ค่านายหน้าและบำเหน็จรับบ.ตปท.(T)อื่นๆ-ตัวเรือ</v>
          </cell>
          <cell r="C1163">
            <v>0</v>
          </cell>
          <cell r="D1163">
            <v>1178196.1000000001</v>
          </cell>
        </row>
        <row r="1164">
          <cell r="A1164">
            <v>444014</v>
          </cell>
          <cell r="B1164" t="str">
            <v>ค่านายหน้าและบำเหน็จรับบ.ตปท.(T)อื่นๆ-PA</v>
          </cell>
          <cell r="C1164">
            <v>0</v>
          </cell>
          <cell r="D1164">
            <v>18167.63</v>
          </cell>
        </row>
        <row r="1165">
          <cell r="A1165">
            <v>444034</v>
          </cell>
          <cell r="B1165" t="str">
            <v>ค่านายหน้าและบำเหน็จรับบ.ตปท.(T)อื่นๆ-วิศวกรรม</v>
          </cell>
          <cell r="C1165">
            <v>0</v>
          </cell>
          <cell r="D1165">
            <v>4791567.75</v>
          </cell>
        </row>
        <row r="1166">
          <cell r="A1166">
            <v>444103</v>
          </cell>
          <cell r="B1166" t="str">
            <v>ค่านายหน้าและบำเหน็จรับบ.ตปท.(T)อื่นๆ-พรบ.</v>
          </cell>
          <cell r="C1166">
            <v>0</v>
          </cell>
          <cell r="D1166">
            <v>1081</v>
          </cell>
        </row>
        <row r="1167">
          <cell r="A1167">
            <v>445001</v>
          </cell>
          <cell r="B1167" t="str">
            <v>ค่านายหน้าและบำเหน็จรับบ.ตปท.(T)ASIAN-อัคคีภัย</v>
          </cell>
          <cell r="C1167">
            <v>0</v>
          </cell>
          <cell r="D1167">
            <v>17539146.780000001</v>
          </cell>
        </row>
        <row r="1168">
          <cell r="A1168">
            <v>445002</v>
          </cell>
          <cell r="B1168" t="str">
            <v>ค่านายหน้าและบำเหน็จรับบ.ตปท.(T)ASIAN-ภัยทางทะเล</v>
          </cell>
          <cell r="C1168">
            <v>0</v>
          </cell>
          <cell r="D1168">
            <v>8594013.5999999996</v>
          </cell>
        </row>
        <row r="1169">
          <cell r="A1169">
            <v>445004</v>
          </cell>
          <cell r="B1169" t="str">
            <v>ค่านายหน้าและบำเหน็จรับบ.ตปท.(T)ASIAN-เบ็ดเตล็ด</v>
          </cell>
          <cell r="C1169">
            <v>0</v>
          </cell>
          <cell r="D1169">
            <v>21476224.670000002</v>
          </cell>
        </row>
        <row r="1170">
          <cell r="A1170">
            <v>445005</v>
          </cell>
          <cell r="B1170" t="str">
            <v>ค่านายหน้าและบำเหน็จรับบ.ตปท.(T)ASIAN-ตัวเรือ</v>
          </cell>
          <cell r="C1170">
            <v>0</v>
          </cell>
          <cell r="D1170">
            <v>2647460.62</v>
          </cell>
        </row>
        <row r="1171">
          <cell r="A1171">
            <v>445034</v>
          </cell>
          <cell r="B1171" t="str">
            <v>ค่านายหน้าและบำเหน็จรับบ.ตปท.(T)ASIAN-วิศวกรรม</v>
          </cell>
          <cell r="C1171">
            <v>0</v>
          </cell>
          <cell r="D1171">
            <v>14551542.800000001</v>
          </cell>
        </row>
        <row r="1172">
          <cell r="A1172">
            <v>446001</v>
          </cell>
          <cell r="B1172" t="str">
            <v>ค่านายหน้าและบำเหน็จรับบ.ในประเทศ(T)-อัคคีภัย</v>
          </cell>
          <cell r="C1172">
            <v>0</v>
          </cell>
          <cell r="D1172">
            <v>52450549.780000001</v>
          </cell>
        </row>
        <row r="1173">
          <cell r="A1173">
            <v>446002</v>
          </cell>
          <cell r="B1173" t="str">
            <v>ค่านายหน้าและบำเหน็จรับบ.ในประเทศ(T)-ภัยทางทะเล</v>
          </cell>
          <cell r="C1173">
            <v>0</v>
          </cell>
          <cell r="D1173">
            <v>8676676.5500000007</v>
          </cell>
        </row>
        <row r="1174">
          <cell r="A1174">
            <v>446003</v>
          </cell>
          <cell r="B1174" t="str">
            <v>ค่านายหน้าและบำเหน็จรับบ.ในประเทศ(T)-รถยนต์</v>
          </cell>
          <cell r="C1174">
            <v>0</v>
          </cell>
          <cell r="D1174">
            <v>18104042</v>
          </cell>
        </row>
        <row r="1175">
          <cell r="A1175">
            <v>446004</v>
          </cell>
          <cell r="B1175" t="str">
            <v>ค่านายหน้าและบำเหน็จรับบ.ในประเทศ(T)-เบ็ดเตล็ด</v>
          </cell>
          <cell r="C1175">
            <v>0</v>
          </cell>
          <cell r="D1175">
            <v>34720081.369999997</v>
          </cell>
        </row>
        <row r="1176">
          <cell r="A1176">
            <v>446005</v>
          </cell>
          <cell r="B1176" t="str">
            <v>ค่านายหน้าและบำเหน็จรับบ.ในประเทศ(T)-ตัวเรือ</v>
          </cell>
          <cell r="C1176">
            <v>0</v>
          </cell>
          <cell r="D1176">
            <v>577730.28</v>
          </cell>
        </row>
        <row r="1177">
          <cell r="A1177">
            <v>446014</v>
          </cell>
          <cell r="B1177" t="str">
            <v>ค่านายหน้าและบำเหน็จรับบ.ในประเทศ(T)-PA</v>
          </cell>
          <cell r="C1177">
            <v>0</v>
          </cell>
          <cell r="D1177">
            <v>3361934</v>
          </cell>
        </row>
        <row r="1178">
          <cell r="A1178">
            <v>446024</v>
          </cell>
          <cell r="B1178" t="str">
            <v>ค่านายหน้าและบำเหน็จรับบ.ในประเทศ(T)-สุขภาพ</v>
          </cell>
          <cell r="C1178">
            <v>0</v>
          </cell>
          <cell r="D1178">
            <v>1923854</v>
          </cell>
        </row>
        <row r="1179">
          <cell r="A1179">
            <v>446034</v>
          </cell>
          <cell r="B1179" t="str">
            <v>ค่านายหน้าและบำเหน็จรับบ.ในประเทศ(T)-วิศวกรรม</v>
          </cell>
          <cell r="C1179">
            <v>0</v>
          </cell>
          <cell r="D1179">
            <v>4296809.45</v>
          </cell>
        </row>
        <row r="1180">
          <cell r="A1180">
            <v>446103</v>
          </cell>
          <cell r="B1180" t="str">
            <v>ค่านายหน้าและบำเหน็จรับบ.ในประเทศ(T)-พรบ.</v>
          </cell>
          <cell r="C1180">
            <v>0</v>
          </cell>
          <cell r="D1180">
            <v>687058</v>
          </cell>
        </row>
        <row r="1181">
          <cell r="A1181">
            <v>447001</v>
          </cell>
          <cell r="B1181" t="str">
            <v>ค่านายหน้าและบำเหน็จรับบ.ตปท.(FAC)อื่นๆ-อัคคีภัย</v>
          </cell>
          <cell r="C1181">
            <v>0</v>
          </cell>
          <cell r="D1181">
            <v>116894</v>
          </cell>
        </row>
        <row r="1182">
          <cell r="A1182">
            <v>447002</v>
          </cell>
          <cell r="B1182" t="str">
            <v>ค่านายหน้าและบำเหน็จรับบ.ตปท.(FAC)อื่นๆ-ภัยทางทะเล</v>
          </cell>
          <cell r="C1182">
            <v>0</v>
          </cell>
          <cell r="D1182">
            <v>293932</v>
          </cell>
        </row>
        <row r="1183">
          <cell r="A1183">
            <v>447004</v>
          </cell>
          <cell r="B1183" t="str">
            <v>ค่านายหน้าและบำเหน็จรับบ.ตปท.(FAC)อื่นๆ-เบ็ดเตล็ด</v>
          </cell>
          <cell r="C1183">
            <v>0</v>
          </cell>
          <cell r="D1183">
            <v>14547212.720000001</v>
          </cell>
        </row>
        <row r="1184">
          <cell r="A1184">
            <v>447005</v>
          </cell>
          <cell r="B1184" t="str">
            <v>ค่านายหน้าและบำเหน็จรับบ.ตปท.(FAC)อื่นๆ-ตัวเรือ</v>
          </cell>
          <cell r="C1184">
            <v>0</v>
          </cell>
          <cell r="D1184">
            <v>11620</v>
          </cell>
        </row>
        <row r="1185">
          <cell r="A1185">
            <v>447034</v>
          </cell>
          <cell r="B1185" t="str">
            <v>ค่านายหน้าและบำเหน็จรับบ.ตปท.(FAC)อื่นๆ-วิศวกรรม</v>
          </cell>
          <cell r="C1185">
            <v>46123.03</v>
          </cell>
          <cell r="D1185">
            <v>0</v>
          </cell>
        </row>
        <row r="1186">
          <cell r="A1186">
            <v>447044</v>
          </cell>
          <cell r="B1186" t="str">
            <v>ค่านายหน้าและบำเหน็จรับบ.ตปท.(FAC)อื่นๆ-อากาศยาน</v>
          </cell>
          <cell r="C1186">
            <v>0</v>
          </cell>
          <cell r="D1186">
            <v>12590783.51</v>
          </cell>
        </row>
        <row r="1187">
          <cell r="A1187">
            <v>448001</v>
          </cell>
          <cell r="B1187" t="str">
            <v>ค่านายหน้าและบำเหน็จรับบ.ตปท.(FAC)ASIAN-อัคคีภัย</v>
          </cell>
          <cell r="C1187">
            <v>0</v>
          </cell>
          <cell r="D1187">
            <v>821160</v>
          </cell>
        </row>
        <row r="1188">
          <cell r="A1188">
            <v>448002</v>
          </cell>
          <cell r="B1188" t="str">
            <v>ค่านายหน้าและบำเหน็จรับบ.ตปท.(FAC)ASIAN-ภัยทางทะเล</v>
          </cell>
          <cell r="C1188">
            <v>0</v>
          </cell>
          <cell r="D1188">
            <v>2246866</v>
          </cell>
        </row>
        <row r="1189">
          <cell r="A1189">
            <v>448004</v>
          </cell>
          <cell r="B1189" t="str">
            <v>ค่านายหน้าและบำเหน็จรับบ.ตปท.(FAC)ASIAN-เบ็ดเตล็ด</v>
          </cell>
          <cell r="C1189">
            <v>0</v>
          </cell>
          <cell r="D1189">
            <v>6019403.5800000001</v>
          </cell>
        </row>
        <row r="1190">
          <cell r="A1190">
            <v>448034</v>
          </cell>
          <cell r="B1190" t="str">
            <v>ค่านายหน้าและบำเหน็จรับบ.ตปท.(FAC)ASIAN-วิศวกรรม</v>
          </cell>
          <cell r="C1190">
            <v>0</v>
          </cell>
          <cell r="D1190">
            <v>905616</v>
          </cell>
        </row>
        <row r="1191">
          <cell r="A1191">
            <v>448044</v>
          </cell>
          <cell r="B1191" t="str">
            <v>ค่านายหน้าและบำเหน็จรับบ.ตปท.(FAC)ASIAN-อากาศยาน</v>
          </cell>
          <cell r="C1191">
            <v>0</v>
          </cell>
          <cell r="D1191">
            <v>23333</v>
          </cell>
        </row>
        <row r="1192">
          <cell r="A1192">
            <v>449001</v>
          </cell>
          <cell r="B1192" t="str">
            <v>ค่านายหน้าและบำเหน็จรับบ.ในประเทศ.(FAC)-อัคคีภัย</v>
          </cell>
          <cell r="C1192">
            <v>0</v>
          </cell>
          <cell r="D1192">
            <v>4289085</v>
          </cell>
        </row>
        <row r="1193">
          <cell r="A1193">
            <v>449002</v>
          </cell>
          <cell r="B1193" t="str">
            <v>ค่านายหน้าและบำเหน็จรับบ.ในประเทศ.(FAC)-ภัยทางทะเล</v>
          </cell>
          <cell r="C1193">
            <v>0</v>
          </cell>
          <cell r="D1193">
            <v>914890</v>
          </cell>
        </row>
        <row r="1194">
          <cell r="A1194">
            <v>449004</v>
          </cell>
          <cell r="B1194" t="str">
            <v>ค่านายหน้าและบำเหน็จรับบ.ในประเทศ.(FAC)-เบ็ดเตล็ด</v>
          </cell>
          <cell r="C1194">
            <v>0</v>
          </cell>
          <cell r="D1194">
            <v>65289917.090000004</v>
          </cell>
        </row>
        <row r="1195">
          <cell r="A1195">
            <v>449005</v>
          </cell>
          <cell r="B1195" t="str">
            <v>ค่านายหน้าและบำเหน็จรับบ.ในประเทศ.(FAC)-ตัวเรือ</v>
          </cell>
          <cell r="C1195">
            <v>0</v>
          </cell>
          <cell r="D1195">
            <v>3162113</v>
          </cell>
        </row>
        <row r="1196">
          <cell r="A1196">
            <v>449014</v>
          </cell>
          <cell r="B1196" t="str">
            <v>ค่านายหน้าและบำเหน็จรับบ.ในประเทศ.(FAC)-PA</v>
          </cell>
          <cell r="C1196">
            <v>0</v>
          </cell>
          <cell r="D1196">
            <v>460166.07</v>
          </cell>
        </row>
        <row r="1197">
          <cell r="A1197">
            <v>449024</v>
          </cell>
          <cell r="B1197" t="str">
            <v>ค่านายหน้าและบำเหน็จรับบ.ในประเทศ.(FAC)-สุขภาพ</v>
          </cell>
          <cell r="C1197">
            <v>0</v>
          </cell>
          <cell r="D1197">
            <v>167113</v>
          </cell>
        </row>
        <row r="1198">
          <cell r="A1198">
            <v>449034</v>
          </cell>
          <cell r="B1198" t="str">
            <v>ค่านายหน้าและบำเหน็จรับบ.ในประเทศ.(FAC)-วิศวกรรม</v>
          </cell>
          <cell r="C1198">
            <v>0</v>
          </cell>
          <cell r="D1198">
            <v>7259982.3300000001</v>
          </cell>
        </row>
        <row r="1199">
          <cell r="A1199">
            <v>449044</v>
          </cell>
          <cell r="B1199" t="str">
            <v>ค่านายหน้าและบำเหน็จรับบ.ในประเทศ.(FAC)-อากาศยาน</v>
          </cell>
          <cell r="C1199">
            <v>0</v>
          </cell>
          <cell r="D1199">
            <v>273222.5</v>
          </cell>
        </row>
        <row r="1200">
          <cell r="A1200">
            <v>460001</v>
          </cell>
          <cell r="B1200" t="str">
            <v>สำรองเบี้ยประกันภัยที่ยังไม่ถือเป็นรายได้เพิ่ม(ลด)จากงวดก่อน-อัคคีภัย</v>
          </cell>
          <cell r="C1200">
            <v>0</v>
          </cell>
          <cell r="D1200">
            <v>8354068</v>
          </cell>
        </row>
        <row r="1201">
          <cell r="A1201">
            <v>460002</v>
          </cell>
          <cell r="B1201" t="str">
            <v>สำรองเบี้ยประกันภัยที่ยังไม่ถือเป็นรายได้เพิ่ม(ลด)จากงวดก่อน-ทะเล</v>
          </cell>
          <cell r="C1201">
            <v>10544540</v>
          </cell>
          <cell r="D1201">
            <v>0</v>
          </cell>
        </row>
        <row r="1202">
          <cell r="A1202">
            <v>460003</v>
          </cell>
          <cell r="B1202" t="str">
            <v>สำรองเบี้ยประกันภัยที่ยังไม่ถือเป็นรายได้เพิ่ม(ลด)จากงวดก่อน-รถยนต์</v>
          </cell>
          <cell r="C1202">
            <v>0</v>
          </cell>
          <cell r="D1202">
            <v>126324590</v>
          </cell>
        </row>
        <row r="1203">
          <cell r="A1203">
            <v>460004</v>
          </cell>
          <cell r="B1203" t="str">
            <v>สำรองเบี้ยประกันภัยที่ยังไม่ถือเป็นรายได้เพิ่ม(ลด)จากงวดก่อน-เบ็ดเตล็ด</v>
          </cell>
          <cell r="C1203">
            <v>122569064</v>
          </cell>
          <cell r="D1203">
            <v>0</v>
          </cell>
        </row>
        <row r="1204">
          <cell r="A1204">
            <v>460005</v>
          </cell>
          <cell r="B1204" t="str">
            <v>สำรองเบี้ยประกันภัยที่ยังไม่ถือเป็นรายได้เพิ่ม(ลด)จากงวดก่อน-ตัวเรือ</v>
          </cell>
          <cell r="C1204">
            <v>0</v>
          </cell>
          <cell r="D1204">
            <v>175308</v>
          </cell>
        </row>
        <row r="1205">
          <cell r="A1205">
            <v>470003</v>
          </cell>
          <cell r="B1205" t="str">
            <v>สำรองเบี้ยประกันภัยที่ยังไม่ถือเป็นรายได้เพิ่ม(ลด)จากงวดก่อน-พรบ.</v>
          </cell>
          <cell r="C1205">
            <v>0</v>
          </cell>
          <cell r="D1205">
            <v>13888257</v>
          </cell>
        </row>
        <row r="1206">
          <cell r="A1206">
            <v>481001</v>
          </cell>
          <cell r="B1206" t="str">
            <v>รายได้จากเงินลงทุนและอื่น ๆ-ค่าเช่าอาคาร</v>
          </cell>
          <cell r="C1206">
            <v>0</v>
          </cell>
          <cell r="D1206">
            <v>528339.61</v>
          </cell>
        </row>
        <row r="1207">
          <cell r="A1207">
            <v>481003</v>
          </cell>
          <cell r="B1207" t="str">
            <v>รายได้จากเงินลงทุนและอื่น ๆ-เงินปันผลรับ-หุ้นทุน</v>
          </cell>
          <cell r="C1207">
            <v>0</v>
          </cell>
          <cell r="D1207">
            <v>273030613.91000003</v>
          </cell>
        </row>
        <row r="1208">
          <cell r="A1208">
            <v>481004</v>
          </cell>
          <cell r="B1208" t="str">
            <v>รายได้จากเงินลงทุนและอื่น ๆ-ดอกเบี้ยพันธบัตร</v>
          </cell>
          <cell r="C1208">
            <v>0</v>
          </cell>
          <cell r="D1208">
            <v>10712956.699999999</v>
          </cell>
        </row>
        <row r="1209">
          <cell r="A1209">
            <v>481005</v>
          </cell>
          <cell r="B1209" t="str">
            <v>รายได้จากเงินลงทุนและอื่น ๆ-ดอกเบี้ยหุ้นกู้</v>
          </cell>
          <cell r="C1209">
            <v>0</v>
          </cell>
          <cell r="D1209">
            <v>687074.97</v>
          </cell>
        </row>
        <row r="1210">
          <cell r="A1210">
            <v>481006</v>
          </cell>
          <cell r="B1210" t="str">
            <v>รายได้จากเงินลงทุนและอื่น ๆ-ดอกเบี้ยตั๋วสัญญาใช้เงิน/ตั๋วแลกเงิน</v>
          </cell>
          <cell r="C1210">
            <v>0</v>
          </cell>
          <cell r="D1210">
            <v>3435495.99</v>
          </cell>
        </row>
        <row r="1211">
          <cell r="A1211">
            <v>481007</v>
          </cell>
          <cell r="B1211" t="str">
            <v>รายได้จากเงินลงทุนและอื่น ๆ-ดอกเบี้ยให้บุคคลภายนอกกู้ยืมโดยมีหลักทรัพย์จำนองเป็นประกัน</v>
          </cell>
          <cell r="C1211">
            <v>0</v>
          </cell>
          <cell r="D1211">
            <v>71049217.790000007</v>
          </cell>
        </row>
        <row r="1212">
          <cell r="A1212">
            <v>481008</v>
          </cell>
          <cell r="B1212" t="str">
            <v>รายได้จากเงินลงทุนและอื่น ๆ-ดอกเบี้ยให้พนักงานกู้</v>
          </cell>
          <cell r="C1212">
            <v>0</v>
          </cell>
          <cell r="D1212">
            <v>65920.13</v>
          </cell>
        </row>
        <row r="1213">
          <cell r="A1213">
            <v>481009</v>
          </cell>
          <cell r="B1213" t="str">
            <v>รายได้จากเงินลงทุนและอื่น ๆ-ดอกเบี้ยเงินฝากประจำ-ลงทุน</v>
          </cell>
          <cell r="C1213">
            <v>0</v>
          </cell>
          <cell r="D1213">
            <v>14443172.23</v>
          </cell>
        </row>
        <row r="1214">
          <cell r="A1214">
            <v>481010</v>
          </cell>
          <cell r="B1214" t="str">
            <v>รายได้จากเงินลงทุนและอื่น ๆ-ดอกเบี้ยให้พนักงานกู้ยืมโดยมี</v>
          </cell>
          <cell r="C1214">
            <v>0</v>
          </cell>
          <cell r="D1214">
            <v>653595.65</v>
          </cell>
        </row>
        <row r="1215">
          <cell r="A1215">
            <v>481014</v>
          </cell>
          <cell r="B1215" t="str">
            <v>รายได้จากการลงทุนจากโครงการ - PA เอื้ออาทร</v>
          </cell>
          <cell r="C1215">
            <v>0</v>
          </cell>
          <cell r="D1215">
            <v>18997</v>
          </cell>
        </row>
        <row r="1216">
          <cell r="A1216">
            <v>481018</v>
          </cell>
          <cell r="B1216" t="str">
            <v>รายได้จากเงินลงทุนและอื่น ๆ -เงินปันผล-หน่วยลงทุน</v>
          </cell>
          <cell r="C1216">
            <v>0</v>
          </cell>
          <cell r="D1216">
            <v>10390700</v>
          </cell>
        </row>
        <row r="1217">
          <cell r="A1217">
            <v>481019</v>
          </cell>
          <cell r="B1217" t="str">
            <v>รายได้จากเงินลงทุนและอื่น ๆ - ค่าเช่าอาคาร - Y.W.C.A.</v>
          </cell>
          <cell r="C1217">
            <v>0</v>
          </cell>
          <cell r="D1217">
            <v>32095690.609999999</v>
          </cell>
        </row>
        <row r="1218">
          <cell r="A1218">
            <v>481020</v>
          </cell>
          <cell r="B1218" t="str">
            <v>รายได้จากเงินลงทุนและอื่น ๆ - ให้บริการและบำรุงรักษาอาคาร - Y.W.C.A.</v>
          </cell>
          <cell r="C1218">
            <v>0</v>
          </cell>
          <cell r="D1218">
            <v>9181312.5099999998</v>
          </cell>
        </row>
        <row r="1219">
          <cell r="A1219">
            <v>481021</v>
          </cell>
          <cell r="B1219" t="str">
            <v>รายได้จากเงินลงทุน&amp;อื่น ๆ -ค่าโทรศัพท์-Y.W.C.A.</v>
          </cell>
          <cell r="C1219">
            <v>0</v>
          </cell>
          <cell r="D1219">
            <v>1017341.8</v>
          </cell>
        </row>
        <row r="1220">
          <cell r="A1220">
            <v>481022</v>
          </cell>
          <cell r="B1220" t="str">
            <v>รายได้จากเงินลงทุน&amp;อื่น ๆ -ค่าน้ำประปาและไฟฟ้า -Y.W.C.A.</v>
          </cell>
          <cell r="C1220">
            <v>0</v>
          </cell>
          <cell r="D1220">
            <v>8819104.5</v>
          </cell>
        </row>
        <row r="1221">
          <cell r="A1221">
            <v>481023</v>
          </cell>
          <cell r="B1221" t="str">
            <v>รายได้จากเงินลงทุน&amp;อื่น ๆ -ค่าช่าที่จอดรถ -Y.W.C.A.</v>
          </cell>
          <cell r="C1221">
            <v>0</v>
          </cell>
          <cell r="D1221">
            <v>2784587.37</v>
          </cell>
        </row>
        <row r="1222">
          <cell r="A1222">
            <v>481024</v>
          </cell>
          <cell r="B1222" t="str">
            <v>รายได้เงินประกันค่าโทรศัพท์และอื่น ๆ - อาคารY.W.C.A.</v>
          </cell>
          <cell r="C1222">
            <v>0</v>
          </cell>
          <cell r="D1222">
            <v>42336.45</v>
          </cell>
        </row>
        <row r="1223">
          <cell r="A1223">
            <v>481025</v>
          </cell>
          <cell r="B1223" t="str">
            <v>รายได้จากเงินลงทุนและอื่น ๆ - ค่าเช่าอาคารสาขาหาดใหญ่</v>
          </cell>
          <cell r="C1223">
            <v>0</v>
          </cell>
          <cell r="D1223">
            <v>488250</v>
          </cell>
        </row>
        <row r="1224">
          <cell r="A1224">
            <v>481026</v>
          </cell>
          <cell r="B1224" t="str">
            <v>รายได้จากเงินลงทุนและอื่นๆ-ค่าโทรศัพท์-สีลม</v>
          </cell>
          <cell r="C1224">
            <v>0</v>
          </cell>
          <cell r="D1224">
            <v>601</v>
          </cell>
        </row>
        <row r="1225">
          <cell r="A1225">
            <v>481027</v>
          </cell>
          <cell r="B1225" t="str">
            <v>รายได้จากเงินลงทุนและอื่น ๆ - ค่าน้ำประปาและไฟฟ้า-สีลม</v>
          </cell>
          <cell r="C1225">
            <v>0</v>
          </cell>
          <cell r="D1225">
            <v>215898.5</v>
          </cell>
        </row>
        <row r="1226">
          <cell r="A1226">
            <v>481028</v>
          </cell>
          <cell r="B1226" t="str">
            <v>รายได้จากเงินลงทุนและอื่น ๆ - ค่าเช่าที่จอดรถ-สีลม</v>
          </cell>
          <cell r="C1226">
            <v>0</v>
          </cell>
          <cell r="D1226">
            <v>66248.33</v>
          </cell>
        </row>
        <row r="1227">
          <cell r="A1227">
            <v>481031</v>
          </cell>
          <cell r="B1227" t="str">
            <v>รายได้จากเงินลงทุนและอื่น ๆ - เงินปันผล - หุ้นทุน - กองทุนส่วนบุคคล</v>
          </cell>
          <cell r="C1227">
            <v>0</v>
          </cell>
          <cell r="D1227">
            <v>198524</v>
          </cell>
        </row>
        <row r="1228">
          <cell r="A1228">
            <v>481035</v>
          </cell>
          <cell r="B1228" t="str">
            <v>รายได้จากเงินลงทุนและอื่น ๆ - เงินปันผล -หน่วยลงทุน - กองทุนส่วนบุคคล</v>
          </cell>
          <cell r="C1228">
            <v>0</v>
          </cell>
          <cell r="D1228">
            <v>6712633.0199999996</v>
          </cell>
        </row>
        <row r="1229">
          <cell r="A1229">
            <v>481036</v>
          </cell>
          <cell r="B1229" t="str">
            <v>รายได้จากเงินลงทุนและอื่น ๆ-ดอกเบี้ยเงินฝากออมทรัพย์-กองทุนส่วนบุคคล</v>
          </cell>
          <cell r="C1229">
            <v>0</v>
          </cell>
          <cell r="D1229">
            <v>8301.59</v>
          </cell>
        </row>
        <row r="1230">
          <cell r="A1230">
            <v>481037</v>
          </cell>
          <cell r="B1230" t="str">
            <v>รายได้จากเงินลงทุนและอื่น ๆ-ดอกเบี้ยตั๋วเงินคลัง</v>
          </cell>
          <cell r="C1230">
            <v>0</v>
          </cell>
          <cell r="D1230">
            <v>636617.4</v>
          </cell>
        </row>
        <row r="1231">
          <cell r="A1231">
            <v>481038</v>
          </cell>
          <cell r="B1231" t="str">
            <v>รายได้จากเงินลงทุนและอื่น ๆ-ดอกเบี้ยเงินฝากสะสมทรัพย์-ลงทุน</v>
          </cell>
          <cell r="C1231">
            <v>0</v>
          </cell>
          <cell r="D1231">
            <v>467038.02</v>
          </cell>
        </row>
        <row r="1232">
          <cell r="A1232">
            <v>481039</v>
          </cell>
          <cell r="B1232" t="str">
            <v>รายได้จากเงินลงทุนและอื่น ๆ-ดอกเบี้ยเงินฝากธนาคาร-อื่น ๆ</v>
          </cell>
          <cell r="C1232">
            <v>0</v>
          </cell>
          <cell r="D1232">
            <v>142868.87</v>
          </cell>
        </row>
        <row r="1233">
          <cell r="A1233">
            <v>481104</v>
          </cell>
          <cell r="B1233" t="str">
            <v>รายได้จากเงินลงทุนและอื่นๆ-ดอกเบี้ยพันธบัตร-ตัดบัญชี</v>
          </cell>
          <cell r="C1233">
            <v>930380.06</v>
          </cell>
          <cell r="D1233">
            <v>0</v>
          </cell>
        </row>
        <row r="1234">
          <cell r="A1234">
            <v>491002</v>
          </cell>
          <cell r="B1234" t="str">
            <v>รายได้เบ็ดเตล็ด - ภัยทางทะเล</v>
          </cell>
          <cell r="C1234">
            <v>0</v>
          </cell>
          <cell r="D1234">
            <v>894402.76</v>
          </cell>
        </row>
        <row r="1235">
          <cell r="A1235">
            <v>491003</v>
          </cell>
          <cell r="B1235" t="str">
            <v>รายได้เบ็ดเตล็ด - รถยนต์</v>
          </cell>
          <cell r="C1235">
            <v>0</v>
          </cell>
          <cell r="D1235">
            <v>5875.93</v>
          </cell>
        </row>
        <row r="1236">
          <cell r="A1236">
            <v>491004</v>
          </cell>
          <cell r="B1236" t="str">
            <v>รายได้เบ็ดเตล็ด - เบ็ดเตล็ด</v>
          </cell>
          <cell r="C1236">
            <v>0</v>
          </cell>
          <cell r="D1236">
            <v>46737.1</v>
          </cell>
        </row>
        <row r="1237">
          <cell r="A1237">
            <v>491010</v>
          </cell>
          <cell r="B1237" t="str">
            <v>รายได้เบ็ดเตล็ด - ประกันภัยบุคคลและการบิน</v>
          </cell>
          <cell r="C1237">
            <v>0</v>
          </cell>
          <cell r="D1237">
            <v>2931343.74</v>
          </cell>
        </row>
        <row r="1238">
          <cell r="A1238">
            <v>491030</v>
          </cell>
          <cell r="B1238" t="str">
            <v>รายได้เบ็ดเตล็ด - ลงทุน</v>
          </cell>
          <cell r="C1238">
            <v>0</v>
          </cell>
          <cell r="D1238">
            <v>739</v>
          </cell>
        </row>
        <row r="1239">
          <cell r="A1239">
            <v>491034</v>
          </cell>
          <cell r="B1239" t="str">
            <v>รายได้เบ็ดเตล็ด - ส่วนบริหารอาคาร</v>
          </cell>
          <cell r="C1239">
            <v>0</v>
          </cell>
          <cell r="D1239">
            <v>103761.8</v>
          </cell>
        </row>
        <row r="1240">
          <cell r="A1240">
            <v>491112</v>
          </cell>
          <cell r="B1240" t="str">
            <v>รายได้-โครงการเอื้ออาทร-รับประกันภัย</v>
          </cell>
          <cell r="C1240">
            <v>0</v>
          </cell>
          <cell r="D1240">
            <v>1896</v>
          </cell>
        </row>
        <row r="1241">
          <cell r="A1241">
            <v>491161</v>
          </cell>
          <cell r="B1241" t="str">
            <v>รายได้-โครงการเอื้ออาทร-เชียงใหม่</v>
          </cell>
          <cell r="C1241">
            <v>0</v>
          </cell>
          <cell r="D1241">
            <v>176</v>
          </cell>
        </row>
        <row r="1242">
          <cell r="A1242">
            <v>491181</v>
          </cell>
          <cell r="B1242" t="str">
            <v>รายได้-โครงการเอื้ออาทร-ขอนแก่น</v>
          </cell>
          <cell r="C1242">
            <v>0</v>
          </cell>
          <cell r="D1242">
            <v>88</v>
          </cell>
        </row>
        <row r="1243">
          <cell r="A1243">
            <v>510003</v>
          </cell>
          <cell r="B1243" t="str">
            <v>ค่าสินไหมจ่ายโดยตรง - รถยนต์ - พรบ.</v>
          </cell>
          <cell r="C1243">
            <v>28703687.489999998</v>
          </cell>
          <cell r="D1243">
            <v>0</v>
          </cell>
        </row>
        <row r="1244">
          <cell r="A1244">
            <v>511001</v>
          </cell>
          <cell r="B1244" t="str">
            <v>ค่าสินไหมจ่ายโดยตรง - อัคคีภัย</v>
          </cell>
          <cell r="C1244">
            <v>53803371.039999999</v>
          </cell>
          <cell r="D1244">
            <v>0</v>
          </cell>
        </row>
        <row r="1245">
          <cell r="A1245">
            <v>511002</v>
          </cell>
          <cell r="B1245" t="str">
            <v>ค่าสินไหมจ่ายโดยตรง - ทะเล</v>
          </cell>
          <cell r="C1245">
            <v>12950143.83</v>
          </cell>
          <cell r="D1245">
            <v>0</v>
          </cell>
        </row>
        <row r="1246">
          <cell r="A1246">
            <v>511003</v>
          </cell>
          <cell r="B1246" t="str">
            <v>ค่าสินไหมจ่ายโดยตรง - รถยนต์</v>
          </cell>
          <cell r="C1246">
            <v>971395701.25999999</v>
          </cell>
          <cell r="D1246">
            <v>0</v>
          </cell>
        </row>
        <row r="1247">
          <cell r="A1247">
            <v>511004</v>
          </cell>
          <cell r="B1247" t="str">
            <v>ค่าสินไหมจ่ายโดยตรง - เบ็ดเตล็ด</v>
          </cell>
          <cell r="C1247">
            <v>46945179.75</v>
          </cell>
          <cell r="D1247">
            <v>0</v>
          </cell>
        </row>
        <row r="1248">
          <cell r="A1248">
            <v>511005</v>
          </cell>
          <cell r="B1248" t="str">
            <v>ค่าสินไหมจ่ายโดยตรง - ตัวเรือ</v>
          </cell>
          <cell r="C1248">
            <v>947441.83</v>
          </cell>
          <cell r="D1248">
            <v>0</v>
          </cell>
        </row>
        <row r="1249">
          <cell r="A1249">
            <v>511014</v>
          </cell>
          <cell r="B1249" t="str">
            <v>ค่าสินไหมจ่ายโดยตรง - PA.</v>
          </cell>
          <cell r="C1249">
            <v>66636971.659999996</v>
          </cell>
          <cell r="D1249">
            <v>0</v>
          </cell>
        </row>
        <row r="1250">
          <cell r="A1250">
            <v>511024</v>
          </cell>
          <cell r="B1250" t="str">
            <v>ค่าสินไหมจ่ายโดยตรง - สุขภาพ</v>
          </cell>
          <cell r="C1250">
            <v>57764295.520000003</v>
          </cell>
          <cell r="D1250">
            <v>0</v>
          </cell>
        </row>
        <row r="1251">
          <cell r="A1251">
            <v>511034</v>
          </cell>
          <cell r="B1251" t="str">
            <v>ค่าสินไหมจ่ายโดยตรง - วิศวกรรม</v>
          </cell>
          <cell r="C1251">
            <v>1971490.84</v>
          </cell>
          <cell r="D1251">
            <v>0</v>
          </cell>
        </row>
        <row r="1252">
          <cell r="A1252">
            <v>511044</v>
          </cell>
          <cell r="B1252" t="str">
            <v>ค่าสินไหมจ่ายโดยตรง - อากาศยาน</v>
          </cell>
          <cell r="C1252">
            <v>26983.21</v>
          </cell>
          <cell r="D1252">
            <v>0</v>
          </cell>
        </row>
        <row r="1253">
          <cell r="A1253">
            <v>511101</v>
          </cell>
          <cell r="B1253" t="str">
            <v>ค่าสินไหมจ่ายโดยตรง (IBNR) - อัคคีภัย</v>
          </cell>
          <cell r="C1253">
            <v>0</v>
          </cell>
          <cell r="D1253">
            <v>137566.25</v>
          </cell>
        </row>
        <row r="1254">
          <cell r="A1254">
            <v>511102</v>
          </cell>
          <cell r="B1254" t="str">
            <v>ค่าสินไหมจ่ายโดยตรง (IBNR) - ทะเล</v>
          </cell>
          <cell r="C1254">
            <v>192994.45</v>
          </cell>
          <cell r="D1254">
            <v>0</v>
          </cell>
        </row>
        <row r="1255">
          <cell r="A1255">
            <v>511103</v>
          </cell>
          <cell r="B1255" t="str">
            <v>ค่าสินไหมจ่ายโดยตรง (IBNR) - รถยนต์</v>
          </cell>
          <cell r="C1255">
            <v>0</v>
          </cell>
          <cell r="D1255">
            <v>5126606.17</v>
          </cell>
        </row>
        <row r="1256">
          <cell r="A1256">
            <v>511104</v>
          </cell>
          <cell r="B1256" t="str">
            <v>ค่าสินไหมจ่ายโดยตรง (IBNR) - เบ็ดเตล็ด</v>
          </cell>
          <cell r="C1256">
            <v>4706724.38</v>
          </cell>
          <cell r="D1256">
            <v>0</v>
          </cell>
        </row>
        <row r="1257">
          <cell r="A1257">
            <v>511105</v>
          </cell>
          <cell r="B1257" t="str">
            <v>ค่าสินไหมจ่ายโดยตรง (IBNR) - ตัวเรือ</v>
          </cell>
          <cell r="C1257">
            <v>25781.27</v>
          </cell>
          <cell r="D1257">
            <v>0</v>
          </cell>
        </row>
        <row r="1258">
          <cell r="A1258">
            <v>511203</v>
          </cell>
          <cell r="B1258" t="str">
            <v>ค่าสินไหมจ่ายโดยตรง (IBNR) - พรบ.</v>
          </cell>
          <cell r="C1258">
            <v>0</v>
          </cell>
          <cell r="D1258">
            <v>429632.58</v>
          </cell>
        </row>
        <row r="1259">
          <cell r="A1259">
            <v>511303</v>
          </cell>
          <cell r="B1259" t="str">
            <v>ค่าใช้จ่ายในการจัดการสินไหมทดแทน - โครงการ A.A.</v>
          </cell>
          <cell r="C1259">
            <v>5361320</v>
          </cell>
          <cell r="D1259">
            <v>0</v>
          </cell>
        </row>
        <row r="1260">
          <cell r="A1260">
            <v>511414</v>
          </cell>
          <cell r="B1260" t="str">
            <v>ค่าทดแทนจ่ายโครงการ - PA เอื้ออาทร</v>
          </cell>
          <cell r="C1260">
            <v>330785</v>
          </cell>
          <cell r="D1260">
            <v>0</v>
          </cell>
        </row>
        <row r="1261">
          <cell r="A1261">
            <v>511801</v>
          </cell>
          <cell r="B1261" t="str">
            <v>ค่าสินไหมจ่ายโดยตรง-เกิดขึ้นแล้วแต่ยังไม่ตกลง-อัคคีภัย</v>
          </cell>
          <cell r="C1261">
            <v>9950226.0700000003</v>
          </cell>
          <cell r="D1261">
            <v>0</v>
          </cell>
        </row>
        <row r="1262">
          <cell r="A1262">
            <v>511802</v>
          </cell>
          <cell r="B1262" t="str">
            <v>ค่าสินไหมจ่ายโดยตรง-เกิดขึ้นแล้วแต่ยังไม่ตกลง-ทะเล</v>
          </cell>
          <cell r="C1262">
            <v>0</v>
          </cell>
          <cell r="D1262">
            <v>87027.51</v>
          </cell>
        </row>
        <row r="1263">
          <cell r="A1263">
            <v>511803</v>
          </cell>
          <cell r="B1263" t="str">
            <v>ค่าสินไหมจ่ายโดยตรง-เกิดขึ้นแล้วแต่ยังไม่ตกลง-รถยนต์</v>
          </cell>
          <cell r="C1263">
            <v>37662810.950000003</v>
          </cell>
          <cell r="D1263">
            <v>0</v>
          </cell>
        </row>
        <row r="1264">
          <cell r="A1264">
            <v>511804</v>
          </cell>
          <cell r="B1264" t="str">
            <v>ค่าสินไหมจ่ายโดยตรง-เกิดขึ้นแล้วแต่ยังไม่ตกลง-เบ็ดเตล็ด</v>
          </cell>
          <cell r="C1264">
            <v>3544532.41</v>
          </cell>
          <cell r="D1264">
            <v>0</v>
          </cell>
        </row>
        <row r="1265">
          <cell r="A1265">
            <v>511805</v>
          </cell>
          <cell r="B1265" t="str">
            <v>ค่าสินไหมจ่ายโดยตรง-เกิดขึ้นแล้วแต่ยังไม่ตกลง-ตัวเรือ</v>
          </cell>
          <cell r="C1265">
            <v>0</v>
          </cell>
          <cell r="D1265">
            <v>455627.4</v>
          </cell>
        </row>
        <row r="1266">
          <cell r="A1266">
            <v>511814</v>
          </cell>
          <cell r="B1266" t="str">
            <v>ค่าสินไหมจ่ายโดยตรง-เกิดขึ้นแล้วแต่ยังไม่ตกลง-PA.</v>
          </cell>
          <cell r="C1266">
            <v>2500960.73</v>
          </cell>
          <cell r="D1266">
            <v>0</v>
          </cell>
        </row>
        <row r="1267">
          <cell r="A1267">
            <v>511824</v>
          </cell>
          <cell r="B1267" t="str">
            <v>ค่าสินไหมจ่ายโดยตรง-เกิดขึ้นแล้วแต่ยังไม่ตกลง-สุขภาพ</v>
          </cell>
          <cell r="C1267">
            <v>2286058.92</v>
          </cell>
          <cell r="D1267">
            <v>0</v>
          </cell>
        </row>
        <row r="1268">
          <cell r="A1268">
            <v>511834</v>
          </cell>
          <cell r="B1268" t="str">
            <v>ค่าสินไหมจ่ายโดยตรง-เกิดขึ้นแล้วแต่ยังไม่ตกลง-วิศวกรรม</v>
          </cell>
          <cell r="C1268">
            <v>678841.17</v>
          </cell>
          <cell r="D1268">
            <v>0</v>
          </cell>
        </row>
        <row r="1269">
          <cell r="A1269">
            <v>511844</v>
          </cell>
          <cell r="B1269" t="str">
            <v>ค่าสินไหมจ่ายโดยตรง-เกิดขึ้นแล้วแต่ยังไม่ตกลง-อากาศยาน</v>
          </cell>
          <cell r="C1269">
            <v>156882.14000000001</v>
          </cell>
          <cell r="D1269">
            <v>0</v>
          </cell>
        </row>
        <row r="1270">
          <cell r="A1270">
            <v>512001</v>
          </cell>
          <cell r="B1270" t="str">
            <v>ค่านายหน้าและค่าบำเหน็จโดยตรง - อัคคีภัย</v>
          </cell>
          <cell r="C1270">
            <v>117403772.26000001</v>
          </cell>
          <cell r="D1270">
            <v>0</v>
          </cell>
        </row>
        <row r="1271">
          <cell r="A1271">
            <v>512002</v>
          </cell>
          <cell r="B1271" t="str">
            <v>ค่านายหน้าและค่าบำเหน็จโดยตรง - ภัยทางทะเล</v>
          </cell>
          <cell r="C1271">
            <v>14027345.27</v>
          </cell>
          <cell r="D1271">
            <v>0</v>
          </cell>
        </row>
        <row r="1272">
          <cell r="A1272">
            <v>512003</v>
          </cell>
          <cell r="B1272" t="str">
            <v>ค่านายหน้าและค่าบำเหน็จโดยตรง - รถยนต์</v>
          </cell>
          <cell r="C1272">
            <v>268194828.37</v>
          </cell>
          <cell r="D1272">
            <v>0</v>
          </cell>
        </row>
        <row r="1273">
          <cell r="A1273">
            <v>512004</v>
          </cell>
          <cell r="B1273" t="str">
            <v>ค่านายหน้าและค่าบำเหน็จโดยตรง - เบ็ดเตล็ด</v>
          </cell>
          <cell r="C1273">
            <v>73601512.989999995</v>
          </cell>
          <cell r="D1273">
            <v>0</v>
          </cell>
        </row>
        <row r="1274">
          <cell r="A1274">
            <v>512005</v>
          </cell>
          <cell r="B1274" t="str">
            <v>ค่านายหน้าและค่าบำเหน็จโดยตรง - ตัวเรือ</v>
          </cell>
          <cell r="C1274">
            <v>3766619.18</v>
          </cell>
          <cell r="D1274">
            <v>0</v>
          </cell>
        </row>
        <row r="1275">
          <cell r="A1275">
            <v>512014</v>
          </cell>
          <cell r="B1275" t="str">
            <v>ค่านายหน้าและค่าบำเหน็จโดยตรง - PA.</v>
          </cell>
          <cell r="C1275">
            <v>32155210.670000002</v>
          </cell>
          <cell r="D1275">
            <v>0</v>
          </cell>
        </row>
        <row r="1276">
          <cell r="A1276">
            <v>512024</v>
          </cell>
          <cell r="B1276" t="str">
            <v>ค่านายหน้าและค่าบำเหน็จโดยตรง - สุขภาพ</v>
          </cell>
          <cell r="C1276">
            <v>35340815.329999998</v>
          </cell>
          <cell r="D1276">
            <v>0</v>
          </cell>
        </row>
        <row r="1277">
          <cell r="A1277">
            <v>512034</v>
          </cell>
          <cell r="B1277" t="str">
            <v>ค่านายหน้าและค่าบำเหน็จโดยตรง - วิศวกรรม</v>
          </cell>
          <cell r="C1277">
            <v>15001453.02</v>
          </cell>
          <cell r="D1277">
            <v>0</v>
          </cell>
        </row>
        <row r="1278">
          <cell r="A1278">
            <v>512044</v>
          </cell>
          <cell r="B1278" t="str">
            <v>ค่านายหน้าและค่าบำเหน็จโดยตรง - อากาศยาน</v>
          </cell>
          <cell r="C1278">
            <v>1895026.7</v>
          </cell>
          <cell r="D1278">
            <v>0</v>
          </cell>
        </row>
        <row r="1279">
          <cell r="A1279">
            <v>513003</v>
          </cell>
          <cell r="B1279" t="str">
            <v>ค่านายหน้าและค่าบำเหน็จโดยตรง - รถยนต์ - พรบ.</v>
          </cell>
          <cell r="C1279">
            <v>8472113.9000000004</v>
          </cell>
          <cell r="D1279">
            <v>0</v>
          </cell>
        </row>
        <row r="1280">
          <cell r="A1280">
            <v>513414</v>
          </cell>
          <cell r="B1280" t="str">
            <v>ค่าใช้จ่ายดำเนินงาน - กรมการปกครอง  - PA เอื้ออาทร</v>
          </cell>
          <cell r="C1280">
            <v>680056</v>
          </cell>
          <cell r="D1280">
            <v>0</v>
          </cell>
        </row>
        <row r="1281">
          <cell r="A1281">
            <v>513614</v>
          </cell>
          <cell r="B1281" t="str">
            <v>ค่าใช้จ่ายอื่น โครงการ  - PA เอื้ออาทร</v>
          </cell>
          <cell r="C1281">
            <v>0</v>
          </cell>
          <cell r="D1281">
            <v>484406</v>
          </cell>
        </row>
        <row r="1282">
          <cell r="A1282">
            <v>513714</v>
          </cell>
          <cell r="B1282" t="str">
            <v>ค่าใช้จ่ายในการบริหารโครงการ  - PA เอื้ออาทร</v>
          </cell>
          <cell r="C1282">
            <v>45455</v>
          </cell>
          <cell r="D1282">
            <v>0</v>
          </cell>
        </row>
        <row r="1283">
          <cell r="A1283">
            <v>514001</v>
          </cell>
          <cell r="B1283" t="str">
            <v>ค่าสินไหมจ่ายบ.ตปท.TREATY-อื่น ๆ-อัคคีภัย</v>
          </cell>
          <cell r="C1283">
            <v>16436852.83</v>
          </cell>
          <cell r="D1283">
            <v>0</v>
          </cell>
        </row>
        <row r="1284">
          <cell r="A1284">
            <v>514002</v>
          </cell>
          <cell r="B1284" t="str">
            <v>ค่าสินไหมจ่ายบ.ตปท.TREATY-อื่น ๆ-ภัยทางทะเล</v>
          </cell>
          <cell r="C1284">
            <v>4663934.7300000004</v>
          </cell>
          <cell r="D1284">
            <v>0</v>
          </cell>
        </row>
        <row r="1285">
          <cell r="A1285">
            <v>514003</v>
          </cell>
          <cell r="B1285" t="str">
            <v>ค่าสินไหมจ่ายบ.ตปท.TREATY-อื่น ๆ-รถยนต์</v>
          </cell>
          <cell r="C1285">
            <v>1831.72</v>
          </cell>
          <cell r="D1285">
            <v>0</v>
          </cell>
        </row>
        <row r="1286">
          <cell r="A1286">
            <v>514004</v>
          </cell>
          <cell r="B1286" t="str">
            <v>ค่าสินไหมจ่ายบ.ตปท.TREATY-อื่น ๆ-เบ็ดเตล็ด</v>
          </cell>
          <cell r="C1286">
            <v>1157752.56</v>
          </cell>
          <cell r="D1286">
            <v>0</v>
          </cell>
        </row>
        <row r="1287">
          <cell r="A1287">
            <v>514005</v>
          </cell>
          <cell r="B1287" t="str">
            <v>ค่าสินไหมจ่ายบ.ตปท.TREATY-อื่น ๆ-ตัวเรือ</v>
          </cell>
          <cell r="C1287">
            <v>6677289.4299999997</v>
          </cell>
          <cell r="D1287">
            <v>0</v>
          </cell>
        </row>
        <row r="1288">
          <cell r="A1288">
            <v>514034</v>
          </cell>
          <cell r="B1288" t="str">
            <v>ค่าสินไหมจ่ายบ.ตปท.TREATY-อื่น ๆ-วิศวกรรม</v>
          </cell>
          <cell r="C1288">
            <v>3566158.57</v>
          </cell>
          <cell r="D1288">
            <v>0</v>
          </cell>
        </row>
        <row r="1289">
          <cell r="A1289">
            <v>514801</v>
          </cell>
          <cell r="B1289" t="str">
            <v>ค่าสินไหมจ่ายบ.ตปท.TREATY-อื่น ๆ-เกิดขึ้นแล้วแต่ยังไม่ตกลง-อัคคีภัย</v>
          </cell>
          <cell r="C1289">
            <v>11622000</v>
          </cell>
          <cell r="D1289">
            <v>0</v>
          </cell>
        </row>
        <row r="1290">
          <cell r="A1290">
            <v>514802</v>
          </cell>
          <cell r="B1290" t="str">
            <v>ค่าสินไหมจ่ายบ.ตปท.TREATY-อื่น ๆ-เกิดขึ้นแล้วแต่ยังไม่ตกลง-ทะเล</v>
          </cell>
          <cell r="C1290">
            <v>0</v>
          </cell>
          <cell r="D1290">
            <v>1715000</v>
          </cell>
        </row>
        <row r="1291">
          <cell r="A1291">
            <v>514804</v>
          </cell>
          <cell r="B1291" t="str">
            <v>ค่าสินไหมจ่ายบ.ตปท.TREATY-อื่น ๆ-เกิดขึ้นแล้วแต่ยังไม่ตกลง-เบ็ดเตล็ด</v>
          </cell>
          <cell r="C1291">
            <v>3309000</v>
          </cell>
          <cell r="D1291">
            <v>0</v>
          </cell>
        </row>
        <row r="1292">
          <cell r="A1292">
            <v>514805</v>
          </cell>
          <cell r="B1292" t="str">
            <v>ค่าสินไหมจ่ายบ.ตปท.TREATY-อื่น ๆ-เกิดขึ้นแล้วแต่ยังไม่ตกลง-ตัวเรือ</v>
          </cell>
          <cell r="C1292">
            <v>833000</v>
          </cell>
          <cell r="D1292">
            <v>0</v>
          </cell>
        </row>
        <row r="1293">
          <cell r="A1293">
            <v>515001</v>
          </cell>
          <cell r="B1293" t="str">
            <v>ค่าสินไหมจ่ายบ.ตปท.TREATY-ASEAN-อัคคีภัย</v>
          </cell>
          <cell r="C1293">
            <v>8648532.0700000003</v>
          </cell>
          <cell r="D1293">
            <v>0</v>
          </cell>
        </row>
        <row r="1294">
          <cell r="A1294">
            <v>515002</v>
          </cell>
          <cell r="B1294" t="str">
            <v>ค่าสินไหมจ่ายบ.ตปท.TREATY-ASEAN-ภัยทางทะเล</v>
          </cell>
          <cell r="C1294">
            <v>669607.22</v>
          </cell>
          <cell r="D1294">
            <v>0</v>
          </cell>
        </row>
        <row r="1295">
          <cell r="A1295">
            <v>515003</v>
          </cell>
          <cell r="B1295" t="str">
            <v>ค่าสินไหมจ่ายบ.ตปท.TREATY-ASEAN-รถยนต์</v>
          </cell>
          <cell r="C1295">
            <v>774746.86</v>
          </cell>
          <cell r="D1295">
            <v>0</v>
          </cell>
        </row>
        <row r="1296">
          <cell r="A1296">
            <v>515004</v>
          </cell>
          <cell r="B1296" t="str">
            <v>ค่าสินไหมจ่ายบ.ตปท.TREATY-ASEAN-เบ็ดเตล็ด</v>
          </cell>
          <cell r="C1296">
            <v>1581077.54</v>
          </cell>
          <cell r="D1296">
            <v>0</v>
          </cell>
        </row>
        <row r="1297">
          <cell r="A1297">
            <v>515005</v>
          </cell>
          <cell r="B1297" t="str">
            <v>ค่าสินไหมจ่ายบ.ตปท.TREATY-ASEAN-ตัวเรือ</v>
          </cell>
          <cell r="C1297">
            <v>639558.12</v>
          </cell>
          <cell r="D1297">
            <v>0</v>
          </cell>
        </row>
        <row r="1298">
          <cell r="A1298">
            <v>515801</v>
          </cell>
          <cell r="B1298" t="str">
            <v>ค่าสินไหมจ่ายบ.ตปท.TREATY-ASEAN-เกิดขึ้นแล้วแต่ยังไม่ตกลง-อัคคีภัย</v>
          </cell>
          <cell r="C1298">
            <v>0</v>
          </cell>
          <cell r="D1298">
            <v>1914500</v>
          </cell>
        </row>
        <row r="1299">
          <cell r="A1299">
            <v>515802</v>
          </cell>
          <cell r="B1299" t="str">
            <v>ค่าสินไหมจ่ายบ.ตปท.TREATY-ASEAN-เกิดขึ้นแล้วแต่ยังไม่ตกลง-ทะเล</v>
          </cell>
          <cell r="C1299">
            <v>0</v>
          </cell>
          <cell r="D1299">
            <v>1280000</v>
          </cell>
        </row>
        <row r="1300">
          <cell r="A1300">
            <v>515804</v>
          </cell>
          <cell r="B1300" t="str">
            <v>ค่าสินไหมจ่ายบ.ตปท.TREATY-อื่น ๆ-เกิดขึ้นแล้วแต่ยังไม่ตกลง-เบ็ดเตล็ด</v>
          </cell>
          <cell r="C1300">
            <v>616000</v>
          </cell>
          <cell r="D1300">
            <v>0</v>
          </cell>
        </row>
        <row r="1301">
          <cell r="A1301">
            <v>515805</v>
          </cell>
          <cell r="B1301" t="str">
            <v>ค่าสินไหมจ่ายบ.ตปท.TREATY-อื่น ๆ-เกิดขึ้นแล้วแต่ยังไม่ตกลง-ตัวเรือ</v>
          </cell>
          <cell r="C1301">
            <v>0</v>
          </cell>
          <cell r="D1301">
            <v>509000</v>
          </cell>
        </row>
        <row r="1302">
          <cell r="A1302">
            <v>516001</v>
          </cell>
          <cell r="B1302" t="str">
            <v>ค่าสินไหมจ่ายบ.ในประเทศ TREATY-อัคคีภัย</v>
          </cell>
          <cell r="C1302">
            <v>64663058.07</v>
          </cell>
          <cell r="D1302">
            <v>0</v>
          </cell>
        </row>
        <row r="1303">
          <cell r="A1303">
            <v>516002</v>
          </cell>
          <cell r="B1303" t="str">
            <v>ค่าสินไหมจ่ายบ.ในประเทศ TREATY-ภัยทางทะเล</v>
          </cell>
          <cell r="C1303">
            <v>6851358.9199999999</v>
          </cell>
          <cell r="D1303">
            <v>0</v>
          </cell>
        </row>
        <row r="1304">
          <cell r="A1304">
            <v>516004</v>
          </cell>
          <cell r="B1304" t="str">
            <v>ค่าสินไหมจ่ายบ.ในประเทศ TREATY-เบ็ดเตล็ด</v>
          </cell>
          <cell r="C1304">
            <v>7109269.3099999996</v>
          </cell>
          <cell r="D1304">
            <v>0</v>
          </cell>
        </row>
        <row r="1305">
          <cell r="A1305">
            <v>516005</v>
          </cell>
          <cell r="B1305" t="str">
            <v>ค่าสินไหมจ่ายบ.ในประเทศ TREATY-ตัวเรือ</v>
          </cell>
          <cell r="C1305">
            <v>37482.870000000003</v>
          </cell>
          <cell r="D1305">
            <v>0</v>
          </cell>
        </row>
        <row r="1306">
          <cell r="A1306">
            <v>516014</v>
          </cell>
          <cell r="B1306" t="str">
            <v>ค่าสินไหมจ่ายบ.ในประเทศ TREATY-PA.</v>
          </cell>
          <cell r="C1306">
            <v>4158505.15</v>
          </cell>
          <cell r="D1306">
            <v>0</v>
          </cell>
        </row>
        <row r="1307">
          <cell r="A1307">
            <v>516034</v>
          </cell>
          <cell r="B1307" t="str">
            <v>ค่าสินไหมจ่ายบ.ในประเทศ TREATY-วิศวกรรม</v>
          </cell>
          <cell r="C1307">
            <v>1271581.56</v>
          </cell>
          <cell r="D1307">
            <v>0</v>
          </cell>
        </row>
        <row r="1308">
          <cell r="A1308">
            <v>516801</v>
          </cell>
          <cell r="B1308" t="str">
            <v>ค่าสินไหมจ่ายบ.ในประเทศ TREATY-เกิดขึ้นแล้วแต่ยังไม่ตกลง-อัคคีภัย</v>
          </cell>
          <cell r="C1308">
            <v>0</v>
          </cell>
          <cell r="D1308">
            <v>22835000</v>
          </cell>
        </row>
        <row r="1309">
          <cell r="A1309">
            <v>516802</v>
          </cell>
          <cell r="B1309" t="str">
            <v>ค่าสินไหมจ่ายบ.ในประเทศ TREATY-เกิดขึ้นแล้วแต่ยังไม่ตกลง-ทะเล</v>
          </cell>
          <cell r="C1309">
            <v>0</v>
          </cell>
          <cell r="D1309">
            <v>2587000</v>
          </cell>
        </row>
        <row r="1310">
          <cell r="A1310">
            <v>516804</v>
          </cell>
          <cell r="B1310" t="str">
            <v>ค่าสินไหมจ่ายบ.ในประเทศ TREATY-เกิดขึ้นแล้วแต่ยังไม่ตกลง-เบ็ดเตล็ด</v>
          </cell>
          <cell r="C1310">
            <v>1619000</v>
          </cell>
          <cell r="D1310">
            <v>0</v>
          </cell>
        </row>
        <row r="1311">
          <cell r="A1311">
            <v>516805</v>
          </cell>
          <cell r="B1311" t="str">
            <v>ค่าสินไหมจ่ายบ.ในประเทศ TREATY-เกิดขึ้นแล้วแต่ยังไม่ตกลง-ตัวเรือ</v>
          </cell>
          <cell r="C1311">
            <v>0</v>
          </cell>
          <cell r="D1311">
            <v>0</v>
          </cell>
        </row>
        <row r="1312">
          <cell r="A1312">
            <v>522001</v>
          </cell>
          <cell r="B1312" t="str">
            <v>ค่านายหน้าและบำเหน็จจ่ายบ.ตปท.TREATY-อื่น ๆ-อัคคีภัย</v>
          </cell>
          <cell r="C1312">
            <v>13817564.710000001</v>
          </cell>
          <cell r="D1312">
            <v>0</v>
          </cell>
        </row>
        <row r="1313">
          <cell r="A1313">
            <v>522002</v>
          </cell>
          <cell r="B1313" t="str">
            <v>ค่านายหน้าและบำเหน็จจ่ายบ.ตปท.TREATY-อื่น ๆ-ภัยทางทะเล</v>
          </cell>
          <cell r="C1313">
            <v>2838984.17</v>
          </cell>
          <cell r="D1313">
            <v>0</v>
          </cell>
        </row>
        <row r="1314">
          <cell r="A1314">
            <v>522003</v>
          </cell>
          <cell r="B1314" t="str">
            <v>ค่านายหน้าและบำเหน็จจ่ายบ.ตปท.TREATY-อื่น ๆ-รถยนต์</v>
          </cell>
          <cell r="C1314">
            <v>244792.31</v>
          </cell>
          <cell r="D1314">
            <v>0</v>
          </cell>
        </row>
        <row r="1315">
          <cell r="A1315">
            <v>522004</v>
          </cell>
          <cell r="B1315" t="str">
            <v>ค่านายหน้าและบำเหน็จจ่ายบ.ตปท.TREATY-อื่น ๆ-เบ็ดเตล็ด</v>
          </cell>
          <cell r="C1315">
            <v>1299638.24</v>
          </cell>
          <cell r="D1315">
            <v>0</v>
          </cell>
        </row>
        <row r="1316">
          <cell r="A1316">
            <v>522005</v>
          </cell>
          <cell r="B1316" t="str">
            <v>ค่านายหน้าและบำเหน็จจ่ายบ.ตปท.TREATY-อื่น ๆ-ตัวเรือ</v>
          </cell>
          <cell r="C1316">
            <v>654062.62</v>
          </cell>
          <cell r="D1316">
            <v>0</v>
          </cell>
        </row>
        <row r="1317">
          <cell r="A1317">
            <v>522034</v>
          </cell>
          <cell r="B1317" t="str">
            <v>ค่านายหน้าและบำเหน็จจ่ายบ.ตปท.TREATY-อื่น ๆ-วิศวกรรม</v>
          </cell>
          <cell r="C1317">
            <v>2817541.81</v>
          </cell>
          <cell r="D1317">
            <v>0</v>
          </cell>
        </row>
        <row r="1318">
          <cell r="A1318">
            <v>523001</v>
          </cell>
          <cell r="B1318" t="str">
            <v>ค่านายหน้าและบำเหน็จจ่ายบ.ตปท.TREATY-ASEAN-อัคคีภัย</v>
          </cell>
          <cell r="C1318">
            <v>5696862.1799999997</v>
          </cell>
          <cell r="D1318">
            <v>0</v>
          </cell>
        </row>
        <row r="1319">
          <cell r="A1319">
            <v>523002</v>
          </cell>
          <cell r="B1319" t="str">
            <v>ค่านายหน้าและบำเหน็จจ่ายบ.ตปท.TREATY-ASEAN-ภัยทางทะเล</v>
          </cell>
          <cell r="C1319">
            <v>1522265.09</v>
          </cell>
          <cell r="D1319">
            <v>0</v>
          </cell>
        </row>
        <row r="1320">
          <cell r="A1320">
            <v>523003</v>
          </cell>
          <cell r="B1320" t="str">
            <v>ค่านายหน้าและบำเหน็จจ่ายบ.ตปท.TREATY-ASEAN-รถยนต์</v>
          </cell>
          <cell r="C1320">
            <v>938636.17</v>
          </cell>
          <cell r="D1320">
            <v>0</v>
          </cell>
        </row>
        <row r="1321">
          <cell r="A1321">
            <v>523004</v>
          </cell>
          <cell r="B1321" t="str">
            <v>ค่านายหน้าและบำเหน็จจ่ายบ.ตปท.TREATY-ASEAN-เบ็ดเตล็ด</v>
          </cell>
          <cell r="C1321">
            <v>2176643.12</v>
          </cell>
          <cell r="D1321">
            <v>0</v>
          </cell>
        </row>
        <row r="1322">
          <cell r="A1322">
            <v>523005</v>
          </cell>
          <cell r="B1322" t="str">
            <v>ค่านายหน้าและบำเหน็จจ่ายบ.ตปท.TREATY-ASEAN-ตัวเรือ</v>
          </cell>
          <cell r="C1322">
            <v>99902.26</v>
          </cell>
          <cell r="D1322">
            <v>0</v>
          </cell>
        </row>
        <row r="1323">
          <cell r="A1323">
            <v>523034</v>
          </cell>
          <cell r="B1323" t="str">
            <v>ค่านายหน้าและบำเหน็จจ่ายบ.ตปท.TREATY-ASEAN-วิศวกรรม</v>
          </cell>
          <cell r="C1323">
            <v>31139.26</v>
          </cell>
          <cell r="D1323">
            <v>0</v>
          </cell>
        </row>
        <row r="1324">
          <cell r="A1324">
            <v>524001</v>
          </cell>
          <cell r="B1324" t="str">
            <v>ค่านายหน้าและบำเหน็จจ่ายบ.ในประเทศ TREATY-อัคคีภัย</v>
          </cell>
          <cell r="C1324">
            <v>87770388.459999993</v>
          </cell>
          <cell r="D1324">
            <v>0</v>
          </cell>
        </row>
        <row r="1325">
          <cell r="A1325">
            <v>524002</v>
          </cell>
          <cell r="B1325" t="str">
            <v>ค่านายหน้าและบำเหน็จจ่ายบ.ในประเทศ TREATY-ภัยทางทะเล</v>
          </cell>
          <cell r="C1325">
            <v>13592945.189999999</v>
          </cell>
          <cell r="D1325">
            <v>0</v>
          </cell>
        </row>
        <row r="1326">
          <cell r="A1326">
            <v>524004</v>
          </cell>
          <cell r="B1326" t="str">
            <v>ค่านายหน้าและบำเหน็จจ่ายบ.ในประเทศ TREATY-เบ็ดเตล็ด</v>
          </cell>
          <cell r="C1326">
            <v>8500815.0899999999</v>
          </cell>
          <cell r="D1326">
            <v>0</v>
          </cell>
        </row>
        <row r="1327">
          <cell r="A1327">
            <v>524005</v>
          </cell>
          <cell r="B1327" t="str">
            <v>ค่านายหน้าและบำเหน็จจ่ายบ.ในประเทศ TREATY-ตัวเรือ</v>
          </cell>
          <cell r="C1327">
            <v>48665.32</v>
          </cell>
          <cell r="D1327">
            <v>0</v>
          </cell>
        </row>
        <row r="1328">
          <cell r="A1328">
            <v>524014</v>
          </cell>
          <cell r="B1328" t="str">
            <v>ค่านายหน้าและบำเหน็จจ่ายบ.ในประเทศ TREATY-PA.</v>
          </cell>
          <cell r="C1328">
            <v>2775445.42</v>
          </cell>
          <cell r="D1328">
            <v>0</v>
          </cell>
        </row>
        <row r="1329">
          <cell r="A1329">
            <v>524034</v>
          </cell>
          <cell r="B1329" t="str">
            <v>ค่านายหน้าและบำเหน็จจ่ายบ.ในประเทศ TREATY-วิศวกรรม</v>
          </cell>
          <cell r="C1329">
            <v>796632.8</v>
          </cell>
          <cell r="D1329">
            <v>0</v>
          </cell>
        </row>
        <row r="1330">
          <cell r="A1330">
            <v>527001</v>
          </cell>
          <cell r="B1330" t="str">
            <v>ค่านายหน้าและบำเหน็จจ่ายบ.ในประเทศ FAC-อัคคีภัย</v>
          </cell>
          <cell r="C1330">
            <v>3383335</v>
          </cell>
          <cell r="D1330">
            <v>0</v>
          </cell>
        </row>
        <row r="1331">
          <cell r="A1331">
            <v>527002</v>
          </cell>
          <cell r="B1331" t="str">
            <v>ค่านายหน้าและบำเหน็จจ่ายบ.ในประเทศ FAC-ภัยทางทะเล</v>
          </cell>
          <cell r="C1331">
            <v>4873097</v>
          </cell>
          <cell r="D1331">
            <v>0</v>
          </cell>
        </row>
        <row r="1332">
          <cell r="A1332">
            <v>527004</v>
          </cell>
          <cell r="B1332" t="str">
            <v>ค่านายหน้าและบำเหน็จจ่ายบ.ในประเทศ FAC-เบ็ดเตล็ด</v>
          </cell>
          <cell r="C1332">
            <v>18339210.969999999</v>
          </cell>
          <cell r="D1332">
            <v>0</v>
          </cell>
        </row>
        <row r="1333">
          <cell r="A1333">
            <v>527005</v>
          </cell>
          <cell r="B1333" t="str">
            <v>ค่านายหน้าและบำเหน็จจ่ายบ.ในประเทศ FAC-ตัวเรือ</v>
          </cell>
          <cell r="C1333">
            <v>33847</v>
          </cell>
          <cell r="D1333">
            <v>0</v>
          </cell>
        </row>
        <row r="1334">
          <cell r="A1334">
            <v>527014</v>
          </cell>
          <cell r="B1334" t="str">
            <v>ค่านายหน้าและบำเหน็จจ่ายบ.ในประเทศ FAC-PA.</v>
          </cell>
          <cell r="C1334">
            <v>1151841.55</v>
          </cell>
          <cell r="D1334">
            <v>0</v>
          </cell>
        </row>
        <row r="1335">
          <cell r="A1335">
            <v>527024</v>
          </cell>
          <cell r="B1335" t="str">
            <v>ค่านายหน้าและบำเหน็จจ่ายบ.ในประเทศ FAC-สุขภาพ</v>
          </cell>
          <cell r="C1335">
            <v>14407.42</v>
          </cell>
          <cell r="D1335">
            <v>0</v>
          </cell>
        </row>
        <row r="1336">
          <cell r="A1336">
            <v>527034</v>
          </cell>
          <cell r="B1336" t="str">
            <v>ค่านายหน้าและบำเหน็จจ่ายบ.ในประเทศ FAC-วิศวกรรม</v>
          </cell>
          <cell r="C1336">
            <v>1255660.1599999999</v>
          </cell>
          <cell r="D1336">
            <v>0</v>
          </cell>
        </row>
        <row r="1337">
          <cell r="A1337">
            <v>528101</v>
          </cell>
          <cell r="B1337" t="str">
            <v>ส่วนแบ่งกำไรจ่ายจากการรับประกันภัยต่อบ.ตปท.อื่น ๆ(INWARD TREATY)-อัคคีภัย</v>
          </cell>
          <cell r="C1337">
            <v>0</v>
          </cell>
          <cell r="D1337">
            <v>1253280.72</v>
          </cell>
        </row>
        <row r="1338">
          <cell r="A1338">
            <v>528102</v>
          </cell>
          <cell r="B1338" t="str">
            <v>ส่วนแบ่งกำไรจ่ายจากการรับประกันภัยต่อบ.ตปท.อื่น ๆ(INWARD TREATY)-ทะเล</v>
          </cell>
          <cell r="C1338">
            <v>148266.76999999999</v>
          </cell>
          <cell r="D1338">
            <v>0</v>
          </cell>
        </row>
        <row r="1339">
          <cell r="A1339">
            <v>528104</v>
          </cell>
          <cell r="B1339" t="str">
            <v>ส่วนแบ่งกำไรจ่ายจากการรับประกันภัยต่อบ.ตปท.อื่น ๆ(INWARD TREATY)-เบ็ดเตล็ด</v>
          </cell>
          <cell r="C1339">
            <v>1412368.16</v>
          </cell>
          <cell r="D1339">
            <v>0</v>
          </cell>
        </row>
        <row r="1340">
          <cell r="A1340">
            <v>528105</v>
          </cell>
          <cell r="B1340" t="str">
            <v>ส่วนแบ่งกำไรจ่ายจากการรับประกันภัยต่อบ.ตปท.อื่น ๆ(INWARD TREATY)-ตัวเรือ</v>
          </cell>
          <cell r="C1340">
            <v>3464.36</v>
          </cell>
          <cell r="D1340">
            <v>0</v>
          </cell>
        </row>
        <row r="1341">
          <cell r="A1341">
            <v>528134</v>
          </cell>
          <cell r="B1341" t="str">
            <v>ส่วนแบ่งกำไรจ่ายจากการรับประกันภัยต่อบ.ตปท.อื่น ๆ(INWARD TREATY)-วิศวกรรม</v>
          </cell>
          <cell r="C1341">
            <v>64550.02</v>
          </cell>
          <cell r="D1341">
            <v>0</v>
          </cell>
        </row>
        <row r="1342">
          <cell r="A1342">
            <v>528201</v>
          </cell>
          <cell r="B1342" t="str">
            <v>ส่วนแบ่งกำไรจ่ายจากการรับประกันภัยต่อบ.ตปท.-ASEAN(INWARD TREATY)-อัคคีภัย</v>
          </cell>
          <cell r="C1342">
            <v>2116692.34</v>
          </cell>
          <cell r="D1342">
            <v>0</v>
          </cell>
        </row>
        <row r="1343">
          <cell r="A1343">
            <v>528202</v>
          </cell>
          <cell r="B1343" t="str">
            <v>ส่วนแบ่งกำไรจ่ายจากการรับประกันภัยต่อบ.ตปท.-ASEAN(INWARD TREATY)-ทะเล</v>
          </cell>
          <cell r="C1343">
            <v>243231.48</v>
          </cell>
          <cell r="D1343">
            <v>0</v>
          </cell>
        </row>
        <row r="1344">
          <cell r="A1344">
            <v>528203</v>
          </cell>
          <cell r="B1344" t="str">
            <v>ส่วนแบ่งกำไรจ่ายจากการรับประกันภัยต่อบ.ตปท.-ASEAN(INWARD TREATY)-รถยนต์</v>
          </cell>
          <cell r="C1344">
            <v>254611.46</v>
          </cell>
          <cell r="D1344">
            <v>0</v>
          </cell>
        </row>
        <row r="1345">
          <cell r="A1345">
            <v>528204</v>
          </cell>
          <cell r="B1345" t="str">
            <v>ส่วนแบ่งกำไรจ่ายจากการรับประกันภัยต่อบ.ตปท.-ASEAN(INWARD TREATY)-เบ็ดเตล็ด</v>
          </cell>
          <cell r="C1345">
            <v>253179.01</v>
          </cell>
          <cell r="D1345">
            <v>0</v>
          </cell>
        </row>
        <row r="1346">
          <cell r="A1346">
            <v>528205</v>
          </cell>
          <cell r="B1346" t="str">
            <v>ส่วนแบ่งกำไรจ่ายจากการรับประกันภัยต่อบ.ตปท.-ASEAN(INWARD TREATY)-ตัวเรือ</v>
          </cell>
          <cell r="C1346">
            <v>27583.86</v>
          </cell>
          <cell r="D1346">
            <v>0</v>
          </cell>
        </row>
        <row r="1347">
          <cell r="A1347">
            <v>528301</v>
          </cell>
          <cell r="B1347" t="str">
            <v>ส่วนแบ่งกำไรจ่ายจากการรับประกันภัยต่อบ.ในประเทศ(INWARD TREATY)-อัคคีภัย</v>
          </cell>
          <cell r="C1347">
            <v>2335510.2799999998</v>
          </cell>
          <cell r="D1347">
            <v>0</v>
          </cell>
        </row>
        <row r="1348">
          <cell r="A1348">
            <v>528302</v>
          </cell>
          <cell r="B1348" t="str">
            <v>ส่วนแบ่งกำไรจ่ายจากการรับประกันภัยต่อบ.ในประเทศ(INWARD TREATY)-ทะเล</v>
          </cell>
          <cell r="C1348">
            <v>3436783.06</v>
          </cell>
          <cell r="D1348">
            <v>0</v>
          </cell>
        </row>
        <row r="1349">
          <cell r="A1349">
            <v>528304</v>
          </cell>
          <cell r="B1349" t="str">
            <v>ส่วนแบ่งกำไรจ่ายจากการรับประกันภัยต่อบ.ในประเทศ(INWARD TREATY)-เบ็ดเตล็ด</v>
          </cell>
          <cell r="C1349">
            <v>525634.56000000006</v>
          </cell>
          <cell r="D1349">
            <v>0</v>
          </cell>
        </row>
        <row r="1350">
          <cell r="A1350">
            <v>528305</v>
          </cell>
          <cell r="B1350" t="str">
            <v>ส่วนแบ่งกำไรจ่ายจากการรับประกันภัยต่อบ.ในประเทศ(INWARD TREATY)-ตัวเรือ</v>
          </cell>
          <cell r="C1350">
            <v>0</v>
          </cell>
          <cell r="D1350">
            <v>11718.25</v>
          </cell>
        </row>
        <row r="1351">
          <cell r="A1351">
            <v>528314</v>
          </cell>
          <cell r="B1351" t="str">
            <v>ส่วนแบ่งกำไรจ่ายจากการรับประกันภัยต่อบ.ในประเทศ(INWARD TREATY)-PA.</v>
          </cell>
          <cell r="C1351">
            <v>241638.15</v>
          </cell>
          <cell r="D1351">
            <v>0</v>
          </cell>
        </row>
        <row r="1352">
          <cell r="A1352">
            <v>528334</v>
          </cell>
          <cell r="B1352" t="str">
            <v>ส่วนแบ่งกำไรจ่ายจากการรับประกันภัยต่อบ.ในประเทศ(INWARD TREATY)-วิศวกรรม</v>
          </cell>
          <cell r="C1352">
            <v>0</v>
          </cell>
          <cell r="D1352">
            <v>41047.57</v>
          </cell>
        </row>
        <row r="1353">
          <cell r="A1353">
            <v>529001</v>
          </cell>
          <cell r="B1353" t="str">
            <v>หนี้สงสัยจะสูญ-อัคคีภัย</v>
          </cell>
          <cell r="C1353">
            <v>0</v>
          </cell>
          <cell r="D1353">
            <v>95960.31</v>
          </cell>
        </row>
        <row r="1354">
          <cell r="A1354">
            <v>529002</v>
          </cell>
          <cell r="B1354" t="str">
            <v>หนี้สงสัยจะสูญ-ทะเล</v>
          </cell>
          <cell r="C1354">
            <v>0</v>
          </cell>
          <cell r="D1354">
            <v>992719.87</v>
          </cell>
        </row>
        <row r="1355">
          <cell r="A1355">
            <v>529003</v>
          </cell>
          <cell r="B1355" t="str">
            <v>หนี้สงสัยจะสูญ-รถยนต์</v>
          </cell>
          <cell r="C1355">
            <v>2747694.52</v>
          </cell>
          <cell r="D1355">
            <v>0</v>
          </cell>
        </row>
        <row r="1356">
          <cell r="A1356">
            <v>529004</v>
          </cell>
          <cell r="B1356" t="str">
            <v>หนี้สงสัยจะสูญ-เบ็ดเตล็ด</v>
          </cell>
          <cell r="C1356">
            <v>0</v>
          </cell>
          <cell r="D1356">
            <v>1168575.46</v>
          </cell>
        </row>
        <row r="1357">
          <cell r="A1357">
            <v>529005</v>
          </cell>
          <cell r="B1357" t="str">
            <v>หนี้สงสัยจะสูญ-ตัวเรือ</v>
          </cell>
          <cell r="C1357">
            <v>0</v>
          </cell>
          <cell r="D1357">
            <v>825947.81</v>
          </cell>
        </row>
        <row r="1358">
          <cell r="A1358">
            <v>529030</v>
          </cell>
          <cell r="B1358" t="str">
            <v>หนี้สงสัยจะสูญ</v>
          </cell>
          <cell r="C1358">
            <v>2257500</v>
          </cell>
          <cell r="D1358">
            <v>0</v>
          </cell>
        </row>
        <row r="1359">
          <cell r="A1359">
            <v>529112</v>
          </cell>
          <cell r="B1359" t="str">
            <v>หนี้สงสัยจะสูญ-เช็ครับคืนกฎหมาย-รับประกัน</v>
          </cell>
          <cell r="C1359">
            <v>0</v>
          </cell>
          <cell r="D1359">
            <v>0</v>
          </cell>
        </row>
        <row r="1360">
          <cell r="A1360">
            <v>529117</v>
          </cell>
          <cell r="B1360" t="str">
            <v>หนี้สงสัยจะสูญ-เช็ครับคืนกฎหมาย-รัธุรกิจตัวแทน</v>
          </cell>
          <cell r="C1360">
            <v>775905.09</v>
          </cell>
          <cell r="D1360">
            <v>0</v>
          </cell>
        </row>
        <row r="1361">
          <cell r="A1361">
            <v>531007</v>
          </cell>
          <cell r="B1361" t="str">
            <v>เงินเดือนและโบนัส  - ศูนย์บริหารสัญญาประกันภัยต่อ</v>
          </cell>
          <cell r="C1361">
            <v>4754590</v>
          </cell>
          <cell r="D1361">
            <v>0</v>
          </cell>
        </row>
        <row r="1362">
          <cell r="A1362">
            <v>531008</v>
          </cell>
          <cell r="B1362" t="str">
            <v>เงินเดือนและโบนัส  - ธุรกิจภัยพิเศษ</v>
          </cell>
          <cell r="C1362">
            <v>4994080</v>
          </cell>
          <cell r="D1362">
            <v>0</v>
          </cell>
        </row>
        <row r="1363">
          <cell r="A1363">
            <v>531009</v>
          </cell>
          <cell r="B1363" t="str">
            <v>เงินเดือนและโบนัส  - ธุรกิจร่วมทุนระหว่างประเทศ</v>
          </cell>
          <cell r="C1363">
            <v>216240</v>
          </cell>
          <cell r="D1363">
            <v>0</v>
          </cell>
        </row>
        <row r="1364">
          <cell r="A1364">
            <v>531011</v>
          </cell>
          <cell r="B1364" t="str">
            <v>เงินเดือนและโบนัส - ศูนย์ประเมินความเสี่ยงภัย</v>
          </cell>
          <cell r="C1364">
            <v>3434410</v>
          </cell>
          <cell r="D1364">
            <v>0</v>
          </cell>
        </row>
        <row r="1365">
          <cell r="A1365">
            <v>531014</v>
          </cell>
          <cell r="B1365" t="str">
            <v>เงินเดือนและโบนัส - สินไหมทดแทน-MOTOR</v>
          </cell>
          <cell r="C1365">
            <v>63605606</v>
          </cell>
          <cell r="D1365">
            <v>0</v>
          </cell>
        </row>
        <row r="1366">
          <cell r="A1366">
            <v>531015</v>
          </cell>
          <cell r="B1366" t="str">
            <v>เงินเดือนและโบนัส - สินไหมทดแทน-NONMOTOR</v>
          </cell>
          <cell r="C1366">
            <v>13739727</v>
          </cell>
          <cell r="D1366">
            <v>0</v>
          </cell>
        </row>
        <row r="1367">
          <cell r="A1367">
            <v>531016</v>
          </cell>
          <cell r="B1367" t="str">
            <v>เงินเดือนและโบนัส - ธุรกิจลูกค้ารายย่อย</v>
          </cell>
          <cell r="C1367">
            <v>11827870</v>
          </cell>
          <cell r="D1367">
            <v>0</v>
          </cell>
        </row>
        <row r="1368">
          <cell r="A1368">
            <v>531017</v>
          </cell>
          <cell r="B1368" t="str">
            <v>เงินเดือนและโบนัส - ธุรกิจตัวแทน</v>
          </cell>
          <cell r="C1368">
            <v>15414240</v>
          </cell>
          <cell r="D1368">
            <v>0</v>
          </cell>
        </row>
        <row r="1369">
          <cell r="A1369">
            <v>531018</v>
          </cell>
          <cell r="B1369" t="str">
            <v>เงินเดือนและโบนัส - ธุรกิจนายหน้า</v>
          </cell>
          <cell r="C1369">
            <v>19476489</v>
          </cell>
          <cell r="D1369">
            <v>0</v>
          </cell>
        </row>
        <row r="1370">
          <cell r="A1370">
            <v>531019</v>
          </cell>
          <cell r="B1370" t="str">
            <v>เงินเดือนและโบนัส - ธุรกิจลูกค้าองค์การ</v>
          </cell>
          <cell r="C1370">
            <v>18797167</v>
          </cell>
          <cell r="D1370">
            <v>0</v>
          </cell>
        </row>
        <row r="1371">
          <cell r="A1371">
            <v>531020</v>
          </cell>
          <cell r="B1371" t="str">
            <v>เงินเดือนและโบนัส - ธุรกิจสถาบันการเงิน</v>
          </cell>
          <cell r="C1371">
            <v>23136737</v>
          </cell>
          <cell r="D1371">
            <v>0</v>
          </cell>
        </row>
        <row r="1372">
          <cell r="A1372">
            <v>531021</v>
          </cell>
          <cell r="B1372" t="str">
            <v>เงินเดือนและโบนัส - สำนักงานกรรมการผู้จัดการ</v>
          </cell>
          <cell r="C1372">
            <v>25875811</v>
          </cell>
          <cell r="D1372">
            <v>0</v>
          </cell>
        </row>
        <row r="1373">
          <cell r="A1373">
            <v>531022</v>
          </cell>
          <cell r="B1373" t="str">
            <v>เงินเดือนและโบนัส - ทรัพยากรบุคคล</v>
          </cell>
          <cell r="C1373">
            <v>8430829</v>
          </cell>
          <cell r="D1373">
            <v>0</v>
          </cell>
        </row>
        <row r="1374">
          <cell r="A1374">
            <v>531023</v>
          </cell>
          <cell r="B1374" t="str">
            <v>เงินเดือนและโบนัส - การเงิน</v>
          </cell>
          <cell r="C1374">
            <v>20316727</v>
          </cell>
          <cell r="D1374">
            <v>0</v>
          </cell>
        </row>
        <row r="1375">
          <cell r="A1375">
            <v>531024</v>
          </cell>
          <cell r="B1375" t="str">
            <v>เงินเดือนและโบนัส - บัญชี</v>
          </cell>
          <cell r="C1375">
            <v>9462410</v>
          </cell>
          <cell r="D1375">
            <v>0</v>
          </cell>
        </row>
        <row r="1376">
          <cell r="A1376">
            <v>531026</v>
          </cell>
          <cell r="B1376" t="str">
            <v>เงินเดือนและโบนัส - ฝ่ายเทคโนโลยีสารสนเทศ</v>
          </cell>
          <cell r="C1376">
            <v>17832343</v>
          </cell>
          <cell r="D1376">
            <v>0</v>
          </cell>
        </row>
        <row r="1377">
          <cell r="A1377">
            <v>531027</v>
          </cell>
          <cell r="B1377" t="str">
            <v>เงินเดือนและโบนัส - สำนักกฎหมาย</v>
          </cell>
          <cell r="C1377">
            <v>5126780</v>
          </cell>
          <cell r="D1377">
            <v>0</v>
          </cell>
        </row>
        <row r="1378">
          <cell r="A1378">
            <v>531028</v>
          </cell>
          <cell r="B1378" t="str">
            <v>เงินเดือนและโบนัส - ส่วนตรวจสอบ</v>
          </cell>
          <cell r="C1378">
            <v>6673365</v>
          </cell>
          <cell r="D1378">
            <v>0</v>
          </cell>
        </row>
        <row r="1379">
          <cell r="A1379">
            <v>531030</v>
          </cell>
          <cell r="B1379" t="str">
            <v>เงินเดือนและโบนัส - ส่วนการลงทุน</v>
          </cell>
          <cell r="C1379">
            <v>2847430</v>
          </cell>
          <cell r="D1379">
            <v>0</v>
          </cell>
        </row>
        <row r="1380">
          <cell r="A1380">
            <v>531031</v>
          </cell>
          <cell r="B1380" t="str">
            <v>เงินเดือนและโบนัส - ฝ่ายกิจการสาขา</v>
          </cell>
          <cell r="C1380">
            <v>4062910</v>
          </cell>
          <cell r="D1380">
            <v>0</v>
          </cell>
        </row>
        <row r="1381">
          <cell r="A1381">
            <v>531034</v>
          </cell>
          <cell r="B1381" t="str">
            <v>เงินเดือนและโบนัส - ส่วนบริหารอาคาร</v>
          </cell>
          <cell r="C1381">
            <v>4470779</v>
          </cell>
          <cell r="D1381">
            <v>0</v>
          </cell>
        </row>
        <row r="1382">
          <cell r="A1382">
            <v>531035</v>
          </cell>
          <cell r="B1382" t="str">
            <v>เงินเดือนและโบนัส - ส่วนบริหารอาคารด้านเทคนิค</v>
          </cell>
          <cell r="C1382">
            <v>1863310</v>
          </cell>
          <cell r="D1382">
            <v>0</v>
          </cell>
        </row>
        <row r="1383">
          <cell r="A1383">
            <v>531036</v>
          </cell>
          <cell r="B1383" t="str">
            <v>เงินเดือนและโบนัส - การตลาดและสื่อสารองค์การ</v>
          </cell>
          <cell r="C1383">
            <v>5186490</v>
          </cell>
          <cell r="D1383">
            <v>0</v>
          </cell>
        </row>
        <row r="1384">
          <cell r="A1384">
            <v>531038</v>
          </cell>
          <cell r="B1384" t="str">
            <v>เงินเดือนและโบนัส - กลยุทธ์องค์การ</v>
          </cell>
          <cell r="C1384">
            <v>8238023</v>
          </cell>
          <cell r="D1384">
            <v>0</v>
          </cell>
        </row>
        <row r="1385">
          <cell r="A1385">
            <v>531040</v>
          </cell>
          <cell r="B1385" t="str">
            <v>เงินเดือนและโบนัส - ศูนย์ออกแบบและพัฒนาผลิตภัณฑ์</v>
          </cell>
          <cell r="C1385">
            <v>3744750</v>
          </cell>
          <cell r="D1385">
            <v>0</v>
          </cell>
        </row>
        <row r="1386">
          <cell r="A1386">
            <v>531041</v>
          </cell>
          <cell r="B1386" t="str">
            <v>เงินเดือนและโบนัส - พัฒนาการ</v>
          </cell>
          <cell r="C1386">
            <v>1873260</v>
          </cell>
          <cell r="D1386">
            <v>0</v>
          </cell>
        </row>
        <row r="1387">
          <cell r="A1387">
            <v>531042</v>
          </cell>
          <cell r="B1387" t="str">
            <v>เงินเดือนและโบนัส - กาญจนาภิเษก</v>
          </cell>
          <cell r="C1387">
            <v>1765980</v>
          </cell>
          <cell r="D1387">
            <v>0</v>
          </cell>
        </row>
        <row r="1388">
          <cell r="A1388">
            <v>531043</v>
          </cell>
          <cell r="B1388" t="str">
            <v>เงินเดือนและโบนัส - รังสิต</v>
          </cell>
          <cell r="C1388">
            <v>1601595</v>
          </cell>
          <cell r="D1388">
            <v>0</v>
          </cell>
        </row>
        <row r="1389">
          <cell r="A1389">
            <v>531044</v>
          </cell>
          <cell r="B1389" t="str">
            <v>เงินเดือนและโบนัส - ซอยลาซาล ถนนสุขุมวิท 105</v>
          </cell>
          <cell r="C1389">
            <v>243640</v>
          </cell>
          <cell r="D1389">
            <v>0</v>
          </cell>
        </row>
        <row r="1390">
          <cell r="A1390">
            <v>531047</v>
          </cell>
          <cell r="B1390" t="str">
            <v>เงินเดือนและโบนัส - ฉะเชิงเทรา</v>
          </cell>
          <cell r="C1390">
            <v>487410</v>
          </cell>
          <cell r="D1390">
            <v>0</v>
          </cell>
        </row>
        <row r="1391">
          <cell r="A1391">
            <v>531051</v>
          </cell>
          <cell r="B1391" t="str">
            <v>เงินเดือนและโบนัส - พัทยา</v>
          </cell>
          <cell r="C1391">
            <v>1579290</v>
          </cell>
          <cell r="D1391">
            <v>0</v>
          </cell>
        </row>
        <row r="1392">
          <cell r="A1392">
            <v>531053</v>
          </cell>
          <cell r="B1392" t="str">
            <v>เงินเดือนและโบนัส - สระบุรี</v>
          </cell>
          <cell r="C1392">
            <v>409210</v>
          </cell>
          <cell r="D1392">
            <v>0</v>
          </cell>
        </row>
        <row r="1393">
          <cell r="A1393">
            <v>531054</v>
          </cell>
          <cell r="B1393" t="str">
            <v>เงินเดือนและโบนัส - ราชบุรี</v>
          </cell>
          <cell r="C1393">
            <v>1136580</v>
          </cell>
          <cell r="D1393">
            <v>0</v>
          </cell>
        </row>
        <row r="1394">
          <cell r="A1394">
            <v>531057</v>
          </cell>
          <cell r="B1394" t="str">
            <v>เงินเดือนและโบนัส - กาญจนบุรี</v>
          </cell>
          <cell r="C1394">
            <v>233140</v>
          </cell>
          <cell r="D1394">
            <v>0</v>
          </cell>
        </row>
        <row r="1395">
          <cell r="A1395">
            <v>531058</v>
          </cell>
          <cell r="B1395" t="str">
            <v>เงินเดือนและโบนัส - ชลบุรี</v>
          </cell>
          <cell r="C1395">
            <v>244150</v>
          </cell>
          <cell r="D1395">
            <v>0</v>
          </cell>
        </row>
        <row r="1396">
          <cell r="A1396">
            <v>531059</v>
          </cell>
          <cell r="B1396" t="str">
            <v>เงินเดือนและโบนัส - ระยอง</v>
          </cell>
          <cell r="C1396">
            <v>196950</v>
          </cell>
          <cell r="D1396">
            <v>0</v>
          </cell>
        </row>
        <row r="1397">
          <cell r="A1397">
            <v>531061</v>
          </cell>
          <cell r="B1397" t="str">
            <v>เงินเดือนและโบนัส - เชียงใหม่</v>
          </cell>
          <cell r="C1397">
            <v>1907975</v>
          </cell>
          <cell r="D1397">
            <v>0</v>
          </cell>
        </row>
        <row r="1398">
          <cell r="A1398">
            <v>531062</v>
          </cell>
          <cell r="B1398" t="str">
            <v>เงินเดือนและโบนัส - นครสวรรค์</v>
          </cell>
          <cell r="C1398">
            <v>223880</v>
          </cell>
          <cell r="D1398">
            <v>0</v>
          </cell>
        </row>
        <row r="1399">
          <cell r="A1399">
            <v>531063</v>
          </cell>
          <cell r="B1399" t="str">
            <v>เงินเดือนและโบนัส - พิษณุโลก</v>
          </cell>
          <cell r="C1399">
            <v>1906050</v>
          </cell>
          <cell r="D1399">
            <v>0</v>
          </cell>
        </row>
        <row r="1400">
          <cell r="A1400">
            <v>531065</v>
          </cell>
          <cell r="B1400" t="str">
            <v>เงินเดือนและโบนัส - เชียงราย</v>
          </cell>
          <cell r="C1400">
            <v>294150</v>
          </cell>
          <cell r="D1400">
            <v>0</v>
          </cell>
        </row>
        <row r="1401">
          <cell r="A1401">
            <v>531071</v>
          </cell>
          <cell r="B1401" t="str">
            <v>เงินเดือนและโบนัส - หาดใหญ่</v>
          </cell>
          <cell r="C1401">
            <v>2279720</v>
          </cell>
          <cell r="D1401">
            <v>0</v>
          </cell>
        </row>
        <row r="1402">
          <cell r="A1402">
            <v>531072</v>
          </cell>
          <cell r="B1402" t="str">
            <v>เงินเดือนและโบนัส - ภูเก็ต</v>
          </cell>
          <cell r="C1402">
            <v>1223950</v>
          </cell>
          <cell r="D1402">
            <v>0</v>
          </cell>
        </row>
        <row r="1403">
          <cell r="A1403">
            <v>531074</v>
          </cell>
          <cell r="B1403" t="str">
            <v>เงินเดือนและโบนัส - สุราษฎร์ธานี</v>
          </cell>
          <cell r="C1403">
            <v>1032890</v>
          </cell>
          <cell r="D1403">
            <v>0</v>
          </cell>
        </row>
        <row r="1404">
          <cell r="A1404">
            <v>531075</v>
          </cell>
          <cell r="B1404" t="str">
            <v>เงินเดือนและโบนัส  - นครศรีธรรมราช</v>
          </cell>
          <cell r="C1404">
            <v>243540</v>
          </cell>
          <cell r="D1404">
            <v>0</v>
          </cell>
        </row>
        <row r="1405">
          <cell r="A1405">
            <v>531081</v>
          </cell>
          <cell r="B1405" t="str">
            <v>เงินเดือนและโบนัส - ขอนแก่น</v>
          </cell>
          <cell r="C1405">
            <v>2207150</v>
          </cell>
          <cell r="D1405">
            <v>0</v>
          </cell>
        </row>
        <row r="1406">
          <cell r="A1406">
            <v>531082</v>
          </cell>
          <cell r="B1406" t="str">
            <v>เงินเดือนและโบนัส - นครราชสีมา</v>
          </cell>
          <cell r="C1406">
            <v>1448430</v>
          </cell>
          <cell r="D1406">
            <v>0</v>
          </cell>
        </row>
        <row r="1407">
          <cell r="A1407">
            <v>531083</v>
          </cell>
          <cell r="B1407" t="str">
            <v>เงินเดือนและโบนัส - อุบลราชธานี</v>
          </cell>
          <cell r="C1407">
            <v>316760</v>
          </cell>
          <cell r="D1407">
            <v>0</v>
          </cell>
        </row>
        <row r="1408">
          <cell r="A1408">
            <v>531085</v>
          </cell>
          <cell r="B1408" t="str">
            <v>เงินเดือนและโบนัส - อุดรธานี</v>
          </cell>
          <cell r="C1408">
            <v>263960</v>
          </cell>
          <cell r="D1408">
            <v>0</v>
          </cell>
        </row>
        <row r="1409">
          <cell r="A1409">
            <v>532007</v>
          </cell>
          <cell r="B1409" t="str">
            <v>ค่าจ้างพนักงานจากภายนอก-ศูนย์บริหารสัญญาประกันภัยต่อ</v>
          </cell>
          <cell r="C1409">
            <v>72403.06</v>
          </cell>
          <cell r="D1409">
            <v>0</v>
          </cell>
        </row>
        <row r="1410">
          <cell r="A1410">
            <v>532008</v>
          </cell>
          <cell r="B1410" t="str">
            <v>ค่าจ้างพนักงานจากภายนอก-ธุรกิจภัยพิเศษ</v>
          </cell>
          <cell r="C1410">
            <v>117992.56</v>
          </cell>
          <cell r="D1410">
            <v>0</v>
          </cell>
        </row>
        <row r="1411">
          <cell r="A1411">
            <v>532014</v>
          </cell>
          <cell r="B1411" t="str">
            <v>ค่าจ้างพนักงานจากภายนอก-สินไหมทดแทน-MOTOR</v>
          </cell>
          <cell r="C1411">
            <v>1837554.41</v>
          </cell>
          <cell r="D1411">
            <v>0</v>
          </cell>
        </row>
        <row r="1412">
          <cell r="A1412">
            <v>532015</v>
          </cell>
          <cell r="B1412" t="str">
            <v>ค่าจ้างพนักงานจากภายนอก-สินไหมทดแทน-NONMOTOR</v>
          </cell>
          <cell r="C1412">
            <v>489611.81</v>
          </cell>
          <cell r="D1412">
            <v>0</v>
          </cell>
        </row>
        <row r="1413">
          <cell r="A1413">
            <v>532016</v>
          </cell>
          <cell r="B1413" t="str">
            <v>ค่าจ้างพนักงานจากภายนอก-ธุรกิจลูกค้ารายย่อย</v>
          </cell>
          <cell r="C1413">
            <v>1948591.49</v>
          </cell>
          <cell r="D1413">
            <v>0</v>
          </cell>
        </row>
        <row r="1414">
          <cell r="A1414">
            <v>532017</v>
          </cell>
          <cell r="B1414" t="str">
            <v>ค่าจ้างพนักงานจากภายนอก-ธุรกิจตัวแทน</v>
          </cell>
          <cell r="C1414">
            <v>1266466.27</v>
          </cell>
          <cell r="D1414">
            <v>0</v>
          </cell>
        </row>
        <row r="1415">
          <cell r="A1415">
            <v>532018</v>
          </cell>
          <cell r="B1415" t="str">
            <v>ค่าจ้างพนักงานจากภายนอก-ธุรกิจนายหน้า</v>
          </cell>
          <cell r="C1415">
            <v>1236844.17</v>
          </cell>
          <cell r="D1415">
            <v>0</v>
          </cell>
        </row>
        <row r="1416">
          <cell r="A1416">
            <v>532019</v>
          </cell>
          <cell r="B1416" t="str">
            <v>ค่าจ้างพนักงานจากภายนอก-ธุรกิจลูกค้าองค์การ</v>
          </cell>
          <cell r="C1416">
            <v>1407443.29</v>
          </cell>
          <cell r="D1416">
            <v>0</v>
          </cell>
        </row>
        <row r="1417">
          <cell r="A1417">
            <v>532020</v>
          </cell>
          <cell r="B1417" t="str">
            <v>ค่าจ้างพนักงานจากภายนอก-ธุรกิจสถาบันการเงิน</v>
          </cell>
          <cell r="C1417">
            <v>2275208.83</v>
          </cell>
          <cell r="D1417">
            <v>0</v>
          </cell>
        </row>
        <row r="1418">
          <cell r="A1418">
            <v>532021</v>
          </cell>
          <cell r="B1418" t="str">
            <v>ค่าจ้างพนักงานจากภายนอก-สำนักกรรมการผู้อำนวยการใหญ่</v>
          </cell>
          <cell r="C1418">
            <v>11766.67</v>
          </cell>
          <cell r="D1418">
            <v>0</v>
          </cell>
        </row>
        <row r="1419">
          <cell r="A1419">
            <v>532022</v>
          </cell>
          <cell r="B1419" t="str">
            <v>ค่าจ้างพนักงานจากภายนอก-ฝ่ายทรัพยากรบุคคล</v>
          </cell>
          <cell r="C1419">
            <v>268435.26</v>
          </cell>
          <cell r="D1419">
            <v>0</v>
          </cell>
        </row>
        <row r="1420">
          <cell r="A1420">
            <v>532023</v>
          </cell>
          <cell r="B1420" t="str">
            <v>ค่าจ้างพนักงานจากภายนอก-ฝ่ายการเงิน</v>
          </cell>
          <cell r="C1420">
            <v>1821033.06</v>
          </cell>
          <cell r="D1420">
            <v>0</v>
          </cell>
        </row>
        <row r="1421">
          <cell r="A1421">
            <v>532024</v>
          </cell>
          <cell r="B1421" t="str">
            <v>ค่าจ้างพนักงานจากภายนอก-ฝ่ายบัญชี</v>
          </cell>
          <cell r="C1421">
            <v>157937.43</v>
          </cell>
          <cell r="D1421">
            <v>0</v>
          </cell>
        </row>
        <row r="1422">
          <cell r="A1422">
            <v>532026</v>
          </cell>
          <cell r="B1422" t="str">
            <v>ค่าจ้างพนักงานจากภายนอก-ฝ่ายเทคโนโลยีและสารสนเทศ</v>
          </cell>
          <cell r="C1422">
            <v>288483.33</v>
          </cell>
          <cell r="D1422">
            <v>0</v>
          </cell>
        </row>
        <row r="1423">
          <cell r="A1423">
            <v>532027</v>
          </cell>
          <cell r="B1423" t="str">
            <v>ค่าจ้างพนักงานจากภายนอก-ฝ่ายกฎหมาย</v>
          </cell>
          <cell r="C1423">
            <v>133956.28</v>
          </cell>
          <cell r="D1423">
            <v>0</v>
          </cell>
        </row>
        <row r="1424">
          <cell r="A1424">
            <v>532030</v>
          </cell>
          <cell r="B1424" t="str">
            <v>ค่าจ้างพนักงานจากภายนอก-ส่วนการลงทุน</v>
          </cell>
          <cell r="C1424">
            <v>63000</v>
          </cell>
          <cell r="D1424">
            <v>0</v>
          </cell>
        </row>
        <row r="1425">
          <cell r="A1425">
            <v>532031</v>
          </cell>
          <cell r="B1425" t="str">
            <v>ค่าจ้างพนักงานจากภายนอก-ฝ่ายกิจการสาขา</v>
          </cell>
          <cell r="C1425">
            <v>274100</v>
          </cell>
          <cell r="D1425">
            <v>0</v>
          </cell>
        </row>
        <row r="1426">
          <cell r="A1426">
            <v>532034</v>
          </cell>
          <cell r="B1426" t="str">
            <v>ค่าจ้างพนักงานจากภายนอก-ส่วนบริหารอาคาร</v>
          </cell>
          <cell r="C1426">
            <v>1684621.14</v>
          </cell>
          <cell r="D1426">
            <v>0</v>
          </cell>
        </row>
        <row r="1427">
          <cell r="A1427">
            <v>532035</v>
          </cell>
          <cell r="B1427" t="str">
            <v>ค่าจ้างพนักงานจากภายนอก-ส่นบริหารอาคารด้านเทคนิค</v>
          </cell>
          <cell r="C1427">
            <v>344690.31</v>
          </cell>
          <cell r="D1427">
            <v>0</v>
          </cell>
        </row>
        <row r="1428">
          <cell r="A1428">
            <v>532036</v>
          </cell>
          <cell r="B1428" t="str">
            <v>ค่าจ้างพนักงานจากภายนอก-การตลาดและสื่อสารองค์การ</v>
          </cell>
          <cell r="C1428">
            <v>780</v>
          </cell>
          <cell r="D1428">
            <v>0</v>
          </cell>
        </row>
        <row r="1429">
          <cell r="A1429">
            <v>532041</v>
          </cell>
          <cell r="B1429" t="str">
            <v>ค่าจ้างพนักงานจากภายนอก-พัฒนาการ</v>
          </cell>
          <cell r="C1429">
            <v>201209.98</v>
          </cell>
          <cell r="D1429">
            <v>0</v>
          </cell>
        </row>
        <row r="1430">
          <cell r="A1430">
            <v>532042</v>
          </cell>
          <cell r="B1430" t="str">
            <v>ค่าจ้างพนักงานจากภายนอก-กาญจนาภิเษก</v>
          </cell>
          <cell r="C1430">
            <v>194015.07</v>
          </cell>
          <cell r="D1430">
            <v>0</v>
          </cell>
        </row>
        <row r="1431">
          <cell r="A1431">
            <v>532043</v>
          </cell>
          <cell r="B1431" t="str">
            <v>ค่าจ้างพนักงานจากภายนอก-รังสิต</v>
          </cell>
          <cell r="C1431">
            <v>131483.32999999999</v>
          </cell>
          <cell r="D1431">
            <v>0</v>
          </cell>
        </row>
        <row r="1432">
          <cell r="A1432">
            <v>532044</v>
          </cell>
          <cell r="B1432" t="str">
            <v>ค่าจ้างพนักงานจากภายนอก-ซอยลาซาล ถนนสุขุมวิท 105</v>
          </cell>
          <cell r="C1432">
            <v>66800</v>
          </cell>
          <cell r="D1432">
            <v>0</v>
          </cell>
        </row>
        <row r="1433">
          <cell r="A1433">
            <v>532047</v>
          </cell>
          <cell r="B1433" t="str">
            <v>ค่าจ้างพนักงานจากภายนอก-ฉะเชิงเทรา</v>
          </cell>
          <cell r="C1433">
            <v>71157.56</v>
          </cell>
          <cell r="D1433">
            <v>0</v>
          </cell>
        </row>
        <row r="1434">
          <cell r="A1434">
            <v>532051</v>
          </cell>
          <cell r="B1434" t="str">
            <v>ค่าจ้างพนักงานจากภายนอก-พัทยา</v>
          </cell>
          <cell r="C1434">
            <v>229647.37</v>
          </cell>
          <cell r="D1434">
            <v>0</v>
          </cell>
        </row>
        <row r="1435">
          <cell r="A1435">
            <v>532053</v>
          </cell>
          <cell r="B1435" t="str">
            <v>ค่าจ้างพนักงานจากภายนอก-สระบุรี</v>
          </cell>
          <cell r="C1435">
            <v>46423.33</v>
          </cell>
          <cell r="D1435">
            <v>0</v>
          </cell>
        </row>
        <row r="1436">
          <cell r="A1436">
            <v>532054</v>
          </cell>
          <cell r="B1436" t="str">
            <v>ค่าจ้างพนักงานจากภายนอก-ราชบุรี</v>
          </cell>
          <cell r="C1436">
            <v>72950</v>
          </cell>
          <cell r="D1436">
            <v>0</v>
          </cell>
        </row>
        <row r="1437">
          <cell r="A1437">
            <v>532057</v>
          </cell>
          <cell r="B1437" t="str">
            <v>ค่าจ้างพนักงานจากภายนอก-กาญจนบุรี</v>
          </cell>
          <cell r="C1437">
            <v>60251.66</v>
          </cell>
          <cell r="D1437">
            <v>0</v>
          </cell>
        </row>
        <row r="1438">
          <cell r="A1438">
            <v>532058</v>
          </cell>
          <cell r="B1438" t="str">
            <v>ค่าจ้างพนักงานจากภายนอก-ชลบุรี</v>
          </cell>
          <cell r="C1438">
            <v>70416.67</v>
          </cell>
          <cell r="D1438">
            <v>0</v>
          </cell>
        </row>
        <row r="1439">
          <cell r="A1439">
            <v>532059</v>
          </cell>
          <cell r="B1439" t="str">
            <v>ค่าจ้างพนักงานจากภายนอก-ระยอง</v>
          </cell>
          <cell r="C1439">
            <v>72950</v>
          </cell>
          <cell r="D1439">
            <v>0</v>
          </cell>
        </row>
        <row r="1440">
          <cell r="A1440">
            <v>532061</v>
          </cell>
          <cell r="B1440" t="str">
            <v>ค่าจ้างพนักงานจากภายนอก-เชียงใหม่</v>
          </cell>
          <cell r="C1440">
            <v>255032.45</v>
          </cell>
          <cell r="D1440">
            <v>0</v>
          </cell>
        </row>
        <row r="1441">
          <cell r="A1441">
            <v>532062</v>
          </cell>
          <cell r="B1441" t="str">
            <v>ค่าจ้างพนักงานจากภายนอก-นครสวรรค์</v>
          </cell>
          <cell r="C1441">
            <v>73550</v>
          </cell>
          <cell r="D1441">
            <v>0</v>
          </cell>
        </row>
        <row r="1442">
          <cell r="A1442">
            <v>532063</v>
          </cell>
          <cell r="B1442" t="str">
            <v>ค่าจ้างพนักงานจากภายนอก-พิษณุโลก</v>
          </cell>
          <cell r="C1442">
            <v>156816.67000000001</v>
          </cell>
          <cell r="D1442">
            <v>0</v>
          </cell>
        </row>
        <row r="1443">
          <cell r="A1443">
            <v>532065</v>
          </cell>
          <cell r="B1443" t="str">
            <v>ค่าจ้างพนักงานจากภายนอก-เชียงราย</v>
          </cell>
          <cell r="C1443">
            <v>73675</v>
          </cell>
          <cell r="D1443">
            <v>0</v>
          </cell>
        </row>
        <row r="1444">
          <cell r="A1444">
            <v>532071</v>
          </cell>
          <cell r="B1444" t="str">
            <v>ค่าจ้างพนักงานจากภายนอก-หาดใหญ่</v>
          </cell>
          <cell r="C1444">
            <v>160928.97</v>
          </cell>
          <cell r="D1444">
            <v>0</v>
          </cell>
        </row>
        <row r="1445">
          <cell r="A1445">
            <v>532072</v>
          </cell>
          <cell r="B1445" t="str">
            <v>ค่าจ้างพนักงานจากภายนอก-ภูเก็ต</v>
          </cell>
          <cell r="C1445">
            <v>221983.34</v>
          </cell>
          <cell r="D1445">
            <v>0</v>
          </cell>
        </row>
        <row r="1446">
          <cell r="A1446">
            <v>532074</v>
          </cell>
          <cell r="B1446" t="str">
            <v>ค่าจ้างพนักงานจากภายนอก-สุราษฎร์ธานี</v>
          </cell>
          <cell r="C1446">
            <v>82633.33</v>
          </cell>
          <cell r="D1446">
            <v>0</v>
          </cell>
        </row>
        <row r="1447">
          <cell r="A1447">
            <v>532075</v>
          </cell>
          <cell r="B1447" t="str">
            <v>ค่าจ้างพนักงานจากภายนอก-นครศรีธรรมราช</v>
          </cell>
          <cell r="C1447">
            <v>72350</v>
          </cell>
          <cell r="D1447">
            <v>0</v>
          </cell>
        </row>
        <row r="1448">
          <cell r="A1448">
            <v>532081</v>
          </cell>
          <cell r="B1448" t="str">
            <v>ค่าจ้างพนักงานจากภายนอก-ขอนแก่น</v>
          </cell>
          <cell r="C1448">
            <v>159530.31</v>
          </cell>
          <cell r="D1448">
            <v>0</v>
          </cell>
        </row>
        <row r="1449">
          <cell r="A1449">
            <v>532082</v>
          </cell>
          <cell r="B1449" t="str">
            <v>ค่าจ้างพนักงานจากภายนอก-นครราชสีมา</v>
          </cell>
          <cell r="C1449">
            <v>118320</v>
          </cell>
          <cell r="D1449">
            <v>0</v>
          </cell>
        </row>
        <row r="1450">
          <cell r="A1450">
            <v>532083</v>
          </cell>
          <cell r="B1450" t="str">
            <v>ค่าจ้างพนักงานจากภายนอก-อุบลราชธานี</v>
          </cell>
          <cell r="C1450">
            <v>66800</v>
          </cell>
          <cell r="D1450">
            <v>0</v>
          </cell>
        </row>
        <row r="1451">
          <cell r="A1451">
            <v>532085</v>
          </cell>
          <cell r="B1451" t="str">
            <v>ค่าจ้างพนักงานจากภายนอก-อุดรธานี</v>
          </cell>
          <cell r="C1451">
            <v>69800</v>
          </cell>
          <cell r="D1451">
            <v>0</v>
          </cell>
        </row>
        <row r="1452">
          <cell r="A1452">
            <v>534007</v>
          </cell>
          <cell r="B1452" t="str">
            <v>ค่าเดินทางและเบี้ยเลี้ยง - ศูนย์บริหารสัญญาประกันภัยต่อ</v>
          </cell>
          <cell r="C1452">
            <v>238528</v>
          </cell>
          <cell r="D1452">
            <v>0</v>
          </cell>
        </row>
        <row r="1453">
          <cell r="A1453">
            <v>534008</v>
          </cell>
          <cell r="B1453" t="str">
            <v>ค่าเดินทางและเบี้ยเลี้ยง-ธุรกิจภัยพิเศษ</v>
          </cell>
          <cell r="C1453">
            <v>662662</v>
          </cell>
          <cell r="D1453">
            <v>0</v>
          </cell>
        </row>
        <row r="1454">
          <cell r="A1454">
            <v>534009</v>
          </cell>
          <cell r="B1454" t="str">
            <v>ค่าเดินทางและเบี้ยเลี้ยง-ธุรกิจร่วมทุนระหว่างประเทศ</v>
          </cell>
          <cell r="C1454">
            <v>1400</v>
          </cell>
          <cell r="D1454">
            <v>0</v>
          </cell>
        </row>
        <row r="1455">
          <cell r="A1455">
            <v>534011</v>
          </cell>
          <cell r="B1455" t="str">
            <v>ค่าเดินทางและเบี้ยเลี้ยง - ศูนย์ประเมินความเสี่ยงภัย</v>
          </cell>
          <cell r="C1455">
            <v>532507.29</v>
          </cell>
          <cell r="D1455">
            <v>0</v>
          </cell>
        </row>
        <row r="1456">
          <cell r="A1456">
            <v>534014</v>
          </cell>
          <cell r="B1456" t="str">
            <v>ค่าเดินทางและเบี้ยเลี้ยง - สินไหมทดแทน - MOTOR</v>
          </cell>
          <cell r="C1456">
            <v>6728540.9900000002</v>
          </cell>
          <cell r="D1456">
            <v>0</v>
          </cell>
        </row>
        <row r="1457">
          <cell r="A1457">
            <v>534015</v>
          </cell>
          <cell r="B1457" t="str">
            <v>ค่าเดินทางและเบี้ยเลี้ยง - สินไหมทดแทน - NONMOTOR</v>
          </cell>
          <cell r="C1457">
            <v>853838.6</v>
          </cell>
          <cell r="D1457">
            <v>0</v>
          </cell>
        </row>
        <row r="1458">
          <cell r="A1458">
            <v>534016</v>
          </cell>
          <cell r="B1458" t="str">
            <v>ค่าเดินทางและเบี้ยเลี้ยง - ธุรกิจลูกค้ารายย่อย</v>
          </cell>
          <cell r="C1458">
            <v>947490.05</v>
          </cell>
          <cell r="D1458">
            <v>0</v>
          </cell>
        </row>
        <row r="1459">
          <cell r="A1459">
            <v>534017</v>
          </cell>
          <cell r="B1459" t="str">
            <v>ค่าเดินทางและเบี้ยเลี้ยง - ธุรกิจตัวแทน</v>
          </cell>
          <cell r="C1459">
            <v>916923.5</v>
          </cell>
          <cell r="D1459">
            <v>0</v>
          </cell>
        </row>
        <row r="1460">
          <cell r="A1460">
            <v>534018</v>
          </cell>
          <cell r="B1460" t="str">
            <v>ค่าเดินทางและเบี้ยเลี้ยง - ธุรกิจนายหน้า</v>
          </cell>
          <cell r="C1460">
            <v>1565584.51</v>
          </cell>
          <cell r="D1460">
            <v>0</v>
          </cell>
        </row>
        <row r="1461">
          <cell r="A1461">
            <v>534019</v>
          </cell>
          <cell r="B1461" t="str">
            <v>ค่าเดินทางและเบี้ยเลี้ยง - ธุรกิจลูกค้าองค์การ</v>
          </cell>
          <cell r="C1461">
            <v>1495673.79</v>
          </cell>
          <cell r="D1461">
            <v>0</v>
          </cell>
        </row>
        <row r="1462">
          <cell r="A1462">
            <v>534020</v>
          </cell>
          <cell r="B1462" t="str">
            <v>ค่าเดินทางและเบี้ยเลี้ยง - ธุรกิจสถาบันการเงิน</v>
          </cell>
          <cell r="C1462">
            <v>1419330</v>
          </cell>
          <cell r="D1462">
            <v>0</v>
          </cell>
        </row>
        <row r="1463">
          <cell r="A1463">
            <v>534021</v>
          </cell>
          <cell r="B1463" t="str">
            <v>ค่าเดินทางและเบี้ยเลี้ยง - สำนักกรรมการฯ</v>
          </cell>
          <cell r="C1463">
            <v>990102.58</v>
          </cell>
          <cell r="D1463">
            <v>0</v>
          </cell>
        </row>
        <row r="1464">
          <cell r="A1464">
            <v>534022</v>
          </cell>
          <cell r="B1464" t="str">
            <v>ค่าเดินทางและเบี้ยเลี้ยง - ทรัพยากรบุคคล</v>
          </cell>
          <cell r="C1464">
            <v>520282.25</v>
          </cell>
          <cell r="D1464">
            <v>0</v>
          </cell>
        </row>
        <row r="1465">
          <cell r="A1465">
            <v>534023</v>
          </cell>
          <cell r="B1465" t="str">
            <v>ค่าเดินทางและเบี้ยเลี้ยง - การเงิน</v>
          </cell>
          <cell r="C1465">
            <v>1010566</v>
          </cell>
          <cell r="D1465">
            <v>0</v>
          </cell>
        </row>
        <row r="1466">
          <cell r="A1466">
            <v>534024</v>
          </cell>
          <cell r="B1466" t="str">
            <v>ค่าเดินทางและเบี้ยเลี้ยง - บัญชี</v>
          </cell>
          <cell r="C1466">
            <v>637732</v>
          </cell>
          <cell r="D1466">
            <v>0</v>
          </cell>
        </row>
        <row r="1467">
          <cell r="A1467">
            <v>534026</v>
          </cell>
          <cell r="B1467" t="str">
            <v>ค่าเดินทางและเบี้ยเลี้ยง - ฝ่ายเทคโนโลยีสารสนเทศ</v>
          </cell>
          <cell r="C1467">
            <v>1706027.83</v>
          </cell>
          <cell r="D1467">
            <v>0</v>
          </cell>
        </row>
        <row r="1468">
          <cell r="A1468">
            <v>534027</v>
          </cell>
          <cell r="B1468" t="str">
            <v>ค่าเดินทางและเบี้ยเลี้ยง - สำนักกฎหมาย</v>
          </cell>
          <cell r="C1468">
            <v>709031.1</v>
          </cell>
          <cell r="D1468">
            <v>0</v>
          </cell>
        </row>
        <row r="1469">
          <cell r="A1469">
            <v>534028</v>
          </cell>
          <cell r="B1469" t="str">
            <v>ค่าเดินทางและเบี้ยเลี้ยง - ส่วนตรวจสอบ</v>
          </cell>
          <cell r="C1469">
            <v>758289.56</v>
          </cell>
          <cell r="D1469">
            <v>0</v>
          </cell>
        </row>
        <row r="1470">
          <cell r="A1470">
            <v>534030</v>
          </cell>
          <cell r="B1470" t="str">
            <v>ค่าเดินทางและเบี้ยเลี้ยง - ส่วนการลงทุน</v>
          </cell>
          <cell r="C1470">
            <v>210628</v>
          </cell>
          <cell r="D1470">
            <v>0</v>
          </cell>
        </row>
        <row r="1471">
          <cell r="A1471">
            <v>534031</v>
          </cell>
          <cell r="B1471" t="str">
            <v>ค่าเดินทางและเบี้ยเลี้ยง - ฝ่ายกิจการสาขา</v>
          </cell>
          <cell r="C1471">
            <v>788875.34</v>
          </cell>
          <cell r="D1471">
            <v>0</v>
          </cell>
        </row>
        <row r="1472">
          <cell r="A1472">
            <v>534034</v>
          </cell>
          <cell r="B1472" t="str">
            <v>ค่าเดินทางและเบี้ยเลี้ยง - ส่วนบริหารอาคาร</v>
          </cell>
          <cell r="C1472">
            <v>427968.38</v>
          </cell>
          <cell r="D1472">
            <v>0</v>
          </cell>
        </row>
        <row r="1473">
          <cell r="A1473">
            <v>534035</v>
          </cell>
          <cell r="B1473" t="str">
            <v>ค่าเดินทางและเบี้ยเลี้ยง - ส่วนบริหารอาคารดานเทคนิค</v>
          </cell>
          <cell r="C1473">
            <v>525522.47</v>
          </cell>
          <cell r="D1473">
            <v>0</v>
          </cell>
        </row>
        <row r="1474">
          <cell r="A1474">
            <v>534036</v>
          </cell>
          <cell r="B1474" t="str">
            <v>ค่าเดินทางและเบี้ยเลี้ยง - การตลาดและสื่อสารองค์การ</v>
          </cell>
          <cell r="C1474">
            <v>525092.32999999996</v>
          </cell>
          <cell r="D1474">
            <v>0</v>
          </cell>
        </row>
        <row r="1475">
          <cell r="A1475">
            <v>534038</v>
          </cell>
          <cell r="B1475" t="str">
            <v>ค่าเดินทางและเบี้ยเลี้ยง - กลยุทธ์องค์การ</v>
          </cell>
          <cell r="C1475">
            <v>592251.31000000006</v>
          </cell>
          <cell r="D1475">
            <v>0</v>
          </cell>
        </row>
        <row r="1476">
          <cell r="A1476">
            <v>534040</v>
          </cell>
          <cell r="B1476" t="str">
            <v>ค่าเดินทางและเบี้ยเลี้ยง - ศูนย์ออกแบบและพัฒนาผลิตภัณฑ์</v>
          </cell>
          <cell r="C1476">
            <v>334676</v>
          </cell>
          <cell r="D1476">
            <v>0</v>
          </cell>
        </row>
        <row r="1477">
          <cell r="A1477">
            <v>534041</v>
          </cell>
          <cell r="B1477" t="str">
            <v>ค่าเดินทางและเบี้ยเลี้ยง - พัฒนาการ</v>
          </cell>
          <cell r="C1477">
            <v>149348</v>
          </cell>
          <cell r="D1477">
            <v>0</v>
          </cell>
        </row>
        <row r="1478">
          <cell r="A1478">
            <v>534042</v>
          </cell>
          <cell r="B1478" t="str">
            <v>ค่าเดินทางและเบี้ยเลี้ยง - กาญจนาภิเษก</v>
          </cell>
          <cell r="C1478">
            <v>137049.5</v>
          </cell>
          <cell r="D1478">
            <v>0</v>
          </cell>
        </row>
        <row r="1479">
          <cell r="A1479">
            <v>534043</v>
          </cell>
          <cell r="B1479" t="str">
            <v>ค่าเดินทางและเบี้ยเลี้ยง - รังสิต</v>
          </cell>
          <cell r="C1479">
            <v>40339.5</v>
          </cell>
          <cell r="D1479">
            <v>0</v>
          </cell>
        </row>
        <row r="1480">
          <cell r="A1480">
            <v>534044</v>
          </cell>
          <cell r="B1480" t="str">
            <v>ค่าเดินทางและเบี้ยเลี้ยง - ซอยลาซาล ถนนสุขุมวิท 105</v>
          </cell>
          <cell r="C1480">
            <v>1790</v>
          </cell>
          <cell r="D1480">
            <v>0</v>
          </cell>
        </row>
        <row r="1481">
          <cell r="A1481">
            <v>534047</v>
          </cell>
          <cell r="B1481" t="str">
            <v>ค่าเดินทางและเบี้ยเลี้ยง  - ฉะเชิงเทรา</v>
          </cell>
          <cell r="C1481">
            <v>74170</v>
          </cell>
          <cell r="D1481">
            <v>0</v>
          </cell>
        </row>
        <row r="1482">
          <cell r="A1482">
            <v>534050</v>
          </cell>
          <cell r="B1482" t="str">
            <v>ค่าเดินทางและเบี้ยเลี้ยง - จันทบุรี</v>
          </cell>
          <cell r="C1482">
            <v>2040</v>
          </cell>
          <cell r="D1482">
            <v>0</v>
          </cell>
        </row>
        <row r="1483">
          <cell r="A1483">
            <v>534051</v>
          </cell>
          <cell r="B1483" t="str">
            <v>ค่าเดินทางและเบี้ยเลี้ยง - พัทยา</v>
          </cell>
          <cell r="C1483">
            <v>309254.90000000002</v>
          </cell>
          <cell r="D1483">
            <v>0</v>
          </cell>
        </row>
        <row r="1484">
          <cell r="A1484">
            <v>534053</v>
          </cell>
          <cell r="B1484" t="str">
            <v>ค่าเดินทางและเบี้ยเลี้ยง - สระบุรี</v>
          </cell>
          <cell r="C1484">
            <v>44395</v>
          </cell>
          <cell r="D1484">
            <v>0</v>
          </cell>
        </row>
        <row r="1485">
          <cell r="A1485">
            <v>534054</v>
          </cell>
          <cell r="B1485" t="str">
            <v>ค่าเดินทางและเบี้ยเลี้ยง - ราชบุรี</v>
          </cell>
          <cell r="C1485">
            <v>58533.29</v>
          </cell>
          <cell r="D1485">
            <v>0</v>
          </cell>
        </row>
        <row r="1486">
          <cell r="A1486">
            <v>534056</v>
          </cell>
          <cell r="B1486" t="str">
            <v>ค่าเดินทางและเบี้ยเลี้ยง - ปราณบุรี</v>
          </cell>
          <cell r="C1486">
            <v>0</v>
          </cell>
          <cell r="D1486">
            <v>2400</v>
          </cell>
        </row>
        <row r="1487">
          <cell r="A1487">
            <v>534057</v>
          </cell>
          <cell r="B1487" t="str">
            <v>ค่าเดินทางและเบี้ยเลี้ยง - กาญจนบุรี</v>
          </cell>
          <cell r="C1487">
            <v>31000</v>
          </cell>
          <cell r="D1487">
            <v>0</v>
          </cell>
        </row>
        <row r="1488">
          <cell r="A1488">
            <v>534058</v>
          </cell>
          <cell r="B1488" t="str">
            <v>ค่าเดินทางและเบี้ยเลี้ยง - ชลบุรี</v>
          </cell>
          <cell r="C1488">
            <v>42537</v>
          </cell>
          <cell r="D1488">
            <v>0</v>
          </cell>
        </row>
        <row r="1489">
          <cell r="A1489">
            <v>534059</v>
          </cell>
          <cell r="B1489" t="str">
            <v>ค่าเดินทางและเบี้ยเลี้ยง - ระยอง</v>
          </cell>
          <cell r="C1489">
            <v>38182.79</v>
          </cell>
          <cell r="D1489">
            <v>0</v>
          </cell>
        </row>
        <row r="1490">
          <cell r="A1490">
            <v>534061</v>
          </cell>
          <cell r="B1490" t="str">
            <v>ค่าเดินทางและเบี้ยเลี้ยง - เชียงใหม่</v>
          </cell>
          <cell r="C1490">
            <v>305590.18</v>
          </cell>
          <cell r="D1490">
            <v>0</v>
          </cell>
        </row>
        <row r="1491">
          <cell r="A1491">
            <v>534062</v>
          </cell>
          <cell r="B1491" t="str">
            <v>ค่าเดินทางและเบี้ยเลี้ยง - นครสวรรค์</v>
          </cell>
          <cell r="C1491">
            <v>37084.58</v>
          </cell>
          <cell r="D1491">
            <v>0</v>
          </cell>
        </row>
        <row r="1492">
          <cell r="A1492">
            <v>534063</v>
          </cell>
          <cell r="B1492" t="str">
            <v>ค่าเดินทางและเบี้ยเลี้ยง - พิษณุโลก</v>
          </cell>
          <cell r="C1492">
            <v>229088.44</v>
          </cell>
          <cell r="D1492">
            <v>0</v>
          </cell>
        </row>
        <row r="1493">
          <cell r="A1493">
            <v>534064</v>
          </cell>
          <cell r="B1493" t="str">
            <v>ค่าเดินทางและเบี้ยเลี้ยง - ลำปาง</v>
          </cell>
          <cell r="C1493">
            <v>1294</v>
          </cell>
          <cell r="D1493">
            <v>0</v>
          </cell>
        </row>
        <row r="1494">
          <cell r="A1494">
            <v>534065</v>
          </cell>
          <cell r="B1494" t="str">
            <v>ค่าเดินทางและเบี้ยเลี้ยง - เชียงราย</v>
          </cell>
          <cell r="C1494">
            <v>33640</v>
          </cell>
          <cell r="D1494">
            <v>0</v>
          </cell>
        </row>
        <row r="1495">
          <cell r="A1495">
            <v>534066</v>
          </cell>
          <cell r="B1495" t="str">
            <v>ค่าเดินทางและเบี้ยเลี้ยง - อุตรดิตถ์</v>
          </cell>
          <cell r="C1495">
            <v>300</v>
          </cell>
          <cell r="D1495">
            <v>0</v>
          </cell>
        </row>
        <row r="1496">
          <cell r="A1496">
            <v>534071</v>
          </cell>
          <cell r="B1496" t="str">
            <v>ค่าเดินทางและเบี้ยเลี้ยง - หาดใหญ่</v>
          </cell>
          <cell r="C1496">
            <v>169805</v>
          </cell>
          <cell r="D1496">
            <v>0</v>
          </cell>
        </row>
        <row r="1497">
          <cell r="A1497">
            <v>534072</v>
          </cell>
          <cell r="B1497" t="str">
            <v>ค่าเดินทางและเบี้ยเลี้ยง - ภูเก็ต</v>
          </cell>
          <cell r="C1497">
            <v>185290.55</v>
          </cell>
          <cell r="D1497">
            <v>0</v>
          </cell>
        </row>
        <row r="1498">
          <cell r="A1498">
            <v>534073</v>
          </cell>
          <cell r="B1498" t="str">
            <v>ค่าเดินทางและเบี้ยเลี้ยง - ชุมพร</v>
          </cell>
          <cell r="C1498">
            <v>18686.05</v>
          </cell>
          <cell r="D1498">
            <v>0</v>
          </cell>
        </row>
        <row r="1499">
          <cell r="A1499">
            <v>534074</v>
          </cell>
          <cell r="B1499" t="str">
            <v>ค่าเดินทางและเบี้ยเลี้ยง - สุราษฎร์ธานี</v>
          </cell>
          <cell r="C1499">
            <v>153974.23000000001</v>
          </cell>
          <cell r="D1499">
            <v>0</v>
          </cell>
        </row>
        <row r="1500">
          <cell r="A1500">
            <v>534075</v>
          </cell>
          <cell r="B1500" t="str">
            <v>ค่าเดินทางและเบี้ยเลี้ยง - นครศรีธรรมราช</v>
          </cell>
          <cell r="C1500">
            <v>35338.78</v>
          </cell>
          <cell r="D1500">
            <v>0</v>
          </cell>
        </row>
        <row r="1501">
          <cell r="A1501">
            <v>534076</v>
          </cell>
          <cell r="B1501" t="str">
            <v>ค่าเดินทางและเบี้ยเลี้ยง - กระบี่</v>
          </cell>
          <cell r="C1501">
            <v>4493</v>
          </cell>
          <cell r="D1501">
            <v>0</v>
          </cell>
        </row>
        <row r="1502">
          <cell r="A1502">
            <v>534081</v>
          </cell>
          <cell r="B1502" t="str">
            <v>ค่าเดินทางและเบี้ยเลี้ยง - ขอนแก่น</v>
          </cell>
          <cell r="C1502">
            <v>237228.9</v>
          </cell>
          <cell r="D1502">
            <v>0</v>
          </cell>
        </row>
        <row r="1503">
          <cell r="A1503">
            <v>534082</v>
          </cell>
          <cell r="B1503" t="str">
            <v>ค่าเดินทางและเบี้ยเลี้ยง - นครราชสีมา</v>
          </cell>
          <cell r="C1503">
            <v>143649.35999999999</v>
          </cell>
          <cell r="D1503">
            <v>0</v>
          </cell>
        </row>
        <row r="1504">
          <cell r="A1504">
            <v>534083</v>
          </cell>
          <cell r="B1504" t="str">
            <v>ค่าเดินทางและเบี้ยเลี้ยง - อุบลราชธานี</v>
          </cell>
          <cell r="C1504">
            <v>39393</v>
          </cell>
          <cell r="D1504">
            <v>0</v>
          </cell>
        </row>
        <row r="1505">
          <cell r="A1505">
            <v>534085</v>
          </cell>
          <cell r="B1505" t="str">
            <v>ค่าเดินทางและเบี้ยเลี้ยง - อุดรธานี</v>
          </cell>
          <cell r="C1505">
            <v>37111</v>
          </cell>
          <cell r="D1505">
            <v>0</v>
          </cell>
        </row>
        <row r="1506">
          <cell r="A1506">
            <v>534086</v>
          </cell>
          <cell r="B1506" t="str">
            <v>ค่าเดินทางและเบี้ยเลี้ยง - สกลนคร</v>
          </cell>
          <cell r="C1506">
            <v>2924</v>
          </cell>
          <cell r="D1506">
            <v>0</v>
          </cell>
        </row>
        <row r="1507">
          <cell r="A1507">
            <v>534087</v>
          </cell>
          <cell r="B1507" t="str">
            <v>ค่าเดินทางและเบี้ยเลี้ยง - บุรีรัมย์</v>
          </cell>
          <cell r="C1507">
            <v>1902.5</v>
          </cell>
          <cell r="D1507">
            <v>0</v>
          </cell>
        </row>
        <row r="1508">
          <cell r="A1508">
            <v>535001</v>
          </cell>
          <cell r="B1508" t="str">
            <v>ค่ารับรอง-อัคคีภัย</v>
          </cell>
          <cell r="C1508">
            <v>4119323.68</v>
          </cell>
          <cell r="D1508">
            <v>0</v>
          </cell>
        </row>
        <row r="1509">
          <cell r="A1509">
            <v>535002</v>
          </cell>
          <cell r="B1509" t="str">
            <v>ค่ารับรอง-ภัยทางทะเล</v>
          </cell>
          <cell r="C1509">
            <v>490798.49</v>
          </cell>
          <cell r="D1509">
            <v>0</v>
          </cell>
        </row>
        <row r="1510">
          <cell r="A1510">
            <v>535003</v>
          </cell>
          <cell r="B1510" t="str">
            <v>ค่ารับรอง-รถยนต์</v>
          </cell>
          <cell r="C1510">
            <v>824359.47</v>
          </cell>
          <cell r="D1510">
            <v>0</v>
          </cell>
        </row>
        <row r="1511">
          <cell r="A1511">
            <v>535004</v>
          </cell>
          <cell r="B1511" t="str">
            <v>ค่ารับรอง-เบ็ดเตล็ด</v>
          </cell>
          <cell r="C1511">
            <v>586873</v>
          </cell>
          <cell r="D1511">
            <v>0</v>
          </cell>
        </row>
        <row r="1512">
          <cell r="A1512">
            <v>535007</v>
          </cell>
          <cell r="B1512" t="str">
            <v>ค่ารับรอง - ศูนย์บริหารสัญญาประกันภัยต่อ</v>
          </cell>
          <cell r="C1512">
            <v>3115</v>
          </cell>
          <cell r="D1512">
            <v>0</v>
          </cell>
        </row>
        <row r="1513">
          <cell r="A1513">
            <v>535008</v>
          </cell>
          <cell r="B1513" t="str">
            <v>ค่ารับรอง - ธุรกิจภัยพิเศษ</v>
          </cell>
          <cell r="C1513">
            <v>164019.53</v>
          </cell>
          <cell r="D1513">
            <v>0</v>
          </cell>
        </row>
        <row r="1514">
          <cell r="A1514">
            <v>535010</v>
          </cell>
          <cell r="B1514" t="str">
            <v>ค่ารับรอง-บุคคลและการบิน</v>
          </cell>
          <cell r="C1514">
            <v>135062.68</v>
          </cell>
          <cell r="D1514">
            <v>0</v>
          </cell>
        </row>
        <row r="1515">
          <cell r="A1515">
            <v>535011</v>
          </cell>
          <cell r="B1515" t="str">
            <v>ค่ารับรอง - ศูนย์การจัดการความเสี่ยงภัย</v>
          </cell>
          <cell r="C1515">
            <v>71915.37</v>
          </cell>
          <cell r="D1515">
            <v>0</v>
          </cell>
        </row>
        <row r="1516">
          <cell r="A1516">
            <v>535014</v>
          </cell>
          <cell r="B1516" t="str">
            <v>ค่ารับรอง - สินไหมทดแทน - MOTOR</v>
          </cell>
          <cell r="C1516">
            <v>110870.69</v>
          </cell>
          <cell r="D1516">
            <v>0</v>
          </cell>
        </row>
        <row r="1517">
          <cell r="A1517">
            <v>535015</v>
          </cell>
          <cell r="B1517" t="str">
            <v>ค่ารับรอง - สินไหมทดแทน - NONMOTOR</v>
          </cell>
          <cell r="C1517">
            <v>21353.32</v>
          </cell>
          <cell r="D1517">
            <v>0</v>
          </cell>
        </row>
        <row r="1518">
          <cell r="A1518">
            <v>535016</v>
          </cell>
          <cell r="B1518" t="str">
            <v>ค่ารับรอง - ธุรกิจลูกค้ารายย่อย</v>
          </cell>
          <cell r="C1518">
            <v>74103.45</v>
          </cell>
          <cell r="D1518">
            <v>0</v>
          </cell>
        </row>
        <row r="1519">
          <cell r="A1519">
            <v>535017</v>
          </cell>
          <cell r="B1519" t="str">
            <v>ค่ารับรอง-ธุรกิจตัวแทน</v>
          </cell>
          <cell r="C1519">
            <v>56724.58</v>
          </cell>
          <cell r="D1519">
            <v>0</v>
          </cell>
        </row>
        <row r="1520">
          <cell r="A1520">
            <v>535018</v>
          </cell>
          <cell r="B1520" t="str">
            <v>ค่ารับรอง-ธุรกิจนายหน้า</v>
          </cell>
          <cell r="C1520">
            <v>197922</v>
          </cell>
          <cell r="D1520">
            <v>0</v>
          </cell>
        </row>
        <row r="1521">
          <cell r="A1521">
            <v>535019</v>
          </cell>
          <cell r="B1521" t="str">
            <v>ค่ารับรอง-ธุรกิจลูกค้าองค์การ</v>
          </cell>
          <cell r="C1521">
            <v>2336236.02</v>
          </cell>
          <cell r="D1521">
            <v>0</v>
          </cell>
        </row>
        <row r="1522">
          <cell r="A1522">
            <v>535020</v>
          </cell>
          <cell r="B1522" t="str">
            <v>ค่ารับรอง-ธุรกิจสถาบันการเงิน</v>
          </cell>
          <cell r="C1522">
            <v>455343.82</v>
          </cell>
          <cell r="D1522">
            <v>0</v>
          </cell>
        </row>
        <row r="1523">
          <cell r="A1523">
            <v>535021</v>
          </cell>
          <cell r="B1523" t="str">
            <v>ค่ารับรอง - สำนักกรรมการฯ</v>
          </cell>
          <cell r="C1523">
            <v>885820.23</v>
          </cell>
          <cell r="D1523">
            <v>0</v>
          </cell>
        </row>
        <row r="1524">
          <cell r="A1524">
            <v>535024</v>
          </cell>
          <cell r="B1524" t="str">
            <v>ค่ารับรอง - บัญชี</v>
          </cell>
          <cell r="C1524">
            <v>0</v>
          </cell>
          <cell r="D1524">
            <v>0</v>
          </cell>
        </row>
        <row r="1525">
          <cell r="A1525">
            <v>535026</v>
          </cell>
          <cell r="B1525" t="str">
            <v>ค่ารับรอง - ฝ่ายเทคโนโลยีสารสนเทศ</v>
          </cell>
          <cell r="C1525">
            <v>4400</v>
          </cell>
          <cell r="D1525">
            <v>0</v>
          </cell>
        </row>
        <row r="1526">
          <cell r="A1526">
            <v>535027</v>
          </cell>
          <cell r="B1526" t="str">
            <v>ค่ารับรอง - สำนักกฎหมาย</v>
          </cell>
          <cell r="C1526">
            <v>1060</v>
          </cell>
          <cell r="D1526">
            <v>0</v>
          </cell>
        </row>
        <row r="1527">
          <cell r="A1527">
            <v>535028</v>
          </cell>
          <cell r="B1527" t="str">
            <v>ค่ารับรอง - ส่วนตรวจสอบ</v>
          </cell>
          <cell r="C1527">
            <v>258.88</v>
          </cell>
          <cell r="D1527">
            <v>0</v>
          </cell>
        </row>
        <row r="1528">
          <cell r="A1528">
            <v>535030</v>
          </cell>
          <cell r="B1528" t="str">
            <v>ค่ารับรอง - ส่วนการลงทุน</v>
          </cell>
          <cell r="C1528">
            <v>3277</v>
          </cell>
          <cell r="D1528">
            <v>0</v>
          </cell>
        </row>
        <row r="1529">
          <cell r="A1529">
            <v>535031</v>
          </cell>
          <cell r="B1529" t="str">
            <v>ค่ารับรอง - ฝ่ายกิจการสาขา</v>
          </cell>
          <cell r="C1529">
            <v>336284.87</v>
          </cell>
          <cell r="D1529">
            <v>0</v>
          </cell>
        </row>
        <row r="1530">
          <cell r="A1530">
            <v>535035</v>
          </cell>
          <cell r="B1530" t="str">
            <v>ค่ารับรอง - ส่วนบริหารอาคารด้านเทคนิค</v>
          </cell>
          <cell r="C1530">
            <v>17467</v>
          </cell>
          <cell r="D1530">
            <v>0</v>
          </cell>
        </row>
        <row r="1531">
          <cell r="A1531">
            <v>535036</v>
          </cell>
          <cell r="B1531" t="str">
            <v>ค่ารับรอง-การตลาดและสื่อสารองค์การ</v>
          </cell>
          <cell r="C1531">
            <v>21494.07</v>
          </cell>
          <cell r="D1531">
            <v>0</v>
          </cell>
        </row>
        <row r="1532">
          <cell r="A1532">
            <v>535040</v>
          </cell>
          <cell r="B1532" t="str">
            <v>ค่ารับรอง - ศูนย์ออกแบบและพัฒนาผลิตภัณฑ์</v>
          </cell>
          <cell r="C1532">
            <v>3250</v>
          </cell>
          <cell r="D1532">
            <v>0</v>
          </cell>
        </row>
        <row r="1533">
          <cell r="A1533">
            <v>535041</v>
          </cell>
          <cell r="B1533" t="str">
            <v>ค่ารับรอง - พัฒนาการ</v>
          </cell>
          <cell r="C1533">
            <v>36615.65</v>
          </cell>
          <cell r="D1533">
            <v>0</v>
          </cell>
        </row>
        <row r="1534">
          <cell r="A1534">
            <v>535042</v>
          </cell>
          <cell r="B1534" t="str">
            <v>ค่ารับรอง - กาญจนาภิเษก</v>
          </cell>
          <cell r="C1534">
            <v>18748.32</v>
          </cell>
          <cell r="D1534">
            <v>0</v>
          </cell>
        </row>
        <row r="1535">
          <cell r="A1535">
            <v>535043</v>
          </cell>
          <cell r="B1535" t="str">
            <v>ค่ารับรอง - รังสิต</v>
          </cell>
          <cell r="C1535">
            <v>37675.760000000002</v>
          </cell>
          <cell r="D1535">
            <v>0</v>
          </cell>
        </row>
        <row r="1536">
          <cell r="A1536">
            <v>535044</v>
          </cell>
          <cell r="B1536" t="str">
            <v>ค่ารับรอง - ซอยลาซาล ถนนสุขุมวิท 105</v>
          </cell>
          <cell r="C1536">
            <v>9379.59</v>
          </cell>
          <cell r="D1536">
            <v>0</v>
          </cell>
        </row>
        <row r="1537">
          <cell r="A1537">
            <v>535047</v>
          </cell>
          <cell r="B1537" t="str">
            <v>ค่ารับรอง - ฉะเชิงเทรา</v>
          </cell>
          <cell r="C1537">
            <v>7882</v>
          </cell>
          <cell r="D1537">
            <v>0</v>
          </cell>
        </row>
        <row r="1538">
          <cell r="A1538">
            <v>535051</v>
          </cell>
          <cell r="B1538" t="str">
            <v>ค่ารับรอง - พัทยา</v>
          </cell>
          <cell r="C1538">
            <v>52666.38</v>
          </cell>
          <cell r="D1538">
            <v>0</v>
          </cell>
        </row>
        <row r="1539">
          <cell r="A1539">
            <v>535053</v>
          </cell>
          <cell r="B1539" t="str">
            <v>ค่ารับรอง - สระบุรี</v>
          </cell>
          <cell r="C1539">
            <v>14201</v>
          </cell>
          <cell r="D1539">
            <v>0</v>
          </cell>
        </row>
        <row r="1540">
          <cell r="A1540">
            <v>535054</v>
          </cell>
          <cell r="B1540" t="str">
            <v>ค่ารับรอง - ราชบุรี</v>
          </cell>
          <cell r="C1540">
            <v>21853.99</v>
          </cell>
          <cell r="D1540">
            <v>0</v>
          </cell>
        </row>
        <row r="1541">
          <cell r="A1541">
            <v>535057</v>
          </cell>
          <cell r="B1541" t="str">
            <v>ค่ารับรอง - กาญจนบุรี</v>
          </cell>
          <cell r="C1541">
            <v>12927.43</v>
          </cell>
          <cell r="D1541">
            <v>0</v>
          </cell>
        </row>
        <row r="1542">
          <cell r="A1542">
            <v>535058</v>
          </cell>
          <cell r="B1542" t="str">
            <v>ค่ารับรอง - ชลบุรี</v>
          </cell>
          <cell r="C1542">
            <v>5366.82</v>
          </cell>
          <cell r="D1542">
            <v>0</v>
          </cell>
        </row>
        <row r="1543">
          <cell r="A1543">
            <v>535059</v>
          </cell>
          <cell r="B1543" t="str">
            <v>ค่ารับรอง - ระยอง</v>
          </cell>
          <cell r="C1543">
            <v>2000</v>
          </cell>
          <cell r="D1543">
            <v>0</v>
          </cell>
        </row>
        <row r="1544">
          <cell r="A1544">
            <v>535061</v>
          </cell>
          <cell r="B1544" t="str">
            <v>ค่ารับรอง - เชียงใหม่</v>
          </cell>
          <cell r="C1544">
            <v>128574.58</v>
          </cell>
          <cell r="D1544">
            <v>0</v>
          </cell>
        </row>
        <row r="1545">
          <cell r="A1545">
            <v>535062</v>
          </cell>
          <cell r="B1545" t="str">
            <v>ค่ารับรอง - นครสวรรค์</v>
          </cell>
          <cell r="C1545">
            <v>2604</v>
          </cell>
          <cell r="D1545">
            <v>0</v>
          </cell>
        </row>
        <row r="1546">
          <cell r="A1546">
            <v>535063</v>
          </cell>
          <cell r="B1546" t="str">
            <v>ค่ารับรอง - พิษณุโลก</v>
          </cell>
          <cell r="C1546">
            <v>43289.98</v>
          </cell>
          <cell r="D1546">
            <v>0</v>
          </cell>
        </row>
        <row r="1547">
          <cell r="A1547">
            <v>535065</v>
          </cell>
          <cell r="B1547" t="str">
            <v>ค่ารับรอง - เชียงราย</v>
          </cell>
          <cell r="C1547">
            <v>15229.72</v>
          </cell>
          <cell r="D1547">
            <v>0</v>
          </cell>
        </row>
        <row r="1548">
          <cell r="A1548">
            <v>535071</v>
          </cell>
          <cell r="B1548" t="str">
            <v>ค่ารับรอง - หาดใหญ่</v>
          </cell>
          <cell r="C1548">
            <v>36219.449999999997</v>
          </cell>
          <cell r="D1548">
            <v>0</v>
          </cell>
        </row>
        <row r="1549">
          <cell r="A1549">
            <v>535072</v>
          </cell>
          <cell r="B1549" t="str">
            <v>ค่ารับรอง - ภูเก็ต</v>
          </cell>
          <cell r="C1549">
            <v>12883.37</v>
          </cell>
          <cell r="D1549">
            <v>0</v>
          </cell>
        </row>
        <row r="1550">
          <cell r="A1550">
            <v>535074</v>
          </cell>
          <cell r="B1550" t="str">
            <v>ค่ารับรอง - สุราษฎร์ธานี</v>
          </cell>
          <cell r="C1550">
            <v>40209.21</v>
          </cell>
          <cell r="D1550">
            <v>0</v>
          </cell>
        </row>
        <row r="1551">
          <cell r="A1551">
            <v>535075</v>
          </cell>
          <cell r="B1551" t="str">
            <v>ค่ารับรอง - นครศรีธรรมราช</v>
          </cell>
          <cell r="C1551">
            <v>3387.7</v>
          </cell>
          <cell r="D1551">
            <v>0</v>
          </cell>
        </row>
        <row r="1552">
          <cell r="A1552">
            <v>535081</v>
          </cell>
          <cell r="B1552" t="str">
            <v>ค่ารับรอง - ขอนแก่น</v>
          </cell>
          <cell r="C1552">
            <v>84756.77</v>
          </cell>
          <cell r="D1552">
            <v>0</v>
          </cell>
        </row>
        <row r="1553">
          <cell r="A1553">
            <v>535082</v>
          </cell>
          <cell r="B1553" t="str">
            <v>ค่ารับรอง - นครราชสีมา</v>
          </cell>
          <cell r="C1553">
            <v>47242.16</v>
          </cell>
          <cell r="D1553">
            <v>0</v>
          </cell>
        </row>
        <row r="1554">
          <cell r="A1554">
            <v>535083</v>
          </cell>
          <cell r="B1554" t="str">
            <v>ค่ารับรอง - อุบลราชธานี</v>
          </cell>
          <cell r="C1554">
            <v>30965.66</v>
          </cell>
          <cell r="D1554">
            <v>0</v>
          </cell>
        </row>
        <row r="1555">
          <cell r="A1555">
            <v>535085</v>
          </cell>
          <cell r="B1555" t="str">
            <v>ค่ารับรอง - อุดรธานี</v>
          </cell>
          <cell r="C1555">
            <v>30439.13</v>
          </cell>
          <cell r="D1555">
            <v>0</v>
          </cell>
        </row>
        <row r="1556">
          <cell r="A1556">
            <v>536007</v>
          </cell>
          <cell r="B1556" t="str">
            <v>ค่าโฆษณาและส่งเสริมการขาย - ศูนย์บริหารสัญญาประกันภัยต่อ</v>
          </cell>
          <cell r="C1556">
            <v>0</v>
          </cell>
          <cell r="D1556">
            <v>0</v>
          </cell>
        </row>
        <row r="1557">
          <cell r="A1557">
            <v>536008</v>
          </cell>
          <cell r="B1557" t="str">
            <v>ค่าโฆษณาและส่งเสริมการขาย-ธุรกิจภัยพิเศษ</v>
          </cell>
          <cell r="C1557">
            <v>0</v>
          </cell>
          <cell r="D1557">
            <v>0</v>
          </cell>
        </row>
        <row r="1558">
          <cell r="A1558">
            <v>536010</v>
          </cell>
          <cell r="B1558" t="str">
            <v>ค่าโฆษณาและส่งเสริมการขาย-บุคคลและการบิน</v>
          </cell>
          <cell r="C1558">
            <v>0</v>
          </cell>
          <cell r="D1558">
            <v>0</v>
          </cell>
        </row>
        <row r="1559">
          <cell r="A1559">
            <v>536011</v>
          </cell>
          <cell r="B1559" t="str">
            <v>ค่าโฆษณาและส่งเสริมการขาย - ศูนย์ประเมินความเสี่ยงภัย</v>
          </cell>
          <cell r="C1559">
            <v>0</v>
          </cell>
          <cell r="D1559">
            <v>0</v>
          </cell>
        </row>
        <row r="1560">
          <cell r="A1560">
            <v>536014</v>
          </cell>
          <cell r="B1560" t="str">
            <v>ค่าโฆษณาและส่งเสริมการขาย - สินไหมทดแทน - MOTOR</v>
          </cell>
          <cell r="C1560">
            <v>0</v>
          </cell>
          <cell r="D1560">
            <v>0</v>
          </cell>
        </row>
        <row r="1561">
          <cell r="A1561">
            <v>536015</v>
          </cell>
          <cell r="B1561" t="str">
            <v>ค่าโฆษณาและส่งเสริมการขาย - สินไหมทดแทน - NONMOTOR</v>
          </cell>
          <cell r="C1561">
            <v>0</v>
          </cell>
          <cell r="D1561">
            <v>0</v>
          </cell>
        </row>
        <row r="1562">
          <cell r="A1562">
            <v>536016</v>
          </cell>
          <cell r="B1562" t="str">
            <v>ค่าโฆษณาและส่งเสริมการขาย - ธุรกิจลูกค้ารายย่อย</v>
          </cell>
          <cell r="C1562">
            <v>0</v>
          </cell>
          <cell r="D1562">
            <v>0</v>
          </cell>
        </row>
        <row r="1563">
          <cell r="A1563">
            <v>536017</v>
          </cell>
          <cell r="B1563" t="str">
            <v>ค่าโฆษณาและส่งเสริมการขาย-ธุรกิจตัวแทน</v>
          </cell>
          <cell r="C1563">
            <v>0</v>
          </cell>
          <cell r="D1563">
            <v>0</v>
          </cell>
        </row>
        <row r="1564">
          <cell r="A1564">
            <v>536018</v>
          </cell>
          <cell r="B1564" t="str">
            <v>ค่าโฆษณาและส่งเสริมการขาย-ธุรกิจนายหน้า</v>
          </cell>
          <cell r="C1564">
            <v>0</v>
          </cell>
          <cell r="D1564">
            <v>0</v>
          </cell>
        </row>
        <row r="1565">
          <cell r="A1565">
            <v>536019</v>
          </cell>
          <cell r="B1565" t="str">
            <v>ค่าโฆษณาและส่งเสริมการขาย - ธุรกิจลูกค้าองค์การ</v>
          </cell>
          <cell r="C1565">
            <v>0</v>
          </cell>
          <cell r="D1565">
            <v>0</v>
          </cell>
        </row>
        <row r="1566">
          <cell r="A1566">
            <v>536020</v>
          </cell>
          <cell r="B1566" t="str">
            <v>ค่าโฆษณาและส่งเสริมการขาย - ธุรกิจสถาบันการเงิน</v>
          </cell>
          <cell r="C1566">
            <v>0</v>
          </cell>
          <cell r="D1566">
            <v>0</v>
          </cell>
        </row>
        <row r="1567">
          <cell r="A1567">
            <v>536021</v>
          </cell>
          <cell r="B1567" t="str">
            <v>ค่าโฆษณาและส่งเสิรมการขาย - สำนักกรรมการฯ</v>
          </cell>
          <cell r="C1567">
            <v>0</v>
          </cell>
          <cell r="D1567">
            <v>0</v>
          </cell>
        </row>
        <row r="1568">
          <cell r="A1568">
            <v>536022</v>
          </cell>
          <cell r="B1568" t="str">
            <v>ค่าโฆษณาและส่งเสริมการขาย - ทรัพยากรบุคคล</v>
          </cell>
          <cell r="C1568">
            <v>0</v>
          </cell>
          <cell r="D1568">
            <v>0</v>
          </cell>
        </row>
        <row r="1569">
          <cell r="A1569">
            <v>536023</v>
          </cell>
          <cell r="B1569" t="str">
            <v>ค่าโฆษณาและส่งเสริมการขาย - การเงิน</v>
          </cell>
          <cell r="C1569">
            <v>0</v>
          </cell>
          <cell r="D1569">
            <v>0</v>
          </cell>
        </row>
        <row r="1570">
          <cell r="A1570">
            <v>536024</v>
          </cell>
          <cell r="B1570" t="str">
            <v>ค่าโฆษณาและส่งเสริมการขาย - บัญชี</v>
          </cell>
          <cell r="C1570">
            <v>0</v>
          </cell>
          <cell r="D1570">
            <v>0</v>
          </cell>
        </row>
        <row r="1571">
          <cell r="A1571">
            <v>536026</v>
          </cell>
          <cell r="B1571" t="str">
            <v>ค่าโฆษณาและส่งเสริมการขาย - ฝ่ายเทคโนโลยีสารสนเทศ</v>
          </cell>
          <cell r="C1571">
            <v>0</v>
          </cell>
          <cell r="D1571">
            <v>0</v>
          </cell>
        </row>
        <row r="1572">
          <cell r="A1572">
            <v>536027</v>
          </cell>
          <cell r="B1572" t="str">
            <v>ค่าโฆษณาและส่งเสริมการขาย - สำนักกฎหมาย</v>
          </cell>
          <cell r="C1572">
            <v>0</v>
          </cell>
          <cell r="D1572">
            <v>0</v>
          </cell>
        </row>
        <row r="1573">
          <cell r="A1573">
            <v>536028</v>
          </cell>
          <cell r="B1573" t="str">
            <v>ค่าโฆษณาและส่งเสริมการขาย - ส่วนตรวจสอบ</v>
          </cell>
          <cell r="C1573">
            <v>0</v>
          </cell>
          <cell r="D1573">
            <v>0</v>
          </cell>
        </row>
        <row r="1574">
          <cell r="A1574">
            <v>536030</v>
          </cell>
          <cell r="B1574" t="str">
            <v>ค่าโฆษณาและส่งเสริมการขาย - ส่วนการลงทุน</v>
          </cell>
          <cell r="C1574">
            <v>0</v>
          </cell>
          <cell r="D1574">
            <v>0</v>
          </cell>
        </row>
        <row r="1575">
          <cell r="A1575">
            <v>536031</v>
          </cell>
          <cell r="B1575" t="str">
            <v>ค่าโฆษณาและส่งเสริมการขาย - ฝ่ายกิจการสาขา</v>
          </cell>
          <cell r="C1575">
            <v>0</v>
          </cell>
          <cell r="D1575">
            <v>0</v>
          </cell>
        </row>
        <row r="1576">
          <cell r="A1576">
            <v>536034</v>
          </cell>
          <cell r="B1576" t="str">
            <v>ค่าโฆษณาและส่งเสริมการขาย - ส่วนบริหารอาคาร</v>
          </cell>
          <cell r="C1576">
            <v>0</v>
          </cell>
          <cell r="D1576">
            <v>0</v>
          </cell>
        </row>
        <row r="1577">
          <cell r="A1577">
            <v>536035</v>
          </cell>
          <cell r="B1577" t="str">
            <v>ค่าโฆษณาและส่งเสริมการขาย - ส่วนบริหารอาคารด้านเทคนิค</v>
          </cell>
          <cell r="C1577">
            <v>0</v>
          </cell>
          <cell r="D1577">
            <v>0</v>
          </cell>
        </row>
        <row r="1578">
          <cell r="A1578">
            <v>536036</v>
          </cell>
          <cell r="B1578" t="str">
            <v>ค่าโฆษณาและส่งเสริมการขาย-การตลาดและสื่อสารองค์การ</v>
          </cell>
          <cell r="C1578">
            <v>0</v>
          </cell>
          <cell r="D1578">
            <v>0</v>
          </cell>
        </row>
        <row r="1579">
          <cell r="A1579">
            <v>536038</v>
          </cell>
          <cell r="B1579" t="str">
            <v>ค่าโฆษณาและส่งเสริมการขาย - กลยุทธ์องค์การ</v>
          </cell>
          <cell r="C1579">
            <v>0</v>
          </cell>
          <cell r="D1579">
            <v>0</v>
          </cell>
        </row>
        <row r="1580">
          <cell r="A1580">
            <v>536040</v>
          </cell>
          <cell r="B1580" t="str">
            <v>ค่าโฆษณาและส่งเสริมการขาย - ศูนย์ออกแบบและพัฒนาผลิตภัณฑ์</v>
          </cell>
          <cell r="C1580">
            <v>0</v>
          </cell>
          <cell r="D1580">
            <v>0</v>
          </cell>
        </row>
        <row r="1581">
          <cell r="A1581">
            <v>536041</v>
          </cell>
          <cell r="B1581" t="str">
            <v>ค่าโฆษณาและส่งเสริมการขาย - พัฒนาการ</v>
          </cell>
          <cell r="C1581">
            <v>0</v>
          </cell>
          <cell r="D1581">
            <v>0</v>
          </cell>
        </row>
        <row r="1582">
          <cell r="A1582">
            <v>536042</v>
          </cell>
          <cell r="B1582" t="str">
            <v>ค่าโฆษณาและส่งเสริมการขาย - กาญจนาภิเษก</v>
          </cell>
          <cell r="C1582">
            <v>0</v>
          </cell>
          <cell r="D1582">
            <v>0</v>
          </cell>
        </row>
        <row r="1583">
          <cell r="A1583">
            <v>536043</v>
          </cell>
          <cell r="B1583" t="str">
            <v>ค่าโฆษณาและส่งเสริมการขาย - รังสิต</v>
          </cell>
          <cell r="C1583">
            <v>0</v>
          </cell>
          <cell r="D1583">
            <v>0</v>
          </cell>
        </row>
        <row r="1584">
          <cell r="A1584">
            <v>536044</v>
          </cell>
          <cell r="B1584" t="str">
            <v>ค่าโฆษณาและส่งเสริมการขาย - ซอยลาซาล ถนนสุขุมวิท 105</v>
          </cell>
          <cell r="C1584">
            <v>0</v>
          </cell>
          <cell r="D1584">
            <v>0</v>
          </cell>
        </row>
        <row r="1585">
          <cell r="A1585">
            <v>536047</v>
          </cell>
          <cell r="B1585" t="str">
            <v>ค่าโฆษณาและส่งเสริมการขาย - ฉะเชิงเทรา</v>
          </cell>
          <cell r="C1585">
            <v>0</v>
          </cell>
          <cell r="D1585">
            <v>0</v>
          </cell>
        </row>
        <row r="1586">
          <cell r="A1586">
            <v>536051</v>
          </cell>
          <cell r="B1586" t="str">
            <v>ค่าโฆษณาและส่งเสริมการขาย - พัทยา</v>
          </cell>
          <cell r="C1586">
            <v>0</v>
          </cell>
          <cell r="D1586">
            <v>0</v>
          </cell>
        </row>
        <row r="1587">
          <cell r="A1587">
            <v>536053</v>
          </cell>
          <cell r="B1587" t="str">
            <v>ค่าโฆษณาและส่งเสริมการขาย - สระบุรี</v>
          </cell>
          <cell r="C1587">
            <v>0</v>
          </cell>
          <cell r="D1587">
            <v>0</v>
          </cell>
        </row>
        <row r="1588">
          <cell r="A1588">
            <v>536054</v>
          </cell>
          <cell r="B1588" t="str">
            <v>ค่าโฆษณาและส่งเสริมการขาย - ราชบุรี</v>
          </cell>
          <cell r="C1588">
            <v>0</v>
          </cell>
          <cell r="D1588">
            <v>0</v>
          </cell>
        </row>
        <row r="1589">
          <cell r="A1589">
            <v>536061</v>
          </cell>
          <cell r="B1589" t="str">
            <v>ค่าโฆษณาและส่งเสริมการขาย - เชียงใหม่</v>
          </cell>
          <cell r="C1589">
            <v>0</v>
          </cell>
          <cell r="D1589">
            <v>0</v>
          </cell>
        </row>
        <row r="1590">
          <cell r="A1590">
            <v>536062</v>
          </cell>
          <cell r="B1590" t="str">
            <v>ค่าโฆษณาและส่งเสริมการขาย - นครสวรรค์</v>
          </cell>
          <cell r="C1590">
            <v>0</v>
          </cell>
          <cell r="D1590">
            <v>0</v>
          </cell>
        </row>
        <row r="1591">
          <cell r="A1591">
            <v>536063</v>
          </cell>
          <cell r="B1591" t="str">
            <v>ค่าโฆษณาและส่งเสริมการขาย - พิษณุโลก</v>
          </cell>
          <cell r="C1591">
            <v>0</v>
          </cell>
          <cell r="D1591">
            <v>0</v>
          </cell>
        </row>
        <row r="1592">
          <cell r="A1592">
            <v>536072</v>
          </cell>
          <cell r="B1592" t="str">
            <v>ค่าโฆษณาและส่งเสริมการขาย - ภูเก็ต</v>
          </cell>
          <cell r="C1592">
            <v>0</v>
          </cell>
          <cell r="D1592">
            <v>0</v>
          </cell>
        </row>
        <row r="1593">
          <cell r="A1593">
            <v>536081</v>
          </cell>
          <cell r="B1593" t="str">
            <v>ค่าโฆษณาและส่งเสริมการขาย - ขอนแก่น</v>
          </cell>
          <cell r="C1593">
            <v>0</v>
          </cell>
          <cell r="D1593">
            <v>0</v>
          </cell>
        </row>
        <row r="1594">
          <cell r="A1594">
            <v>536082</v>
          </cell>
          <cell r="B1594" t="str">
            <v>ค่าโฆษณาและส่งเสริมการขาย - นครราชสีมา</v>
          </cell>
          <cell r="C1594">
            <v>0</v>
          </cell>
          <cell r="D1594">
            <v>0</v>
          </cell>
        </row>
        <row r="1595">
          <cell r="A1595">
            <v>536083</v>
          </cell>
          <cell r="B1595" t="str">
            <v>ค่าโฆษณาและส่งเสริมการขาย - อุบลราชธานี</v>
          </cell>
          <cell r="C1595">
            <v>0</v>
          </cell>
          <cell r="D1595">
            <v>0</v>
          </cell>
        </row>
        <row r="1596">
          <cell r="A1596">
            <v>536307</v>
          </cell>
          <cell r="B1596" t="str">
            <v>ค่าโฆษณาและส่งเสริมการขาย-ศูนย์บริหารสัญญาประกันภัยต่อ</v>
          </cell>
          <cell r="C1596">
            <v>7209.38</v>
          </cell>
          <cell r="D1596">
            <v>0</v>
          </cell>
        </row>
        <row r="1597">
          <cell r="A1597">
            <v>536312</v>
          </cell>
          <cell r="B1597" t="str">
            <v>ค่าโฆษณาและส่งเสริมการขาย-TRANSAMERICA</v>
          </cell>
          <cell r="C1597">
            <v>0</v>
          </cell>
          <cell r="D1597">
            <v>0</v>
          </cell>
        </row>
        <row r="1598">
          <cell r="A1598">
            <v>536416</v>
          </cell>
          <cell r="B1598" t="str">
            <v>ค่าโฆษณา - ธุรกิจลูกค้ารายย่อย</v>
          </cell>
          <cell r="C1598">
            <v>6600</v>
          </cell>
          <cell r="D1598">
            <v>0</v>
          </cell>
        </row>
        <row r="1599">
          <cell r="A1599">
            <v>536418</v>
          </cell>
          <cell r="B1599" t="str">
            <v>ค่าโฆษณา - ธุรกิจนายหน้า</v>
          </cell>
          <cell r="C1599">
            <v>20000</v>
          </cell>
          <cell r="D1599">
            <v>0</v>
          </cell>
        </row>
        <row r="1600">
          <cell r="A1600">
            <v>536419</v>
          </cell>
          <cell r="B1600" t="str">
            <v>ค่าโฆษณา - ธุรกิจลูกค้าองค์การ</v>
          </cell>
          <cell r="C1600">
            <v>19300</v>
          </cell>
          <cell r="D1600">
            <v>0</v>
          </cell>
        </row>
        <row r="1601">
          <cell r="A1601">
            <v>536420</v>
          </cell>
          <cell r="B1601" t="str">
            <v>ค่าโฆษณา - ธุรกิจสถาบันการเงิน</v>
          </cell>
          <cell r="C1601">
            <v>101200</v>
          </cell>
          <cell r="D1601">
            <v>0</v>
          </cell>
        </row>
        <row r="1602">
          <cell r="A1602">
            <v>536422</v>
          </cell>
          <cell r="B1602" t="str">
            <v>ค่าโฆษณา - ทรัพยากรบุคคล</v>
          </cell>
          <cell r="C1602">
            <v>25432</v>
          </cell>
          <cell r="D1602">
            <v>0</v>
          </cell>
        </row>
        <row r="1603">
          <cell r="A1603">
            <v>536431</v>
          </cell>
          <cell r="B1603" t="str">
            <v>ค่าโฆษณา -ฝ่ายกิจการสาขา</v>
          </cell>
          <cell r="C1603">
            <v>151800</v>
          </cell>
          <cell r="D1603">
            <v>0</v>
          </cell>
        </row>
        <row r="1604">
          <cell r="A1604">
            <v>536434</v>
          </cell>
          <cell r="B1604" t="str">
            <v>ค่าโฆษณา -ส่วนบริหารอาคาร</v>
          </cell>
          <cell r="C1604">
            <v>5000</v>
          </cell>
          <cell r="D1604">
            <v>0</v>
          </cell>
        </row>
        <row r="1605">
          <cell r="A1605">
            <v>536436</v>
          </cell>
          <cell r="B1605" t="str">
            <v>ค่าโฆษณา -การตลาดและสื่อสารองค์การ</v>
          </cell>
          <cell r="C1605">
            <v>69668502.579999998</v>
          </cell>
          <cell r="D1605">
            <v>0</v>
          </cell>
        </row>
        <row r="1606">
          <cell r="A1606">
            <v>536472</v>
          </cell>
          <cell r="B1606" t="str">
            <v>ค่าโฆษณา -  ภูเก็ต</v>
          </cell>
          <cell r="C1606">
            <v>12000</v>
          </cell>
          <cell r="D1606">
            <v>0</v>
          </cell>
        </row>
        <row r="1607">
          <cell r="A1607">
            <v>536503</v>
          </cell>
          <cell r="B1607" t="str">
            <v>ค่าส่งเสริมการขาย - รถยนต์</v>
          </cell>
          <cell r="C1607">
            <v>7741956.7300000004</v>
          </cell>
          <cell r="D1607">
            <v>0</v>
          </cell>
        </row>
        <row r="1608">
          <cell r="A1608">
            <v>536504</v>
          </cell>
          <cell r="B1608" t="str">
            <v>ค่าส่งเสริมการขาย - เบ็ดเตล็ด</v>
          </cell>
          <cell r="C1608">
            <v>3275360</v>
          </cell>
          <cell r="D1608">
            <v>0</v>
          </cell>
        </row>
        <row r="1609">
          <cell r="A1609">
            <v>536507</v>
          </cell>
          <cell r="B1609" t="str">
            <v>ค่าส่งเสริมการขาย- ศูนย์บริหารสัญญาประกันภัยต่อ</v>
          </cell>
          <cell r="C1609">
            <v>39486.1</v>
          </cell>
          <cell r="D1609">
            <v>0</v>
          </cell>
        </row>
        <row r="1610">
          <cell r="A1610">
            <v>536508</v>
          </cell>
          <cell r="B1610" t="str">
            <v>ค่าส่งเสริมการขาย- ธุรกิจภัยพิเศษ</v>
          </cell>
          <cell r="C1610">
            <v>463115.26</v>
          </cell>
          <cell r="D1610">
            <v>0</v>
          </cell>
        </row>
        <row r="1611">
          <cell r="A1611">
            <v>536510</v>
          </cell>
          <cell r="B1611" t="str">
            <v>ค่าส่งเสริมการขาย - บุคคลและการบิน</v>
          </cell>
          <cell r="C1611">
            <v>16881402.739999998</v>
          </cell>
          <cell r="D1611">
            <v>0</v>
          </cell>
        </row>
        <row r="1612">
          <cell r="A1612">
            <v>536511</v>
          </cell>
          <cell r="B1612" t="str">
            <v>ค่าส่งเสริมการขาย- ศูนย์ประเมินความเสี่ยงภัย</v>
          </cell>
          <cell r="C1612">
            <v>17988.5</v>
          </cell>
          <cell r="D1612">
            <v>0</v>
          </cell>
        </row>
        <row r="1613">
          <cell r="A1613">
            <v>536514</v>
          </cell>
          <cell r="B1613" t="str">
            <v>ค่าส่งเสริมการขาย-   สินไหมทดแทน-MOTOR</v>
          </cell>
          <cell r="C1613">
            <v>87627.64</v>
          </cell>
          <cell r="D1613">
            <v>0</v>
          </cell>
        </row>
        <row r="1614">
          <cell r="A1614">
            <v>536515</v>
          </cell>
          <cell r="B1614" t="str">
            <v>ค่าส่งเสริมการขาย-   สินไหมทดแทน-NONMOTOR</v>
          </cell>
          <cell r="C1614">
            <v>31198.81</v>
          </cell>
          <cell r="D1614">
            <v>0</v>
          </cell>
        </row>
        <row r="1615">
          <cell r="A1615">
            <v>536516</v>
          </cell>
          <cell r="B1615" t="str">
            <v>ค่าส่งเสริมการขาย-   ธุรกิจลูกค้ารายย่อย</v>
          </cell>
          <cell r="C1615">
            <v>2332903.5299999998</v>
          </cell>
          <cell r="D1615">
            <v>0</v>
          </cell>
        </row>
        <row r="1616">
          <cell r="A1616">
            <v>536517</v>
          </cell>
          <cell r="B1616" t="str">
            <v>ค่าส่งเสริมการขาย-   ธุรกิจตัวแทน</v>
          </cell>
          <cell r="C1616">
            <v>7763720.9199999999</v>
          </cell>
          <cell r="D1616">
            <v>0</v>
          </cell>
        </row>
        <row r="1617">
          <cell r="A1617">
            <v>536518</v>
          </cell>
          <cell r="B1617" t="str">
            <v>ค่าส่งเสริมการขาย-  ธุรกิจนายหน้า</v>
          </cell>
          <cell r="C1617">
            <v>639839.63</v>
          </cell>
          <cell r="D1617">
            <v>0</v>
          </cell>
        </row>
        <row r="1618">
          <cell r="A1618">
            <v>536519</v>
          </cell>
          <cell r="B1618" t="str">
            <v>ค่าส่งเสริมการขาย-   ธุรกิจลูกค้าองค์การ</v>
          </cell>
          <cell r="C1618">
            <v>1729952.8</v>
          </cell>
          <cell r="D1618">
            <v>0</v>
          </cell>
        </row>
        <row r="1619">
          <cell r="A1619">
            <v>536520</v>
          </cell>
          <cell r="B1619" t="str">
            <v>ค่าส่งเสริมการขาย-   ธุรกิจสถาบันการเงิน</v>
          </cell>
          <cell r="C1619">
            <v>1550328.45</v>
          </cell>
          <cell r="D1619">
            <v>0</v>
          </cell>
        </row>
        <row r="1620">
          <cell r="A1620">
            <v>536521</v>
          </cell>
          <cell r="B1620" t="str">
            <v>ค่าส่งเสริมการขาย-  สำนักงานกรรมการผู้จัดการ</v>
          </cell>
          <cell r="C1620">
            <v>912009.71</v>
          </cell>
          <cell r="D1620">
            <v>0</v>
          </cell>
        </row>
        <row r="1621">
          <cell r="A1621">
            <v>536522</v>
          </cell>
          <cell r="B1621" t="str">
            <v>ค่าส่งเสริมการขาย-  ทรัพยากรบุคคล</v>
          </cell>
          <cell r="C1621">
            <v>35833.19</v>
          </cell>
          <cell r="D1621">
            <v>0</v>
          </cell>
        </row>
        <row r="1622">
          <cell r="A1622">
            <v>536523</v>
          </cell>
          <cell r="B1622" t="str">
            <v>ค่าส่งเสริมการขาย-  การเงิน</v>
          </cell>
          <cell r="C1622">
            <v>15521.39</v>
          </cell>
          <cell r="D1622">
            <v>0</v>
          </cell>
        </row>
        <row r="1623">
          <cell r="A1623">
            <v>536524</v>
          </cell>
          <cell r="B1623" t="str">
            <v>ค่าส่งเสริมการขาย-  บัญชี</v>
          </cell>
          <cell r="C1623">
            <v>30513.63</v>
          </cell>
          <cell r="D1623">
            <v>0</v>
          </cell>
        </row>
        <row r="1624">
          <cell r="A1624">
            <v>536526</v>
          </cell>
          <cell r="B1624" t="str">
            <v>ค่าส่งเสริมการขาย-  ฝ่ายเทคโนโลยีสารสนเทศ</v>
          </cell>
          <cell r="C1624">
            <v>17730.36</v>
          </cell>
          <cell r="D1624">
            <v>0</v>
          </cell>
        </row>
        <row r="1625">
          <cell r="A1625">
            <v>536527</v>
          </cell>
          <cell r="B1625" t="str">
            <v>ค่าส่งเสริมการขาย-  สำนักกฎหมาย</v>
          </cell>
          <cell r="C1625">
            <v>395606.18</v>
          </cell>
          <cell r="D1625">
            <v>0</v>
          </cell>
        </row>
        <row r="1626">
          <cell r="A1626">
            <v>536528</v>
          </cell>
          <cell r="B1626" t="str">
            <v>ค่าส่งเสริมการขาย- ส่วนตรวจสอบ</v>
          </cell>
          <cell r="C1626">
            <v>5889.84</v>
          </cell>
          <cell r="D1626">
            <v>0</v>
          </cell>
        </row>
        <row r="1627">
          <cell r="A1627">
            <v>536530</v>
          </cell>
          <cell r="B1627" t="str">
            <v>ค่าส่งเสริมการขาย- ส่วนการลงทุน</v>
          </cell>
          <cell r="C1627">
            <v>50262.29</v>
          </cell>
          <cell r="D1627">
            <v>0</v>
          </cell>
        </row>
        <row r="1628">
          <cell r="A1628">
            <v>536531</v>
          </cell>
          <cell r="B1628" t="str">
            <v>ค่าส่งเสริมการขาย- ฝ่ายกิจการสาขา</v>
          </cell>
          <cell r="C1628">
            <v>2077278.51</v>
          </cell>
          <cell r="D1628">
            <v>0</v>
          </cell>
        </row>
        <row r="1629">
          <cell r="A1629">
            <v>536534</v>
          </cell>
          <cell r="B1629" t="str">
            <v>ค่าส่งเสริมการขาย- ส่วนบริหารอาคาร</v>
          </cell>
          <cell r="C1629">
            <v>31999.27</v>
          </cell>
          <cell r="D1629">
            <v>0</v>
          </cell>
        </row>
        <row r="1630">
          <cell r="A1630">
            <v>536535</v>
          </cell>
          <cell r="B1630" t="str">
            <v>ค่าส่งเสริมการขาย- ส่วนบริหารอาคารด้านเทคนิค</v>
          </cell>
          <cell r="C1630">
            <v>18881.439999999999</v>
          </cell>
          <cell r="D1630">
            <v>0</v>
          </cell>
        </row>
        <row r="1631">
          <cell r="A1631">
            <v>536536</v>
          </cell>
          <cell r="B1631" t="str">
            <v>ค่าส่งเสริมการขาย - การตลาดและสื่อสารองค์การ</v>
          </cell>
          <cell r="C1631">
            <v>6124597.9000000004</v>
          </cell>
          <cell r="D1631">
            <v>0</v>
          </cell>
        </row>
        <row r="1632">
          <cell r="A1632">
            <v>536538</v>
          </cell>
          <cell r="B1632" t="str">
            <v>ค่าส่งเสริมการขาย- กลยุทธ์องค์การ</v>
          </cell>
          <cell r="C1632">
            <v>65095.83</v>
          </cell>
          <cell r="D1632">
            <v>0</v>
          </cell>
        </row>
        <row r="1633">
          <cell r="A1633">
            <v>536540</v>
          </cell>
          <cell r="B1633" t="str">
            <v>ค่าส่งเสริมการขาย- ศูนย์ออกแบบและพัฒนาผลิตภัณฑ์</v>
          </cell>
          <cell r="C1633">
            <v>4794.7</v>
          </cell>
          <cell r="D1633">
            <v>0</v>
          </cell>
        </row>
        <row r="1634">
          <cell r="A1634">
            <v>536541</v>
          </cell>
          <cell r="B1634" t="str">
            <v>ค่าส่งเสริมการขาย-พัฒนาการ</v>
          </cell>
          <cell r="C1634">
            <v>1726.36</v>
          </cell>
          <cell r="D1634">
            <v>0</v>
          </cell>
        </row>
        <row r="1635">
          <cell r="A1635">
            <v>536542</v>
          </cell>
          <cell r="B1635" t="str">
            <v>ค่าส่งเสริมการขาย-กาญจนาภิเษก</v>
          </cell>
          <cell r="C1635">
            <v>6290</v>
          </cell>
          <cell r="D1635">
            <v>0</v>
          </cell>
        </row>
        <row r="1636">
          <cell r="A1636">
            <v>536543</v>
          </cell>
          <cell r="B1636" t="str">
            <v>ค่าส่งเสริมการขาย-รังสิต</v>
          </cell>
          <cell r="C1636">
            <v>21069.79</v>
          </cell>
          <cell r="D1636">
            <v>0</v>
          </cell>
        </row>
        <row r="1637">
          <cell r="A1637">
            <v>536544</v>
          </cell>
          <cell r="B1637" t="str">
            <v>ค่าส่งเสริมการขาย-ซอยลาซาล ถนนสุขุมวิท 105</v>
          </cell>
          <cell r="C1637">
            <v>5039.4399999999996</v>
          </cell>
          <cell r="D1637">
            <v>0</v>
          </cell>
        </row>
        <row r="1638">
          <cell r="A1638">
            <v>536547</v>
          </cell>
          <cell r="B1638" t="str">
            <v>ค่าส่งเสริมการขาย - ฉะเชิงเทรา</v>
          </cell>
          <cell r="C1638">
            <v>7264.44</v>
          </cell>
          <cell r="D1638">
            <v>0</v>
          </cell>
        </row>
        <row r="1639">
          <cell r="A1639">
            <v>536551</v>
          </cell>
          <cell r="B1639" t="str">
            <v>ค่าส่งเสริมการขาย-พัทยา</v>
          </cell>
          <cell r="C1639">
            <v>2912.33</v>
          </cell>
          <cell r="D1639">
            <v>0</v>
          </cell>
        </row>
        <row r="1640">
          <cell r="A1640">
            <v>536553</v>
          </cell>
          <cell r="B1640" t="str">
            <v>ค่าส่งเสริมการขาย-สระบุรี</v>
          </cell>
          <cell r="C1640">
            <v>2544.34</v>
          </cell>
          <cell r="D1640">
            <v>0</v>
          </cell>
        </row>
        <row r="1641">
          <cell r="A1641">
            <v>536554</v>
          </cell>
          <cell r="B1641" t="str">
            <v>ค่าส่งเสริมการขาย- ราชบุรี</v>
          </cell>
          <cell r="C1641">
            <v>5060.6099999999997</v>
          </cell>
          <cell r="D1641">
            <v>0</v>
          </cell>
        </row>
        <row r="1642">
          <cell r="A1642">
            <v>536557</v>
          </cell>
          <cell r="B1642" t="str">
            <v>ค่าส่งเสริมการขาย- กาญจนบุรี</v>
          </cell>
          <cell r="C1642">
            <v>420</v>
          </cell>
          <cell r="D1642">
            <v>0</v>
          </cell>
        </row>
        <row r="1643">
          <cell r="A1643">
            <v>536558</v>
          </cell>
          <cell r="B1643" t="str">
            <v>ค่าส่งเสริมการขาย- ชลบุรี</v>
          </cell>
          <cell r="C1643">
            <v>420</v>
          </cell>
          <cell r="D1643">
            <v>0</v>
          </cell>
        </row>
        <row r="1644">
          <cell r="A1644">
            <v>536559</v>
          </cell>
          <cell r="B1644" t="str">
            <v>ค่าส่งเสริมการขาย- ระยอง</v>
          </cell>
          <cell r="C1644">
            <v>630</v>
          </cell>
          <cell r="D1644">
            <v>0</v>
          </cell>
        </row>
        <row r="1645">
          <cell r="A1645">
            <v>536561</v>
          </cell>
          <cell r="B1645" t="str">
            <v>ค่าส่งเสริมการขาย- เชียงใหม่</v>
          </cell>
          <cell r="C1645">
            <v>28167.17</v>
          </cell>
          <cell r="D1645">
            <v>0</v>
          </cell>
        </row>
        <row r="1646">
          <cell r="A1646">
            <v>536562</v>
          </cell>
          <cell r="B1646" t="str">
            <v>ค่าส่งเสริมการขาย- นครสวรรค์</v>
          </cell>
          <cell r="C1646">
            <v>6890.46</v>
          </cell>
          <cell r="D1646">
            <v>0</v>
          </cell>
        </row>
        <row r="1647">
          <cell r="A1647">
            <v>536563</v>
          </cell>
          <cell r="B1647" t="str">
            <v>ค่าส่งเสริมการขาย- พิษณุโลก</v>
          </cell>
          <cell r="C1647">
            <v>15626.71</v>
          </cell>
          <cell r="D1647">
            <v>0</v>
          </cell>
        </row>
        <row r="1648">
          <cell r="A1648">
            <v>536565</v>
          </cell>
          <cell r="B1648" t="str">
            <v>ค่าส่งเสริมการขาย -  เชียงราย</v>
          </cell>
          <cell r="C1648">
            <v>750</v>
          </cell>
          <cell r="D1648">
            <v>0</v>
          </cell>
        </row>
        <row r="1649">
          <cell r="A1649">
            <v>536571</v>
          </cell>
          <cell r="B1649" t="str">
            <v>ค่าส่งเสริมการขาย -  หาดใหญ่</v>
          </cell>
          <cell r="C1649">
            <v>6300</v>
          </cell>
          <cell r="D1649">
            <v>0</v>
          </cell>
        </row>
        <row r="1650">
          <cell r="A1650">
            <v>536572</v>
          </cell>
          <cell r="B1650" t="str">
            <v>ค่าส่งเสริมการขาย -  ภูเก็ต</v>
          </cell>
          <cell r="C1650">
            <v>5314.02</v>
          </cell>
          <cell r="D1650">
            <v>0</v>
          </cell>
        </row>
        <row r="1651">
          <cell r="A1651">
            <v>536574</v>
          </cell>
          <cell r="B1651" t="str">
            <v>ค่าส่งเสริมการขาย- สุราษฎร์ธานี</v>
          </cell>
          <cell r="C1651">
            <v>5040</v>
          </cell>
          <cell r="D1651">
            <v>0</v>
          </cell>
        </row>
        <row r="1652">
          <cell r="A1652">
            <v>536575</v>
          </cell>
          <cell r="B1652" t="str">
            <v>ค่าส่งเสริมการขาย- นครศรีธรรมราช</v>
          </cell>
          <cell r="C1652">
            <v>3360</v>
          </cell>
          <cell r="D1652">
            <v>0</v>
          </cell>
        </row>
        <row r="1653">
          <cell r="A1653">
            <v>536581</v>
          </cell>
          <cell r="B1653" t="str">
            <v>ค่าส่งเสริมการขาย- ขอนแก่น</v>
          </cell>
          <cell r="C1653">
            <v>80565</v>
          </cell>
          <cell r="D1653">
            <v>0</v>
          </cell>
        </row>
        <row r="1654">
          <cell r="A1654">
            <v>536582</v>
          </cell>
          <cell r="B1654" t="str">
            <v>ค่าส่งเสริมการขาย- นครราชสีมา</v>
          </cell>
          <cell r="C1654">
            <v>0</v>
          </cell>
          <cell r="D1654">
            <v>2483.11</v>
          </cell>
        </row>
        <row r="1655">
          <cell r="A1655">
            <v>536583</v>
          </cell>
          <cell r="B1655" t="str">
            <v>ค่าส่งเสริมการขาย- อุบลราชธานี</v>
          </cell>
          <cell r="C1655">
            <v>2164.86</v>
          </cell>
          <cell r="D1655">
            <v>0</v>
          </cell>
        </row>
        <row r="1656">
          <cell r="A1656">
            <v>536585</v>
          </cell>
          <cell r="B1656" t="str">
            <v>ค่าส่งเสริมการขาย- อุดรธานี</v>
          </cell>
          <cell r="C1656">
            <v>840</v>
          </cell>
          <cell r="D1656">
            <v>0</v>
          </cell>
        </row>
        <row r="1657">
          <cell r="A1657">
            <v>537007</v>
          </cell>
          <cell r="B1657" t="str">
            <v>ค่าทำความสะอาดอาคาร-ศูนย์บริหารสัญญาประกันภัยต่อ</v>
          </cell>
          <cell r="C1657">
            <v>10894.56</v>
          </cell>
          <cell r="D1657">
            <v>0</v>
          </cell>
        </row>
        <row r="1658">
          <cell r="A1658">
            <v>537008</v>
          </cell>
          <cell r="B1658" t="str">
            <v>ค่าทำความสะอาดอาคาร-ธุรกิจภัยพิเศษ</v>
          </cell>
          <cell r="C1658">
            <v>16559.759999999998</v>
          </cell>
          <cell r="D1658">
            <v>0</v>
          </cell>
        </row>
        <row r="1659">
          <cell r="A1659">
            <v>537011</v>
          </cell>
          <cell r="B1659" t="str">
            <v>ค่าทำความสะอาดอาคาร-ศูนย์ประเมินความเสี่ยงภัย</v>
          </cell>
          <cell r="C1659">
            <v>5447.3</v>
          </cell>
          <cell r="D1659">
            <v>0</v>
          </cell>
        </row>
        <row r="1660">
          <cell r="A1660">
            <v>537014</v>
          </cell>
          <cell r="B1660" t="str">
            <v>ค่าทำความสะอาดอาคาร - สินไหมทดแทน - MOTOR</v>
          </cell>
          <cell r="C1660">
            <v>121830.64</v>
          </cell>
          <cell r="D1660">
            <v>0</v>
          </cell>
        </row>
        <row r="1661">
          <cell r="A1661">
            <v>537015</v>
          </cell>
          <cell r="B1661" t="str">
            <v>ค่าทำความสะอาดอาคาร - สินไหมทดแทน - NONMOTOR</v>
          </cell>
          <cell r="C1661">
            <v>37586.28</v>
          </cell>
          <cell r="D1661">
            <v>0</v>
          </cell>
        </row>
        <row r="1662">
          <cell r="A1662">
            <v>537016</v>
          </cell>
          <cell r="B1662" t="str">
            <v>ค่าทำความสะอาดอาคาร -ธุรกิจลูกค้ารายย่อย</v>
          </cell>
          <cell r="C1662">
            <v>51926.55</v>
          </cell>
          <cell r="D1662">
            <v>0</v>
          </cell>
        </row>
        <row r="1663">
          <cell r="A1663">
            <v>537017</v>
          </cell>
          <cell r="B1663" t="str">
            <v>ค่าทำความสะอาดอาคาร-ธุรกิจตัวแทน</v>
          </cell>
          <cell r="C1663">
            <v>70869.19</v>
          </cell>
          <cell r="D1663">
            <v>0</v>
          </cell>
        </row>
        <row r="1664">
          <cell r="A1664">
            <v>537018</v>
          </cell>
          <cell r="B1664" t="str">
            <v>ค่าทำความสะอาดอาคาร-ธุรกิจนายหน้า</v>
          </cell>
          <cell r="C1664">
            <v>51367.91</v>
          </cell>
          <cell r="D1664">
            <v>0</v>
          </cell>
        </row>
        <row r="1665">
          <cell r="A1665">
            <v>537019</v>
          </cell>
          <cell r="B1665" t="str">
            <v>ค่าทำความสะอาดอาคาร - ธุรกิจลูกค้าองค์การ</v>
          </cell>
          <cell r="C1665">
            <v>82009.62</v>
          </cell>
          <cell r="D1665">
            <v>0</v>
          </cell>
        </row>
        <row r="1666">
          <cell r="A1666">
            <v>537020</v>
          </cell>
          <cell r="B1666" t="str">
            <v>ค่าทำความสะอาดอาคาร-ธุรกิจสถาบันการเงิน</v>
          </cell>
          <cell r="C1666">
            <v>57632.28</v>
          </cell>
          <cell r="D1666">
            <v>0</v>
          </cell>
        </row>
        <row r="1667">
          <cell r="A1667">
            <v>537021</v>
          </cell>
          <cell r="B1667" t="str">
            <v>ค่าทำความสะอาดอาคาร - สำนักกรรมการผู้อำนวยการใหญ่</v>
          </cell>
          <cell r="C1667">
            <v>62451.74</v>
          </cell>
          <cell r="D1667">
            <v>0</v>
          </cell>
        </row>
        <row r="1668">
          <cell r="A1668">
            <v>537022</v>
          </cell>
          <cell r="B1668" t="str">
            <v>ค่าทำความสะอาดอาคา - ทรัพยากรบุคคล</v>
          </cell>
          <cell r="C1668">
            <v>33664.199999999997</v>
          </cell>
          <cell r="D1668">
            <v>0</v>
          </cell>
        </row>
        <row r="1669">
          <cell r="A1669">
            <v>537023</v>
          </cell>
          <cell r="B1669" t="str">
            <v>ค่าทำความสะอาดอาคาร - การเงิน</v>
          </cell>
          <cell r="C1669">
            <v>53601.279999999999</v>
          </cell>
          <cell r="D1669">
            <v>0</v>
          </cell>
        </row>
        <row r="1670">
          <cell r="A1670">
            <v>537024</v>
          </cell>
          <cell r="B1670" t="str">
            <v>ค่าทำความสะอาดอาคาร - บัญชี</v>
          </cell>
          <cell r="C1670">
            <v>37041.51</v>
          </cell>
          <cell r="D1670">
            <v>0</v>
          </cell>
        </row>
        <row r="1671">
          <cell r="A1671">
            <v>537025</v>
          </cell>
          <cell r="B1671" t="str">
            <v>ค่าทำความสะอาดอาคาร - ส่วนการลงทุน -บริหารอาคาร</v>
          </cell>
          <cell r="C1671">
            <v>1192834.81</v>
          </cell>
          <cell r="D1671">
            <v>0</v>
          </cell>
        </row>
        <row r="1672">
          <cell r="A1672">
            <v>537026</v>
          </cell>
          <cell r="B1672" t="str">
            <v>ค่าทำความสะอาดอาคาร - เทคโนโลยีสารสนเทศ</v>
          </cell>
          <cell r="C1672">
            <v>38022.06</v>
          </cell>
          <cell r="D1672">
            <v>0</v>
          </cell>
        </row>
        <row r="1673">
          <cell r="A1673">
            <v>537027</v>
          </cell>
          <cell r="B1673" t="str">
            <v>ค่าทำความสะอาดอาคาร - กฎหมาย</v>
          </cell>
          <cell r="C1673">
            <v>3704.14</v>
          </cell>
          <cell r="D1673">
            <v>0</v>
          </cell>
        </row>
        <row r="1674">
          <cell r="A1674">
            <v>537028</v>
          </cell>
          <cell r="B1674" t="str">
            <v>ค่าทำความสะอาดอาคาร - ส่วนตรวจสอบ</v>
          </cell>
          <cell r="C1674">
            <v>10731.13</v>
          </cell>
          <cell r="D1674">
            <v>0</v>
          </cell>
        </row>
        <row r="1675">
          <cell r="A1675">
            <v>537030</v>
          </cell>
          <cell r="B1675" t="str">
            <v>ค่าทำความสะอาดอาคาร - ส่วนการลงทุน</v>
          </cell>
          <cell r="C1675">
            <v>9314.8700000000008</v>
          </cell>
          <cell r="D1675">
            <v>0</v>
          </cell>
        </row>
        <row r="1676">
          <cell r="A1676">
            <v>537031</v>
          </cell>
          <cell r="B1676" t="str">
            <v>ค่าทำความสะอาดอาคาร - กิจการสาขา</v>
          </cell>
          <cell r="C1676">
            <v>22442.82</v>
          </cell>
          <cell r="D1676">
            <v>0</v>
          </cell>
        </row>
        <row r="1677">
          <cell r="A1677">
            <v>537034</v>
          </cell>
          <cell r="B1677" t="str">
            <v>ค่าทำความสะอาดอาคาร - ส่วนบริหารอาคาร</v>
          </cell>
          <cell r="C1677">
            <v>89527.4</v>
          </cell>
          <cell r="D1677">
            <v>0</v>
          </cell>
        </row>
        <row r="1678">
          <cell r="A1678">
            <v>537035</v>
          </cell>
          <cell r="B1678" t="str">
            <v>ค่าทำความสะอาดอาคาร - ส่วนบริหารอาคารด้านเทคนิค</v>
          </cell>
          <cell r="C1678">
            <v>36551.26</v>
          </cell>
          <cell r="D1678">
            <v>0</v>
          </cell>
        </row>
        <row r="1679">
          <cell r="A1679">
            <v>537036</v>
          </cell>
          <cell r="B1679" t="str">
            <v>ค่าทำความสะอาดอาคาร - การตลาดและสื่อสารองค์การ</v>
          </cell>
          <cell r="C1679">
            <v>25603.8</v>
          </cell>
          <cell r="D1679">
            <v>0</v>
          </cell>
        </row>
        <row r="1680">
          <cell r="A1680">
            <v>537038</v>
          </cell>
          <cell r="B1680" t="str">
            <v>ค่าทำความสะอาดอาคาร-กลยุทธ์องค์การ</v>
          </cell>
          <cell r="C1680">
            <v>18684.169999999998</v>
          </cell>
          <cell r="D1680">
            <v>0</v>
          </cell>
        </row>
        <row r="1681">
          <cell r="A1681">
            <v>537040</v>
          </cell>
          <cell r="B1681" t="str">
            <v>ค่าทำความสะอาดอาคาร-ศูนย์ออกแบบและพัฒนาผลิตภัณฑ์</v>
          </cell>
          <cell r="C1681">
            <v>3104.96</v>
          </cell>
          <cell r="D1681">
            <v>0</v>
          </cell>
        </row>
        <row r="1682">
          <cell r="A1682">
            <v>537041</v>
          </cell>
          <cell r="B1682" t="str">
            <v>ค่าทำความสะอาดอาคาร - พัฒนาการ</v>
          </cell>
          <cell r="C1682">
            <v>205980.06</v>
          </cell>
          <cell r="D1682">
            <v>0</v>
          </cell>
        </row>
        <row r="1683">
          <cell r="A1683">
            <v>537042</v>
          </cell>
          <cell r="B1683" t="str">
            <v>ค่าทำความสะอาดอาคาร - กาญจนาภิเษก</v>
          </cell>
          <cell r="C1683">
            <v>112835</v>
          </cell>
          <cell r="D1683">
            <v>0</v>
          </cell>
        </row>
        <row r="1684">
          <cell r="A1684">
            <v>537043</v>
          </cell>
          <cell r="B1684" t="str">
            <v>ค่าทำความสะอาดอาคาร - รังสิต</v>
          </cell>
          <cell r="C1684">
            <v>87162</v>
          </cell>
          <cell r="D1684">
            <v>0</v>
          </cell>
        </row>
        <row r="1685">
          <cell r="A1685">
            <v>537044</v>
          </cell>
          <cell r="B1685" t="str">
            <v>ค่าทำความสะอาดอาคาร - ซอยลาซาล ถนนสุขุมวิท 105</v>
          </cell>
          <cell r="C1685">
            <v>74300</v>
          </cell>
          <cell r="D1685">
            <v>0</v>
          </cell>
        </row>
        <row r="1686">
          <cell r="A1686">
            <v>537046</v>
          </cell>
          <cell r="B1686" t="str">
            <v>ค่าทำความสะอาดอาคาร -สามเสน</v>
          </cell>
          <cell r="C1686">
            <v>63420</v>
          </cell>
          <cell r="D1686">
            <v>0</v>
          </cell>
        </row>
        <row r="1687">
          <cell r="A1687">
            <v>537047</v>
          </cell>
          <cell r="B1687" t="str">
            <v>ค่าทำความสะอาดอาคาร  - ฉะเชิงเทรา</v>
          </cell>
          <cell r="C1687">
            <v>7500</v>
          </cell>
          <cell r="D1687">
            <v>0</v>
          </cell>
        </row>
        <row r="1688">
          <cell r="A1688">
            <v>537051</v>
          </cell>
          <cell r="B1688" t="str">
            <v>ค่าทำความสะอาดอาคาร - พัทยา</v>
          </cell>
          <cell r="C1688">
            <v>56000</v>
          </cell>
          <cell r="D1688">
            <v>0</v>
          </cell>
        </row>
        <row r="1689">
          <cell r="A1689">
            <v>537053</v>
          </cell>
          <cell r="B1689" t="str">
            <v>ค่าทำความสะอาดอาคาร - สระบุรี</v>
          </cell>
          <cell r="C1689">
            <v>12000</v>
          </cell>
          <cell r="D1689">
            <v>0</v>
          </cell>
        </row>
        <row r="1690">
          <cell r="A1690">
            <v>537054</v>
          </cell>
          <cell r="B1690" t="str">
            <v>ค่าทำความสะอาดอาคาร - ราชบุรี</v>
          </cell>
          <cell r="C1690">
            <v>8400</v>
          </cell>
          <cell r="D1690">
            <v>0</v>
          </cell>
        </row>
        <row r="1691">
          <cell r="A1691">
            <v>537057</v>
          </cell>
          <cell r="B1691" t="str">
            <v>ค่าทำความสะอาดอาคาร - กาญจนบุรี</v>
          </cell>
          <cell r="C1691">
            <v>9100</v>
          </cell>
          <cell r="D1691">
            <v>0</v>
          </cell>
        </row>
        <row r="1692">
          <cell r="A1692">
            <v>537058</v>
          </cell>
          <cell r="B1692" t="str">
            <v>ค่าทำความสะอาดอาคาร - ชลบุรี</v>
          </cell>
          <cell r="C1692">
            <v>6750</v>
          </cell>
          <cell r="D1692">
            <v>0</v>
          </cell>
        </row>
        <row r="1693">
          <cell r="A1693">
            <v>537059</v>
          </cell>
          <cell r="B1693" t="str">
            <v>ค่าทำความสะอาดอาคาร - ระยอง</v>
          </cell>
          <cell r="C1693">
            <v>8400</v>
          </cell>
          <cell r="D1693">
            <v>0</v>
          </cell>
        </row>
        <row r="1694">
          <cell r="A1694">
            <v>537061</v>
          </cell>
          <cell r="B1694" t="str">
            <v>ค่าทำความสะอาดอาคาร - เชียงใหม่</v>
          </cell>
          <cell r="C1694">
            <v>51450</v>
          </cell>
          <cell r="D1694">
            <v>0</v>
          </cell>
        </row>
        <row r="1695">
          <cell r="A1695">
            <v>537062</v>
          </cell>
          <cell r="B1695" t="str">
            <v>ค่าทำความสะอาดอาคาร - นครสวรรค์</v>
          </cell>
          <cell r="C1695">
            <v>8400</v>
          </cell>
          <cell r="D1695">
            <v>0</v>
          </cell>
        </row>
        <row r="1696">
          <cell r="A1696">
            <v>537063</v>
          </cell>
          <cell r="B1696" t="str">
            <v>ค่าทำความสะอาดอาคาร - พิษณุโลก</v>
          </cell>
          <cell r="C1696">
            <v>41500</v>
          </cell>
          <cell r="D1696">
            <v>0</v>
          </cell>
        </row>
        <row r="1697">
          <cell r="A1697">
            <v>537064</v>
          </cell>
          <cell r="B1697" t="str">
            <v>ค่าทำความสะอาดอาคาร - ลำปาง</v>
          </cell>
          <cell r="C1697">
            <v>1308.44</v>
          </cell>
          <cell r="D1697">
            <v>0</v>
          </cell>
        </row>
        <row r="1698">
          <cell r="A1698">
            <v>537065</v>
          </cell>
          <cell r="B1698" t="str">
            <v>ค่าทำความสะอาดอาคาร - เชียงราย</v>
          </cell>
          <cell r="C1698">
            <v>3800</v>
          </cell>
          <cell r="D1698">
            <v>0</v>
          </cell>
        </row>
        <row r="1699">
          <cell r="A1699">
            <v>537066</v>
          </cell>
          <cell r="B1699" t="str">
            <v>ค่าทำความสะอาดอาคาร - อุตรถิตถ์</v>
          </cell>
          <cell r="C1699">
            <v>50</v>
          </cell>
          <cell r="D1699">
            <v>0</v>
          </cell>
        </row>
        <row r="1700">
          <cell r="A1700">
            <v>537071</v>
          </cell>
          <cell r="B1700" t="str">
            <v>ค่าทำความสะอาดอาคาร - หาดใหญ่</v>
          </cell>
          <cell r="C1700">
            <v>95742</v>
          </cell>
          <cell r="D1700">
            <v>0</v>
          </cell>
        </row>
        <row r="1701">
          <cell r="A1701">
            <v>537072</v>
          </cell>
          <cell r="B1701" t="str">
            <v>ค่าทำความสะอาดอาคาร - ภูเก็ต</v>
          </cell>
          <cell r="C1701">
            <v>50305.45</v>
          </cell>
          <cell r="D1701">
            <v>0</v>
          </cell>
        </row>
        <row r="1702">
          <cell r="A1702">
            <v>537074</v>
          </cell>
          <cell r="B1702" t="str">
            <v>ค่าทำความสะอาดอาคาร - สุราษฎร์ธานี</v>
          </cell>
          <cell r="C1702">
            <v>56074.8</v>
          </cell>
          <cell r="D1702">
            <v>0</v>
          </cell>
        </row>
        <row r="1703">
          <cell r="A1703">
            <v>537075</v>
          </cell>
          <cell r="B1703" t="str">
            <v>ค่าทำความสะอาดอาคาร - นครศรีธรรมราช</v>
          </cell>
          <cell r="C1703">
            <v>5800</v>
          </cell>
          <cell r="D1703">
            <v>0</v>
          </cell>
        </row>
        <row r="1704">
          <cell r="A1704">
            <v>537081</v>
          </cell>
          <cell r="B1704" t="str">
            <v>ค่าทำความสะอาดอาคาร - ขอนแก่น</v>
          </cell>
          <cell r="C1704">
            <v>35500</v>
          </cell>
          <cell r="D1704">
            <v>0</v>
          </cell>
        </row>
        <row r="1705">
          <cell r="A1705">
            <v>537082</v>
          </cell>
          <cell r="B1705" t="str">
            <v>ค่าทำความสะอาดอาคาร - นครราชสีมา</v>
          </cell>
          <cell r="C1705">
            <v>42200</v>
          </cell>
          <cell r="D1705">
            <v>0</v>
          </cell>
        </row>
        <row r="1706">
          <cell r="A1706">
            <v>537083</v>
          </cell>
          <cell r="B1706" t="str">
            <v>ค่าทำความสะอาดอาคาร - อุบลราชธานี</v>
          </cell>
          <cell r="C1706">
            <v>8000</v>
          </cell>
          <cell r="D1706">
            <v>0</v>
          </cell>
        </row>
        <row r="1707">
          <cell r="A1707">
            <v>537085</v>
          </cell>
          <cell r="B1707" t="str">
            <v>ค่าทำความสะอาดอาคาร - อุดรธานี</v>
          </cell>
          <cell r="C1707">
            <v>14000</v>
          </cell>
          <cell r="D1707">
            <v>0</v>
          </cell>
        </row>
        <row r="1708">
          <cell r="A1708">
            <v>537086</v>
          </cell>
          <cell r="B1708" t="str">
            <v>ค่าทำความสะอาดอาคาร - สกลนคร</v>
          </cell>
          <cell r="C1708">
            <v>200</v>
          </cell>
          <cell r="D1708">
            <v>0</v>
          </cell>
        </row>
        <row r="1709">
          <cell r="A1709">
            <v>538007</v>
          </cell>
          <cell r="B1709" t="str">
            <v>ค่าซ่อมแซมอาคารเครื่องใช้-ศูนย์บริหารสัญญาประกันภัยต่อ</v>
          </cell>
          <cell r="C1709">
            <v>1750</v>
          </cell>
          <cell r="D1709">
            <v>0</v>
          </cell>
        </row>
        <row r="1710">
          <cell r="A1710">
            <v>538008</v>
          </cell>
          <cell r="B1710" t="str">
            <v>ค่าซ่อมแซมอาคารเครื่องใช้ - ธุรกิจภัยพิเศษ</v>
          </cell>
          <cell r="C1710">
            <v>480</v>
          </cell>
          <cell r="D1710">
            <v>0</v>
          </cell>
        </row>
        <row r="1711">
          <cell r="A1711">
            <v>538014</v>
          </cell>
          <cell r="B1711" t="str">
            <v>ค่าซ่อมแซมอาคารเครื่องใช้ - สินไหมทดแทน - MOTOR</v>
          </cell>
          <cell r="C1711">
            <v>171578.74</v>
          </cell>
          <cell r="D1711">
            <v>0</v>
          </cell>
        </row>
        <row r="1712">
          <cell r="A1712">
            <v>538015</v>
          </cell>
          <cell r="B1712" t="str">
            <v>ค่าซ่อมแซมอาคารเครื่องใช้ - สินไหมทดแทน - NONMOTOR</v>
          </cell>
          <cell r="C1712">
            <v>3725</v>
          </cell>
          <cell r="D1712">
            <v>0</v>
          </cell>
        </row>
        <row r="1713">
          <cell r="A1713">
            <v>538016</v>
          </cell>
          <cell r="B1713" t="str">
            <v>ค่าซ่อมแซมอาคารเครื่องใช้ - ธุรกิจลูกค้ารายย่อย</v>
          </cell>
          <cell r="C1713">
            <v>19747.11</v>
          </cell>
          <cell r="D1713">
            <v>0</v>
          </cell>
        </row>
        <row r="1714">
          <cell r="A1714">
            <v>538017</v>
          </cell>
          <cell r="B1714" t="str">
            <v>ค่าซ่อมแซมอาคารเครื่องใช้ - ธุรกิจตัวแทน</v>
          </cell>
          <cell r="C1714">
            <v>3770</v>
          </cell>
          <cell r="D1714">
            <v>0</v>
          </cell>
        </row>
        <row r="1715">
          <cell r="A1715">
            <v>538018</v>
          </cell>
          <cell r="B1715" t="str">
            <v>ค่าซ่อมแซมอาคารเครื่องใช้-ธุรกิจนายหน้า</v>
          </cell>
          <cell r="C1715">
            <v>1300</v>
          </cell>
          <cell r="D1715">
            <v>0</v>
          </cell>
        </row>
        <row r="1716">
          <cell r="A1716">
            <v>538019</v>
          </cell>
          <cell r="B1716" t="str">
            <v>ค่าซ่อมแซมอาคารเครื่องใช้ - ธุรกิจลูกค้าองค์การ</v>
          </cell>
          <cell r="C1716">
            <v>5780</v>
          </cell>
          <cell r="D1716">
            <v>0</v>
          </cell>
        </row>
        <row r="1717">
          <cell r="A1717">
            <v>538020</v>
          </cell>
          <cell r="B1717" t="str">
            <v>ค่าซ่อมแซมอาคารเครื่องใช้ - ธุรกิจสถาบันการเงิน</v>
          </cell>
          <cell r="C1717">
            <v>11662.77</v>
          </cell>
          <cell r="D1717">
            <v>0</v>
          </cell>
        </row>
        <row r="1718">
          <cell r="A1718">
            <v>538021</v>
          </cell>
          <cell r="B1718" t="str">
            <v>ค่าซ่อมแซมอาคารเครื่องใช้ - สำนักกรรมการฯ</v>
          </cell>
          <cell r="C1718">
            <v>2060</v>
          </cell>
          <cell r="D1718">
            <v>0</v>
          </cell>
        </row>
        <row r="1719">
          <cell r="A1719">
            <v>538022</v>
          </cell>
          <cell r="B1719" t="str">
            <v>ค่าซ่อมแซมอาคารเครื่องใช้ - ทรัพยากรบุคคล</v>
          </cell>
          <cell r="C1719">
            <v>11322.5</v>
          </cell>
          <cell r="D1719">
            <v>0</v>
          </cell>
        </row>
        <row r="1720">
          <cell r="A1720">
            <v>538023</v>
          </cell>
          <cell r="B1720" t="str">
            <v>ค่าซ่อมแซมอาคารเครื่องใช้ - การเงิน</v>
          </cell>
          <cell r="C1720">
            <v>15950</v>
          </cell>
          <cell r="D1720">
            <v>0</v>
          </cell>
        </row>
        <row r="1721">
          <cell r="A1721">
            <v>538024</v>
          </cell>
          <cell r="B1721" t="str">
            <v>ค่าซ่อมแซมอาคารเครื่องใช้ - บัญชี</v>
          </cell>
          <cell r="C1721">
            <v>4730</v>
          </cell>
          <cell r="D1721">
            <v>0</v>
          </cell>
        </row>
        <row r="1722">
          <cell r="A1722">
            <v>538026</v>
          </cell>
          <cell r="B1722" t="str">
            <v>ค่าซ่อมแซมอาคารเครื่องใช้ - ฝ่ายเทคโนโลยีสารสนเทศ</v>
          </cell>
          <cell r="C1722">
            <v>10182.5</v>
          </cell>
          <cell r="D1722">
            <v>0</v>
          </cell>
        </row>
        <row r="1723">
          <cell r="A1723">
            <v>538034</v>
          </cell>
          <cell r="B1723" t="str">
            <v>ค่าซ่อมแซมอาคารเครื่องใช้ - ส่วนบริหารอาคาร</v>
          </cell>
          <cell r="C1723">
            <v>1128231.03</v>
          </cell>
          <cell r="D1723">
            <v>0</v>
          </cell>
        </row>
        <row r="1724">
          <cell r="A1724">
            <v>538035</v>
          </cell>
          <cell r="B1724" t="str">
            <v>ค่าซ่อมแซมอาคารเครื่องใช้ - ส่วนบริหารอาคารด้านเทคนิค</v>
          </cell>
          <cell r="C1724">
            <v>16773746.34</v>
          </cell>
          <cell r="D1724">
            <v>0</v>
          </cell>
        </row>
        <row r="1725">
          <cell r="A1725">
            <v>538036</v>
          </cell>
          <cell r="B1725" t="str">
            <v>ค่าซ่อมแซมอาคารเครื่องใช้ -การตลาดและสื่อสารองค์การ</v>
          </cell>
          <cell r="C1725">
            <v>9858</v>
          </cell>
          <cell r="D1725">
            <v>0</v>
          </cell>
        </row>
        <row r="1726">
          <cell r="A1726">
            <v>538038</v>
          </cell>
          <cell r="B1726" t="str">
            <v>ค่าซ่อมแซมอาคารเครื่องใช้ - กลยุทธ์องค์การ</v>
          </cell>
          <cell r="C1726">
            <v>240</v>
          </cell>
          <cell r="D1726">
            <v>0</v>
          </cell>
        </row>
        <row r="1727">
          <cell r="A1727">
            <v>538040</v>
          </cell>
          <cell r="B1727" t="str">
            <v>ค่าซ่อมแซมอาคารเครื่องใช้- ศูนย์ออกแบบและพัฒนาผลิตภัณฑ์</v>
          </cell>
          <cell r="C1727">
            <v>150</v>
          </cell>
          <cell r="D1727">
            <v>0</v>
          </cell>
        </row>
        <row r="1728">
          <cell r="A1728">
            <v>538041</v>
          </cell>
          <cell r="B1728" t="str">
            <v>ค่าซ่อมแซมอาคารเครื่องใช้ - พัฒนาการ</v>
          </cell>
          <cell r="C1728">
            <v>169512.04</v>
          </cell>
          <cell r="D1728">
            <v>0</v>
          </cell>
        </row>
        <row r="1729">
          <cell r="A1729">
            <v>538042</v>
          </cell>
          <cell r="B1729" t="str">
            <v>ค่าซ่อมแซมอาคารเครื่องใช้ - กาญจนาภิเษก</v>
          </cell>
          <cell r="C1729">
            <v>477616.95</v>
          </cell>
          <cell r="D1729">
            <v>0</v>
          </cell>
        </row>
        <row r="1730">
          <cell r="A1730">
            <v>538043</v>
          </cell>
          <cell r="B1730" t="str">
            <v>ค่าซ่อมแซมอาคารเครื่องใช้ - รังสิต</v>
          </cell>
          <cell r="C1730">
            <v>159039.45000000001</v>
          </cell>
          <cell r="D1730">
            <v>0</v>
          </cell>
        </row>
        <row r="1731">
          <cell r="A1731">
            <v>538044</v>
          </cell>
          <cell r="B1731" t="str">
            <v>ค่าซ่อมแซมอาคารเครื่องใช้ -ลาซาล บางนา สุขุมวิท 105</v>
          </cell>
          <cell r="C1731">
            <v>14682.18</v>
          </cell>
          <cell r="D1731">
            <v>0</v>
          </cell>
        </row>
        <row r="1732">
          <cell r="A1732">
            <v>538046</v>
          </cell>
          <cell r="B1732" t="str">
            <v>ค่าซ่อมแซมอาคารเครื่องใช้ - สามเสน</v>
          </cell>
          <cell r="C1732">
            <v>41310</v>
          </cell>
          <cell r="D1732">
            <v>0</v>
          </cell>
        </row>
        <row r="1733">
          <cell r="A1733">
            <v>538047</v>
          </cell>
          <cell r="B1733" t="str">
            <v>ค่าซ่อมแซมอาคารเครื่องใช้ - ฉะเชิงเทรา</v>
          </cell>
          <cell r="C1733">
            <v>127791.5</v>
          </cell>
          <cell r="D1733">
            <v>0</v>
          </cell>
        </row>
        <row r="1734">
          <cell r="A1734">
            <v>538051</v>
          </cell>
          <cell r="B1734" t="str">
            <v>ค่าซ่อมแซมอาคารเครื่องใช้ - พัทยา</v>
          </cell>
          <cell r="C1734">
            <v>90054.15</v>
          </cell>
          <cell r="D1734">
            <v>0</v>
          </cell>
        </row>
        <row r="1735">
          <cell r="A1735">
            <v>538052</v>
          </cell>
          <cell r="B1735" t="str">
            <v>ค่าซ่อมแซมอาคารเครื่องใช้ - นครปฐม</v>
          </cell>
          <cell r="C1735">
            <v>350</v>
          </cell>
          <cell r="D1735">
            <v>0</v>
          </cell>
        </row>
        <row r="1736">
          <cell r="A1736">
            <v>538053</v>
          </cell>
          <cell r="B1736" t="str">
            <v>ค่าซ่อมแซมอาคารเครื่องใช้ - สระบุรี</v>
          </cell>
          <cell r="C1736">
            <v>601.87</v>
          </cell>
          <cell r="D1736">
            <v>0</v>
          </cell>
        </row>
        <row r="1737">
          <cell r="A1737">
            <v>538054</v>
          </cell>
          <cell r="B1737" t="str">
            <v>ค่าซ่อมแซมอาคารเครื่องใช้ - ราชบุรี</v>
          </cell>
          <cell r="C1737">
            <v>7248.61</v>
          </cell>
          <cell r="D1737">
            <v>0</v>
          </cell>
        </row>
        <row r="1738">
          <cell r="A1738">
            <v>538057</v>
          </cell>
          <cell r="B1738" t="str">
            <v>ค่าซ่อมแซมอาคารเครื่องใช้ - กาญจนบุรี</v>
          </cell>
          <cell r="C1738">
            <v>200</v>
          </cell>
          <cell r="D1738">
            <v>0</v>
          </cell>
        </row>
        <row r="1739">
          <cell r="A1739">
            <v>538058</v>
          </cell>
          <cell r="B1739" t="str">
            <v>ค่าซ่อมแซมอาคารเครื่องใช้ - ชลบุรี</v>
          </cell>
          <cell r="C1739">
            <v>500</v>
          </cell>
          <cell r="D1739">
            <v>0</v>
          </cell>
        </row>
        <row r="1740">
          <cell r="A1740">
            <v>538061</v>
          </cell>
          <cell r="B1740" t="str">
            <v>ค่าซ่อมแซมอาคารเครื่องใช้ - เชียงใหม่</v>
          </cell>
          <cell r="C1740">
            <v>30360.84</v>
          </cell>
          <cell r="D1740">
            <v>0</v>
          </cell>
        </row>
        <row r="1741">
          <cell r="A1741">
            <v>538062</v>
          </cell>
          <cell r="B1741" t="str">
            <v>ค่าซ่อมแซมอาคารเครื่องใช้ - นครสวรรค์</v>
          </cell>
          <cell r="C1741">
            <v>1000</v>
          </cell>
          <cell r="D1741">
            <v>0</v>
          </cell>
        </row>
        <row r="1742">
          <cell r="A1742">
            <v>538063</v>
          </cell>
          <cell r="B1742" t="str">
            <v>ค่าซ่อมแซมอาคารเครื่องใช้ - พิษณุโลก</v>
          </cell>
          <cell r="C1742">
            <v>47333.79</v>
          </cell>
          <cell r="D1742">
            <v>0</v>
          </cell>
        </row>
        <row r="1743">
          <cell r="A1743">
            <v>538066</v>
          </cell>
          <cell r="B1743" t="str">
            <v>ค่าซ่อมแซมอาคารเครื่องใช้ - อุตรดิตถ์</v>
          </cell>
          <cell r="C1743">
            <v>350</v>
          </cell>
          <cell r="D1743">
            <v>0</v>
          </cell>
        </row>
        <row r="1744">
          <cell r="A1744">
            <v>538071</v>
          </cell>
          <cell r="B1744" t="str">
            <v>ค่าซ่อมแซมอาคารเครื่องใช้ - หาดใหญ่</v>
          </cell>
          <cell r="C1744">
            <v>31192</v>
          </cell>
          <cell r="D1744">
            <v>0</v>
          </cell>
        </row>
        <row r="1745">
          <cell r="A1745">
            <v>538072</v>
          </cell>
          <cell r="B1745" t="str">
            <v>ค่าซ่อมแซมอาคารเครื่องใช้ - ภูเก็ต</v>
          </cell>
          <cell r="C1745">
            <v>76950</v>
          </cell>
          <cell r="D1745">
            <v>0</v>
          </cell>
        </row>
        <row r="1746">
          <cell r="A1746">
            <v>538074</v>
          </cell>
          <cell r="B1746" t="str">
            <v>ค่าซ่อมแซมอาคารเครื่องใช้ - สุราษฎร์ธานี</v>
          </cell>
          <cell r="C1746">
            <v>18789.12</v>
          </cell>
          <cell r="D1746">
            <v>0</v>
          </cell>
        </row>
        <row r="1747">
          <cell r="A1747">
            <v>538081</v>
          </cell>
          <cell r="B1747" t="str">
            <v>ค่าซ่อมแซมอาคารเครื่องใช้ - ขอนแก่น</v>
          </cell>
          <cell r="C1747">
            <v>8945.3700000000008</v>
          </cell>
          <cell r="D1747">
            <v>0</v>
          </cell>
        </row>
        <row r="1748">
          <cell r="A1748">
            <v>538082</v>
          </cell>
          <cell r="B1748" t="str">
            <v>ค่าซ่อมแซมอาคารเครื่องใช้ - นครราชสีมา</v>
          </cell>
          <cell r="C1748">
            <v>431489.2</v>
          </cell>
          <cell r="D1748">
            <v>0</v>
          </cell>
        </row>
        <row r="1749">
          <cell r="A1749">
            <v>538083</v>
          </cell>
          <cell r="B1749" t="str">
            <v>ค่าซ่อมแซมอาคารเครื่องใช้ - อุบลราชธานี</v>
          </cell>
          <cell r="C1749">
            <v>400</v>
          </cell>
          <cell r="D1749">
            <v>0</v>
          </cell>
        </row>
        <row r="1750">
          <cell r="A1750">
            <v>538085</v>
          </cell>
          <cell r="B1750" t="str">
            <v>ค่าซ่อมแซมอาคารเครื่องใช้ - อุดรธานี</v>
          </cell>
          <cell r="C1750">
            <v>2200</v>
          </cell>
          <cell r="D1750">
            <v>0</v>
          </cell>
        </row>
        <row r="1751">
          <cell r="A1751">
            <v>539007</v>
          </cell>
          <cell r="B1751" t="str">
            <v>ค่าน้ำและไฟฟ้า - ศูนย์บริหารสัญญาประกันภัยต่อ</v>
          </cell>
          <cell r="C1751">
            <v>117405.59</v>
          </cell>
          <cell r="D1751">
            <v>0</v>
          </cell>
        </row>
        <row r="1752">
          <cell r="A1752">
            <v>539008</v>
          </cell>
          <cell r="B1752" t="str">
            <v>ค่าน้ำและไฟฟ้า - ธุรกิจภัยพิเศษ</v>
          </cell>
          <cell r="C1752">
            <v>178456.5</v>
          </cell>
          <cell r="D1752">
            <v>0</v>
          </cell>
        </row>
        <row r="1753">
          <cell r="A1753">
            <v>539011</v>
          </cell>
          <cell r="B1753" t="str">
            <v>ค่าน้ำและไฟฟ้า - ศูนย์ประเมินความเสี่ยงภัย</v>
          </cell>
          <cell r="C1753">
            <v>58702.8</v>
          </cell>
          <cell r="D1753">
            <v>0</v>
          </cell>
        </row>
        <row r="1754">
          <cell r="A1754">
            <v>539014</v>
          </cell>
          <cell r="B1754" t="str">
            <v>ค่าน้ำและไฟฟ้า - สินไหมทดแทน - MOTOR</v>
          </cell>
          <cell r="C1754">
            <v>1089072.27</v>
          </cell>
          <cell r="D1754">
            <v>0</v>
          </cell>
        </row>
        <row r="1755">
          <cell r="A1755">
            <v>539015</v>
          </cell>
          <cell r="B1755" t="str">
            <v>ค่าน้ำและไฟฟ้า - สินไหมทดแทน - NONMOTOR</v>
          </cell>
          <cell r="C1755">
            <v>405049.3</v>
          </cell>
          <cell r="D1755">
            <v>0</v>
          </cell>
        </row>
        <row r="1756">
          <cell r="A1756">
            <v>539016</v>
          </cell>
          <cell r="B1756" t="str">
            <v>ค่าน้ำและไฟฟ้า - ธุรกิจลูกค้ารายย่อย</v>
          </cell>
          <cell r="C1756">
            <v>534131.26</v>
          </cell>
          <cell r="D1756">
            <v>0</v>
          </cell>
        </row>
        <row r="1757">
          <cell r="A1757">
            <v>539017</v>
          </cell>
          <cell r="B1757" t="str">
            <v>ค่าน้ำและไฟฟ้า - ธุรกิจตัวแทน</v>
          </cell>
          <cell r="C1757">
            <v>763723.38</v>
          </cell>
          <cell r="D1757">
            <v>0</v>
          </cell>
        </row>
        <row r="1758">
          <cell r="A1758">
            <v>539018</v>
          </cell>
          <cell r="B1758" t="str">
            <v>ค่าน้ำและไฟฟ้า - ธุรกิจนายหน้า</v>
          </cell>
          <cell r="C1758">
            <v>553567.35</v>
          </cell>
          <cell r="D1758">
            <v>0</v>
          </cell>
        </row>
        <row r="1759">
          <cell r="A1759">
            <v>539019</v>
          </cell>
          <cell r="B1759" t="str">
            <v>ค่าน้ำและไฟฟ้า - ธุรกิจลูกค้าองค์การ</v>
          </cell>
          <cell r="C1759">
            <v>680284.46</v>
          </cell>
          <cell r="D1759">
            <v>0</v>
          </cell>
        </row>
        <row r="1760">
          <cell r="A1760">
            <v>539020</v>
          </cell>
          <cell r="B1760" t="str">
            <v>ค่าน้ำและไฟฟ้า - ธุรกิจสถาบันการเงิน</v>
          </cell>
          <cell r="C1760">
            <v>621075.56000000006</v>
          </cell>
          <cell r="D1760">
            <v>0</v>
          </cell>
        </row>
        <row r="1761">
          <cell r="A1761">
            <v>539021</v>
          </cell>
          <cell r="B1761" t="str">
            <v>ค่าน้ำและไฟฟ้า - สำนักกรรมการฯ</v>
          </cell>
          <cell r="C1761">
            <v>625446.51</v>
          </cell>
          <cell r="D1761">
            <v>0</v>
          </cell>
        </row>
        <row r="1762">
          <cell r="A1762">
            <v>539022</v>
          </cell>
          <cell r="B1762" t="str">
            <v>ค่าน้ำและไฟฟ้า - ทรัพยากรบุคคล</v>
          </cell>
          <cell r="C1762">
            <v>362783.29</v>
          </cell>
          <cell r="D1762">
            <v>0</v>
          </cell>
        </row>
        <row r="1763">
          <cell r="A1763">
            <v>539023</v>
          </cell>
          <cell r="B1763" t="str">
            <v>ค่าน้ำและไฟฟ้า - การเงิน</v>
          </cell>
          <cell r="C1763">
            <v>577635.49</v>
          </cell>
          <cell r="D1763">
            <v>0</v>
          </cell>
        </row>
        <row r="1764">
          <cell r="A1764">
            <v>539024</v>
          </cell>
          <cell r="B1764" t="str">
            <v>ค่าน้ำและไฟฟ้า - บัญชี</v>
          </cell>
          <cell r="C1764">
            <v>399179.02</v>
          </cell>
          <cell r="D1764">
            <v>0</v>
          </cell>
        </row>
        <row r="1765">
          <cell r="A1765">
            <v>539025</v>
          </cell>
          <cell r="B1765" t="str">
            <v>ค่าน้ำและไฟฟ้า - ส่วนการลงทุน - บริหารอาคาร</v>
          </cell>
          <cell r="C1765">
            <v>6928970.7300000004</v>
          </cell>
          <cell r="D1765">
            <v>0</v>
          </cell>
        </row>
        <row r="1766">
          <cell r="A1766">
            <v>539026</v>
          </cell>
          <cell r="B1766" t="str">
            <v>ค่าน้ำและไฟฟ้า - เทคโนโลยีสารสนเทศ</v>
          </cell>
          <cell r="C1766">
            <v>409745.51</v>
          </cell>
          <cell r="D1766">
            <v>0</v>
          </cell>
        </row>
        <row r="1767">
          <cell r="A1767">
            <v>539027</v>
          </cell>
          <cell r="B1767" t="str">
            <v>ค่าน้ำและไฟฟ้า - กฎหมาย</v>
          </cell>
          <cell r="C1767">
            <v>39917.910000000003</v>
          </cell>
          <cell r="D1767">
            <v>0</v>
          </cell>
        </row>
        <row r="1768">
          <cell r="A1768">
            <v>539028</v>
          </cell>
          <cell r="B1768" t="str">
            <v>ค่าน้ำและไฟฟ้า - ส่วนตรวจสอบ</v>
          </cell>
          <cell r="C1768">
            <v>115644.5</v>
          </cell>
          <cell r="D1768">
            <v>0</v>
          </cell>
        </row>
        <row r="1769">
          <cell r="A1769">
            <v>539030</v>
          </cell>
          <cell r="B1769" t="str">
            <v>ค่าน้ำและไฟฟ้า - ส่วนการลงทุน</v>
          </cell>
          <cell r="C1769">
            <v>225422.59</v>
          </cell>
          <cell r="D1769">
            <v>0</v>
          </cell>
        </row>
        <row r="1770">
          <cell r="A1770">
            <v>539031</v>
          </cell>
          <cell r="B1770" t="str">
            <v>ค่าน้ำและไฟฟ้า - กิจการสาขา</v>
          </cell>
          <cell r="C1770">
            <v>241855.5</v>
          </cell>
          <cell r="D1770">
            <v>0</v>
          </cell>
        </row>
        <row r="1771">
          <cell r="A1771">
            <v>539034</v>
          </cell>
          <cell r="B1771" t="str">
            <v>ค่าน้ำและไฟฟ้า - ส่วนบริหารอาคาร</v>
          </cell>
          <cell r="C1771">
            <v>545301.89</v>
          </cell>
          <cell r="D1771">
            <v>0</v>
          </cell>
        </row>
        <row r="1772">
          <cell r="A1772">
            <v>539035</v>
          </cell>
          <cell r="B1772" t="str">
            <v>ค่าน้ำและไฟฟ้า - ส่วนบริหารอาคารด้านเทคนิค</v>
          </cell>
          <cell r="C1772">
            <v>394495.76</v>
          </cell>
          <cell r="D1772">
            <v>0</v>
          </cell>
        </row>
        <row r="1773">
          <cell r="A1773">
            <v>539036</v>
          </cell>
          <cell r="B1773" t="str">
            <v>ค่าน้ำและไฟฟ้า -การตลาดและสื่อสารองค์การ</v>
          </cell>
          <cell r="C1773">
            <v>219955.37</v>
          </cell>
          <cell r="D1773">
            <v>0</v>
          </cell>
        </row>
        <row r="1774">
          <cell r="A1774">
            <v>539038</v>
          </cell>
          <cell r="B1774" t="str">
            <v>ค่าน้ำและไฟฟ้า - กลยุทธ์องค์การ</v>
          </cell>
          <cell r="C1774">
            <v>201350.58</v>
          </cell>
          <cell r="D1774">
            <v>0</v>
          </cell>
        </row>
        <row r="1775">
          <cell r="A1775">
            <v>539040</v>
          </cell>
          <cell r="B1775" t="str">
            <v>ค่าน้ำและไฟฟ้า - ศูนย์ออกแบบและพัฒนาผลิตภัณฑ์</v>
          </cell>
          <cell r="C1775">
            <v>33460.6</v>
          </cell>
          <cell r="D1775">
            <v>0</v>
          </cell>
        </row>
        <row r="1776">
          <cell r="A1776">
            <v>539041</v>
          </cell>
          <cell r="B1776" t="str">
            <v>ค่าน้ำและไฟฟ้า - พัฒนาการ</v>
          </cell>
          <cell r="C1776">
            <v>221966.82</v>
          </cell>
          <cell r="D1776">
            <v>0</v>
          </cell>
        </row>
        <row r="1777">
          <cell r="A1777">
            <v>539042</v>
          </cell>
          <cell r="B1777" t="str">
            <v>ค่าน้ำและไฟฟ้า - กาญจนาภิเษก</v>
          </cell>
          <cell r="C1777">
            <v>151738.74</v>
          </cell>
          <cell r="D1777">
            <v>0</v>
          </cell>
        </row>
        <row r="1778">
          <cell r="A1778">
            <v>539043</v>
          </cell>
          <cell r="B1778" t="str">
            <v>ค่าน้ำและไฟฟ้า - รังสิต</v>
          </cell>
          <cell r="C1778">
            <v>186640.73</v>
          </cell>
          <cell r="D1778">
            <v>0</v>
          </cell>
        </row>
        <row r="1779">
          <cell r="A1779">
            <v>539044</v>
          </cell>
          <cell r="B1779" t="str">
            <v>ค่าน้ำและไฟฟ้า-ซอยลาซาล ถนนสุขุมวิท 105</v>
          </cell>
          <cell r="C1779">
            <v>58839.11</v>
          </cell>
          <cell r="D1779">
            <v>0</v>
          </cell>
        </row>
        <row r="1780">
          <cell r="A1780">
            <v>539046</v>
          </cell>
          <cell r="B1780" t="str">
            <v>ค่าน้ำและไฟฟ้า - สามเสน</v>
          </cell>
          <cell r="C1780">
            <v>75536.25</v>
          </cell>
          <cell r="D1780">
            <v>0</v>
          </cell>
        </row>
        <row r="1781">
          <cell r="A1781">
            <v>539047</v>
          </cell>
          <cell r="B1781" t="str">
            <v>ค่าน้ำและไฟฟ้า  - ฉะเชิงเทรา</v>
          </cell>
          <cell r="C1781">
            <v>28844.23</v>
          </cell>
          <cell r="D1781">
            <v>0</v>
          </cell>
        </row>
        <row r="1782">
          <cell r="A1782">
            <v>539050</v>
          </cell>
          <cell r="B1782" t="str">
            <v>ค่าน้ำและไฟฟ้า - จันทบุรี</v>
          </cell>
          <cell r="C1782">
            <v>5051</v>
          </cell>
          <cell r="D1782">
            <v>0</v>
          </cell>
        </row>
        <row r="1783">
          <cell r="A1783">
            <v>539051</v>
          </cell>
          <cell r="B1783" t="str">
            <v>ค่าน้ำและไฟฟ้า - พัทยา</v>
          </cell>
          <cell r="C1783">
            <v>138440.03</v>
          </cell>
          <cell r="D1783">
            <v>0</v>
          </cell>
        </row>
        <row r="1784">
          <cell r="A1784">
            <v>539052</v>
          </cell>
          <cell r="B1784" t="str">
            <v>ค่าน้ำและไฟฟ้า - นครปฐม</v>
          </cell>
          <cell r="C1784">
            <v>11750</v>
          </cell>
          <cell r="D1784">
            <v>0</v>
          </cell>
        </row>
        <row r="1785">
          <cell r="A1785">
            <v>539053</v>
          </cell>
          <cell r="B1785" t="str">
            <v>ค่าน้ำและไฟฟ้า - สระบุรี</v>
          </cell>
          <cell r="C1785">
            <v>12726.31</v>
          </cell>
          <cell r="D1785">
            <v>0</v>
          </cell>
        </row>
        <row r="1786">
          <cell r="A1786">
            <v>539054</v>
          </cell>
          <cell r="B1786" t="str">
            <v>ค่าน้ำและไฟฟ้า - ราชบุรี</v>
          </cell>
          <cell r="C1786">
            <v>26713.01</v>
          </cell>
          <cell r="D1786">
            <v>0</v>
          </cell>
        </row>
        <row r="1787">
          <cell r="A1787">
            <v>539055</v>
          </cell>
          <cell r="B1787" t="str">
            <v>ค่าน้ำและไฟฟ้า - สุพรรณบุรี</v>
          </cell>
          <cell r="C1787">
            <v>13071</v>
          </cell>
          <cell r="D1787">
            <v>0</v>
          </cell>
        </row>
        <row r="1788">
          <cell r="A1788">
            <v>539056</v>
          </cell>
          <cell r="B1788" t="str">
            <v>ค่าน้ำและไฟฟ้า - ปราณบุรี</v>
          </cell>
          <cell r="C1788">
            <v>3169.84</v>
          </cell>
          <cell r="D1788">
            <v>0</v>
          </cell>
        </row>
        <row r="1789">
          <cell r="A1789">
            <v>539057</v>
          </cell>
          <cell r="B1789" t="str">
            <v>ค่าน้ำและไฟฟ้า - กาญจนบุรี</v>
          </cell>
          <cell r="C1789">
            <v>24223.88</v>
          </cell>
          <cell r="D1789">
            <v>0</v>
          </cell>
        </row>
        <row r="1790">
          <cell r="A1790">
            <v>539058</v>
          </cell>
          <cell r="B1790" t="str">
            <v>ค่าน้ำและไฟฟ้า - ชลบุรี</v>
          </cell>
          <cell r="C1790">
            <v>29277.8</v>
          </cell>
          <cell r="D1790">
            <v>0</v>
          </cell>
        </row>
        <row r="1791">
          <cell r="A1791">
            <v>539059</v>
          </cell>
          <cell r="B1791" t="str">
            <v>ค่าน้ำและไฟฟ้า - ระยอง</v>
          </cell>
          <cell r="C1791">
            <v>34269.629999999997</v>
          </cell>
          <cell r="D1791">
            <v>0</v>
          </cell>
        </row>
        <row r="1792">
          <cell r="A1792">
            <v>539061</v>
          </cell>
          <cell r="B1792" t="str">
            <v>ค่าน้ำและไฟฟ้า - เชียงใหม่</v>
          </cell>
          <cell r="C1792">
            <v>97170.46</v>
          </cell>
          <cell r="D1792">
            <v>0</v>
          </cell>
        </row>
        <row r="1793">
          <cell r="A1793">
            <v>539062</v>
          </cell>
          <cell r="B1793" t="str">
            <v>ค่าน้ำและไฟฟ้า - นครสวรรค์</v>
          </cell>
          <cell r="C1793">
            <v>25688.84</v>
          </cell>
          <cell r="D1793">
            <v>0</v>
          </cell>
        </row>
        <row r="1794">
          <cell r="A1794">
            <v>539063</v>
          </cell>
          <cell r="B1794" t="str">
            <v>ค่าน้ำและไฟฟ้า - พิษณุโลก</v>
          </cell>
          <cell r="C1794">
            <v>104681.88</v>
          </cell>
          <cell r="D1794">
            <v>0</v>
          </cell>
        </row>
        <row r="1795">
          <cell r="A1795">
            <v>539064</v>
          </cell>
          <cell r="B1795" t="str">
            <v>ค่าน้ำและไฟฟ้า - ลำปาง</v>
          </cell>
          <cell r="C1795">
            <v>6331.76</v>
          </cell>
          <cell r="D1795">
            <v>0</v>
          </cell>
        </row>
        <row r="1796">
          <cell r="A1796">
            <v>539065</v>
          </cell>
          <cell r="B1796" t="str">
            <v>ค่าน้ำและไฟฟ้า - เชียงราย</v>
          </cell>
          <cell r="C1796">
            <v>7514.25</v>
          </cell>
          <cell r="D1796">
            <v>0</v>
          </cell>
        </row>
        <row r="1797">
          <cell r="A1797">
            <v>539066</v>
          </cell>
          <cell r="B1797" t="str">
            <v>ค่าน้ำและค่าไฟฟ้า - อุตรดิตถ์</v>
          </cell>
          <cell r="C1797">
            <v>6024</v>
          </cell>
          <cell r="D1797">
            <v>0</v>
          </cell>
        </row>
        <row r="1798">
          <cell r="A1798">
            <v>539071</v>
          </cell>
          <cell r="B1798" t="str">
            <v>ค่าน้ำและไฟฟ้า - หาดใหญ่</v>
          </cell>
          <cell r="C1798">
            <v>264276.05</v>
          </cell>
          <cell r="D1798">
            <v>0</v>
          </cell>
        </row>
        <row r="1799">
          <cell r="A1799">
            <v>539072</v>
          </cell>
          <cell r="B1799" t="str">
            <v>ค่าน้ำและไฟฟ้า - ภูเก็ต</v>
          </cell>
          <cell r="C1799">
            <v>78249.119999999995</v>
          </cell>
          <cell r="D1799">
            <v>0</v>
          </cell>
        </row>
        <row r="1800">
          <cell r="A1800">
            <v>539073</v>
          </cell>
          <cell r="B1800" t="str">
            <v>ค่าน้ำและไฟฟ้า - ชุมพร</v>
          </cell>
          <cell r="C1800">
            <v>3351</v>
          </cell>
          <cell r="D1800">
            <v>0</v>
          </cell>
        </row>
        <row r="1801">
          <cell r="A1801">
            <v>539074</v>
          </cell>
          <cell r="B1801" t="str">
            <v>ค่าน้ำและไฟฟ้า - สุราษฎร์ธานี</v>
          </cell>
          <cell r="C1801">
            <v>108962.59</v>
          </cell>
          <cell r="D1801">
            <v>0</v>
          </cell>
        </row>
        <row r="1802">
          <cell r="A1802">
            <v>539075</v>
          </cell>
          <cell r="B1802" t="str">
            <v>ค่าน้ำและไฟฟ้า - นครศรีธรรมราช</v>
          </cell>
          <cell r="C1802">
            <v>17030.25</v>
          </cell>
          <cell r="D1802">
            <v>0</v>
          </cell>
        </row>
        <row r="1803">
          <cell r="A1803">
            <v>539076</v>
          </cell>
          <cell r="B1803" t="str">
            <v>ค่าน้ำและค่าไฟฟ้า - กระบี่</v>
          </cell>
          <cell r="C1803">
            <v>5060</v>
          </cell>
          <cell r="D1803">
            <v>0</v>
          </cell>
        </row>
        <row r="1804">
          <cell r="A1804">
            <v>539081</v>
          </cell>
          <cell r="B1804" t="str">
            <v>ค่าน้ำและไฟฟ้า - ขอนแก่น</v>
          </cell>
          <cell r="C1804">
            <v>158275.76</v>
          </cell>
          <cell r="D1804">
            <v>0</v>
          </cell>
        </row>
        <row r="1805">
          <cell r="A1805">
            <v>539082</v>
          </cell>
          <cell r="B1805" t="str">
            <v>ค่าน้ำและไฟฟ้า - นครราชสีมา</v>
          </cell>
          <cell r="C1805">
            <v>112425.83</v>
          </cell>
          <cell r="D1805">
            <v>0</v>
          </cell>
        </row>
        <row r="1806">
          <cell r="A1806">
            <v>539083</v>
          </cell>
          <cell r="B1806" t="str">
            <v>ค่าน้ำและไฟฟ้า - อุบลราชธานี</v>
          </cell>
          <cell r="C1806">
            <v>24802.61</v>
          </cell>
          <cell r="D1806">
            <v>0</v>
          </cell>
        </row>
        <row r="1807">
          <cell r="A1807">
            <v>539085</v>
          </cell>
          <cell r="B1807" t="str">
            <v>ค่าน้ำและไฟฟ้า - อุดรธานี</v>
          </cell>
          <cell r="C1807">
            <v>25747.81</v>
          </cell>
          <cell r="D1807">
            <v>0</v>
          </cell>
        </row>
        <row r="1808">
          <cell r="A1808">
            <v>539086</v>
          </cell>
          <cell r="B1808" t="str">
            <v>ค่าน้ำและไฟฟ้า-สกลนคร</v>
          </cell>
          <cell r="C1808">
            <v>5596.61</v>
          </cell>
          <cell r="D1808">
            <v>0</v>
          </cell>
        </row>
        <row r="1809">
          <cell r="A1809">
            <v>539107</v>
          </cell>
          <cell r="B1809" t="str">
            <v>ค่าโทรศัพท์ - ศูนย์บริหารสัญญาประกันภัยต่อ</v>
          </cell>
          <cell r="C1809">
            <v>25440.42</v>
          </cell>
          <cell r="D1809">
            <v>0</v>
          </cell>
        </row>
        <row r="1810">
          <cell r="A1810">
            <v>539108</v>
          </cell>
          <cell r="B1810" t="str">
            <v>ค่าโทรศัพท์ - ธุรกิจภัยพิเศษ</v>
          </cell>
          <cell r="C1810">
            <v>36240.370000000003</v>
          </cell>
          <cell r="D1810">
            <v>0</v>
          </cell>
        </row>
        <row r="1811">
          <cell r="A1811">
            <v>539111</v>
          </cell>
          <cell r="B1811" t="str">
            <v>ค่าโทรศัพท์ - ศูนย์ประเมินความเสี่ยงภัย</v>
          </cell>
          <cell r="C1811">
            <v>11034.3</v>
          </cell>
          <cell r="D1811">
            <v>0</v>
          </cell>
        </row>
        <row r="1812">
          <cell r="A1812">
            <v>539114</v>
          </cell>
          <cell r="B1812" t="str">
            <v>ค่าโทรศัพท์ - สินไหมทดแทน - MOTOR</v>
          </cell>
          <cell r="C1812">
            <v>584219.43999999994</v>
          </cell>
          <cell r="D1812">
            <v>0</v>
          </cell>
        </row>
        <row r="1813">
          <cell r="A1813">
            <v>539115</v>
          </cell>
          <cell r="B1813" t="str">
            <v>ค่าโทรศัพท์ - สินไหมทดแทน - NONMOTOR</v>
          </cell>
          <cell r="C1813">
            <v>103099.45</v>
          </cell>
          <cell r="D1813">
            <v>0</v>
          </cell>
        </row>
        <row r="1814">
          <cell r="A1814">
            <v>539116</v>
          </cell>
          <cell r="B1814" t="str">
            <v>ค่าโทรศัพท์- ธุรกิจลูกค้ารายย่อย</v>
          </cell>
          <cell r="C1814">
            <v>183762.17</v>
          </cell>
          <cell r="D1814">
            <v>0</v>
          </cell>
        </row>
        <row r="1815">
          <cell r="A1815">
            <v>539117</v>
          </cell>
          <cell r="B1815" t="str">
            <v>ค่าโทรศัพท์ - ธุรกิจตัวแทน</v>
          </cell>
          <cell r="C1815">
            <v>149507.59</v>
          </cell>
          <cell r="D1815">
            <v>0</v>
          </cell>
        </row>
        <row r="1816">
          <cell r="A1816">
            <v>539118</v>
          </cell>
          <cell r="B1816" t="str">
            <v>ค่าโทรศัพท์ - ธุรกิจนายหน้า</v>
          </cell>
          <cell r="C1816">
            <v>106052.41</v>
          </cell>
          <cell r="D1816">
            <v>0</v>
          </cell>
        </row>
        <row r="1817">
          <cell r="A1817">
            <v>539119</v>
          </cell>
          <cell r="B1817" t="str">
            <v>ค่าโทรศัพท์ - ธุรกิจลูกค้าองค์การ</v>
          </cell>
          <cell r="C1817">
            <v>166192.64000000001</v>
          </cell>
          <cell r="D1817">
            <v>0</v>
          </cell>
        </row>
        <row r="1818">
          <cell r="A1818">
            <v>539120</v>
          </cell>
          <cell r="B1818" t="str">
            <v>ค่าโทรศัพท์ - ธุรกิจสถาบันการเงิน</v>
          </cell>
          <cell r="C1818">
            <v>182786.36</v>
          </cell>
          <cell r="D1818">
            <v>0</v>
          </cell>
        </row>
        <row r="1819">
          <cell r="A1819">
            <v>539121</v>
          </cell>
          <cell r="B1819" t="str">
            <v>ค่าโทรศัพท์ - สำนักกรรมการผ้อำนวยการ</v>
          </cell>
          <cell r="C1819">
            <v>258507.24</v>
          </cell>
          <cell r="D1819">
            <v>0</v>
          </cell>
        </row>
        <row r="1820">
          <cell r="A1820">
            <v>539122</v>
          </cell>
          <cell r="B1820" t="str">
            <v>ค่าโทรศัพท์ - ทรัพยากรบุคคล</v>
          </cell>
          <cell r="C1820">
            <v>69488.149999999994</v>
          </cell>
          <cell r="D1820">
            <v>0</v>
          </cell>
        </row>
        <row r="1821">
          <cell r="A1821">
            <v>539123</v>
          </cell>
          <cell r="B1821" t="str">
            <v>ค่าโทรศัพท์ - การเงิน</v>
          </cell>
          <cell r="C1821">
            <v>185497.96</v>
          </cell>
          <cell r="D1821">
            <v>0</v>
          </cell>
        </row>
        <row r="1822">
          <cell r="A1822">
            <v>539124</v>
          </cell>
          <cell r="B1822" t="str">
            <v>ค่าโทรศัพท์ - บัญชี</v>
          </cell>
          <cell r="C1822">
            <v>81428.210000000006</v>
          </cell>
          <cell r="D1822">
            <v>0</v>
          </cell>
        </row>
        <row r="1823">
          <cell r="A1823">
            <v>539125</v>
          </cell>
          <cell r="B1823" t="str">
            <v>ค่าโทรศัพท์ - ส่วนการลงทุน - บริหารอาคาร</v>
          </cell>
          <cell r="C1823">
            <v>931978.65</v>
          </cell>
          <cell r="D1823">
            <v>0</v>
          </cell>
        </row>
        <row r="1824">
          <cell r="A1824">
            <v>539126</v>
          </cell>
          <cell r="B1824" t="str">
            <v>ค่าโทรศัพท์ - ฝ่ายเทคโนโลยีและสารสนเทศ</v>
          </cell>
          <cell r="C1824">
            <v>139828.32999999999</v>
          </cell>
          <cell r="D1824">
            <v>0</v>
          </cell>
        </row>
        <row r="1825">
          <cell r="A1825">
            <v>539127</v>
          </cell>
          <cell r="B1825" t="str">
            <v>ค่าโทรศัพท์ - สำนักกฎหมาย</v>
          </cell>
          <cell r="C1825">
            <v>7863.32</v>
          </cell>
          <cell r="D1825">
            <v>0</v>
          </cell>
        </row>
        <row r="1826">
          <cell r="A1826">
            <v>539128</v>
          </cell>
          <cell r="B1826" t="str">
            <v>ค่าโทรศัพท์ - ส่วนตรวจสอบ</v>
          </cell>
          <cell r="C1826">
            <v>21737.56</v>
          </cell>
          <cell r="D1826">
            <v>0</v>
          </cell>
        </row>
        <row r="1827">
          <cell r="A1827">
            <v>539130</v>
          </cell>
          <cell r="B1827" t="str">
            <v>ค่าโทรศัพท์ - ลงทุน</v>
          </cell>
          <cell r="C1827">
            <v>21331.65</v>
          </cell>
          <cell r="D1827">
            <v>0</v>
          </cell>
        </row>
        <row r="1828">
          <cell r="A1828">
            <v>539131</v>
          </cell>
          <cell r="B1828" t="str">
            <v>ค่าโทรศัพท์ - ฝ่ายกิจการสาขา</v>
          </cell>
          <cell r="C1828">
            <v>45461.3</v>
          </cell>
          <cell r="D1828">
            <v>0</v>
          </cell>
        </row>
        <row r="1829">
          <cell r="A1829">
            <v>539134</v>
          </cell>
          <cell r="B1829" t="str">
            <v>ค่าโทรศัพท์ - ส่วนบริหารอาคาร</v>
          </cell>
          <cell r="C1829">
            <v>822848</v>
          </cell>
          <cell r="D1829">
            <v>0</v>
          </cell>
        </row>
        <row r="1830">
          <cell r="A1830">
            <v>539135</v>
          </cell>
          <cell r="B1830" t="str">
            <v>ค่าโทรศัพท์ - ส่วนบริหารอาคารด้านเทคนิค</v>
          </cell>
          <cell r="C1830">
            <v>79240.13</v>
          </cell>
          <cell r="D1830">
            <v>0</v>
          </cell>
        </row>
        <row r="1831">
          <cell r="A1831">
            <v>539136</v>
          </cell>
          <cell r="B1831" t="str">
            <v>ค่าโทรศัพท์ - การตลาดและสื่อสารองค์การ</v>
          </cell>
          <cell r="C1831">
            <v>137693.69</v>
          </cell>
          <cell r="D1831">
            <v>0</v>
          </cell>
        </row>
        <row r="1832">
          <cell r="A1832">
            <v>539138</v>
          </cell>
          <cell r="B1832" t="str">
            <v>ค่าโทรศัพท์ - กลยุทธ์องค์การ</v>
          </cell>
          <cell r="C1832">
            <v>160847.64000000001</v>
          </cell>
          <cell r="D1832">
            <v>0</v>
          </cell>
        </row>
        <row r="1833">
          <cell r="A1833">
            <v>539140</v>
          </cell>
          <cell r="B1833" t="str">
            <v>ค่าโทรศัพท์ - ศูนย์ออกแบบและพัฒนาผลิตภัณฑ์</v>
          </cell>
          <cell r="C1833">
            <v>6289.52</v>
          </cell>
          <cell r="D1833">
            <v>0</v>
          </cell>
        </row>
        <row r="1834">
          <cell r="A1834">
            <v>539141</v>
          </cell>
          <cell r="B1834" t="str">
            <v>ค่าโทรศัพท์ - พัฒนาการ</v>
          </cell>
          <cell r="C1834">
            <v>189190.74</v>
          </cell>
          <cell r="D1834">
            <v>0</v>
          </cell>
        </row>
        <row r="1835">
          <cell r="A1835">
            <v>539142</v>
          </cell>
          <cell r="B1835" t="str">
            <v>ค่าโทรศัพท์ - กาญจนาภิเษก</v>
          </cell>
          <cell r="C1835">
            <v>178110</v>
          </cell>
          <cell r="D1835">
            <v>0</v>
          </cell>
        </row>
        <row r="1836">
          <cell r="A1836">
            <v>539143</v>
          </cell>
          <cell r="B1836" t="str">
            <v>ค่าโทรศัพท์ - รังสิต</v>
          </cell>
          <cell r="C1836">
            <v>62356.5</v>
          </cell>
          <cell r="D1836">
            <v>0</v>
          </cell>
        </row>
        <row r="1837">
          <cell r="A1837">
            <v>539144</v>
          </cell>
          <cell r="B1837" t="str">
            <v>ค่าโทรศัพท์ - ลาซาล บางนา  ถนนสุขุมวิท 105</v>
          </cell>
          <cell r="C1837">
            <v>57388.07</v>
          </cell>
          <cell r="D1837">
            <v>0</v>
          </cell>
        </row>
        <row r="1838">
          <cell r="A1838">
            <v>539146</v>
          </cell>
          <cell r="B1838" t="str">
            <v>ค่าโทรศัพท์ - สามเสน</v>
          </cell>
          <cell r="C1838">
            <v>31628.79</v>
          </cell>
          <cell r="D1838">
            <v>0</v>
          </cell>
        </row>
        <row r="1839">
          <cell r="A1839">
            <v>539147</v>
          </cell>
          <cell r="B1839" t="str">
            <v>ค่าโทรศัพท์ - ฉะเชิงเทรา</v>
          </cell>
          <cell r="C1839">
            <v>30338.43</v>
          </cell>
          <cell r="D1839">
            <v>0</v>
          </cell>
        </row>
        <row r="1840">
          <cell r="A1840">
            <v>539150</v>
          </cell>
          <cell r="B1840" t="str">
            <v>ค่าโทรศัพท์  -  จันทบุรี</v>
          </cell>
          <cell r="C1840">
            <v>10745</v>
          </cell>
          <cell r="D1840">
            <v>0</v>
          </cell>
        </row>
        <row r="1841">
          <cell r="A1841">
            <v>539151</v>
          </cell>
          <cell r="B1841" t="str">
            <v>ค่าโทรศัพท์ - พัทยา</v>
          </cell>
          <cell r="C1841">
            <v>25721</v>
          </cell>
          <cell r="D1841">
            <v>0</v>
          </cell>
        </row>
        <row r="1842">
          <cell r="A1842">
            <v>539152</v>
          </cell>
          <cell r="B1842" t="str">
            <v>ค่าโทรศัพท์ - นครปฐม</v>
          </cell>
          <cell r="C1842">
            <v>11017</v>
          </cell>
          <cell r="D1842">
            <v>0</v>
          </cell>
        </row>
        <row r="1843">
          <cell r="A1843">
            <v>539153</v>
          </cell>
          <cell r="B1843" t="str">
            <v>ค่าโทรศัพท์ - สระบุรี</v>
          </cell>
          <cell r="C1843">
            <v>23601.53</v>
          </cell>
          <cell r="D1843">
            <v>0</v>
          </cell>
        </row>
        <row r="1844">
          <cell r="A1844">
            <v>539154</v>
          </cell>
          <cell r="B1844" t="str">
            <v>ค่าโทรศัพท์ - ราชบุรี</v>
          </cell>
          <cell r="C1844">
            <v>17509.75</v>
          </cell>
          <cell r="D1844">
            <v>0</v>
          </cell>
        </row>
        <row r="1845">
          <cell r="A1845">
            <v>539155</v>
          </cell>
          <cell r="B1845" t="str">
            <v>ค่าโทรศัพท์ - สุพรรณบุรี</v>
          </cell>
          <cell r="C1845">
            <v>8591.83</v>
          </cell>
          <cell r="D1845">
            <v>0</v>
          </cell>
        </row>
        <row r="1846">
          <cell r="A1846">
            <v>539156</v>
          </cell>
          <cell r="B1846" t="str">
            <v>ค่าโทรศัพท์ - ปราณบุรี</v>
          </cell>
          <cell r="C1846">
            <v>20183.650000000001</v>
          </cell>
          <cell r="D1846">
            <v>0</v>
          </cell>
        </row>
        <row r="1847">
          <cell r="A1847">
            <v>539157</v>
          </cell>
          <cell r="B1847" t="str">
            <v>ค่าโทรศัพท์ - กาญจนบุรี</v>
          </cell>
          <cell r="C1847">
            <v>41555</v>
          </cell>
          <cell r="D1847">
            <v>0</v>
          </cell>
        </row>
        <row r="1848">
          <cell r="A1848">
            <v>539158</v>
          </cell>
          <cell r="B1848" t="str">
            <v>ค่าโทรศัพท์ - ชลบุรี</v>
          </cell>
          <cell r="C1848">
            <v>20147.11</v>
          </cell>
          <cell r="D1848">
            <v>0</v>
          </cell>
        </row>
        <row r="1849">
          <cell r="A1849">
            <v>539159</v>
          </cell>
          <cell r="B1849" t="str">
            <v>ค่าโทรศัพท์ - ระยอง</v>
          </cell>
          <cell r="C1849">
            <v>19198.55</v>
          </cell>
          <cell r="D1849">
            <v>0</v>
          </cell>
        </row>
        <row r="1850">
          <cell r="A1850">
            <v>539161</v>
          </cell>
          <cell r="B1850" t="str">
            <v>ค่าโทรศัพท์ - เชียงใหม่</v>
          </cell>
          <cell r="C1850">
            <v>121414</v>
          </cell>
          <cell r="D1850">
            <v>0</v>
          </cell>
        </row>
        <row r="1851">
          <cell r="A1851">
            <v>539162</v>
          </cell>
          <cell r="B1851" t="str">
            <v>ค่าโทรศัพท์ - นครสวรรค์</v>
          </cell>
          <cell r="C1851">
            <v>30879.5</v>
          </cell>
          <cell r="D1851">
            <v>0</v>
          </cell>
        </row>
        <row r="1852">
          <cell r="A1852">
            <v>539163</v>
          </cell>
          <cell r="B1852" t="str">
            <v>ค่าโทรศัพท์ - พิษณุโลก</v>
          </cell>
          <cell r="C1852">
            <v>107526</v>
          </cell>
          <cell r="D1852">
            <v>0</v>
          </cell>
        </row>
        <row r="1853">
          <cell r="A1853">
            <v>539164</v>
          </cell>
          <cell r="B1853" t="str">
            <v>ค่าโทรศัพท์ - ลำปาง</v>
          </cell>
          <cell r="C1853">
            <v>14580</v>
          </cell>
          <cell r="D1853">
            <v>0</v>
          </cell>
        </row>
        <row r="1854">
          <cell r="A1854">
            <v>539165</v>
          </cell>
          <cell r="B1854" t="str">
            <v>ค่าโทรศัพท์ - เชียงราย</v>
          </cell>
          <cell r="C1854">
            <v>29682.5</v>
          </cell>
          <cell r="D1854">
            <v>0</v>
          </cell>
        </row>
        <row r="1855">
          <cell r="A1855">
            <v>539166</v>
          </cell>
          <cell r="B1855" t="str">
            <v>ค่าโทรศัพท์  - อุตรดิตถ์</v>
          </cell>
          <cell r="C1855">
            <v>24499</v>
          </cell>
          <cell r="D1855">
            <v>0</v>
          </cell>
        </row>
        <row r="1856">
          <cell r="A1856">
            <v>539171</v>
          </cell>
          <cell r="B1856" t="str">
            <v>ค่าโทรศัพท์ - หาดใหญ่</v>
          </cell>
          <cell r="C1856">
            <v>100529.81</v>
          </cell>
          <cell r="D1856">
            <v>0</v>
          </cell>
        </row>
        <row r="1857">
          <cell r="A1857">
            <v>539172</v>
          </cell>
          <cell r="B1857" t="str">
            <v>ค่าโทรศัพท์ - ภูเก็ต</v>
          </cell>
          <cell r="C1857">
            <v>77897.7</v>
          </cell>
          <cell r="D1857">
            <v>0</v>
          </cell>
        </row>
        <row r="1858">
          <cell r="A1858">
            <v>539173</v>
          </cell>
          <cell r="B1858" t="str">
            <v>ค่าโทรศัพท์ - ชุมพร</v>
          </cell>
          <cell r="C1858">
            <v>8564</v>
          </cell>
          <cell r="D1858">
            <v>0</v>
          </cell>
        </row>
        <row r="1859">
          <cell r="A1859">
            <v>539174</v>
          </cell>
          <cell r="B1859" t="str">
            <v>ค่าโทรศัพท์ - สุราษฎร์ธานี</v>
          </cell>
          <cell r="C1859">
            <v>95731.72</v>
          </cell>
          <cell r="D1859">
            <v>0</v>
          </cell>
        </row>
        <row r="1860">
          <cell r="A1860">
            <v>539175</v>
          </cell>
          <cell r="B1860" t="str">
            <v>ค่าโทรศัพท์ - นครศรีธรรมราช</v>
          </cell>
          <cell r="C1860">
            <v>45486</v>
          </cell>
          <cell r="D1860">
            <v>0</v>
          </cell>
        </row>
        <row r="1861">
          <cell r="A1861">
            <v>539176</v>
          </cell>
          <cell r="B1861" t="str">
            <v>ค่าโทรศัพท์ - กระบี่</v>
          </cell>
          <cell r="C1861">
            <v>11618</v>
          </cell>
          <cell r="D1861">
            <v>0</v>
          </cell>
        </row>
        <row r="1862">
          <cell r="A1862">
            <v>539181</v>
          </cell>
          <cell r="B1862" t="str">
            <v>ค่าโทรศัพท์ - ขอนแก่น</v>
          </cell>
          <cell r="C1862">
            <v>223053.25</v>
          </cell>
          <cell r="D1862">
            <v>0</v>
          </cell>
        </row>
        <row r="1863">
          <cell r="A1863">
            <v>539182</v>
          </cell>
          <cell r="B1863" t="str">
            <v>ค่าโทรศัพท์ - นครราชสีมา</v>
          </cell>
          <cell r="C1863">
            <v>138200.84</v>
          </cell>
          <cell r="D1863">
            <v>0</v>
          </cell>
        </row>
        <row r="1864">
          <cell r="A1864">
            <v>539183</v>
          </cell>
          <cell r="B1864" t="str">
            <v>ค่าโทรศัพท์ - อุบลราชธานี</v>
          </cell>
          <cell r="C1864">
            <v>31660.52</v>
          </cell>
          <cell r="D1864">
            <v>0</v>
          </cell>
        </row>
        <row r="1865">
          <cell r="A1865">
            <v>539185</v>
          </cell>
          <cell r="B1865" t="str">
            <v>ค่าโทรศัพท์ - อุดรธานี</v>
          </cell>
          <cell r="C1865">
            <v>8723</v>
          </cell>
          <cell r="D1865">
            <v>0</v>
          </cell>
        </row>
        <row r="1866">
          <cell r="A1866">
            <v>539186</v>
          </cell>
          <cell r="B1866" t="str">
            <v>ค่าโทรศัพท์ - สกลนคร</v>
          </cell>
          <cell r="C1866">
            <v>5921</v>
          </cell>
          <cell r="D1866">
            <v>0</v>
          </cell>
        </row>
        <row r="1867">
          <cell r="A1867">
            <v>539187</v>
          </cell>
          <cell r="B1867" t="str">
            <v>ค่าโทรศัพท์  - บุรีรัมย์</v>
          </cell>
          <cell r="C1867">
            <v>6967.5</v>
          </cell>
          <cell r="D1867">
            <v>0</v>
          </cell>
        </row>
        <row r="1868">
          <cell r="A1868">
            <v>539207</v>
          </cell>
          <cell r="B1868" t="str">
            <v>ค่าไปรษณียากรและโทรเลข - ศูนย์บริหารสัญญาประกันภัยต่อ</v>
          </cell>
          <cell r="C1868">
            <v>58817.95</v>
          </cell>
          <cell r="D1868">
            <v>0</v>
          </cell>
        </row>
        <row r="1869">
          <cell r="A1869">
            <v>539208</v>
          </cell>
          <cell r="B1869" t="str">
            <v>ค่าไปรษณียากรและโทรเลข - ธุรกิจภัยพิเศษ</v>
          </cell>
          <cell r="C1869">
            <v>9528.35</v>
          </cell>
          <cell r="D1869">
            <v>0</v>
          </cell>
        </row>
        <row r="1870">
          <cell r="A1870">
            <v>539211</v>
          </cell>
          <cell r="B1870" t="str">
            <v>ค่าไปรษณียากรและโทรเลข - ศูนย์การจัดการความเสี่ยงภัย</v>
          </cell>
          <cell r="C1870">
            <v>330</v>
          </cell>
          <cell r="D1870">
            <v>0</v>
          </cell>
        </row>
        <row r="1871">
          <cell r="A1871">
            <v>539214</v>
          </cell>
          <cell r="B1871" t="str">
            <v>ค่าไปรษณียากรและโทรเลข - สินไหมทดแทน - MOTOR</v>
          </cell>
          <cell r="C1871">
            <v>327772</v>
          </cell>
          <cell r="D1871">
            <v>0</v>
          </cell>
        </row>
        <row r="1872">
          <cell r="A1872">
            <v>539215</v>
          </cell>
          <cell r="B1872" t="str">
            <v>ค่าไปรษณียากรและโทรเลข - สินไหมทดแทน - NONMOTOR</v>
          </cell>
          <cell r="C1872">
            <v>50351</v>
          </cell>
          <cell r="D1872">
            <v>0</v>
          </cell>
        </row>
        <row r="1873">
          <cell r="A1873">
            <v>539216</v>
          </cell>
          <cell r="B1873" t="str">
            <v>ค่าไปรษณียากรและโทรเลข - ธุรกิจลูกค้ารายย่อย</v>
          </cell>
          <cell r="C1873">
            <v>811730</v>
          </cell>
          <cell r="D1873">
            <v>0</v>
          </cell>
        </row>
        <row r="1874">
          <cell r="A1874">
            <v>539217</v>
          </cell>
          <cell r="B1874" t="str">
            <v>ค่าไปรษณียากรและโทรเลข -ธุรกิจตัวแทน</v>
          </cell>
          <cell r="C1874">
            <v>224550</v>
          </cell>
          <cell r="D1874">
            <v>0</v>
          </cell>
        </row>
        <row r="1875">
          <cell r="A1875">
            <v>539218</v>
          </cell>
          <cell r="B1875" t="str">
            <v>ค่าไปรษณียากรและโทรเลข -ธุรกิจนายหน้า</v>
          </cell>
          <cell r="C1875">
            <v>73009</v>
          </cell>
          <cell r="D1875">
            <v>0</v>
          </cell>
        </row>
        <row r="1876">
          <cell r="A1876">
            <v>539219</v>
          </cell>
          <cell r="B1876" t="str">
            <v>ค่าไปรษณียากรและโทรเลข -  ธุรกิจลูกค้าองค์การ</v>
          </cell>
          <cell r="C1876">
            <v>102632.12</v>
          </cell>
          <cell r="D1876">
            <v>0</v>
          </cell>
        </row>
        <row r="1877">
          <cell r="A1877">
            <v>539220</v>
          </cell>
          <cell r="B1877" t="str">
            <v>ค่าไปรษณียากรและโทรเลข -  ธุรกิจสถาบันการเงิน</v>
          </cell>
          <cell r="C1877">
            <v>642051.94999999995</v>
          </cell>
          <cell r="D1877">
            <v>0</v>
          </cell>
        </row>
        <row r="1878">
          <cell r="A1878">
            <v>539221</v>
          </cell>
          <cell r="B1878" t="str">
            <v>ค่าไปรษณียากรและโทรเลข - สำนักกรรมการผ้อำนวยการใหญ่</v>
          </cell>
          <cell r="C1878">
            <v>24243.59</v>
          </cell>
          <cell r="D1878">
            <v>0</v>
          </cell>
        </row>
        <row r="1879">
          <cell r="A1879">
            <v>539222</v>
          </cell>
          <cell r="B1879" t="str">
            <v>ค่าไปรษณียากรและโทรเลข - ทรัพยากรบุคคล</v>
          </cell>
          <cell r="C1879">
            <v>1361</v>
          </cell>
          <cell r="D1879">
            <v>0</v>
          </cell>
        </row>
        <row r="1880">
          <cell r="A1880">
            <v>539223</v>
          </cell>
          <cell r="B1880" t="str">
            <v>ค่าไปรษณียากรและโทรเลข - การเงิน</v>
          </cell>
          <cell r="C1880">
            <v>619097</v>
          </cell>
          <cell r="D1880">
            <v>0</v>
          </cell>
        </row>
        <row r="1881">
          <cell r="A1881">
            <v>539224</v>
          </cell>
          <cell r="B1881" t="str">
            <v>ค่าไปรษณียากรและโทรเลข - บัญชี</v>
          </cell>
          <cell r="C1881">
            <v>6077.25</v>
          </cell>
          <cell r="D1881">
            <v>0</v>
          </cell>
        </row>
        <row r="1882">
          <cell r="A1882">
            <v>539225</v>
          </cell>
          <cell r="B1882" t="str">
            <v>ค่าไปรษณียากรและโทรเลข - ส่วนการลงทุน - บริหารอาคาร</v>
          </cell>
          <cell r="C1882">
            <v>13619.85</v>
          </cell>
          <cell r="D1882">
            <v>0</v>
          </cell>
        </row>
        <row r="1883">
          <cell r="A1883">
            <v>539226</v>
          </cell>
          <cell r="B1883" t="str">
            <v>ค่าไปรษณียากรและโทรเลข - ฝ่ายเทคโนโลยีและสารสนเทศ</v>
          </cell>
          <cell r="C1883">
            <v>360</v>
          </cell>
          <cell r="D1883">
            <v>0</v>
          </cell>
        </row>
        <row r="1884">
          <cell r="A1884">
            <v>539227</v>
          </cell>
          <cell r="B1884" t="str">
            <v>ค่าไปรษณียากรและโทรเลข - สำนักกฎหมาย</v>
          </cell>
          <cell r="C1884">
            <v>29549</v>
          </cell>
          <cell r="D1884">
            <v>0</v>
          </cell>
        </row>
        <row r="1885">
          <cell r="A1885">
            <v>539228</v>
          </cell>
          <cell r="B1885" t="str">
            <v>ค่าไปรษณียากรและโทรเลข - ส่วนตรวจสอบ</v>
          </cell>
          <cell r="C1885">
            <v>60</v>
          </cell>
          <cell r="D1885">
            <v>0</v>
          </cell>
        </row>
        <row r="1886">
          <cell r="A1886">
            <v>539230</v>
          </cell>
          <cell r="B1886" t="str">
            <v>ค่าไปรษณียากรและโทรเลข - ลงทุน</v>
          </cell>
          <cell r="C1886">
            <v>628</v>
          </cell>
          <cell r="D1886">
            <v>0</v>
          </cell>
        </row>
        <row r="1887">
          <cell r="A1887">
            <v>539231</v>
          </cell>
          <cell r="B1887" t="str">
            <v>ค่าไปรษณียากรและโทรเลข - ฝ่ายกิจการสาขา</v>
          </cell>
          <cell r="C1887">
            <v>80718.34</v>
          </cell>
          <cell r="D1887">
            <v>0</v>
          </cell>
        </row>
        <row r="1888">
          <cell r="A1888">
            <v>539233</v>
          </cell>
          <cell r="B1888" t="str">
            <v>ค่าไปรษณียากรและโทรเลข-ส่วนบริหารสารสนเทศ</v>
          </cell>
          <cell r="C1888">
            <v>0</v>
          </cell>
          <cell r="D1888">
            <v>0</v>
          </cell>
        </row>
        <row r="1889">
          <cell r="A1889">
            <v>539234</v>
          </cell>
          <cell r="B1889" t="str">
            <v>ค่าไปรษณียากรและโทรเลข - ส่วนบริหารอาคาร</v>
          </cell>
          <cell r="C1889">
            <v>212893</v>
          </cell>
          <cell r="D1889">
            <v>0</v>
          </cell>
        </row>
        <row r="1890">
          <cell r="A1890">
            <v>539236</v>
          </cell>
          <cell r="B1890" t="str">
            <v>ค่าไปรษณียากรและโทรเลข -การตลาดและสื่อสารองค์การ</v>
          </cell>
          <cell r="C1890">
            <v>25163</v>
          </cell>
          <cell r="D1890">
            <v>0</v>
          </cell>
        </row>
        <row r="1891">
          <cell r="A1891">
            <v>539238</v>
          </cell>
          <cell r="B1891" t="str">
            <v>ค่าไปรษณียากรและโทรเลข -  กลยุทธ์องค์การ</v>
          </cell>
          <cell r="C1891">
            <v>21498</v>
          </cell>
          <cell r="D1891">
            <v>0</v>
          </cell>
        </row>
        <row r="1892">
          <cell r="A1892">
            <v>539241</v>
          </cell>
          <cell r="B1892" t="str">
            <v>ค่าไปรษณียากรและโทรเลข - พัฒนาการ</v>
          </cell>
          <cell r="C1892">
            <v>27837</v>
          </cell>
          <cell r="D1892">
            <v>0</v>
          </cell>
        </row>
        <row r="1893">
          <cell r="A1893">
            <v>539242</v>
          </cell>
          <cell r="B1893" t="str">
            <v>ค่าไปรษณียากรและโทรเลข - กาญจนาภิเษก</v>
          </cell>
          <cell r="C1893">
            <v>52119</v>
          </cell>
          <cell r="D1893">
            <v>0</v>
          </cell>
        </row>
        <row r="1894">
          <cell r="A1894">
            <v>539243</v>
          </cell>
          <cell r="B1894" t="str">
            <v>ค่าไปรษณียากรและโทรเลข - รังสิต</v>
          </cell>
          <cell r="C1894">
            <v>42710</v>
          </cell>
          <cell r="D1894">
            <v>0</v>
          </cell>
        </row>
        <row r="1895">
          <cell r="A1895">
            <v>539244</v>
          </cell>
          <cell r="B1895" t="str">
            <v>ค่าไปรษณียากรและโทรเลข - ซอยลาซาล ถนนสุขุมวิท 105</v>
          </cell>
          <cell r="C1895">
            <v>429</v>
          </cell>
          <cell r="D1895">
            <v>0</v>
          </cell>
        </row>
        <row r="1896">
          <cell r="A1896">
            <v>539247</v>
          </cell>
          <cell r="B1896" t="str">
            <v>ค่าไปรษณียากรและโทรเลข - ฉะเชิงเทรา</v>
          </cell>
          <cell r="C1896">
            <v>1827</v>
          </cell>
          <cell r="D1896">
            <v>0</v>
          </cell>
        </row>
        <row r="1897">
          <cell r="A1897">
            <v>539250</v>
          </cell>
          <cell r="B1897" t="str">
            <v>ค่าไปรษณียากรและโทรเลข  -  จันทบุรี</v>
          </cell>
          <cell r="C1897">
            <v>4977.9399999999996</v>
          </cell>
          <cell r="D1897">
            <v>0</v>
          </cell>
        </row>
        <row r="1898">
          <cell r="A1898">
            <v>539251</v>
          </cell>
          <cell r="B1898" t="str">
            <v>ค่าไปรษณียากรและโทรเลข - พัทยา</v>
          </cell>
          <cell r="C1898">
            <v>60842.5</v>
          </cell>
          <cell r="D1898">
            <v>0</v>
          </cell>
        </row>
        <row r="1899">
          <cell r="A1899">
            <v>539252</v>
          </cell>
          <cell r="B1899" t="str">
            <v>ค่าไปรษณียากรและโทรเลข - นครปฐม</v>
          </cell>
          <cell r="C1899">
            <v>733</v>
          </cell>
          <cell r="D1899">
            <v>0</v>
          </cell>
        </row>
        <row r="1900">
          <cell r="A1900">
            <v>539253</v>
          </cell>
          <cell r="B1900" t="str">
            <v>ค่าไปรษณียากรและโทรเลข - สระบุรี</v>
          </cell>
          <cell r="C1900">
            <v>2459</v>
          </cell>
          <cell r="D1900">
            <v>0</v>
          </cell>
        </row>
        <row r="1901">
          <cell r="A1901">
            <v>539254</v>
          </cell>
          <cell r="B1901" t="str">
            <v>ค่าไปรษณียากรและโทรเลข - ราชบุรี</v>
          </cell>
          <cell r="C1901">
            <v>20546</v>
          </cell>
          <cell r="D1901">
            <v>0</v>
          </cell>
        </row>
        <row r="1902">
          <cell r="A1902">
            <v>539255</v>
          </cell>
          <cell r="B1902" t="str">
            <v>ค่าไปรษณียากรและโทรเลข - สุพรรณบุรี</v>
          </cell>
          <cell r="C1902">
            <v>1054</v>
          </cell>
          <cell r="D1902">
            <v>0</v>
          </cell>
        </row>
        <row r="1903">
          <cell r="A1903">
            <v>539256</v>
          </cell>
          <cell r="B1903" t="str">
            <v>ค่าไปรษณียากรและโทรเลข - ปราณบุรี</v>
          </cell>
          <cell r="C1903">
            <v>735</v>
          </cell>
          <cell r="D1903">
            <v>0</v>
          </cell>
        </row>
        <row r="1904">
          <cell r="A1904">
            <v>539257</v>
          </cell>
          <cell r="B1904" t="str">
            <v>ค่าไปรษณียากรและโทรเลข - กาญจนบุรี</v>
          </cell>
          <cell r="C1904">
            <v>5506</v>
          </cell>
          <cell r="D1904">
            <v>0</v>
          </cell>
        </row>
        <row r="1905">
          <cell r="A1905">
            <v>539258</v>
          </cell>
          <cell r="B1905" t="str">
            <v>ค่าไปรษณียากรและโทรเลข - ชลบุรี</v>
          </cell>
          <cell r="C1905">
            <v>2424</v>
          </cell>
          <cell r="D1905">
            <v>0</v>
          </cell>
        </row>
        <row r="1906">
          <cell r="A1906">
            <v>539259</v>
          </cell>
          <cell r="B1906" t="str">
            <v>ค่าไปรษณียากรและโทรเลข - ระยอง</v>
          </cell>
          <cell r="C1906">
            <v>4989</v>
          </cell>
          <cell r="D1906">
            <v>0</v>
          </cell>
        </row>
        <row r="1907">
          <cell r="A1907">
            <v>539261</v>
          </cell>
          <cell r="B1907" t="str">
            <v>ค่าไปรษณียากรและโทรเลข - เชียงใหม่</v>
          </cell>
          <cell r="C1907">
            <v>52167.5</v>
          </cell>
          <cell r="D1907">
            <v>0</v>
          </cell>
        </row>
        <row r="1908">
          <cell r="A1908">
            <v>539262</v>
          </cell>
          <cell r="B1908" t="str">
            <v>ค่าไปรษณียากรและโทรเลข - นครสวรรค์</v>
          </cell>
          <cell r="C1908">
            <v>11459</v>
          </cell>
          <cell r="D1908">
            <v>0</v>
          </cell>
        </row>
        <row r="1909">
          <cell r="A1909">
            <v>539263</v>
          </cell>
          <cell r="B1909" t="str">
            <v>ค่าไปรษณียากรและโทรเลข - พิษณุโลก</v>
          </cell>
          <cell r="C1909">
            <v>70385.899999999994</v>
          </cell>
          <cell r="D1909">
            <v>0</v>
          </cell>
        </row>
        <row r="1910">
          <cell r="A1910">
            <v>539264</v>
          </cell>
          <cell r="B1910" t="str">
            <v>ค่าไปรษณียากรและโทรเลข - ลำปาง</v>
          </cell>
          <cell r="C1910">
            <v>37</v>
          </cell>
          <cell r="D1910">
            <v>0</v>
          </cell>
        </row>
        <row r="1911">
          <cell r="A1911">
            <v>539265</v>
          </cell>
          <cell r="B1911" t="str">
            <v>ค่าไปรษณียากรและโทรเลข - เชียงราย</v>
          </cell>
          <cell r="C1911">
            <v>7732</v>
          </cell>
          <cell r="D1911">
            <v>0</v>
          </cell>
        </row>
        <row r="1912">
          <cell r="A1912">
            <v>539266</v>
          </cell>
          <cell r="B1912" t="str">
            <v>ค่าไปรษณียากรและโทรเลข - อุตรดิตถ์</v>
          </cell>
          <cell r="C1912">
            <v>3423.5</v>
          </cell>
          <cell r="D1912">
            <v>0</v>
          </cell>
        </row>
        <row r="1913">
          <cell r="A1913">
            <v>539271</v>
          </cell>
          <cell r="B1913" t="str">
            <v>ค่าไปรษณียากรและโทรเลข - หาดใหญ่</v>
          </cell>
          <cell r="C1913">
            <v>48054</v>
          </cell>
          <cell r="D1913">
            <v>0</v>
          </cell>
        </row>
        <row r="1914">
          <cell r="A1914">
            <v>539272</v>
          </cell>
          <cell r="B1914" t="str">
            <v>ค่าไปรษณียากรและโทรเลข - ภูเก็ต</v>
          </cell>
          <cell r="C1914">
            <v>21113.13</v>
          </cell>
          <cell r="D1914">
            <v>0</v>
          </cell>
        </row>
        <row r="1915">
          <cell r="A1915">
            <v>539273</v>
          </cell>
          <cell r="B1915" t="str">
            <v>ค่าไปรษณียากรและโทรเลข - ชุมพร</v>
          </cell>
          <cell r="C1915">
            <v>2332</v>
          </cell>
          <cell r="D1915">
            <v>0</v>
          </cell>
        </row>
        <row r="1916">
          <cell r="A1916">
            <v>539274</v>
          </cell>
          <cell r="B1916" t="str">
            <v>ค่าไปรษณียากรและโทรเลข - สุราษฎร์ธานี</v>
          </cell>
          <cell r="C1916">
            <v>42247.62</v>
          </cell>
          <cell r="D1916">
            <v>0</v>
          </cell>
        </row>
        <row r="1917">
          <cell r="A1917">
            <v>539275</v>
          </cell>
          <cell r="B1917" t="str">
            <v>ค่าไปรษณียากรและโทรเลข - นครศรีธรรมราข</v>
          </cell>
          <cell r="C1917">
            <v>4560</v>
          </cell>
          <cell r="D1917">
            <v>0</v>
          </cell>
        </row>
        <row r="1918">
          <cell r="A1918">
            <v>539276</v>
          </cell>
          <cell r="B1918" t="str">
            <v>ค่าไปรษณียากรและโทรเลข - กระบี่</v>
          </cell>
          <cell r="C1918">
            <v>694</v>
          </cell>
          <cell r="D1918">
            <v>0</v>
          </cell>
        </row>
        <row r="1919">
          <cell r="A1919">
            <v>539281</v>
          </cell>
          <cell r="B1919" t="str">
            <v>ค่าไปรษณียากรและโทรเลข - ขอนแก่น</v>
          </cell>
          <cell r="C1919">
            <v>118791.74</v>
          </cell>
          <cell r="D1919">
            <v>0</v>
          </cell>
        </row>
        <row r="1920">
          <cell r="A1920">
            <v>539282</v>
          </cell>
          <cell r="B1920" t="str">
            <v>ค่าไปรษณียากรและโทรเลข - นครราชสีมา</v>
          </cell>
          <cell r="C1920">
            <v>37444.699999999997</v>
          </cell>
          <cell r="D1920">
            <v>0</v>
          </cell>
        </row>
        <row r="1921">
          <cell r="A1921">
            <v>539283</v>
          </cell>
          <cell r="B1921" t="str">
            <v>ค่าไปรษณียากรและโทรเลข - อุบลราชธานี</v>
          </cell>
          <cell r="C1921">
            <v>8001</v>
          </cell>
          <cell r="D1921">
            <v>0</v>
          </cell>
        </row>
        <row r="1922">
          <cell r="A1922">
            <v>539285</v>
          </cell>
          <cell r="B1922" t="str">
            <v>ค่าไปรษณียากรและโทรเลข - อุดรธานี</v>
          </cell>
          <cell r="C1922">
            <v>12257</v>
          </cell>
          <cell r="D1922">
            <v>0</v>
          </cell>
        </row>
        <row r="1923">
          <cell r="A1923">
            <v>539286</v>
          </cell>
          <cell r="B1923" t="str">
            <v>ค่าไปรษณียากรและโทรเลข - สกลนคร</v>
          </cell>
          <cell r="C1923">
            <v>274</v>
          </cell>
          <cell r="D1923">
            <v>0</v>
          </cell>
        </row>
        <row r="1924">
          <cell r="A1924">
            <v>539287</v>
          </cell>
          <cell r="B1924" t="str">
            <v>ค่าไปรษณียากรและโทรเลข - บุรีรัมย์</v>
          </cell>
          <cell r="C1924">
            <v>101</v>
          </cell>
          <cell r="D1924">
            <v>0</v>
          </cell>
        </row>
        <row r="1925">
          <cell r="A1925">
            <v>539407</v>
          </cell>
          <cell r="B1925" t="str">
            <v>ค่าโทรสาร -ศูนย์บริหารสัญญาประกันภัยต่อ</v>
          </cell>
          <cell r="C1925">
            <v>8232.2999999999993</v>
          </cell>
          <cell r="D1925">
            <v>0</v>
          </cell>
        </row>
        <row r="1926">
          <cell r="A1926">
            <v>539408</v>
          </cell>
          <cell r="B1926" t="str">
            <v>ค่าโทรสาร - ธุรกิจภัยพิเศษ</v>
          </cell>
          <cell r="C1926">
            <v>3492.6</v>
          </cell>
          <cell r="D1926">
            <v>0</v>
          </cell>
        </row>
        <row r="1927">
          <cell r="A1927">
            <v>539414</v>
          </cell>
          <cell r="B1927" t="str">
            <v>ค่าโทรสาร - สินไหมทดแทน - MOTOR</v>
          </cell>
          <cell r="C1927">
            <v>52672.75</v>
          </cell>
          <cell r="D1927">
            <v>0</v>
          </cell>
        </row>
        <row r="1928">
          <cell r="A1928">
            <v>539415</v>
          </cell>
          <cell r="B1928" t="str">
            <v>ค่าโทรสาร - สินไหมทดแทน - NONMOTOR</v>
          </cell>
          <cell r="C1928">
            <v>17502.2</v>
          </cell>
          <cell r="D1928">
            <v>0</v>
          </cell>
        </row>
        <row r="1929">
          <cell r="A1929">
            <v>539416</v>
          </cell>
          <cell r="B1929" t="str">
            <v>ค่าโทรสาร - ธุรกิจลูกค้ารายย่อย</v>
          </cell>
          <cell r="C1929">
            <v>3065</v>
          </cell>
          <cell r="D1929">
            <v>0</v>
          </cell>
        </row>
        <row r="1930">
          <cell r="A1930">
            <v>539417</v>
          </cell>
          <cell r="B1930" t="str">
            <v>ค่าโทรสาร- ธุรกิจตัวแทน</v>
          </cell>
          <cell r="C1930">
            <v>19291</v>
          </cell>
          <cell r="D1930">
            <v>0</v>
          </cell>
        </row>
        <row r="1931">
          <cell r="A1931">
            <v>539418</v>
          </cell>
          <cell r="B1931" t="str">
            <v>ค่าโทรสาร - ธุรกิจนายหน้า</v>
          </cell>
          <cell r="C1931">
            <v>8900.7999999999993</v>
          </cell>
          <cell r="D1931">
            <v>0</v>
          </cell>
        </row>
        <row r="1932">
          <cell r="A1932">
            <v>539419</v>
          </cell>
          <cell r="B1932" t="str">
            <v>ค่าโทรสาร - ธุรกิจลูกค้าองค์การ</v>
          </cell>
          <cell r="C1932">
            <v>16522.900000000001</v>
          </cell>
          <cell r="D1932">
            <v>0</v>
          </cell>
        </row>
        <row r="1933">
          <cell r="A1933">
            <v>539420</v>
          </cell>
          <cell r="B1933" t="str">
            <v>ค่าโทรสาร - ธุรกิจสถาบันการเงิน</v>
          </cell>
          <cell r="C1933">
            <v>9672.1</v>
          </cell>
          <cell r="D1933">
            <v>0</v>
          </cell>
        </row>
        <row r="1934">
          <cell r="A1934">
            <v>539421</v>
          </cell>
          <cell r="B1934" t="str">
            <v>ค่าโทรสาร - สำนักกรรมการผ้อำนวยการใหญ่</v>
          </cell>
          <cell r="C1934">
            <v>10153.200000000001</v>
          </cell>
          <cell r="D1934">
            <v>0</v>
          </cell>
        </row>
        <row r="1935">
          <cell r="A1935">
            <v>539422</v>
          </cell>
          <cell r="B1935" t="str">
            <v>ค่าโทรสาร - ทรัพยากรบุคคล</v>
          </cell>
          <cell r="C1935">
            <v>1966</v>
          </cell>
          <cell r="D1935">
            <v>0</v>
          </cell>
        </row>
        <row r="1936">
          <cell r="A1936">
            <v>539423</v>
          </cell>
          <cell r="B1936" t="str">
            <v>ค่าโทรสาร - การเงิน</v>
          </cell>
          <cell r="C1936">
            <v>14918.6</v>
          </cell>
          <cell r="D1936">
            <v>0</v>
          </cell>
        </row>
        <row r="1937">
          <cell r="A1937">
            <v>539424</v>
          </cell>
          <cell r="B1937" t="str">
            <v>ค่าโทรสาร - บัญชี</v>
          </cell>
          <cell r="C1937">
            <v>492</v>
          </cell>
          <cell r="D1937">
            <v>0</v>
          </cell>
        </row>
        <row r="1938">
          <cell r="A1938">
            <v>539425</v>
          </cell>
          <cell r="B1938" t="str">
            <v>ค่าโทรสาร - ส่วนการลงทุน - บริหารอาคาร</v>
          </cell>
          <cell r="C1938">
            <v>7874.4</v>
          </cell>
          <cell r="D1938">
            <v>0</v>
          </cell>
        </row>
        <row r="1939">
          <cell r="A1939">
            <v>539426</v>
          </cell>
          <cell r="B1939" t="str">
            <v>ค่าโทรสาร - ฝ่ายเทคโนโลยีสารสนเทศ</v>
          </cell>
          <cell r="C1939">
            <v>72558</v>
          </cell>
          <cell r="D1939">
            <v>0</v>
          </cell>
        </row>
        <row r="1940">
          <cell r="A1940">
            <v>539430</v>
          </cell>
          <cell r="B1940" t="str">
            <v>ค่าโทรสาร - ลงทุน</v>
          </cell>
          <cell r="C1940">
            <v>687.5</v>
          </cell>
          <cell r="D1940">
            <v>0</v>
          </cell>
        </row>
        <row r="1941">
          <cell r="A1941">
            <v>539431</v>
          </cell>
          <cell r="B1941" t="str">
            <v>ค่าโทรสาร - ฝ่ายกิจการสาขา</v>
          </cell>
          <cell r="C1941">
            <v>7601.5</v>
          </cell>
          <cell r="D1941">
            <v>0</v>
          </cell>
        </row>
        <row r="1942">
          <cell r="A1942">
            <v>539434</v>
          </cell>
          <cell r="B1942" t="str">
            <v>ค่าโทรสาร - ส่วนบริหารอาคาร</v>
          </cell>
          <cell r="C1942">
            <v>71684</v>
          </cell>
          <cell r="D1942">
            <v>0</v>
          </cell>
        </row>
        <row r="1943">
          <cell r="A1943">
            <v>539435</v>
          </cell>
          <cell r="B1943" t="str">
            <v>ค่าโทรสาร - ส่วนบริหารอาคารด้านเทคนิค</v>
          </cell>
          <cell r="C1943">
            <v>820</v>
          </cell>
          <cell r="D1943">
            <v>0</v>
          </cell>
        </row>
        <row r="1944">
          <cell r="A1944">
            <v>539436</v>
          </cell>
          <cell r="B1944" t="str">
            <v>ค่าโทรสาร - การตลาดและสื่อสารองค์การ</v>
          </cell>
          <cell r="C1944">
            <v>227</v>
          </cell>
          <cell r="D1944">
            <v>0</v>
          </cell>
        </row>
        <row r="1945">
          <cell r="A1945">
            <v>539441</v>
          </cell>
          <cell r="B1945" t="str">
            <v>ค่าโทรสาร - พัฒนาการ</v>
          </cell>
          <cell r="C1945">
            <v>13603.5</v>
          </cell>
          <cell r="D1945">
            <v>0</v>
          </cell>
        </row>
        <row r="1946">
          <cell r="A1946">
            <v>539442</v>
          </cell>
          <cell r="B1946" t="str">
            <v>ค่าโทรสาร - กาญจนาภิเษก</v>
          </cell>
          <cell r="C1946">
            <v>10666</v>
          </cell>
          <cell r="D1946">
            <v>0</v>
          </cell>
        </row>
        <row r="1947">
          <cell r="A1947">
            <v>539443</v>
          </cell>
          <cell r="B1947" t="str">
            <v>ค่าโทรสาร - รังสิต</v>
          </cell>
          <cell r="C1947">
            <v>4188.5</v>
          </cell>
          <cell r="D1947">
            <v>0</v>
          </cell>
        </row>
        <row r="1948">
          <cell r="A1948">
            <v>539444</v>
          </cell>
          <cell r="B1948" t="str">
            <v>ค่าโทรสาร-ซอยลาซาล ถนนสุขุมวิท 105</v>
          </cell>
          <cell r="C1948">
            <v>11616</v>
          </cell>
          <cell r="D1948">
            <v>0</v>
          </cell>
        </row>
        <row r="1949">
          <cell r="A1949">
            <v>539446</v>
          </cell>
          <cell r="B1949" t="str">
            <v>ค่าโทรสาร - สามเสน</v>
          </cell>
          <cell r="C1949">
            <v>5201</v>
          </cell>
          <cell r="D1949">
            <v>0</v>
          </cell>
        </row>
        <row r="1950">
          <cell r="A1950">
            <v>539447</v>
          </cell>
          <cell r="B1950" t="str">
            <v>ค่าโทรสาร  - ฉะเชิงเทรา</v>
          </cell>
          <cell r="C1950">
            <v>7259</v>
          </cell>
          <cell r="D1950">
            <v>0</v>
          </cell>
        </row>
        <row r="1951">
          <cell r="A1951">
            <v>539451</v>
          </cell>
          <cell r="B1951" t="str">
            <v>ค่าโทรสาร - พัทยา</v>
          </cell>
          <cell r="C1951">
            <v>15460.5</v>
          </cell>
          <cell r="D1951">
            <v>0</v>
          </cell>
        </row>
        <row r="1952">
          <cell r="A1952">
            <v>539453</v>
          </cell>
          <cell r="B1952" t="str">
            <v>ค่าโทรสาร - สระบุรี</v>
          </cell>
          <cell r="C1952">
            <v>2780.25</v>
          </cell>
          <cell r="D1952">
            <v>0</v>
          </cell>
        </row>
        <row r="1953">
          <cell r="A1953">
            <v>539454</v>
          </cell>
          <cell r="B1953" t="str">
            <v>ค่าโทรสาร - ราชบุรี</v>
          </cell>
          <cell r="C1953">
            <v>8248</v>
          </cell>
          <cell r="D1953">
            <v>0</v>
          </cell>
        </row>
        <row r="1954">
          <cell r="A1954">
            <v>539455</v>
          </cell>
          <cell r="B1954" t="str">
            <v>ค่าโทรสาร - สุพรรณบุรี</v>
          </cell>
          <cell r="C1954">
            <v>92</v>
          </cell>
          <cell r="D1954">
            <v>0</v>
          </cell>
        </row>
        <row r="1955">
          <cell r="A1955">
            <v>539457</v>
          </cell>
          <cell r="B1955" t="str">
            <v>ค่าโทรสาร - กาญจนบุรี</v>
          </cell>
          <cell r="C1955">
            <v>8198.5</v>
          </cell>
          <cell r="D1955">
            <v>0</v>
          </cell>
        </row>
        <row r="1956">
          <cell r="A1956">
            <v>539458</v>
          </cell>
          <cell r="B1956" t="str">
            <v>ค่าโทรสาร - ชลบุรี</v>
          </cell>
          <cell r="C1956">
            <v>3814.7</v>
          </cell>
          <cell r="D1956">
            <v>0</v>
          </cell>
        </row>
        <row r="1957">
          <cell r="A1957">
            <v>539459</v>
          </cell>
          <cell r="B1957" t="str">
            <v>ค่าโทรสาร - ระยอง</v>
          </cell>
          <cell r="C1957">
            <v>2746.65</v>
          </cell>
          <cell r="D1957">
            <v>0</v>
          </cell>
        </row>
        <row r="1958">
          <cell r="A1958">
            <v>539462</v>
          </cell>
          <cell r="B1958" t="str">
            <v>ค่าโทรสาร - นครสวรรค์</v>
          </cell>
          <cell r="C1958">
            <v>4039.5</v>
          </cell>
          <cell r="D1958">
            <v>0</v>
          </cell>
        </row>
        <row r="1959">
          <cell r="A1959">
            <v>539463</v>
          </cell>
          <cell r="B1959" t="str">
            <v>ค่าโทรสาร - พิษณุโลก</v>
          </cell>
          <cell r="C1959">
            <v>10750</v>
          </cell>
          <cell r="D1959">
            <v>0</v>
          </cell>
        </row>
        <row r="1960">
          <cell r="A1960">
            <v>539466</v>
          </cell>
          <cell r="B1960" t="str">
            <v>ค่าโทรสาร - อุตรถิตถ์</v>
          </cell>
          <cell r="C1960">
            <v>90</v>
          </cell>
          <cell r="D1960">
            <v>0</v>
          </cell>
        </row>
        <row r="1961">
          <cell r="A1961">
            <v>539473</v>
          </cell>
          <cell r="B1961" t="str">
            <v>ค่าโทรสาร - ชุมพร</v>
          </cell>
          <cell r="C1961">
            <v>120</v>
          </cell>
          <cell r="D1961">
            <v>0</v>
          </cell>
        </row>
        <row r="1962">
          <cell r="A1962">
            <v>539486</v>
          </cell>
          <cell r="B1962" t="str">
            <v>ค่าโทรสาร  - สกลนคร</v>
          </cell>
          <cell r="C1962">
            <v>54</v>
          </cell>
          <cell r="D1962">
            <v>0</v>
          </cell>
        </row>
        <row r="1963">
          <cell r="A1963">
            <v>540001</v>
          </cell>
          <cell r="B1963" t="str">
            <v>ค่าใช้จ่ายยานพาหนะ-อัคคีภีย</v>
          </cell>
          <cell r="C1963">
            <v>3896309.66</v>
          </cell>
          <cell r="D1963">
            <v>0</v>
          </cell>
        </row>
        <row r="1964">
          <cell r="A1964">
            <v>540002</v>
          </cell>
          <cell r="B1964" t="str">
            <v>ค่าใช้จ่ายยานพาหนะ-ภัยทางทะเล</v>
          </cell>
          <cell r="C1964">
            <v>474973.04</v>
          </cell>
          <cell r="D1964">
            <v>0</v>
          </cell>
        </row>
        <row r="1965">
          <cell r="A1965">
            <v>540003</v>
          </cell>
          <cell r="B1965" t="str">
            <v>ค่าใช้จ่ายยานพาหนะ-รถยนต์</v>
          </cell>
          <cell r="C1965">
            <v>914512.62</v>
          </cell>
          <cell r="D1965">
            <v>0</v>
          </cell>
        </row>
        <row r="1966">
          <cell r="A1966">
            <v>540004</v>
          </cell>
          <cell r="B1966" t="str">
            <v>ค่าใช้จ่ายยานพาหนะ-เบ็ดเตล็ด</v>
          </cell>
          <cell r="C1966">
            <v>569698.27</v>
          </cell>
          <cell r="D1966">
            <v>0</v>
          </cell>
        </row>
        <row r="1967">
          <cell r="A1967">
            <v>540008</v>
          </cell>
          <cell r="B1967" t="str">
            <v>ค่าใช้จ่ายยานพาหนะ  - ธุรกิจภัยพิเศษ</v>
          </cell>
          <cell r="C1967">
            <v>52221.62</v>
          </cell>
          <cell r="D1967">
            <v>0</v>
          </cell>
        </row>
        <row r="1968">
          <cell r="A1968">
            <v>540010</v>
          </cell>
          <cell r="B1968" t="str">
            <v>ค่าใช้จ่ายยานพาหนะ-บุคคลและการบิน</v>
          </cell>
          <cell r="C1968">
            <v>129755.23</v>
          </cell>
          <cell r="D1968">
            <v>0</v>
          </cell>
        </row>
        <row r="1969">
          <cell r="A1969">
            <v>540014</v>
          </cell>
          <cell r="B1969" t="str">
            <v>ค่าใช้จ่ายยานพาหนะ - สินไหมทดแทน - MOTOR</v>
          </cell>
          <cell r="C1969">
            <v>4544816.68</v>
          </cell>
          <cell r="D1969">
            <v>0</v>
          </cell>
        </row>
        <row r="1970">
          <cell r="A1970">
            <v>540015</v>
          </cell>
          <cell r="B1970" t="str">
            <v>ค่าใช้จ่ายยานพาหนะ - สินไหมทดแทน - NONMOTOR</v>
          </cell>
          <cell r="C1970">
            <v>56039.57</v>
          </cell>
          <cell r="D1970">
            <v>0</v>
          </cell>
        </row>
        <row r="1971">
          <cell r="A1971">
            <v>540016</v>
          </cell>
          <cell r="B1971" t="str">
            <v>ค่าใช้จ่ายยานพาหนะ - ธุรกิจลูกค้ารายย่อย</v>
          </cell>
          <cell r="C1971">
            <v>51500</v>
          </cell>
          <cell r="D1971">
            <v>0</v>
          </cell>
        </row>
        <row r="1972">
          <cell r="A1972">
            <v>540019</v>
          </cell>
          <cell r="B1972" t="str">
            <v>ค่าใช้จ่ายยานพาหนะ - ธุรกิจลูกค้าองค์การ</v>
          </cell>
          <cell r="C1972">
            <v>156532.65</v>
          </cell>
          <cell r="D1972">
            <v>0</v>
          </cell>
        </row>
        <row r="1973">
          <cell r="A1973">
            <v>540020</v>
          </cell>
          <cell r="B1973" t="str">
            <v>ค่าใช้จ่ายยานพาหนะ - ธุรกิจสถาบันการเงิน</v>
          </cell>
          <cell r="C1973">
            <v>105781.02</v>
          </cell>
          <cell r="D1973">
            <v>0</v>
          </cell>
        </row>
        <row r="1974">
          <cell r="A1974">
            <v>540021</v>
          </cell>
          <cell r="B1974" t="str">
            <v>ค่าใช้จ่ายยานพาหนะ - สำนักกรรมการฯ</v>
          </cell>
          <cell r="C1974">
            <v>229398.8</v>
          </cell>
          <cell r="D1974">
            <v>0</v>
          </cell>
        </row>
        <row r="1975">
          <cell r="A1975">
            <v>540022</v>
          </cell>
          <cell r="B1975" t="str">
            <v>ค่าใช้จ่ายยานพาหนะ - ทรัพยากรบุคคล</v>
          </cell>
          <cell r="C1975">
            <v>24149.53</v>
          </cell>
          <cell r="D1975">
            <v>0</v>
          </cell>
        </row>
        <row r="1976">
          <cell r="A1976">
            <v>540023</v>
          </cell>
          <cell r="B1976" t="str">
            <v>ค่าใช้จ่ายยานพาหนะ - การเงิน</v>
          </cell>
          <cell r="C1976">
            <v>311329.37</v>
          </cell>
          <cell r="D1976">
            <v>0</v>
          </cell>
        </row>
        <row r="1977">
          <cell r="A1977">
            <v>540024</v>
          </cell>
          <cell r="B1977" t="str">
            <v>ค่าใช้จ่ายยานพาหนะ - บัญชี</v>
          </cell>
          <cell r="C1977">
            <v>573.83000000000004</v>
          </cell>
          <cell r="D1977">
            <v>0</v>
          </cell>
        </row>
        <row r="1978">
          <cell r="A1978">
            <v>540026</v>
          </cell>
          <cell r="B1978" t="str">
            <v>ค่าใช้จ่ายยานพาหนะ - ฝ่ายเทคโนโลยีสารสนเทศ</v>
          </cell>
          <cell r="C1978">
            <v>23813.09</v>
          </cell>
          <cell r="D1978">
            <v>0</v>
          </cell>
        </row>
        <row r="1979">
          <cell r="A1979">
            <v>540027</v>
          </cell>
          <cell r="B1979" t="str">
            <v>ค่าใช้จ่ายยานพาหนะ - สำนักกฎหมาย</v>
          </cell>
          <cell r="C1979">
            <v>273960.27</v>
          </cell>
          <cell r="D1979">
            <v>0</v>
          </cell>
        </row>
        <row r="1980">
          <cell r="A1980">
            <v>540031</v>
          </cell>
          <cell r="B1980" t="str">
            <v>ค่าใช้จ่ายยานพาหนะ - ฝ่ายกิจการสาขา</v>
          </cell>
          <cell r="C1980">
            <v>2532.71</v>
          </cell>
          <cell r="D1980">
            <v>0</v>
          </cell>
        </row>
        <row r="1981">
          <cell r="A1981">
            <v>540034</v>
          </cell>
          <cell r="B1981" t="str">
            <v>ค่าใช้จ่ายยานพาหนะ - ส่วนบริหารอาคาร</v>
          </cell>
          <cell r="C1981">
            <v>679349.36</v>
          </cell>
          <cell r="D1981">
            <v>0</v>
          </cell>
        </row>
        <row r="1982">
          <cell r="A1982">
            <v>540036</v>
          </cell>
          <cell r="B1982" t="str">
            <v>ค่าใช้จ่ายยานพาหนะ - การตลาดและสื่อสารองค์การ</v>
          </cell>
          <cell r="C1982">
            <v>51500</v>
          </cell>
          <cell r="D1982">
            <v>0</v>
          </cell>
        </row>
        <row r="1983">
          <cell r="A1983">
            <v>540041</v>
          </cell>
          <cell r="B1983" t="str">
            <v>ค่าใช้จ่ายยานพาหนะ - พัฒนาการ</v>
          </cell>
          <cell r="C1983">
            <v>27240.02</v>
          </cell>
          <cell r="D1983">
            <v>0</v>
          </cell>
        </row>
        <row r="1984">
          <cell r="A1984">
            <v>540042</v>
          </cell>
          <cell r="B1984" t="str">
            <v>ค่าใช้จ่ายยานพาหนะ - กาญจนาภิเษก</v>
          </cell>
          <cell r="C1984">
            <v>57182.22</v>
          </cell>
          <cell r="D1984">
            <v>0</v>
          </cell>
        </row>
        <row r="1985">
          <cell r="A1985">
            <v>540043</v>
          </cell>
          <cell r="B1985" t="str">
            <v>ค่าใช้จ่ายยานพาหนะ - รังสิต</v>
          </cell>
          <cell r="C1985">
            <v>90603.27</v>
          </cell>
          <cell r="D1985">
            <v>0</v>
          </cell>
        </row>
        <row r="1986">
          <cell r="A1986">
            <v>540044</v>
          </cell>
          <cell r="B1986" t="str">
            <v>ค่าใช้จ่ายยานพาหนะ - ซอยลาซาล ถนนสุขุมวิท 105</v>
          </cell>
          <cell r="C1986">
            <v>5383.64</v>
          </cell>
          <cell r="D1986">
            <v>0</v>
          </cell>
        </row>
        <row r="1987">
          <cell r="A1987">
            <v>540047</v>
          </cell>
          <cell r="B1987" t="str">
            <v>ค่าใช้จ่ายยานพาหนะ - ฉะเชิงเทรา</v>
          </cell>
          <cell r="C1987">
            <v>43074.64</v>
          </cell>
          <cell r="D1987">
            <v>0</v>
          </cell>
        </row>
        <row r="1988">
          <cell r="A1988">
            <v>540050</v>
          </cell>
          <cell r="B1988" t="str">
            <v>ค่าใช้จ่ายยานพาหนะ  - จันทบุรี</v>
          </cell>
          <cell r="C1988">
            <v>15742.22</v>
          </cell>
          <cell r="D1988">
            <v>0</v>
          </cell>
        </row>
        <row r="1989">
          <cell r="A1989">
            <v>540051</v>
          </cell>
          <cell r="B1989" t="str">
            <v>ค่าใช้จ่ายยานพาหนะ - พัทยา</v>
          </cell>
          <cell r="C1989">
            <v>108693.32</v>
          </cell>
          <cell r="D1989">
            <v>0</v>
          </cell>
        </row>
        <row r="1990">
          <cell r="A1990">
            <v>540052</v>
          </cell>
          <cell r="B1990" t="str">
            <v>ค่าใช้จ่ายยานพาหนะ - นครปฐม</v>
          </cell>
          <cell r="C1990">
            <v>28183.42</v>
          </cell>
          <cell r="D1990">
            <v>0</v>
          </cell>
        </row>
        <row r="1991">
          <cell r="A1991">
            <v>540053</v>
          </cell>
          <cell r="B1991" t="str">
            <v>ค่าใช้จ่ายยานพาหนะ - สระบุรี</v>
          </cell>
          <cell r="C1991">
            <v>68066.789999999994</v>
          </cell>
          <cell r="D1991">
            <v>0</v>
          </cell>
        </row>
        <row r="1992">
          <cell r="A1992">
            <v>540054</v>
          </cell>
          <cell r="B1992" t="str">
            <v>ค่าใช้จ่ายยานพาหนะ - ราชบุรี</v>
          </cell>
          <cell r="C1992">
            <v>41849.019999999997</v>
          </cell>
          <cell r="D1992">
            <v>0</v>
          </cell>
        </row>
        <row r="1993">
          <cell r="A1993">
            <v>540055</v>
          </cell>
          <cell r="B1993" t="str">
            <v>ค่าใช้จ่ายยานพาหนะ - สุพรรณบุรี</v>
          </cell>
          <cell r="C1993">
            <v>29552.97</v>
          </cell>
          <cell r="D1993">
            <v>0</v>
          </cell>
        </row>
        <row r="1994">
          <cell r="A1994">
            <v>540056</v>
          </cell>
          <cell r="B1994" t="str">
            <v>ค่าใช้จ่ายยานพาหนะ - ปราณบุรี</v>
          </cell>
          <cell r="C1994">
            <v>31979.64</v>
          </cell>
          <cell r="D1994">
            <v>0</v>
          </cell>
        </row>
        <row r="1995">
          <cell r="A1995">
            <v>540057</v>
          </cell>
          <cell r="B1995" t="str">
            <v>ค่าใช้จ่ายยานพาหนะ - กาญจนบุรี</v>
          </cell>
          <cell r="C1995">
            <v>78551.149999999994</v>
          </cell>
          <cell r="D1995">
            <v>0</v>
          </cell>
        </row>
        <row r="1996">
          <cell r="A1996">
            <v>540058</v>
          </cell>
          <cell r="B1996" t="str">
            <v>ค่าใช้จ่ายยานพาหนะ - ชลบุรี</v>
          </cell>
          <cell r="C1996">
            <v>34349.51</v>
          </cell>
          <cell r="D1996">
            <v>0</v>
          </cell>
        </row>
        <row r="1997">
          <cell r="A1997">
            <v>540059</v>
          </cell>
          <cell r="B1997" t="str">
            <v>ค่าใช้จ่ายยานพาหนะ - ระยอง</v>
          </cell>
          <cell r="C1997">
            <v>62046.29</v>
          </cell>
          <cell r="D1997">
            <v>0</v>
          </cell>
        </row>
        <row r="1998">
          <cell r="A1998">
            <v>540061</v>
          </cell>
          <cell r="B1998" t="str">
            <v>ค่าใช้จ่ายยานพาหนะ - เชียงใหม่</v>
          </cell>
          <cell r="C1998">
            <v>96504.93</v>
          </cell>
          <cell r="D1998">
            <v>0</v>
          </cell>
        </row>
        <row r="1999">
          <cell r="A1999">
            <v>540062</v>
          </cell>
          <cell r="B1999" t="str">
            <v>ค่าใช้จ่ายยานพาหนะ - นครสวรรค์</v>
          </cell>
          <cell r="C1999">
            <v>88263.75</v>
          </cell>
          <cell r="D1999">
            <v>0</v>
          </cell>
        </row>
        <row r="2000">
          <cell r="A2000">
            <v>540063</v>
          </cell>
          <cell r="B2000" t="str">
            <v>ค่าใช้จ่ายยานพาหนะ - พิษณุโลก</v>
          </cell>
          <cell r="C2000">
            <v>161663.47</v>
          </cell>
          <cell r="D2000">
            <v>0</v>
          </cell>
        </row>
        <row r="2001">
          <cell r="A2001">
            <v>540064</v>
          </cell>
          <cell r="B2001" t="str">
            <v>ค่าใช้จ่ายยานพาหนะ - ลำปาง</v>
          </cell>
          <cell r="C2001">
            <v>10282.459999999999</v>
          </cell>
          <cell r="D2001">
            <v>0</v>
          </cell>
        </row>
        <row r="2002">
          <cell r="A2002">
            <v>540065</v>
          </cell>
          <cell r="B2002" t="str">
            <v>ค่าใช้จ่ายยานพาหนะ-เชียงราย</v>
          </cell>
          <cell r="C2002">
            <v>61551.43</v>
          </cell>
          <cell r="D2002">
            <v>0</v>
          </cell>
        </row>
        <row r="2003">
          <cell r="A2003">
            <v>540066</v>
          </cell>
          <cell r="B2003" t="str">
            <v>ค่าใช้จ่ายยานพาหนะ - อุตรถิตถ์</v>
          </cell>
          <cell r="C2003">
            <v>23970.29</v>
          </cell>
          <cell r="D2003">
            <v>0</v>
          </cell>
        </row>
        <row r="2004">
          <cell r="A2004">
            <v>540071</v>
          </cell>
          <cell r="B2004" t="str">
            <v>ค่าใช้จ่ายยานพาหนะ - หาดใหญ่</v>
          </cell>
          <cell r="C2004">
            <v>155842.34</v>
          </cell>
          <cell r="D2004">
            <v>0</v>
          </cell>
        </row>
        <row r="2005">
          <cell r="A2005">
            <v>540072</v>
          </cell>
          <cell r="B2005" t="str">
            <v>ค่าใช้จ่ายยานพาหนะ - ภูเก็ต</v>
          </cell>
          <cell r="C2005">
            <v>61900.41</v>
          </cell>
          <cell r="D2005">
            <v>0</v>
          </cell>
        </row>
        <row r="2006">
          <cell r="A2006">
            <v>540073</v>
          </cell>
          <cell r="B2006" t="str">
            <v>ค่าใช้จ่ายยานพาหนะ - ชุมพร</v>
          </cell>
          <cell r="C2006">
            <v>14362.58</v>
          </cell>
          <cell r="D2006">
            <v>0</v>
          </cell>
        </row>
        <row r="2007">
          <cell r="A2007">
            <v>540074</v>
          </cell>
          <cell r="B2007" t="str">
            <v>ค่าใช้จ่ายยานพาหนะ - สุราษฎร์ธานี</v>
          </cell>
          <cell r="C2007">
            <v>97952.92</v>
          </cell>
          <cell r="D2007">
            <v>0</v>
          </cell>
        </row>
        <row r="2008">
          <cell r="A2008">
            <v>540075</v>
          </cell>
          <cell r="B2008" t="str">
            <v>ค่าใช้จ่ายยานพาหนะ-นครศรีธรรมราช</v>
          </cell>
          <cell r="C2008">
            <v>57085.73</v>
          </cell>
          <cell r="D2008">
            <v>0</v>
          </cell>
        </row>
        <row r="2009">
          <cell r="A2009">
            <v>540076</v>
          </cell>
          <cell r="B2009" t="str">
            <v>ค่าใช้จ่ายยานพาหนะ - กระบี่</v>
          </cell>
          <cell r="C2009">
            <v>7776.63</v>
          </cell>
          <cell r="D2009">
            <v>0</v>
          </cell>
        </row>
        <row r="2010">
          <cell r="A2010">
            <v>540081</v>
          </cell>
          <cell r="B2010" t="str">
            <v>ค่าใช้จ่ายยานพาหนะ - ขอนแก่น</v>
          </cell>
          <cell r="C2010">
            <v>181590.73</v>
          </cell>
          <cell r="D2010">
            <v>0</v>
          </cell>
        </row>
        <row r="2011">
          <cell r="A2011">
            <v>540082</v>
          </cell>
          <cell r="B2011" t="str">
            <v>ค่าใช้จ่ายยานพาหนะ - นครราชสีมา</v>
          </cell>
          <cell r="C2011">
            <v>81705.460000000006</v>
          </cell>
          <cell r="D2011">
            <v>0</v>
          </cell>
        </row>
        <row r="2012">
          <cell r="A2012">
            <v>540083</v>
          </cell>
          <cell r="B2012" t="str">
            <v>ค่าใช้จ่ายยานพาหนะ - อุบลราชธานี</v>
          </cell>
          <cell r="C2012">
            <v>46142.12</v>
          </cell>
          <cell r="D2012">
            <v>0</v>
          </cell>
        </row>
        <row r="2013">
          <cell r="A2013">
            <v>540085</v>
          </cell>
          <cell r="B2013" t="str">
            <v>ค่าใช้จ่ายยานพาหนะ - อุดรธานี</v>
          </cell>
          <cell r="C2013">
            <v>73315.429999999993</v>
          </cell>
          <cell r="D2013">
            <v>0</v>
          </cell>
        </row>
        <row r="2014">
          <cell r="A2014">
            <v>540086</v>
          </cell>
          <cell r="B2014" t="str">
            <v>ค่าใช้จ่ายยานพาหนะ - สกลนคร</v>
          </cell>
          <cell r="C2014">
            <v>22800.89</v>
          </cell>
          <cell r="D2014">
            <v>0</v>
          </cell>
        </row>
        <row r="2015">
          <cell r="A2015">
            <v>540087</v>
          </cell>
          <cell r="B2015" t="str">
            <v>ค่าใช้จ่ายยานพาหนะ - บุรีรัมย์</v>
          </cell>
          <cell r="C2015">
            <v>200</v>
          </cell>
          <cell r="D2015">
            <v>0</v>
          </cell>
        </row>
        <row r="2016">
          <cell r="A2016">
            <v>541014</v>
          </cell>
          <cell r="B2016" t="str">
            <v>ค่าเครื่องแบบพนักงาน - สินไหมทดแทน - MOTOR</v>
          </cell>
          <cell r="C2016">
            <v>132500</v>
          </cell>
          <cell r="D2016">
            <v>0</v>
          </cell>
        </row>
        <row r="2017">
          <cell r="A2017">
            <v>541021</v>
          </cell>
          <cell r="B2017" t="str">
            <v>ค่าเครื่องแบบพนักงาน - สำนักกรรมการฯ</v>
          </cell>
          <cell r="C2017">
            <v>473052</v>
          </cell>
          <cell r="D2017">
            <v>0</v>
          </cell>
        </row>
        <row r="2018">
          <cell r="A2018">
            <v>541023</v>
          </cell>
          <cell r="B2018" t="str">
            <v>ค่าเครื่องแบบพนักงาน - การเงิน</v>
          </cell>
          <cell r="C2018">
            <v>59800</v>
          </cell>
          <cell r="D2018">
            <v>0</v>
          </cell>
        </row>
        <row r="2019">
          <cell r="A2019">
            <v>541024</v>
          </cell>
          <cell r="B2019" t="str">
            <v>ค่าเครื่องแบบพนักงาน - บัญชี</v>
          </cell>
          <cell r="C2019">
            <v>2100</v>
          </cell>
          <cell r="D2019">
            <v>0</v>
          </cell>
        </row>
        <row r="2020">
          <cell r="A2020">
            <v>541034</v>
          </cell>
          <cell r="B2020" t="str">
            <v>ค่าเครื่องแบบพนักงาน - ส่วนบริหารอาคาร</v>
          </cell>
          <cell r="C2020">
            <v>41250</v>
          </cell>
          <cell r="D2020">
            <v>0</v>
          </cell>
        </row>
        <row r="2021">
          <cell r="A2021">
            <v>541035</v>
          </cell>
          <cell r="B2021" t="str">
            <v>ค่าเครื่องแบบพนักงาน - ส่นบริหารอาคารด้านเทคนิค</v>
          </cell>
          <cell r="C2021">
            <v>15400</v>
          </cell>
          <cell r="D2021">
            <v>0</v>
          </cell>
        </row>
        <row r="2022">
          <cell r="A2022">
            <v>541051</v>
          </cell>
          <cell r="B2022" t="str">
            <v>ค่าเครื่องแบบพนักงาน - พัทยา</v>
          </cell>
          <cell r="C2022">
            <v>1790.66</v>
          </cell>
          <cell r="D2022">
            <v>0</v>
          </cell>
        </row>
        <row r="2023">
          <cell r="A2023">
            <v>541071</v>
          </cell>
          <cell r="B2023" t="str">
            <v>ค่าเครื่องแบบพนักงาน - หาดใหญ่</v>
          </cell>
          <cell r="C2023">
            <v>4300</v>
          </cell>
          <cell r="D2023">
            <v>0</v>
          </cell>
        </row>
        <row r="2024">
          <cell r="A2024">
            <v>541081</v>
          </cell>
          <cell r="B2024" t="str">
            <v>ค่าเครื่องแบบพนักงาน - ขอนแก่น</v>
          </cell>
          <cell r="C2024">
            <v>4350</v>
          </cell>
          <cell r="D2024">
            <v>0</v>
          </cell>
        </row>
        <row r="2025">
          <cell r="A2025">
            <v>542021</v>
          </cell>
          <cell r="B2025" t="str">
            <v>เงินบริจาคการกุศล - สำนักกรรมการฯ</v>
          </cell>
          <cell r="C2025">
            <v>8697000</v>
          </cell>
          <cell r="D2025">
            <v>0</v>
          </cell>
        </row>
        <row r="2026">
          <cell r="A2026">
            <v>542061</v>
          </cell>
          <cell r="B2026" t="str">
            <v>เงินบริจาคการกุศล - เชียงใหม่</v>
          </cell>
          <cell r="C2026">
            <v>2000</v>
          </cell>
          <cell r="D2026">
            <v>0</v>
          </cell>
        </row>
        <row r="2027">
          <cell r="A2027">
            <v>542221</v>
          </cell>
          <cell r="B2027" t="str">
            <v>เงินบริจาคสนับสนุนการศึกษา</v>
          </cell>
          <cell r="C2027">
            <v>30269732.5</v>
          </cell>
          <cell r="D2027">
            <v>0</v>
          </cell>
        </row>
        <row r="2028">
          <cell r="A2028">
            <v>543001</v>
          </cell>
          <cell r="B2028" t="str">
            <v>ค่าธรรมเนียมสมาคม - อัคคีภัย</v>
          </cell>
          <cell r="C2028">
            <v>228351.32</v>
          </cell>
          <cell r="D2028">
            <v>0</v>
          </cell>
        </row>
        <row r="2029">
          <cell r="A2029">
            <v>543002</v>
          </cell>
          <cell r="B2029" t="str">
            <v>ค่าธรรมเนียมสมาคม - ทะเล</v>
          </cell>
          <cell r="C2029">
            <v>76412.59</v>
          </cell>
          <cell r="D2029">
            <v>0</v>
          </cell>
        </row>
        <row r="2030">
          <cell r="A2030">
            <v>543003</v>
          </cell>
          <cell r="B2030" t="str">
            <v>ค่าธรรมเนียมสมาคม - รถยนต์</v>
          </cell>
          <cell r="C2030">
            <v>866954.95</v>
          </cell>
          <cell r="D2030">
            <v>0</v>
          </cell>
        </row>
        <row r="2031">
          <cell r="A2031">
            <v>543004</v>
          </cell>
          <cell r="B2031" t="str">
            <v>ค่าธรรมเนียมสมาคม - เบ็ดเตล็ด</v>
          </cell>
          <cell r="C2031">
            <v>601195.14</v>
          </cell>
          <cell r="D2031">
            <v>0</v>
          </cell>
        </row>
        <row r="2032">
          <cell r="A2032">
            <v>543007</v>
          </cell>
          <cell r="B2032" t="str">
            <v>ค่าธรรมเนียมสมาคม - ศูนย์บริหารสัญญาประกันภัยต่อ</v>
          </cell>
          <cell r="C2032">
            <v>49234.5</v>
          </cell>
          <cell r="D2032">
            <v>0</v>
          </cell>
        </row>
        <row r="2033">
          <cell r="A2033">
            <v>543008</v>
          </cell>
          <cell r="B2033" t="str">
            <v>ค่าธรรมเนียมสมาคม - ธุรกิจภัยพิเศษ</v>
          </cell>
          <cell r="C2033">
            <v>130321.58</v>
          </cell>
          <cell r="D2033">
            <v>0</v>
          </cell>
        </row>
        <row r="2034">
          <cell r="A2034">
            <v>543014</v>
          </cell>
          <cell r="B2034" t="str">
            <v>ค่าธรรมเนียมสมาคม - สินไหมทดแทน - MOTOR</v>
          </cell>
          <cell r="C2034">
            <v>309992.43</v>
          </cell>
          <cell r="D2034">
            <v>0</v>
          </cell>
        </row>
        <row r="2035">
          <cell r="A2035">
            <v>543015</v>
          </cell>
          <cell r="B2035" t="str">
            <v>ค่าธรรมเนียมสมาคม - สินไหมทดแทน - NONMOTOR</v>
          </cell>
          <cell r="C2035">
            <v>47</v>
          </cell>
          <cell r="D2035">
            <v>0</v>
          </cell>
        </row>
        <row r="2036">
          <cell r="A2036">
            <v>543016</v>
          </cell>
          <cell r="B2036" t="str">
            <v>ค่าธรรมเนียมสมาคม-ธุรกิจลูกค้ารายย่อย</v>
          </cell>
          <cell r="C2036">
            <v>65574.19</v>
          </cell>
          <cell r="D2036">
            <v>0</v>
          </cell>
        </row>
        <row r="2037">
          <cell r="A2037">
            <v>543017</v>
          </cell>
          <cell r="B2037" t="str">
            <v>ค่าธรรมเนียมสมาคม-ธุรกิจตัวแทน</v>
          </cell>
          <cell r="C2037">
            <v>382258.53</v>
          </cell>
          <cell r="D2037">
            <v>0</v>
          </cell>
        </row>
        <row r="2038">
          <cell r="A2038">
            <v>543018</v>
          </cell>
          <cell r="B2038" t="str">
            <v>ค่าธรรมเนียมสมาคม -ธุรกิจนายหน้า</v>
          </cell>
          <cell r="C2038">
            <v>682894.4</v>
          </cell>
          <cell r="D2038">
            <v>0</v>
          </cell>
        </row>
        <row r="2039">
          <cell r="A2039">
            <v>543019</v>
          </cell>
          <cell r="B2039" t="str">
            <v>ค่าธรรมเนียมสมาคม - ธุรกิจลูกค้าองค์การ</v>
          </cell>
          <cell r="C2039">
            <v>242269.72</v>
          </cell>
          <cell r="D2039">
            <v>0</v>
          </cell>
        </row>
        <row r="2040">
          <cell r="A2040">
            <v>543020</v>
          </cell>
          <cell r="B2040" t="str">
            <v>ค่าธรรมเนียมสมาคม -ธุรกิจสถาบันการเงิน</v>
          </cell>
          <cell r="C2040">
            <v>413491.79</v>
          </cell>
          <cell r="D2040">
            <v>0</v>
          </cell>
        </row>
        <row r="2041">
          <cell r="A2041">
            <v>543021</v>
          </cell>
          <cell r="B2041" t="str">
            <v>ค่าธรรมเนียมสมาคม - สำนักกรรมการฯ</v>
          </cell>
          <cell r="C2041">
            <v>921861.16</v>
          </cell>
          <cell r="D2041">
            <v>0</v>
          </cell>
        </row>
        <row r="2042">
          <cell r="A2042">
            <v>543022</v>
          </cell>
          <cell r="B2042" t="str">
            <v>ค่าธรรมเนียมสมาคม - ทรัพยากรบุคคล</v>
          </cell>
          <cell r="C2042">
            <v>397815.24</v>
          </cell>
          <cell r="D2042">
            <v>0</v>
          </cell>
        </row>
        <row r="2043">
          <cell r="A2043">
            <v>543023</v>
          </cell>
          <cell r="B2043" t="str">
            <v>ค่าธรรมเนียมสมาคม - การเงิน</v>
          </cell>
          <cell r="C2043">
            <v>9657.9500000000007</v>
          </cell>
          <cell r="D2043">
            <v>0</v>
          </cell>
        </row>
        <row r="2044">
          <cell r="A2044">
            <v>543024</v>
          </cell>
          <cell r="B2044" t="str">
            <v>ค่าธรรมเนียมสมาคม - บัญชี</v>
          </cell>
          <cell r="C2044">
            <v>1700</v>
          </cell>
          <cell r="D2044">
            <v>0</v>
          </cell>
        </row>
        <row r="2045">
          <cell r="A2045">
            <v>543026</v>
          </cell>
          <cell r="B2045" t="str">
            <v>ค่าธรรมเนียมสมาคม - ฝ่ายเทคโนโลยีสารสนเทศ</v>
          </cell>
          <cell r="C2045">
            <v>3150</v>
          </cell>
          <cell r="D2045">
            <v>0</v>
          </cell>
        </row>
        <row r="2046">
          <cell r="A2046">
            <v>543027</v>
          </cell>
          <cell r="B2046" t="str">
            <v>ค่าธรรมเนียมสมาคม - สำนักกฎหมาย</v>
          </cell>
          <cell r="C2046">
            <v>9960</v>
          </cell>
          <cell r="D2046">
            <v>0</v>
          </cell>
        </row>
        <row r="2047">
          <cell r="A2047">
            <v>543028</v>
          </cell>
          <cell r="B2047" t="str">
            <v>ค่าธรรมเนียมสมาคม - ส่วนตรวจสอบ</v>
          </cell>
          <cell r="C2047">
            <v>4725.7</v>
          </cell>
          <cell r="D2047">
            <v>0</v>
          </cell>
        </row>
        <row r="2048">
          <cell r="A2048">
            <v>543030</v>
          </cell>
          <cell r="B2048" t="str">
            <v>ค่าธรรมเนียมสมาคม - ส่วนการลงทุน</v>
          </cell>
          <cell r="C2048">
            <v>180804</v>
          </cell>
          <cell r="D2048">
            <v>0</v>
          </cell>
        </row>
        <row r="2049">
          <cell r="A2049">
            <v>543031</v>
          </cell>
          <cell r="B2049" t="str">
            <v>ค่าธรรมเนียมสมาคม - ฝ่ายกิจการสาขา</v>
          </cell>
          <cell r="C2049">
            <v>4094.58</v>
          </cell>
          <cell r="D2049">
            <v>0</v>
          </cell>
        </row>
        <row r="2050">
          <cell r="A2050">
            <v>543034</v>
          </cell>
          <cell r="B2050" t="str">
            <v>ค่าธรรมเนียมสมาคม - ส่วนบริหารอาคาร</v>
          </cell>
          <cell r="C2050">
            <v>443376.5</v>
          </cell>
          <cell r="D2050">
            <v>0</v>
          </cell>
        </row>
        <row r="2051">
          <cell r="A2051">
            <v>543035</v>
          </cell>
          <cell r="B2051" t="str">
            <v>ค่าธรรมเนียมสมาคม - ส่วนบริหารอาคารด้านเทคนิค</v>
          </cell>
          <cell r="C2051">
            <v>1500</v>
          </cell>
          <cell r="D2051">
            <v>0</v>
          </cell>
        </row>
        <row r="2052">
          <cell r="A2052">
            <v>543036</v>
          </cell>
          <cell r="B2052" t="str">
            <v>ค่าธรรมเนียมสมาคม  - การตลาดและสื่อสารองค์การ</v>
          </cell>
          <cell r="C2052">
            <v>21812</v>
          </cell>
          <cell r="D2052">
            <v>0</v>
          </cell>
        </row>
        <row r="2053">
          <cell r="A2053">
            <v>543038</v>
          </cell>
          <cell r="B2053" t="str">
            <v>ค่าธรรมเนียสมาคม-กลยุทธ์องค์การ</v>
          </cell>
          <cell r="C2053">
            <v>5236</v>
          </cell>
          <cell r="D2053">
            <v>0</v>
          </cell>
        </row>
        <row r="2054">
          <cell r="A2054">
            <v>543040</v>
          </cell>
          <cell r="B2054" t="str">
            <v>ค่าธรรมเนียมสมาคม - ศูนย์ออกแบบและพัฒนาผลิตภัณฑ์</v>
          </cell>
          <cell r="C2054">
            <v>8000</v>
          </cell>
          <cell r="D2054">
            <v>0</v>
          </cell>
        </row>
        <row r="2055">
          <cell r="A2055">
            <v>543041</v>
          </cell>
          <cell r="B2055" t="str">
            <v>ค่าธรรมเนียมสมาคม - พัฒนาการ</v>
          </cell>
          <cell r="C2055">
            <v>3620</v>
          </cell>
          <cell r="D2055">
            <v>0</v>
          </cell>
        </row>
        <row r="2056">
          <cell r="A2056">
            <v>543042</v>
          </cell>
          <cell r="B2056" t="str">
            <v>ค่าธรรมเนียมสมาคม - กาญจนาภิเษก</v>
          </cell>
          <cell r="C2056">
            <v>3920</v>
          </cell>
          <cell r="D2056">
            <v>0</v>
          </cell>
        </row>
        <row r="2057">
          <cell r="A2057">
            <v>543043</v>
          </cell>
          <cell r="B2057" t="str">
            <v>ค่าธรรมเนียมสมาคม - รังสิต</v>
          </cell>
          <cell r="C2057">
            <v>4492.5</v>
          </cell>
          <cell r="D2057">
            <v>0</v>
          </cell>
        </row>
        <row r="2058">
          <cell r="A2058">
            <v>543044</v>
          </cell>
          <cell r="B2058" t="str">
            <v>ค่าธรรมเนียมสมาคม - ซอยลาซาล ถนนสุขุมวิท 105</v>
          </cell>
          <cell r="C2058">
            <v>1070</v>
          </cell>
          <cell r="D2058">
            <v>0</v>
          </cell>
        </row>
        <row r="2059">
          <cell r="A2059">
            <v>543046</v>
          </cell>
          <cell r="B2059" t="str">
            <v>ค่าธรรมเนียมสมาคม - สามเสน</v>
          </cell>
          <cell r="C2059">
            <v>310</v>
          </cell>
          <cell r="D2059">
            <v>0</v>
          </cell>
        </row>
        <row r="2060">
          <cell r="A2060">
            <v>543050</v>
          </cell>
          <cell r="B2060" t="str">
            <v>ค่าธรรมเนียมสมาคม - จันทบุรี</v>
          </cell>
          <cell r="C2060">
            <v>500</v>
          </cell>
          <cell r="D2060">
            <v>0</v>
          </cell>
        </row>
        <row r="2061">
          <cell r="A2061">
            <v>543051</v>
          </cell>
          <cell r="B2061" t="str">
            <v>ค่าธรรมเนียมสมาคม - พัทยา</v>
          </cell>
          <cell r="C2061">
            <v>2830</v>
          </cell>
          <cell r="D2061">
            <v>0</v>
          </cell>
        </row>
        <row r="2062">
          <cell r="A2062">
            <v>543052</v>
          </cell>
          <cell r="B2062" t="str">
            <v>ค่าธรรมเนียมสมาคม - นครปฐม</v>
          </cell>
          <cell r="C2062">
            <v>440</v>
          </cell>
          <cell r="D2062">
            <v>0</v>
          </cell>
        </row>
        <row r="2063">
          <cell r="A2063">
            <v>543053</v>
          </cell>
          <cell r="B2063" t="str">
            <v>ค่าธรรมเนียมสมาคม - สระบุรี</v>
          </cell>
          <cell r="C2063">
            <v>1590</v>
          </cell>
          <cell r="D2063">
            <v>0</v>
          </cell>
        </row>
        <row r="2064">
          <cell r="A2064">
            <v>543054</v>
          </cell>
          <cell r="B2064" t="str">
            <v>ค่าธรรมเนียมสมาคม - ราชบุรี</v>
          </cell>
          <cell r="C2064">
            <v>1830</v>
          </cell>
          <cell r="D2064">
            <v>0</v>
          </cell>
        </row>
        <row r="2065">
          <cell r="A2065">
            <v>543055</v>
          </cell>
          <cell r="B2065" t="str">
            <v>ค่าธรรมเนียมสมาคม - สุพรรณบุรี</v>
          </cell>
          <cell r="C2065">
            <v>600</v>
          </cell>
          <cell r="D2065">
            <v>0</v>
          </cell>
        </row>
        <row r="2066">
          <cell r="A2066">
            <v>543056</v>
          </cell>
          <cell r="B2066" t="str">
            <v>ค่าธรรมเนียมสมาคม - ปราณบุรี</v>
          </cell>
          <cell r="C2066">
            <v>1000</v>
          </cell>
          <cell r="D2066">
            <v>0</v>
          </cell>
        </row>
        <row r="2067">
          <cell r="A2067">
            <v>543057</v>
          </cell>
          <cell r="B2067" t="str">
            <v>ค่าธรรมเนียมสมาคม - กาญจนบุรี</v>
          </cell>
          <cell r="C2067">
            <v>1810</v>
          </cell>
          <cell r="D2067">
            <v>0</v>
          </cell>
        </row>
        <row r="2068">
          <cell r="A2068">
            <v>543058</v>
          </cell>
          <cell r="B2068" t="str">
            <v>ค่าธรรมเนียมสมาคม - ชลบุรี</v>
          </cell>
          <cell r="C2068">
            <v>1710</v>
          </cell>
          <cell r="D2068">
            <v>0</v>
          </cell>
        </row>
        <row r="2069">
          <cell r="A2069">
            <v>543059</v>
          </cell>
          <cell r="B2069" t="str">
            <v>ค่าธรรมเนียมสมาคม - ระยอง</v>
          </cell>
          <cell r="C2069">
            <v>1420</v>
          </cell>
          <cell r="D2069">
            <v>0</v>
          </cell>
        </row>
        <row r="2070">
          <cell r="A2070">
            <v>543061</v>
          </cell>
          <cell r="B2070" t="str">
            <v>ค่าธรรมเนียมสมาคม - เชียงใหม่</v>
          </cell>
          <cell r="C2070">
            <v>6625</v>
          </cell>
          <cell r="D2070">
            <v>0</v>
          </cell>
        </row>
        <row r="2071">
          <cell r="A2071">
            <v>543062</v>
          </cell>
          <cell r="B2071" t="str">
            <v>ค่าธรรมเนียมสมาคม - นครสวรรค์</v>
          </cell>
          <cell r="C2071">
            <v>1480</v>
          </cell>
          <cell r="D2071">
            <v>0</v>
          </cell>
        </row>
        <row r="2072">
          <cell r="A2072">
            <v>543063</v>
          </cell>
          <cell r="B2072" t="str">
            <v>ค่าธรรมเนียมสมาคม - พิษณุโลก</v>
          </cell>
          <cell r="C2072">
            <v>3300</v>
          </cell>
          <cell r="D2072">
            <v>0</v>
          </cell>
        </row>
        <row r="2073">
          <cell r="A2073">
            <v>543066</v>
          </cell>
          <cell r="B2073" t="str">
            <v>ค่าธรรมเนียมสมาคม - อุตรดิตถ์</v>
          </cell>
          <cell r="C2073">
            <v>700</v>
          </cell>
          <cell r="D2073">
            <v>0</v>
          </cell>
        </row>
        <row r="2074">
          <cell r="A2074">
            <v>543071</v>
          </cell>
          <cell r="B2074" t="str">
            <v>ค่าธรรมเนียมสมาคม - หาดใหญ่</v>
          </cell>
          <cell r="C2074">
            <v>34290</v>
          </cell>
          <cell r="D2074">
            <v>0</v>
          </cell>
        </row>
        <row r="2075">
          <cell r="A2075">
            <v>543072</v>
          </cell>
          <cell r="B2075" t="str">
            <v>ค่าธรรมเนียมสมาคม - ภูเก็ต</v>
          </cell>
          <cell r="C2075">
            <v>4325</v>
          </cell>
          <cell r="D2075">
            <v>0</v>
          </cell>
        </row>
        <row r="2076">
          <cell r="A2076">
            <v>543073</v>
          </cell>
          <cell r="B2076" t="str">
            <v>ค่าธรรมเนียมสมาคม - ชุมพร</v>
          </cell>
          <cell r="C2076">
            <v>300</v>
          </cell>
          <cell r="D2076">
            <v>0</v>
          </cell>
        </row>
        <row r="2077">
          <cell r="A2077">
            <v>543074</v>
          </cell>
          <cell r="B2077" t="str">
            <v>ค่าธรรมเนียมสมาคม - สุราษฎร์ธานี</v>
          </cell>
          <cell r="C2077">
            <v>3825</v>
          </cell>
          <cell r="D2077">
            <v>0</v>
          </cell>
        </row>
        <row r="2078">
          <cell r="A2078">
            <v>543075</v>
          </cell>
          <cell r="B2078" t="str">
            <v>ค่าธรรมเนียมสมาคม - นครศรีธรรมราช</v>
          </cell>
          <cell r="C2078">
            <v>2230</v>
          </cell>
          <cell r="D2078">
            <v>0</v>
          </cell>
        </row>
        <row r="2079">
          <cell r="A2079">
            <v>543081</v>
          </cell>
          <cell r="B2079" t="str">
            <v>ค่าธรรมเนียมสมาคม - ขอนแก่น</v>
          </cell>
          <cell r="C2079">
            <v>2570</v>
          </cell>
          <cell r="D2079">
            <v>0</v>
          </cell>
        </row>
        <row r="2080">
          <cell r="A2080">
            <v>543082</v>
          </cell>
          <cell r="B2080" t="str">
            <v>ค่าธรรมเนียมสมาคม - นครราชสีมา</v>
          </cell>
          <cell r="C2080">
            <v>2735</v>
          </cell>
          <cell r="D2080">
            <v>0</v>
          </cell>
        </row>
        <row r="2081">
          <cell r="A2081">
            <v>543083</v>
          </cell>
          <cell r="B2081" t="str">
            <v>ค่าธรรมเนียมสมาคม - อุบลราชธานี</v>
          </cell>
          <cell r="C2081">
            <v>3845</v>
          </cell>
          <cell r="D2081">
            <v>0</v>
          </cell>
        </row>
        <row r="2082">
          <cell r="A2082">
            <v>543085</v>
          </cell>
          <cell r="B2082" t="str">
            <v>ค่าธรรมเนียมสมาคม - อุดรธานี</v>
          </cell>
          <cell r="C2082">
            <v>3540</v>
          </cell>
          <cell r="D2082">
            <v>0</v>
          </cell>
        </row>
        <row r="2083">
          <cell r="A2083">
            <v>543086</v>
          </cell>
          <cell r="B2083" t="str">
            <v>ค่าธรรมเนียมสมาคม - สกลนคร</v>
          </cell>
          <cell r="C2083">
            <v>300</v>
          </cell>
          <cell r="D2083">
            <v>0</v>
          </cell>
        </row>
        <row r="2084">
          <cell r="A2084">
            <v>543087</v>
          </cell>
          <cell r="B2084" t="str">
            <v>ค่าธรรมเนียมสมาคม - บุรีรัมย์</v>
          </cell>
          <cell r="C2084">
            <v>200</v>
          </cell>
          <cell r="D2084">
            <v>0</v>
          </cell>
        </row>
        <row r="2085">
          <cell r="A2085">
            <v>544007</v>
          </cell>
          <cell r="B2085" t="str">
            <v>ค่าเบี้ยประกันของบริษัท-ศูนย์บริหารสัญญาประกันภัยต่อ</v>
          </cell>
          <cell r="C2085">
            <v>165784.32000000001</v>
          </cell>
          <cell r="D2085">
            <v>0</v>
          </cell>
        </row>
        <row r="2086">
          <cell r="A2086">
            <v>544008</v>
          </cell>
          <cell r="B2086" t="str">
            <v>ค่าเบี้ยประกันของบริษัท-ธุรกิจภัยพิเศษ</v>
          </cell>
          <cell r="C2086">
            <v>111776.18</v>
          </cell>
          <cell r="D2086">
            <v>0</v>
          </cell>
        </row>
        <row r="2087">
          <cell r="A2087">
            <v>544009</v>
          </cell>
          <cell r="B2087" t="str">
            <v>ค่าเบี้ยประกันของบริษัท - ธุรกิจร่วมทุนระหว่างประเทศ</v>
          </cell>
          <cell r="C2087">
            <v>8335.69</v>
          </cell>
          <cell r="D2087">
            <v>0</v>
          </cell>
        </row>
        <row r="2088">
          <cell r="A2088">
            <v>544011</v>
          </cell>
          <cell r="B2088" t="str">
            <v>ค่าเบี้ยประกันของบริษัท-ศูนย์ประเมินความเสี่ยงภัย</v>
          </cell>
          <cell r="C2088">
            <v>60365.45</v>
          </cell>
          <cell r="D2088">
            <v>0</v>
          </cell>
        </row>
        <row r="2089">
          <cell r="A2089">
            <v>544014</v>
          </cell>
          <cell r="B2089" t="str">
            <v>ค่าเบี้ยประกันของบริษัท - สินไหมทดแทน - MOTOR</v>
          </cell>
          <cell r="C2089">
            <v>2678093.37</v>
          </cell>
          <cell r="D2089">
            <v>0</v>
          </cell>
        </row>
        <row r="2090">
          <cell r="A2090">
            <v>544015</v>
          </cell>
          <cell r="B2090" t="str">
            <v>ค่าเบี้ยประกันของบริษัท - สินไหมทดแทน - NONMOTOR</v>
          </cell>
          <cell r="C2090">
            <v>497387.44</v>
          </cell>
          <cell r="D2090">
            <v>0</v>
          </cell>
        </row>
        <row r="2091">
          <cell r="A2091">
            <v>544016</v>
          </cell>
          <cell r="B2091" t="str">
            <v>ค่าเบี้ยประกันของบริษัท -ธุรกิจลูกค้ารายย่อย</v>
          </cell>
          <cell r="C2091">
            <v>623472.25</v>
          </cell>
          <cell r="D2091">
            <v>0</v>
          </cell>
        </row>
        <row r="2092">
          <cell r="A2092">
            <v>544017</v>
          </cell>
          <cell r="B2092" t="str">
            <v>ค่าเบี้ยประกันของบริษัท - ธุรกิจตัวแทน</v>
          </cell>
          <cell r="C2092">
            <v>653849.72</v>
          </cell>
          <cell r="D2092">
            <v>0</v>
          </cell>
        </row>
        <row r="2093">
          <cell r="A2093">
            <v>544018</v>
          </cell>
          <cell r="B2093" t="str">
            <v>ค่าเบี้ยประกันของบริษัท - ธุรกิจนายหน้า</v>
          </cell>
          <cell r="C2093">
            <v>712069.05</v>
          </cell>
          <cell r="D2093">
            <v>0</v>
          </cell>
        </row>
        <row r="2094">
          <cell r="A2094">
            <v>544019</v>
          </cell>
          <cell r="B2094" t="str">
            <v>ค่าเบี้ยประกันของบริษัท - ธุรกิจลูกค้าองค์ากร</v>
          </cell>
          <cell r="C2094">
            <v>815704.26</v>
          </cell>
          <cell r="D2094">
            <v>0</v>
          </cell>
        </row>
        <row r="2095">
          <cell r="A2095">
            <v>544020</v>
          </cell>
          <cell r="B2095" t="str">
            <v>ค่าเบี้ยประกันของบริษัท - ธุรกิจสถาบันการเงิน</v>
          </cell>
          <cell r="C2095">
            <v>1140368.45</v>
          </cell>
          <cell r="D2095">
            <v>0</v>
          </cell>
        </row>
        <row r="2096">
          <cell r="A2096">
            <v>544021</v>
          </cell>
          <cell r="B2096" t="str">
            <v>ค่าเบี้ยประกันของบริษัท - สำนักกรรมการฯ</v>
          </cell>
          <cell r="C2096">
            <v>1010077.81</v>
          </cell>
          <cell r="D2096">
            <v>0</v>
          </cell>
        </row>
        <row r="2097">
          <cell r="A2097">
            <v>544022</v>
          </cell>
          <cell r="B2097" t="str">
            <v>ค่าเบี้ยประกันของบริษัท - ทรัพยากรบุคคล</v>
          </cell>
          <cell r="C2097">
            <v>311366.05</v>
          </cell>
          <cell r="D2097">
            <v>0</v>
          </cell>
        </row>
        <row r="2098">
          <cell r="A2098">
            <v>544023</v>
          </cell>
          <cell r="B2098" t="str">
            <v>ค่าเบี้ยประกันของบริษัท - การเงิน</v>
          </cell>
          <cell r="C2098">
            <v>1057355.05</v>
          </cell>
          <cell r="D2098">
            <v>0</v>
          </cell>
        </row>
        <row r="2099">
          <cell r="A2099">
            <v>544024</v>
          </cell>
          <cell r="B2099" t="str">
            <v>ค่าเบี้ยประกันของบริษัท - บัญชี</v>
          </cell>
          <cell r="C2099">
            <v>343947.64</v>
          </cell>
          <cell r="D2099">
            <v>0</v>
          </cell>
        </row>
        <row r="2100">
          <cell r="A2100">
            <v>544026</v>
          </cell>
          <cell r="B2100" t="str">
            <v>ค่าเบี้ยประกันของบริษัท - ฝ่ายเทคโนโลยีสารสนเทศ</v>
          </cell>
          <cell r="C2100">
            <v>551309.99</v>
          </cell>
          <cell r="D2100">
            <v>0</v>
          </cell>
        </row>
        <row r="2101">
          <cell r="A2101">
            <v>544027</v>
          </cell>
          <cell r="B2101" t="str">
            <v>ค่าเบี้ยประกันของบริษัท - สำนักกฎหมาย</v>
          </cell>
          <cell r="C2101">
            <v>210266.67</v>
          </cell>
          <cell r="D2101">
            <v>0</v>
          </cell>
        </row>
        <row r="2102">
          <cell r="A2102">
            <v>544028</v>
          </cell>
          <cell r="B2102" t="str">
            <v>ค่าเบี้ยประกันของบริษัท - ส่วนตรวจสอบ</v>
          </cell>
          <cell r="C2102">
            <v>212271.95</v>
          </cell>
          <cell r="D2102">
            <v>0</v>
          </cell>
        </row>
        <row r="2103">
          <cell r="A2103">
            <v>544030</v>
          </cell>
          <cell r="B2103" t="str">
            <v>ค่าเบี้ยประกันของบริษัท - ส่วนการลงทุน</v>
          </cell>
          <cell r="C2103">
            <v>113391.66</v>
          </cell>
          <cell r="D2103">
            <v>0</v>
          </cell>
        </row>
        <row r="2104">
          <cell r="A2104">
            <v>544031</v>
          </cell>
          <cell r="B2104" t="str">
            <v>ค่าเบี้ยประกันของบริษัท - ฝ่ายกิจการสาขา</v>
          </cell>
          <cell r="C2104">
            <v>162688.68</v>
          </cell>
          <cell r="D2104">
            <v>0</v>
          </cell>
        </row>
        <row r="2105">
          <cell r="A2105">
            <v>544033</v>
          </cell>
          <cell r="B2105" t="str">
            <v>ค่าเบี้ยประกันของบริษัทฯ-บริหารสารสนเทศ</v>
          </cell>
          <cell r="C2105">
            <v>0</v>
          </cell>
          <cell r="D2105">
            <v>0</v>
          </cell>
        </row>
        <row r="2106">
          <cell r="A2106">
            <v>544034</v>
          </cell>
          <cell r="B2106" t="str">
            <v>ค่าเบี้ยประกันของบริษัท - ส่วนบริหารอาคาร</v>
          </cell>
          <cell r="C2106">
            <v>265943.34000000003</v>
          </cell>
          <cell r="D2106">
            <v>0</v>
          </cell>
        </row>
        <row r="2107">
          <cell r="A2107">
            <v>544035</v>
          </cell>
          <cell r="B2107" t="str">
            <v>ค่าเบี้ยประกันของบริษัท - ส่วนบริหารอาคารด้านเทคนิค</v>
          </cell>
          <cell r="C2107">
            <v>89320.42</v>
          </cell>
          <cell r="D2107">
            <v>0</v>
          </cell>
        </row>
        <row r="2108">
          <cell r="A2108">
            <v>544036</v>
          </cell>
          <cell r="B2108" t="str">
            <v>ค่าเบี้ยประกันของบริษัท-ฝ่ายการตลาดและสื่อสารองค์การ</v>
          </cell>
          <cell r="C2108">
            <v>148677.31</v>
          </cell>
          <cell r="D2108">
            <v>0</v>
          </cell>
        </row>
        <row r="2109">
          <cell r="A2109">
            <v>544038</v>
          </cell>
          <cell r="B2109" t="str">
            <v>ค่าเบี้ยประกันของบริษัท-ฝ่ายกลยุทธ์องค์การ</v>
          </cell>
          <cell r="C2109">
            <v>214887.31</v>
          </cell>
          <cell r="D2109">
            <v>0</v>
          </cell>
        </row>
        <row r="2110">
          <cell r="A2110">
            <v>544040</v>
          </cell>
          <cell r="B2110" t="str">
            <v>ค่าเบี้ยประกันของบริษัท-ศูนย์ออกแบบและพัฒนาผลิตภัฒฑ์</v>
          </cell>
          <cell r="C2110">
            <v>66011.5</v>
          </cell>
          <cell r="D2110">
            <v>0</v>
          </cell>
        </row>
        <row r="2111">
          <cell r="A2111">
            <v>544041</v>
          </cell>
          <cell r="B2111" t="str">
            <v>ค่าเบี้ยประกันของบริษัท - พัฒนาการ</v>
          </cell>
          <cell r="C2111">
            <v>99912.61</v>
          </cell>
          <cell r="D2111">
            <v>0</v>
          </cell>
        </row>
        <row r="2112">
          <cell r="A2112">
            <v>544042</v>
          </cell>
          <cell r="B2112" t="str">
            <v>ค่าเบี้ยประกันของบริษัท - กาญจนาภิเษก</v>
          </cell>
          <cell r="C2112">
            <v>99846.82</v>
          </cell>
          <cell r="D2112">
            <v>0</v>
          </cell>
        </row>
        <row r="2113">
          <cell r="A2113">
            <v>544043</v>
          </cell>
          <cell r="B2113" t="str">
            <v>ค่าเบี้ยประกันของบริษัท - รังสิต</v>
          </cell>
          <cell r="C2113">
            <v>98422.45</v>
          </cell>
          <cell r="D2113">
            <v>0</v>
          </cell>
        </row>
        <row r="2114">
          <cell r="A2114">
            <v>544047</v>
          </cell>
          <cell r="B2114" t="str">
            <v>ค่าเบี้ยประกันของบริษัท - ฉะเชิงเทรา</v>
          </cell>
          <cell r="C2114">
            <v>146.91999999999999</v>
          </cell>
          <cell r="D2114">
            <v>0</v>
          </cell>
        </row>
        <row r="2115">
          <cell r="A2115">
            <v>544051</v>
          </cell>
          <cell r="B2115" t="str">
            <v>ค่าเบี้ยประกันของบริษัท - พัทยา</v>
          </cell>
          <cell r="C2115">
            <v>211741.63</v>
          </cell>
          <cell r="D2115">
            <v>0</v>
          </cell>
        </row>
        <row r="2116">
          <cell r="A2116">
            <v>544053</v>
          </cell>
          <cell r="B2116" t="str">
            <v>ค่าเบี้ยประกันของบริษัท - สระบุรี</v>
          </cell>
          <cell r="C2116">
            <v>1412.25</v>
          </cell>
          <cell r="D2116">
            <v>0</v>
          </cell>
        </row>
        <row r="2117">
          <cell r="A2117">
            <v>544054</v>
          </cell>
          <cell r="B2117" t="str">
            <v>ค่าเบี้ยประกันของบริษัท - ราชบุรี</v>
          </cell>
          <cell r="C2117">
            <v>30774.57</v>
          </cell>
          <cell r="D2117">
            <v>0</v>
          </cell>
        </row>
        <row r="2118">
          <cell r="A2118">
            <v>544058</v>
          </cell>
          <cell r="B2118" t="str">
            <v>ค่าเบี้ยประกันของบริษัท - ชลบุรี</v>
          </cell>
          <cell r="C2118">
            <v>1150.31</v>
          </cell>
          <cell r="D2118">
            <v>0</v>
          </cell>
        </row>
        <row r="2119">
          <cell r="A2119">
            <v>544061</v>
          </cell>
          <cell r="B2119" t="str">
            <v>ค่าเบี้ยประกันของบริษัท - เชียงใหม่</v>
          </cell>
          <cell r="C2119">
            <v>156101</v>
          </cell>
          <cell r="D2119">
            <v>0</v>
          </cell>
        </row>
        <row r="2120">
          <cell r="A2120">
            <v>544063</v>
          </cell>
          <cell r="B2120" t="str">
            <v>ค่าเบี้ยประกันของบริษัท - พิษณุโลก</v>
          </cell>
          <cell r="C2120">
            <v>166171.16</v>
          </cell>
          <cell r="D2120">
            <v>0</v>
          </cell>
        </row>
        <row r="2121">
          <cell r="A2121">
            <v>544071</v>
          </cell>
          <cell r="B2121" t="str">
            <v>ค่าเบี้ยประกันของบริษัท - หาดใหญ่</v>
          </cell>
          <cell r="C2121">
            <v>192423.24</v>
          </cell>
          <cell r="D2121">
            <v>0</v>
          </cell>
        </row>
        <row r="2122">
          <cell r="A2122">
            <v>544072</v>
          </cell>
          <cell r="B2122" t="str">
            <v>ค่าเบี้ยประกันของบริษัท - ภูเก็ต</v>
          </cell>
          <cell r="C2122">
            <v>101133.06</v>
          </cell>
          <cell r="D2122">
            <v>0</v>
          </cell>
        </row>
        <row r="2123">
          <cell r="A2123">
            <v>544074</v>
          </cell>
          <cell r="B2123" t="str">
            <v>ค่าเบี้ยประกันของบริษัท - สุราษฎร์ธานี</v>
          </cell>
          <cell r="C2123">
            <v>105322.07</v>
          </cell>
          <cell r="D2123">
            <v>0</v>
          </cell>
        </row>
        <row r="2124">
          <cell r="A2124">
            <v>544075</v>
          </cell>
          <cell r="B2124" t="str">
            <v>ค่าเบี้ยประกันของบริษัท - นครศรีธรรมราช</v>
          </cell>
          <cell r="C2124">
            <v>219.31</v>
          </cell>
          <cell r="D2124">
            <v>0</v>
          </cell>
        </row>
        <row r="2125">
          <cell r="A2125">
            <v>544081</v>
          </cell>
          <cell r="B2125" t="str">
            <v>ค่าเบี้ยประกันของบริษัท - ขอนแก่น</v>
          </cell>
          <cell r="C2125">
            <v>170982.57</v>
          </cell>
          <cell r="D2125">
            <v>0</v>
          </cell>
        </row>
        <row r="2126">
          <cell r="A2126">
            <v>544082</v>
          </cell>
          <cell r="B2126" t="str">
            <v>ค่าเบี้ยประกันของบริษัท - นครราชสีมา</v>
          </cell>
          <cell r="C2126">
            <v>129498.81</v>
          </cell>
          <cell r="D2126">
            <v>0</v>
          </cell>
        </row>
        <row r="2127">
          <cell r="A2127">
            <v>545007</v>
          </cell>
          <cell r="B2127" t="str">
            <v>ค่าเครื่องเขียนแบบพิมพ์ - ศูนย์บริหารสัญญาประกันภัยต่อ</v>
          </cell>
          <cell r="C2127">
            <v>11927</v>
          </cell>
          <cell r="D2127">
            <v>0</v>
          </cell>
        </row>
        <row r="2128">
          <cell r="A2128">
            <v>545008</v>
          </cell>
          <cell r="B2128" t="str">
            <v>ค่าเครื่องเขียนแบบพิมพ์ -  ธุรกิจภัยพิเศษ</v>
          </cell>
          <cell r="C2128">
            <v>13996.05</v>
          </cell>
          <cell r="D2128">
            <v>0</v>
          </cell>
        </row>
        <row r="2129">
          <cell r="A2129">
            <v>545011</v>
          </cell>
          <cell r="B2129" t="str">
            <v>ค่าเครื่องเขียนแบบพิมพ์ - ศูนย์ประเมืนความเสี่ยงภัย</v>
          </cell>
          <cell r="C2129">
            <v>16696.37</v>
          </cell>
          <cell r="D2129">
            <v>0</v>
          </cell>
        </row>
        <row r="2130">
          <cell r="A2130">
            <v>545014</v>
          </cell>
          <cell r="B2130" t="str">
            <v>ค่าเครื่องเขียนแบบพิมพ์ - สินไหมทดแทน - MOTOR</v>
          </cell>
          <cell r="C2130">
            <v>290400.62</v>
          </cell>
          <cell r="D2130">
            <v>0</v>
          </cell>
        </row>
        <row r="2131">
          <cell r="A2131">
            <v>545015</v>
          </cell>
          <cell r="B2131" t="str">
            <v>ค่าเครื่องเขียนแบบพิมพ์ - สินไหมทดแทน - NONMOTOR</v>
          </cell>
          <cell r="C2131">
            <v>63379.4</v>
          </cell>
          <cell r="D2131">
            <v>0</v>
          </cell>
        </row>
        <row r="2132">
          <cell r="A2132">
            <v>545016</v>
          </cell>
          <cell r="B2132" t="str">
            <v>ค่าเครื่องเขียนแบบพิมพ์ - ธุรกิจลูกค้ารายย่อย</v>
          </cell>
          <cell r="C2132">
            <v>970287.1</v>
          </cell>
          <cell r="D2132">
            <v>0</v>
          </cell>
        </row>
        <row r="2133">
          <cell r="A2133">
            <v>545017</v>
          </cell>
          <cell r="B2133" t="str">
            <v>ค่าเครื่องเขียนแบบพิมพ์ - ธุรกิจตัวแทน</v>
          </cell>
          <cell r="C2133">
            <v>983440.2</v>
          </cell>
          <cell r="D2133">
            <v>0</v>
          </cell>
        </row>
        <row r="2134">
          <cell r="A2134">
            <v>545018</v>
          </cell>
          <cell r="B2134" t="str">
            <v>ค่าเครื่องเขียนแบบพิมพ์ - ธุรกิจนายหน้า</v>
          </cell>
          <cell r="C2134">
            <v>517572.06</v>
          </cell>
          <cell r="D2134">
            <v>0</v>
          </cell>
        </row>
        <row r="2135">
          <cell r="A2135">
            <v>545019</v>
          </cell>
          <cell r="B2135" t="str">
            <v>ค่าเครื่องเขียนแบบพิมพ์ - ธุรกิจลูกค้าองค์การ</v>
          </cell>
          <cell r="C2135">
            <v>776461.13</v>
          </cell>
          <cell r="D2135">
            <v>0</v>
          </cell>
        </row>
        <row r="2136">
          <cell r="A2136">
            <v>545020</v>
          </cell>
          <cell r="B2136" t="str">
            <v>ค่าเครื่องเขียนแบบพิมพ์ - ธุรกิจสถาบันการเงิน</v>
          </cell>
          <cell r="C2136">
            <v>1059107.6299999999</v>
          </cell>
          <cell r="D2136">
            <v>0</v>
          </cell>
        </row>
        <row r="2137">
          <cell r="A2137">
            <v>545021</v>
          </cell>
          <cell r="B2137" t="str">
            <v>ค่าเครื่องเขียนแบบพิมพ์ - สำนักกรรมการฯ</v>
          </cell>
          <cell r="C2137">
            <v>0</v>
          </cell>
          <cell r="D2137">
            <v>5477.4</v>
          </cell>
        </row>
        <row r="2138">
          <cell r="A2138">
            <v>545022</v>
          </cell>
          <cell r="B2138" t="str">
            <v>ค่าเครื่องเขียนแบบพิมพ์ - ทรัพยากรบุคคล</v>
          </cell>
          <cell r="C2138">
            <v>41999.62</v>
          </cell>
          <cell r="D2138">
            <v>0</v>
          </cell>
        </row>
        <row r="2139">
          <cell r="A2139">
            <v>545023</v>
          </cell>
          <cell r="B2139" t="str">
            <v>ค่าเครื่องเขียนแบบพิมพ์ - การเงิน</v>
          </cell>
          <cell r="C2139">
            <v>340975.8</v>
          </cell>
          <cell r="D2139">
            <v>0</v>
          </cell>
        </row>
        <row r="2140">
          <cell r="A2140">
            <v>545024</v>
          </cell>
          <cell r="B2140" t="str">
            <v>ค่าเครื่องเขียนแบบพิมพ์ - บัญชี</v>
          </cell>
          <cell r="C2140">
            <v>2431532.5</v>
          </cell>
          <cell r="D2140">
            <v>0</v>
          </cell>
        </row>
        <row r="2141">
          <cell r="A2141">
            <v>545025</v>
          </cell>
          <cell r="B2141" t="str">
            <v>ค่าเครื่องเขียนแบบพิมพ์ - ส่วนการลงทุน - บริหารอาคาร</v>
          </cell>
          <cell r="C2141">
            <v>1421.6</v>
          </cell>
          <cell r="D2141">
            <v>0</v>
          </cell>
        </row>
        <row r="2142">
          <cell r="A2142">
            <v>545026</v>
          </cell>
          <cell r="B2142" t="str">
            <v>ค่าเครื่องเขียนแบบพิมพ์ - ฝ่ายเทคโนโลยีสารสนเทศ</v>
          </cell>
          <cell r="C2142">
            <v>366093.2</v>
          </cell>
          <cell r="D2142">
            <v>0</v>
          </cell>
        </row>
        <row r="2143">
          <cell r="A2143">
            <v>545027</v>
          </cell>
          <cell r="B2143" t="str">
            <v>ค่าเครื่องเขียนแบบพิมพ์ - สำนักกฎหมาย</v>
          </cell>
          <cell r="C2143">
            <v>92714.8</v>
          </cell>
          <cell r="D2143">
            <v>0</v>
          </cell>
        </row>
        <row r="2144">
          <cell r="A2144">
            <v>545028</v>
          </cell>
          <cell r="B2144" t="str">
            <v>ค่าเครื่องเขียนแบบพิมพ์ - ส่วนตรวจสอบ</v>
          </cell>
          <cell r="C2144">
            <v>3365.4</v>
          </cell>
          <cell r="D2144">
            <v>0</v>
          </cell>
        </row>
        <row r="2145">
          <cell r="A2145">
            <v>545029</v>
          </cell>
          <cell r="B2145" t="str">
            <v>ค่าเครื่องเขียนแบบพิมพ์ - ส่วนประชาสัมพันธ์</v>
          </cell>
          <cell r="C2145">
            <v>0</v>
          </cell>
          <cell r="D2145">
            <v>0</v>
          </cell>
        </row>
        <row r="2146">
          <cell r="A2146">
            <v>545030</v>
          </cell>
          <cell r="B2146" t="str">
            <v>ค่าเครื่องเขียนแบบพิมพ์ - ส่วนการลงทุน</v>
          </cell>
          <cell r="C2146">
            <v>14016.4</v>
          </cell>
          <cell r="D2146">
            <v>0</v>
          </cell>
        </row>
        <row r="2147">
          <cell r="A2147">
            <v>545031</v>
          </cell>
          <cell r="B2147" t="str">
            <v>ค่าเครื่องเขียนแบบพิมพ์ - ฝ่ายกิจการสาขา</v>
          </cell>
          <cell r="C2147">
            <v>49665</v>
          </cell>
          <cell r="D2147">
            <v>0</v>
          </cell>
        </row>
        <row r="2148">
          <cell r="A2148">
            <v>545033</v>
          </cell>
          <cell r="B2148" t="str">
            <v>ค่าเครื่องเขียนแบบพิมพ์ - ส่วนบริหารสารสนเทศ</v>
          </cell>
          <cell r="C2148">
            <v>0</v>
          </cell>
          <cell r="D2148">
            <v>0</v>
          </cell>
        </row>
        <row r="2149">
          <cell r="A2149">
            <v>545034</v>
          </cell>
          <cell r="B2149" t="str">
            <v>ค่าเครื่องเขียนแบบพิมพ์ - ส่วนบริหารอาคาร</v>
          </cell>
          <cell r="C2149">
            <v>276314.48</v>
          </cell>
          <cell r="D2149">
            <v>0</v>
          </cell>
        </row>
        <row r="2150">
          <cell r="A2150">
            <v>545035</v>
          </cell>
          <cell r="B2150" t="str">
            <v>ค่าเครื่องเขียนแบบพิมพ์ - ส่วนบริหารอาคารด้านเทคนิค</v>
          </cell>
          <cell r="C2150">
            <v>208024.77</v>
          </cell>
          <cell r="D2150">
            <v>0</v>
          </cell>
        </row>
        <row r="2151">
          <cell r="A2151">
            <v>545036</v>
          </cell>
          <cell r="B2151" t="str">
            <v>ค่าเครื่องเขียนแบบพิมพ์ - การตลาดและสื่อสารองค์การ</v>
          </cell>
          <cell r="C2151">
            <v>89648.31</v>
          </cell>
          <cell r="D2151">
            <v>0</v>
          </cell>
        </row>
        <row r="2152">
          <cell r="A2152">
            <v>545038</v>
          </cell>
          <cell r="B2152" t="str">
            <v>ค่าเครื่องเขียนแบบพิมพ์ -กลยุทธ์องค์การ</v>
          </cell>
          <cell r="C2152">
            <v>9325.7999999999993</v>
          </cell>
          <cell r="D2152">
            <v>0</v>
          </cell>
        </row>
        <row r="2153">
          <cell r="A2153">
            <v>545040</v>
          </cell>
          <cell r="B2153" t="str">
            <v>ค่าเครื่องเขียนแบบพิมพ์ - ศูนย์ออกแบบและพัฒนาผลิตภัณฑ์</v>
          </cell>
          <cell r="C2153">
            <v>733.6</v>
          </cell>
          <cell r="D2153">
            <v>0</v>
          </cell>
        </row>
        <row r="2154">
          <cell r="A2154">
            <v>545041</v>
          </cell>
          <cell r="B2154" t="str">
            <v>ค่าเครื่องเขียนแบบพิมพ์ - พัฒนาการ</v>
          </cell>
          <cell r="C2154">
            <v>137753.42000000001</v>
          </cell>
          <cell r="D2154">
            <v>0</v>
          </cell>
        </row>
        <row r="2155">
          <cell r="A2155">
            <v>545042</v>
          </cell>
          <cell r="B2155" t="str">
            <v>ค่าเครื่องเขียนแบบพิมพ์ - กาญจนาภิเษก</v>
          </cell>
          <cell r="C2155">
            <v>79250.100000000006</v>
          </cell>
          <cell r="D2155">
            <v>0</v>
          </cell>
        </row>
        <row r="2156">
          <cell r="A2156">
            <v>545043</v>
          </cell>
          <cell r="B2156" t="str">
            <v>ค่าเครื่องเขียนแบบพิมพ์ - รังสิต</v>
          </cell>
          <cell r="C2156">
            <v>74822.2</v>
          </cell>
          <cell r="D2156">
            <v>0</v>
          </cell>
        </row>
        <row r="2157">
          <cell r="A2157">
            <v>545044</v>
          </cell>
          <cell r="B2157" t="str">
            <v>ค่าเครื่องเขียนแบบพิมพ์ - ลาซาล บางนา  ถนนสุขุมวิท 105</v>
          </cell>
          <cell r="C2157">
            <v>53767.53</v>
          </cell>
          <cell r="D2157">
            <v>0</v>
          </cell>
        </row>
        <row r="2158">
          <cell r="A2158">
            <v>545046</v>
          </cell>
          <cell r="B2158" t="str">
            <v>ค่าเครื่องเขียนแบบพิมพ์ - สินไหมทดแทน - สามเสน</v>
          </cell>
          <cell r="C2158">
            <v>13816</v>
          </cell>
          <cell r="D2158">
            <v>0</v>
          </cell>
        </row>
        <row r="2159">
          <cell r="A2159">
            <v>545047</v>
          </cell>
          <cell r="B2159" t="str">
            <v>ค่าเครื่องเขียนแบบพิมพ์ - ฉะเชิงเทรา</v>
          </cell>
          <cell r="C2159">
            <v>78045.429999999993</v>
          </cell>
          <cell r="D2159">
            <v>0</v>
          </cell>
        </row>
        <row r="2160">
          <cell r="A2160">
            <v>545050</v>
          </cell>
          <cell r="B2160" t="str">
            <v>ค่าเครื่องเขียนแบบพิมพ์  - จันทบุรี</v>
          </cell>
          <cell r="C2160">
            <v>100</v>
          </cell>
          <cell r="D2160">
            <v>0</v>
          </cell>
        </row>
        <row r="2161">
          <cell r="A2161">
            <v>545051</v>
          </cell>
          <cell r="B2161" t="str">
            <v>ค่าเครื่องเขียนแบบพิมพ์ - พัทยา</v>
          </cell>
          <cell r="C2161">
            <v>92670</v>
          </cell>
          <cell r="D2161">
            <v>0</v>
          </cell>
        </row>
        <row r="2162">
          <cell r="A2162">
            <v>545052</v>
          </cell>
          <cell r="B2162" t="str">
            <v>ค่าเครื่องเขียนแบบพิมพ์ - นครปฐม</v>
          </cell>
          <cell r="C2162">
            <v>2279.77</v>
          </cell>
          <cell r="D2162">
            <v>0</v>
          </cell>
        </row>
        <row r="2163">
          <cell r="A2163">
            <v>545053</v>
          </cell>
          <cell r="B2163" t="str">
            <v>ค่าเครื่องเขียนแบบพิมพ์ - สระบุรี</v>
          </cell>
          <cell r="C2163">
            <v>40677.339999999997</v>
          </cell>
          <cell r="D2163">
            <v>0</v>
          </cell>
        </row>
        <row r="2164">
          <cell r="A2164">
            <v>545054</v>
          </cell>
          <cell r="B2164" t="str">
            <v>ค่าเครื่องเขียนแบบพิมพ์ - ราชบุรี</v>
          </cell>
          <cell r="C2164">
            <v>90854.52</v>
          </cell>
          <cell r="D2164">
            <v>0</v>
          </cell>
        </row>
        <row r="2165">
          <cell r="A2165">
            <v>545056</v>
          </cell>
          <cell r="B2165" t="str">
            <v>ค่าเครื่องเขียนแบบพิมพ์ - ปราณบุรี</v>
          </cell>
          <cell r="C2165">
            <v>819.91</v>
          </cell>
          <cell r="D2165">
            <v>0</v>
          </cell>
        </row>
        <row r="2166">
          <cell r="A2166">
            <v>545057</v>
          </cell>
          <cell r="B2166" t="str">
            <v>ค่าเครื่องเขียนแบบพิมพ์ - กาญจนบุรี</v>
          </cell>
          <cell r="C2166">
            <v>33292.15</v>
          </cell>
          <cell r="D2166">
            <v>0</v>
          </cell>
        </row>
        <row r="2167">
          <cell r="A2167">
            <v>545058</v>
          </cell>
          <cell r="B2167" t="str">
            <v>ค่าเครื่องเขียนแบบพิพม์ - ชลบุรี</v>
          </cell>
          <cell r="C2167">
            <v>14594.64</v>
          </cell>
          <cell r="D2167">
            <v>0</v>
          </cell>
        </row>
        <row r="2168">
          <cell r="A2168">
            <v>545059</v>
          </cell>
          <cell r="B2168" t="str">
            <v>ค่าเครื่องเขียนแบบพิมพ์ - ระยอง</v>
          </cell>
          <cell r="C2168">
            <v>16155.47</v>
          </cell>
          <cell r="D2168">
            <v>0</v>
          </cell>
        </row>
        <row r="2169">
          <cell r="A2169">
            <v>545061</v>
          </cell>
          <cell r="B2169" t="str">
            <v>ค่าเครื่องเขียนแบบพิมพ์ - เชียงใหม่</v>
          </cell>
          <cell r="C2169">
            <v>159840.6</v>
          </cell>
          <cell r="D2169">
            <v>0</v>
          </cell>
        </row>
        <row r="2170">
          <cell r="A2170">
            <v>545062</v>
          </cell>
          <cell r="B2170" t="str">
            <v>ค่าเครื่องเขียนแบบพิมพ์ - นครสวรรค์</v>
          </cell>
          <cell r="C2170">
            <v>8486.0400000000009</v>
          </cell>
          <cell r="D2170">
            <v>0</v>
          </cell>
        </row>
        <row r="2171">
          <cell r="A2171">
            <v>545063</v>
          </cell>
          <cell r="B2171" t="str">
            <v>ค่าเครื่องเขียนแบบพิมพ์ - พิษณุโลก</v>
          </cell>
          <cell r="C2171">
            <v>126504.24</v>
          </cell>
          <cell r="D2171">
            <v>0</v>
          </cell>
        </row>
        <row r="2172">
          <cell r="A2172">
            <v>545064</v>
          </cell>
          <cell r="B2172" t="str">
            <v>ค่าเครื่องเขียนแบบพิมพ์ - ลำปาง</v>
          </cell>
          <cell r="C2172">
            <v>4500</v>
          </cell>
          <cell r="D2172">
            <v>0</v>
          </cell>
        </row>
        <row r="2173">
          <cell r="A2173">
            <v>545065</v>
          </cell>
          <cell r="B2173" t="str">
            <v>ค่าเครื่องเขียนแบบพิมพ์ - เชียงราย</v>
          </cell>
          <cell r="C2173">
            <v>14475.23</v>
          </cell>
          <cell r="D2173">
            <v>0</v>
          </cell>
        </row>
        <row r="2174">
          <cell r="A2174">
            <v>545066</v>
          </cell>
          <cell r="B2174" t="str">
            <v>ค่าเครื่องเขียนแบบพิมพ์ - อุตรดิตถ์</v>
          </cell>
          <cell r="C2174">
            <v>4607.43</v>
          </cell>
          <cell r="D2174">
            <v>0</v>
          </cell>
        </row>
        <row r="2175">
          <cell r="A2175">
            <v>545071</v>
          </cell>
          <cell r="B2175" t="str">
            <v>ค่าเครื่องเขียนแบบพิมพ์ - หาดใหญ่</v>
          </cell>
          <cell r="C2175">
            <v>128303.1</v>
          </cell>
          <cell r="D2175">
            <v>0</v>
          </cell>
        </row>
        <row r="2176">
          <cell r="A2176">
            <v>545072</v>
          </cell>
          <cell r="B2176" t="str">
            <v>ค่าเครื่องเขียนแบบพิมพ์ - ภูเก็ต</v>
          </cell>
          <cell r="C2176">
            <v>137128.54</v>
          </cell>
          <cell r="D2176">
            <v>0</v>
          </cell>
        </row>
        <row r="2177">
          <cell r="A2177">
            <v>545073</v>
          </cell>
          <cell r="B2177" t="str">
            <v>ค่าเครื่องเขียนแบบพิมพ์ - ชุมพร</v>
          </cell>
          <cell r="C2177">
            <v>93</v>
          </cell>
          <cell r="D2177">
            <v>0</v>
          </cell>
        </row>
        <row r="2178">
          <cell r="A2178">
            <v>545074</v>
          </cell>
          <cell r="B2178" t="str">
            <v>ค่าเครื่องเขียนแบบพิมพ์ - สุราษฎร์ธานี</v>
          </cell>
          <cell r="C2178">
            <v>72408.960000000006</v>
          </cell>
          <cell r="D2178">
            <v>0</v>
          </cell>
        </row>
        <row r="2179">
          <cell r="A2179">
            <v>545075</v>
          </cell>
          <cell r="B2179" t="str">
            <v>ค่าเครื่องเขียนแบบพิมพ์ - นครศรีธรรมราช</v>
          </cell>
          <cell r="C2179">
            <v>20439.39</v>
          </cell>
          <cell r="D2179">
            <v>0</v>
          </cell>
        </row>
        <row r="2180">
          <cell r="A2180">
            <v>545076</v>
          </cell>
          <cell r="B2180" t="str">
            <v>ค่าเครื่องเขียนแบบพิมพ์ - กระบี่</v>
          </cell>
          <cell r="C2180">
            <v>222</v>
          </cell>
          <cell r="D2180">
            <v>0</v>
          </cell>
        </row>
        <row r="2181">
          <cell r="A2181">
            <v>545081</v>
          </cell>
          <cell r="B2181" t="str">
            <v>ค่าเครื่องเขียนแบบพิมพ์ - ขอนแก่น</v>
          </cell>
          <cell r="C2181">
            <v>154798.39999999999</v>
          </cell>
          <cell r="D2181">
            <v>0</v>
          </cell>
        </row>
        <row r="2182">
          <cell r="A2182">
            <v>545082</v>
          </cell>
          <cell r="B2182" t="str">
            <v>ค่าเครื่องเขียนแบบพิมพ์ - นครราชสีมา</v>
          </cell>
          <cell r="C2182">
            <v>60676.87</v>
          </cell>
          <cell r="D2182">
            <v>0</v>
          </cell>
        </row>
        <row r="2183">
          <cell r="A2183">
            <v>545083</v>
          </cell>
          <cell r="B2183" t="str">
            <v>ค่าเครื่องเขียนแบบพิมพ์ - อุบลราชธานี</v>
          </cell>
          <cell r="C2183">
            <v>37462.370000000003</v>
          </cell>
          <cell r="D2183">
            <v>0</v>
          </cell>
        </row>
        <row r="2184">
          <cell r="A2184">
            <v>545085</v>
          </cell>
          <cell r="B2184" t="str">
            <v>ค่าเครื่องเขียนแบบพิมพ์ - อุดรธานี</v>
          </cell>
          <cell r="C2184">
            <v>64534.34</v>
          </cell>
          <cell r="D2184">
            <v>0</v>
          </cell>
        </row>
        <row r="2185">
          <cell r="A2185">
            <v>545087</v>
          </cell>
          <cell r="B2185" t="str">
            <v>ค่าเครื่องเขียนแบบพิมพ์ - บุรีรัมย์</v>
          </cell>
          <cell r="C2185">
            <v>409.81</v>
          </cell>
          <cell r="D2185">
            <v>0</v>
          </cell>
        </row>
        <row r="2186">
          <cell r="A2186">
            <v>546014</v>
          </cell>
          <cell r="B2186" t="str">
            <v>ค่าใช้จ่ายเครื่องคอมพิวเตอร์ - สินไหมทดแทน - MOTOR</v>
          </cell>
          <cell r="C2186">
            <v>11620</v>
          </cell>
          <cell r="D2186">
            <v>0</v>
          </cell>
        </row>
        <row r="2187">
          <cell r="A2187">
            <v>546016</v>
          </cell>
          <cell r="B2187" t="str">
            <v>ค่าใช้จ่ายเครื่องคอมพิวเตอร์ - ธุรกิจลูกค้ารายย่อย</v>
          </cell>
          <cell r="C2187">
            <v>19190</v>
          </cell>
          <cell r="D2187">
            <v>0</v>
          </cell>
        </row>
        <row r="2188">
          <cell r="A2188">
            <v>546017</v>
          </cell>
          <cell r="B2188" t="str">
            <v>ค่าใช้จ่ายเครื่องคอมพิวเตอร์ -ธุรกิจตัวแทน</v>
          </cell>
          <cell r="C2188">
            <v>4400</v>
          </cell>
          <cell r="D2188">
            <v>0</v>
          </cell>
        </row>
        <row r="2189">
          <cell r="A2189">
            <v>546019</v>
          </cell>
          <cell r="B2189" t="str">
            <v>ค่าใช้จ่ายเครื่องคอมพิวเตอร์ -ธุรกิจลูกค้าองค์การ</v>
          </cell>
          <cell r="C2189">
            <v>8800</v>
          </cell>
          <cell r="D2189">
            <v>0</v>
          </cell>
        </row>
        <row r="2190">
          <cell r="A2190">
            <v>546021</v>
          </cell>
          <cell r="B2190" t="str">
            <v>ค่าใช้จ่ายเครื่องคอมพิวเตอร์ - สำนักกรรมการฯ</v>
          </cell>
          <cell r="C2190">
            <v>590</v>
          </cell>
          <cell r="D2190">
            <v>0</v>
          </cell>
        </row>
        <row r="2191">
          <cell r="A2191">
            <v>546022</v>
          </cell>
          <cell r="B2191" t="str">
            <v>ค่าใช้จ่ายเครื่องคอมพิวเตอร์ - ทรัพยากรบุคคล</v>
          </cell>
          <cell r="C2191">
            <v>66400</v>
          </cell>
          <cell r="D2191">
            <v>0</v>
          </cell>
        </row>
        <row r="2192">
          <cell r="A2192">
            <v>546026</v>
          </cell>
          <cell r="B2192" t="str">
            <v>ค่าใช้จ่ายเครื่องคอมพิวเตอร์ - ฝ่ายเทคโนโลยีสารสนเทศ</v>
          </cell>
          <cell r="C2192">
            <v>11598859.310000001</v>
          </cell>
          <cell r="D2192">
            <v>0</v>
          </cell>
        </row>
        <row r="2193">
          <cell r="A2193">
            <v>546036</v>
          </cell>
          <cell r="B2193" t="str">
            <v>ค่าใช้จ่ายเครื่องคอมพิเตอร์ - การตลาดและสื่อสารองค์การ</v>
          </cell>
          <cell r="C2193">
            <v>35000</v>
          </cell>
          <cell r="D2193">
            <v>0</v>
          </cell>
        </row>
        <row r="2194">
          <cell r="A2194">
            <v>546038</v>
          </cell>
          <cell r="B2194" t="str">
            <v>ค่าใช้จ่ายเครื่องคอมพิวเตอร์ - กลยุทธ์องค์การ</v>
          </cell>
          <cell r="C2194">
            <v>2359871.58</v>
          </cell>
          <cell r="D2194">
            <v>0</v>
          </cell>
        </row>
        <row r="2195">
          <cell r="A2195">
            <v>546041</v>
          </cell>
          <cell r="B2195" t="str">
            <v>ค่าใช้จ่ายเครื่องคอมพิวเตอร์ - พัฒนาการ</v>
          </cell>
          <cell r="C2195">
            <v>7370</v>
          </cell>
          <cell r="D2195">
            <v>0</v>
          </cell>
        </row>
        <row r="2196">
          <cell r="A2196">
            <v>546042</v>
          </cell>
          <cell r="B2196" t="str">
            <v>ค่าใช้จ่ายเครื่องคอมพิวเตอร์ - กาญจนาภิเษก</v>
          </cell>
          <cell r="C2196">
            <v>7880</v>
          </cell>
          <cell r="D2196">
            <v>0</v>
          </cell>
        </row>
        <row r="2197">
          <cell r="A2197">
            <v>546044</v>
          </cell>
          <cell r="B2197" t="str">
            <v>ค่าใช้จ่ายเครื่องคอมพิวเตอร์ - ซอยลาซาล ถนนสุขุมวิท 105</v>
          </cell>
          <cell r="C2197">
            <v>61690</v>
          </cell>
          <cell r="D2197">
            <v>0</v>
          </cell>
        </row>
        <row r="2198">
          <cell r="A2198">
            <v>546046</v>
          </cell>
          <cell r="B2198" t="str">
            <v>ค่าใช้จ่ายเครื่องคอมพิวเตอร์ - สามเสน</v>
          </cell>
          <cell r="C2198">
            <v>56661.29</v>
          </cell>
          <cell r="D2198">
            <v>0</v>
          </cell>
        </row>
        <row r="2199">
          <cell r="A2199">
            <v>546047</v>
          </cell>
          <cell r="B2199" t="str">
            <v>ค่าใช้จ่ายเครื่องคอมพิวเตอร์ - ฉะเชิงเทรา</v>
          </cell>
          <cell r="C2199">
            <v>300</v>
          </cell>
          <cell r="D2199">
            <v>0</v>
          </cell>
        </row>
        <row r="2200">
          <cell r="A2200">
            <v>546051</v>
          </cell>
          <cell r="B2200" t="str">
            <v>ค่าใช้จ่ายเครื่องคอมพิวเตอร์ - พัทยา</v>
          </cell>
          <cell r="C2200">
            <v>7580</v>
          </cell>
          <cell r="D2200">
            <v>0</v>
          </cell>
        </row>
        <row r="2201">
          <cell r="A2201">
            <v>546065</v>
          </cell>
          <cell r="B2201" t="str">
            <v>ค่าใช้จ่ายเครื่องคอมพิวเตอร์ - เชียงราย</v>
          </cell>
          <cell r="C2201">
            <v>4739.2</v>
          </cell>
          <cell r="D2201">
            <v>0</v>
          </cell>
        </row>
        <row r="2202">
          <cell r="A2202">
            <v>546071</v>
          </cell>
          <cell r="B2202" t="str">
            <v>ค่าใช้จ่ายเครื่องคอมพิวเตอร์ - หาดใหญ่</v>
          </cell>
          <cell r="C2202">
            <v>14393</v>
          </cell>
          <cell r="D2202">
            <v>0</v>
          </cell>
        </row>
        <row r="2203">
          <cell r="A2203">
            <v>546072</v>
          </cell>
          <cell r="B2203" t="str">
            <v>ค่าใช้จ่ายเครื่องคอมพิวเตอร์ - ภูเก็ต</v>
          </cell>
          <cell r="C2203">
            <v>300</v>
          </cell>
          <cell r="D2203">
            <v>0</v>
          </cell>
        </row>
        <row r="2204">
          <cell r="A2204">
            <v>546081</v>
          </cell>
          <cell r="B2204" t="str">
            <v>ค่าใช้จ่ายเครื่องคอมพิวเตอร์ - ขอนแก่น</v>
          </cell>
          <cell r="C2204">
            <v>13855</v>
          </cell>
          <cell r="D2204">
            <v>0</v>
          </cell>
        </row>
        <row r="2205">
          <cell r="A2205">
            <v>547014</v>
          </cell>
          <cell r="B2205" t="str">
            <v>ค่าปรึกษากฎหมาย - สินไหมทดแทน - MOTOR</v>
          </cell>
          <cell r="C2205">
            <v>657831.1</v>
          </cell>
          <cell r="D2205">
            <v>0</v>
          </cell>
        </row>
        <row r="2206">
          <cell r="A2206">
            <v>547015</v>
          </cell>
          <cell r="B2206" t="str">
            <v>ค่าปรึกษากฎหมาย - สินไหมทดแทน - NONMOTOR</v>
          </cell>
          <cell r="C2206">
            <v>258122</v>
          </cell>
          <cell r="D2206">
            <v>0</v>
          </cell>
        </row>
        <row r="2207">
          <cell r="A2207">
            <v>547017</v>
          </cell>
          <cell r="B2207" t="str">
            <v>ค่าปรึกษากฎหมาย -  ธุรกิจตัวแทน</v>
          </cell>
          <cell r="C2207">
            <v>120</v>
          </cell>
          <cell r="D2207">
            <v>0</v>
          </cell>
        </row>
        <row r="2208">
          <cell r="A2208">
            <v>547021</v>
          </cell>
          <cell r="B2208" t="str">
            <v>ค่าปรึกษากฎหมาย - สำนักกรรมการฯ</v>
          </cell>
          <cell r="C2208">
            <v>262068.38</v>
          </cell>
          <cell r="D2208">
            <v>0</v>
          </cell>
        </row>
        <row r="2209">
          <cell r="A2209">
            <v>547022</v>
          </cell>
          <cell r="B2209" t="str">
            <v>ค่าปรึกษากฎหมาย - ทรัพยากรบุคคล</v>
          </cell>
          <cell r="C2209">
            <v>48000</v>
          </cell>
          <cell r="D2209">
            <v>0</v>
          </cell>
        </row>
        <row r="2210">
          <cell r="A2210">
            <v>547023</v>
          </cell>
          <cell r="B2210" t="str">
            <v>ค่าปรึกษากฎหมาย - การเงิน</v>
          </cell>
          <cell r="C2210">
            <v>109941.25</v>
          </cell>
          <cell r="D2210">
            <v>0</v>
          </cell>
        </row>
        <row r="2211">
          <cell r="A2211">
            <v>547024</v>
          </cell>
          <cell r="B2211" t="str">
            <v>ค่าปรึกษากฎหมาย - บัญชี</v>
          </cell>
          <cell r="C2211">
            <v>3295</v>
          </cell>
          <cell r="D2211">
            <v>0</v>
          </cell>
        </row>
        <row r="2212">
          <cell r="A2212">
            <v>547027</v>
          </cell>
          <cell r="B2212" t="str">
            <v>ค่าปรึกษากฎหมาย - สำนักกฎหมาย</v>
          </cell>
          <cell r="C2212">
            <v>8815</v>
          </cell>
          <cell r="D2212">
            <v>0</v>
          </cell>
        </row>
        <row r="2213">
          <cell r="A2213">
            <v>547028</v>
          </cell>
          <cell r="B2213" t="str">
            <v>ค่าปรึกษากฎหมาย - ส่วนตรวจสอบ</v>
          </cell>
          <cell r="C2213">
            <v>400</v>
          </cell>
          <cell r="D2213">
            <v>0</v>
          </cell>
        </row>
        <row r="2214">
          <cell r="A2214">
            <v>547030</v>
          </cell>
          <cell r="B2214" t="str">
            <v>ค่าปรึกษากฎหมาย - ส่วนการลงทุน</v>
          </cell>
          <cell r="C2214">
            <v>628</v>
          </cell>
          <cell r="D2214">
            <v>0</v>
          </cell>
        </row>
        <row r="2215">
          <cell r="A2215">
            <v>547031</v>
          </cell>
          <cell r="B2215" t="str">
            <v>ค่าปรึกษากฎหมาย - ฝ่ายกิจการสาขา</v>
          </cell>
          <cell r="C2215">
            <v>5196</v>
          </cell>
          <cell r="D2215">
            <v>0</v>
          </cell>
        </row>
        <row r="2216">
          <cell r="A2216">
            <v>547034</v>
          </cell>
          <cell r="B2216" t="str">
            <v>ค่าปรึกษากฎหมาย - ส่วนบริหารอาคาร</v>
          </cell>
          <cell r="C2216">
            <v>81752</v>
          </cell>
          <cell r="D2216">
            <v>0</v>
          </cell>
        </row>
        <row r="2217">
          <cell r="A2217">
            <v>547035</v>
          </cell>
          <cell r="B2217" t="str">
            <v>ค่าปรึกษากฎหมาย - ส่วนบริหารอาคารด้านเทคนิค</v>
          </cell>
          <cell r="C2217">
            <v>1296</v>
          </cell>
          <cell r="D2217">
            <v>0</v>
          </cell>
        </row>
        <row r="2218">
          <cell r="A2218">
            <v>547063</v>
          </cell>
          <cell r="B2218" t="str">
            <v>ค่าปรึกษากฎหมาย - พิษณุโลก</v>
          </cell>
          <cell r="C2218">
            <v>2600</v>
          </cell>
          <cell r="D2218">
            <v>0</v>
          </cell>
        </row>
        <row r="2219">
          <cell r="A2219">
            <v>547071</v>
          </cell>
          <cell r="B2219" t="str">
            <v>ค่าปรึกษากฎหมาย - หาดใหญ่</v>
          </cell>
          <cell r="C2219">
            <v>200</v>
          </cell>
          <cell r="D2219">
            <v>0</v>
          </cell>
        </row>
        <row r="2220">
          <cell r="A2220">
            <v>548015</v>
          </cell>
          <cell r="B2220" t="str">
            <v>ค่าสอบบัญชีและปรึกษาธุรกิจ - สินไหมทดแทน - NONMOTOR</v>
          </cell>
          <cell r="C2220">
            <v>376624</v>
          </cell>
          <cell r="D2220">
            <v>0</v>
          </cell>
        </row>
        <row r="2221">
          <cell r="A2221">
            <v>548019</v>
          </cell>
          <cell r="B2221" t="str">
            <v>ค่าสอบบัญชีและปรึกษาธุรกิจ - ธุรกิจลูกค้าองค์การ</v>
          </cell>
          <cell r="C2221">
            <v>549500</v>
          </cell>
          <cell r="D2221">
            <v>0</v>
          </cell>
        </row>
        <row r="2222">
          <cell r="A2222">
            <v>548021</v>
          </cell>
          <cell r="B2222" t="str">
            <v>ค่าสอบบัญชีและปรึกษาธุรกิจ - สำนักกรรมการฯ</v>
          </cell>
          <cell r="C2222">
            <v>6994400</v>
          </cell>
          <cell r="D2222">
            <v>0</v>
          </cell>
        </row>
        <row r="2223">
          <cell r="A2223">
            <v>548024</v>
          </cell>
          <cell r="B2223" t="str">
            <v>ค่าสอบบัญชีและปรึกษาธุรกิจ - บัญชี</v>
          </cell>
          <cell r="C2223">
            <v>249488.33</v>
          </cell>
          <cell r="D2223">
            <v>0</v>
          </cell>
        </row>
        <row r="2224">
          <cell r="A2224">
            <v>548026</v>
          </cell>
          <cell r="B2224" t="str">
            <v>ค่าสอบบัญชีและปรึกษาธุรกิจ - ฝ่ายเทคโนโลยีสารสนเทศ</v>
          </cell>
          <cell r="C2224">
            <v>992198.32</v>
          </cell>
          <cell r="D2224">
            <v>0</v>
          </cell>
        </row>
        <row r="2225">
          <cell r="A2225">
            <v>549001</v>
          </cell>
          <cell r="B2225" t="str">
            <v>ค่าดอกเบี้ยจ่ายและค่าธรรมเนียม - อัคคีภัย</v>
          </cell>
          <cell r="C2225">
            <v>0</v>
          </cell>
          <cell r="D2225">
            <v>387463.58</v>
          </cell>
        </row>
        <row r="2226">
          <cell r="A2226">
            <v>549002</v>
          </cell>
          <cell r="B2226" t="str">
            <v>ค่าดอกเบี้ยจ่ายและค่าธรรมเนียม - ภัยทางทะเล</v>
          </cell>
          <cell r="C2226">
            <v>0</v>
          </cell>
          <cell r="D2226">
            <v>49527.15</v>
          </cell>
        </row>
        <row r="2227">
          <cell r="A2227">
            <v>549003</v>
          </cell>
          <cell r="B2227" t="str">
            <v>ค่าดอกเบี้ยจ่ายและค่าธรรมเนียม - รถยนต์</v>
          </cell>
          <cell r="C2227">
            <v>497506.6</v>
          </cell>
          <cell r="D2227">
            <v>0</v>
          </cell>
        </row>
        <row r="2228">
          <cell r="A2228">
            <v>549004</v>
          </cell>
          <cell r="B2228" t="str">
            <v>ค่าดอกเบี้ยจ่ายและค่าธรรมเนียม - เบ็ดเตล็ด</v>
          </cell>
          <cell r="C2228">
            <v>3503143.25</v>
          </cell>
          <cell r="D2228">
            <v>0</v>
          </cell>
        </row>
        <row r="2229">
          <cell r="A2229">
            <v>549005</v>
          </cell>
          <cell r="B2229" t="str">
            <v>ค่าดอกเบี้ยจ่ายและค่าธรรมเนียม - ตัวเรือ</v>
          </cell>
          <cell r="C2229">
            <v>101111.63</v>
          </cell>
          <cell r="D2229">
            <v>0</v>
          </cell>
        </row>
        <row r="2230">
          <cell r="A2230">
            <v>549007</v>
          </cell>
          <cell r="B2230" t="str">
            <v>ค่าดอกเบี้ยจ่ายและค่าธรรมเนียม - ศูนย์บริหารสัญญาประกันภัยต่อ</v>
          </cell>
          <cell r="C2230">
            <v>2979910.89</v>
          </cell>
          <cell r="D2230">
            <v>0</v>
          </cell>
        </row>
        <row r="2231">
          <cell r="A2231">
            <v>549010</v>
          </cell>
          <cell r="B2231" t="str">
            <v>ค่าดอกเบี้ยจ่ายและค่าธรรมเนียม - ประกันภัยบุคคลและการบิน</v>
          </cell>
          <cell r="C2231">
            <v>12988735.67</v>
          </cell>
          <cell r="D2231">
            <v>0</v>
          </cell>
        </row>
        <row r="2232">
          <cell r="A2232">
            <v>549011</v>
          </cell>
          <cell r="B2232" t="str">
            <v>ค่าดอกเบี้ยจ่ายและค่าธรรมเนียม - ศูนย์ประเมินความเสี่ยงภัย</v>
          </cell>
          <cell r="C2232">
            <v>1150</v>
          </cell>
          <cell r="D2232">
            <v>0</v>
          </cell>
        </row>
        <row r="2233">
          <cell r="A2233">
            <v>549012</v>
          </cell>
          <cell r="B2233" t="str">
            <v>ค่าดอกเบี้ยจ่ายและค่าธรรมเนียม - รับประกันภัย</v>
          </cell>
          <cell r="C2233">
            <v>0</v>
          </cell>
          <cell r="D2233">
            <v>0</v>
          </cell>
        </row>
        <row r="2234">
          <cell r="A2234">
            <v>549014</v>
          </cell>
          <cell r="B2234" t="str">
            <v>ค่าดอกเบี้ยจ่ายและค่าธรรมเนียม - สินไหมทดแทน - MOTOR</v>
          </cell>
          <cell r="C2234">
            <v>693112.1</v>
          </cell>
          <cell r="D2234">
            <v>0</v>
          </cell>
        </row>
        <row r="2235">
          <cell r="A2235">
            <v>549015</v>
          </cell>
          <cell r="B2235" t="str">
            <v>ค่าดอกเบี้ยจ่ายและค่าธรรมเนียม - สินไหมทดแทน - NONMOTOR</v>
          </cell>
          <cell r="C2235">
            <v>219426.91</v>
          </cell>
          <cell r="D2235">
            <v>0</v>
          </cell>
        </row>
        <row r="2236">
          <cell r="A2236">
            <v>549016</v>
          </cell>
          <cell r="B2236" t="str">
            <v>ค่าดอกเบี้ยจ่ายและค่าธรรมเนียม - ธุรกิจลูกค้ารายย่อย</v>
          </cell>
          <cell r="C2236">
            <v>1331487.53</v>
          </cell>
          <cell r="D2236">
            <v>0</v>
          </cell>
        </row>
        <row r="2237">
          <cell r="A2237">
            <v>549017</v>
          </cell>
          <cell r="B2237" t="str">
            <v>ค่าดอกเบี้ยจ่ายและค่าธรรมเนียม - ธุรกิจตัวแทน</v>
          </cell>
          <cell r="C2237">
            <v>320</v>
          </cell>
          <cell r="D2237">
            <v>0</v>
          </cell>
        </row>
        <row r="2238">
          <cell r="A2238">
            <v>549018</v>
          </cell>
          <cell r="B2238" t="str">
            <v>ค่าดอกเบี้ยจ่ายและค่าธรรมเนียม - ธุรกิจนายหน้า</v>
          </cell>
          <cell r="C2238">
            <v>7158.2</v>
          </cell>
          <cell r="D2238">
            <v>0</v>
          </cell>
        </row>
        <row r="2239">
          <cell r="A2239">
            <v>549019</v>
          </cell>
          <cell r="B2239" t="str">
            <v>ค่าดอกเบี้ยจ่ายและค่าธรรมเนียม - ธุรกิจลูกค้าองค์การ</v>
          </cell>
          <cell r="C2239">
            <v>117030.63</v>
          </cell>
          <cell r="D2239">
            <v>0</v>
          </cell>
        </row>
        <row r="2240">
          <cell r="A2240">
            <v>549020</v>
          </cell>
          <cell r="B2240" t="str">
            <v>ค่าดอกเบี้ยจ่ายและค่าธรรมเนียม -  ธุรกิจสถาบันการเงิน</v>
          </cell>
          <cell r="C2240">
            <v>681640.94</v>
          </cell>
          <cell r="D2240">
            <v>0</v>
          </cell>
        </row>
        <row r="2241">
          <cell r="A2241">
            <v>549021</v>
          </cell>
          <cell r="B2241" t="str">
            <v>ค่าดอกเบี้ยจ่ายและค่าธรรมเนียม - สำนักกรรมการฯ</v>
          </cell>
          <cell r="C2241">
            <v>92528.05</v>
          </cell>
          <cell r="D2241">
            <v>0</v>
          </cell>
        </row>
        <row r="2242">
          <cell r="A2242">
            <v>549022</v>
          </cell>
          <cell r="B2242" t="str">
            <v>ค่าดอกเบี้ยจ่ายและค่าธรรมเนียม - ทรัพยากรบุคคล</v>
          </cell>
          <cell r="C2242">
            <v>62272.5</v>
          </cell>
          <cell r="D2242">
            <v>0</v>
          </cell>
        </row>
        <row r="2243">
          <cell r="A2243">
            <v>549023</v>
          </cell>
          <cell r="B2243" t="str">
            <v>ค่าดอกเบี้ยจ่ายและค่าธรรมเนียม - การเงิน</v>
          </cell>
          <cell r="C2243">
            <v>9102640.5099999998</v>
          </cell>
          <cell r="D2243">
            <v>0</v>
          </cell>
        </row>
        <row r="2244">
          <cell r="A2244">
            <v>549024</v>
          </cell>
          <cell r="B2244" t="str">
            <v>ค่าดอกเบี้ยจ่ายและค่าธรรมเนียม - บัญชี</v>
          </cell>
          <cell r="C2244">
            <v>31314</v>
          </cell>
          <cell r="D2244">
            <v>0</v>
          </cell>
        </row>
        <row r="2245">
          <cell r="A2245">
            <v>549026</v>
          </cell>
          <cell r="B2245" t="str">
            <v>ค่าดอกเบี้ยจ่ายและค่าธรรมเนียม - ฝ่ายเทคโนโลยีสารสนเทศ</v>
          </cell>
          <cell r="C2245">
            <v>2000</v>
          </cell>
          <cell r="D2245">
            <v>0</v>
          </cell>
        </row>
        <row r="2246">
          <cell r="A2246">
            <v>549027</v>
          </cell>
          <cell r="B2246" t="str">
            <v>ค่าดอกเบี้ยจ่ายและค่าธรรมเนียม - สำนักกฎหมาย</v>
          </cell>
          <cell r="C2246">
            <v>40</v>
          </cell>
          <cell r="D2246">
            <v>0</v>
          </cell>
        </row>
        <row r="2247">
          <cell r="A2247">
            <v>549030</v>
          </cell>
          <cell r="B2247" t="str">
            <v>ค่าดอกเบี้ยจ่ายและค่าธรรมเนียม - ส่วนการลงทุน</v>
          </cell>
          <cell r="C2247">
            <v>492803.3</v>
          </cell>
          <cell r="D2247">
            <v>0</v>
          </cell>
        </row>
        <row r="2248">
          <cell r="A2248">
            <v>549031</v>
          </cell>
          <cell r="B2248" t="str">
            <v>ค่าดอกเบี้ยจ่ายและค่าธรรมเนียม - ฝ่ายกิจการสาขา</v>
          </cell>
          <cell r="C2248">
            <v>50</v>
          </cell>
          <cell r="D2248">
            <v>0</v>
          </cell>
        </row>
        <row r="2249">
          <cell r="A2249">
            <v>549034</v>
          </cell>
          <cell r="B2249" t="str">
            <v>ค่าดอกเบี้ยจ่ายและค่าธรรมเนียม - ส่วนบริหารอาคาร</v>
          </cell>
          <cell r="C2249">
            <v>20</v>
          </cell>
          <cell r="D2249">
            <v>0</v>
          </cell>
        </row>
        <row r="2250">
          <cell r="A2250">
            <v>549036</v>
          </cell>
          <cell r="B2250" t="str">
            <v>ค่าดอกเบี้ยจ่ายและค่าธรรมเนียม - การตลาดและสื่อสารองค์การ</v>
          </cell>
          <cell r="C2250">
            <v>334</v>
          </cell>
          <cell r="D2250">
            <v>0</v>
          </cell>
        </row>
        <row r="2251">
          <cell r="A2251">
            <v>549041</v>
          </cell>
          <cell r="B2251" t="str">
            <v>ค่าดอกเบี้ยจ่ายและค่าธรรมเนียม - พัฒนาการ</v>
          </cell>
          <cell r="C2251">
            <v>16849.72</v>
          </cell>
          <cell r="D2251">
            <v>0</v>
          </cell>
        </row>
        <row r="2252">
          <cell r="A2252">
            <v>549042</v>
          </cell>
          <cell r="B2252" t="str">
            <v>ค่าดอกเบี้ยจ่ายและค่าธรรมเนียม - กาญจนาภิเษก</v>
          </cell>
          <cell r="C2252">
            <v>7746.54</v>
          </cell>
          <cell r="D2252">
            <v>0</v>
          </cell>
        </row>
        <row r="2253">
          <cell r="A2253">
            <v>549043</v>
          </cell>
          <cell r="B2253" t="str">
            <v>ค่าดอกเบี้ยจ่ายและค่าธรรมเนียม - รังสิต</v>
          </cell>
          <cell r="C2253">
            <v>14702.66</v>
          </cell>
          <cell r="D2253">
            <v>0</v>
          </cell>
        </row>
        <row r="2254">
          <cell r="A2254">
            <v>549047</v>
          </cell>
          <cell r="B2254" t="str">
            <v>ค่าดอกเบี้ยจ่ายและค่าธรรมเนียม - ฉะเชิงเทรา</v>
          </cell>
          <cell r="C2254">
            <v>30</v>
          </cell>
          <cell r="D2254">
            <v>0</v>
          </cell>
        </row>
        <row r="2255">
          <cell r="A2255">
            <v>549050</v>
          </cell>
          <cell r="B2255" t="str">
            <v>ค่าดอกเบี้ยจ่ายและค่าธรรมเนียม - จันทบุรี(ถนนท่าแฉลบ)</v>
          </cell>
          <cell r="C2255">
            <v>360</v>
          </cell>
          <cell r="D2255">
            <v>0</v>
          </cell>
        </row>
        <row r="2256">
          <cell r="A2256">
            <v>549051</v>
          </cell>
          <cell r="B2256" t="str">
            <v>ค่าดอกเบี้ยจ่ายและค่าธรรมเนียม - พัทยา</v>
          </cell>
          <cell r="C2256">
            <v>21505.63</v>
          </cell>
          <cell r="D2256">
            <v>0</v>
          </cell>
        </row>
        <row r="2257">
          <cell r="A2257">
            <v>549052</v>
          </cell>
          <cell r="B2257" t="str">
            <v>ค่าดอกเบี้ยจ่ายและค่าธรรมเนียม - นครปฐม</v>
          </cell>
          <cell r="C2257">
            <v>292</v>
          </cell>
          <cell r="D2257">
            <v>0</v>
          </cell>
        </row>
        <row r="2258">
          <cell r="A2258">
            <v>549054</v>
          </cell>
          <cell r="B2258" t="str">
            <v>ค่าดอกเบี้ยจ่ายและค่าธรรมเนียม - ราชบุรี</v>
          </cell>
          <cell r="C2258">
            <v>1086.42</v>
          </cell>
          <cell r="D2258">
            <v>0</v>
          </cell>
        </row>
        <row r="2259">
          <cell r="A2259">
            <v>549055</v>
          </cell>
          <cell r="B2259" t="str">
            <v>ค่าดอกเบี้ยจ่ายและค่าธรรมเนียม - สุพรรณบุรี</v>
          </cell>
          <cell r="C2259">
            <v>210</v>
          </cell>
          <cell r="D2259">
            <v>0</v>
          </cell>
        </row>
        <row r="2260">
          <cell r="A2260">
            <v>549056</v>
          </cell>
          <cell r="B2260" t="str">
            <v>ค่าดอกเบี้ยจ่ายและค่าธรรมเนียม - ปราณบุรี</v>
          </cell>
          <cell r="C2260">
            <v>225</v>
          </cell>
          <cell r="D2260">
            <v>0</v>
          </cell>
        </row>
        <row r="2261">
          <cell r="A2261">
            <v>549057</v>
          </cell>
          <cell r="B2261" t="str">
            <v>ค่าดอกเบี้ยจ่ายและค่าธรรมเนียม - กาญจนบุรี</v>
          </cell>
          <cell r="C2261">
            <v>312</v>
          </cell>
          <cell r="D2261">
            <v>0</v>
          </cell>
        </row>
        <row r="2262">
          <cell r="A2262">
            <v>549059</v>
          </cell>
          <cell r="B2262" t="str">
            <v>ค่าดอกเบี้ยจ่ายและค่าธรรมเนียม - ระยอง</v>
          </cell>
          <cell r="C2262">
            <v>1325</v>
          </cell>
          <cell r="D2262">
            <v>0</v>
          </cell>
        </row>
        <row r="2263">
          <cell r="A2263">
            <v>549061</v>
          </cell>
          <cell r="B2263" t="str">
            <v>ค่าดอกเบี้ยจ่ายและค่าธรรมเนียม - เชียงใหม่</v>
          </cell>
          <cell r="C2263">
            <v>5705.96</v>
          </cell>
          <cell r="D2263">
            <v>0</v>
          </cell>
        </row>
        <row r="2264">
          <cell r="A2264">
            <v>549062</v>
          </cell>
          <cell r="B2264" t="str">
            <v>ค่าดอกเบี้ยจ่ายและค่าธรรมเนียม - นครสวรรค์</v>
          </cell>
          <cell r="C2264">
            <v>3264</v>
          </cell>
          <cell r="D2264">
            <v>0</v>
          </cell>
        </row>
        <row r="2265">
          <cell r="A2265">
            <v>549063</v>
          </cell>
          <cell r="B2265" t="str">
            <v>ค่าดอกเบี้ยจ่ายและค่าธรรมเนียม - พิษณุโลก</v>
          </cell>
          <cell r="C2265">
            <v>32376.78</v>
          </cell>
          <cell r="D2265">
            <v>0</v>
          </cell>
        </row>
        <row r="2266">
          <cell r="A2266">
            <v>549064</v>
          </cell>
          <cell r="B2266" t="str">
            <v>ค่าดอกเบี้ยจ่ายและค่าธรรมเนียม - ลำปาง</v>
          </cell>
          <cell r="C2266">
            <v>610</v>
          </cell>
          <cell r="D2266">
            <v>0</v>
          </cell>
        </row>
        <row r="2267">
          <cell r="A2267">
            <v>549065</v>
          </cell>
          <cell r="B2267" t="str">
            <v>ค่าดอกเบี้ยจ่ายและค่าธรรมเนียม - เชียงราย</v>
          </cell>
          <cell r="C2267">
            <v>2396</v>
          </cell>
          <cell r="D2267">
            <v>0</v>
          </cell>
        </row>
        <row r="2268">
          <cell r="A2268">
            <v>549066</v>
          </cell>
          <cell r="B2268" t="str">
            <v>ค่าดอกเบี้ยจ่ายและค่าธรรมเนียม - อุตรดิตถ์</v>
          </cell>
          <cell r="C2268">
            <v>615</v>
          </cell>
          <cell r="D2268">
            <v>0</v>
          </cell>
        </row>
        <row r="2269">
          <cell r="A2269">
            <v>549071</v>
          </cell>
          <cell r="B2269" t="str">
            <v>ค่าดอกเบี้ยจ่ายและค่าธรรมเนียม - หาดใหญ่</v>
          </cell>
          <cell r="C2269">
            <v>39729.42</v>
          </cell>
          <cell r="D2269">
            <v>0</v>
          </cell>
        </row>
        <row r="2270">
          <cell r="A2270">
            <v>549072</v>
          </cell>
          <cell r="B2270" t="str">
            <v>ค่าดอกเบี้ยจ่ายและค่าธรรมเนียม - ภูเก็ต</v>
          </cell>
          <cell r="C2270">
            <v>8773.58</v>
          </cell>
          <cell r="D2270">
            <v>0</v>
          </cell>
        </row>
        <row r="2271">
          <cell r="A2271">
            <v>549073</v>
          </cell>
          <cell r="B2271" t="str">
            <v>ค่าดอกเบี้ยจ่ายและค่าธรรมเนียม - ชุมพร</v>
          </cell>
          <cell r="C2271">
            <v>255</v>
          </cell>
          <cell r="D2271">
            <v>0</v>
          </cell>
        </row>
        <row r="2272">
          <cell r="A2272">
            <v>549074</v>
          </cell>
          <cell r="B2272" t="str">
            <v>ค่าดอกเบี้ยจ่ายและค่าธรรมเนียม - สุราษฎร์ธานี</v>
          </cell>
          <cell r="C2272">
            <v>21499.43</v>
          </cell>
          <cell r="D2272">
            <v>0</v>
          </cell>
        </row>
        <row r="2273">
          <cell r="A2273">
            <v>549076</v>
          </cell>
          <cell r="B2273" t="str">
            <v>ค่าดอกเบี้ยจ่ายและค่าธรรมเนียม - กระบี่</v>
          </cell>
          <cell r="C2273">
            <v>150</v>
          </cell>
          <cell r="D2273">
            <v>0</v>
          </cell>
        </row>
        <row r="2274">
          <cell r="A2274">
            <v>549081</v>
          </cell>
          <cell r="B2274" t="str">
            <v>ค่าดอกเบี้ยจ่ายและค่าธรรมเนียม - ขอนแก่น</v>
          </cell>
          <cell r="C2274">
            <v>22592.68</v>
          </cell>
          <cell r="D2274">
            <v>0</v>
          </cell>
        </row>
        <row r="2275">
          <cell r="A2275">
            <v>549082</v>
          </cell>
          <cell r="B2275" t="str">
            <v>ค่าดอกเบี้ยจ่ายและค่าธรรมเนียม - นครราชสีมา</v>
          </cell>
          <cell r="C2275">
            <v>14043.45</v>
          </cell>
          <cell r="D2275">
            <v>0</v>
          </cell>
        </row>
        <row r="2276">
          <cell r="A2276">
            <v>549083</v>
          </cell>
          <cell r="B2276" t="str">
            <v>ค่าดอกเบี้ยจ่ายและค่าธรรมเนียม - อุบลราชธานี</v>
          </cell>
          <cell r="C2276">
            <v>125</v>
          </cell>
          <cell r="D2276">
            <v>0</v>
          </cell>
        </row>
        <row r="2277">
          <cell r="A2277">
            <v>549085</v>
          </cell>
          <cell r="B2277" t="str">
            <v>ค่าดอกเบี้ยจ่ายและค่าธรรมเนียม - อุดรธานี</v>
          </cell>
          <cell r="C2277">
            <v>423</v>
          </cell>
          <cell r="D2277">
            <v>0</v>
          </cell>
        </row>
        <row r="2278">
          <cell r="A2278">
            <v>549086</v>
          </cell>
          <cell r="B2278" t="str">
            <v>ค่าดอกเบี้ยจ่ายและค่าธรรมเนียม - สกลนคร</v>
          </cell>
          <cell r="C2278">
            <v>90</v>
          </cell>
          <cell r="D2278">
            <v>0</v>
          </cell>
        </row>
        <row r="2279">
          <cell r="A2279">
            <v>549087</v>
          </cell>
          <cell r="B2279" t="str">
            <v>ค่าดอกเบี้ยจ่ายและค่าธรรมเนียม-บุรีรัมย์</v>
          </cell>
          <cell r="C2279">
            <v>115</v>
          </cell>
          <cell r="D2279">
            <v>0</v>
          </cell>
        </row>
        <row r="2280">
          <cell r="A2280">
            <v>549130</v>
          </cell>
          <cell r="B2280" t="str">
            <v>ค่าดอกเบี้ยจ่ายและค่าธรรมเนียม-ลงทุน-กองทุนส่วนบุคคล</v>
          </cell>
          <cell r="C2280">
            <v>2119299.89</v>
          </cell>
          <cell r="D2280">
            <v>0</v>
          </cell>
        </row>
        <row r="2281">
          <cell r="A2281">
            <v>549230</v>
          </cell>
          <cell r="B2281" t="str">
            <v>ค่าดอกเบี้ยจ่าย-ธนาคารกรุงเทพ-ลงทุน</v>
          </cell>
          <cell r="C2281">
            <v>101917.79</v>
          </cell>
          <cell r="D2281">
            <v>0</v>
          </cell>
        </row>
        <row r="2282">
          <cell r="A2282">
            <v>550003</v>
          </cell>
          <cell r="B2282" t="str">
            <v>ภาษีธุรกิจเฉพาะ - รถยนต์</v>
          </cell>
          <cell r="C2282">
            <v>964.41</v>
          </cell>
          <cell r="D2282">
            <v>0</v>
          </cell>
        </row>
        <row r="2283">
          <cell r="A2283">
            <v>550010</v>
          </cell>
          <cell r="B2283" t="str">
            <v>ภาษีธุรกิจเฉพาะ - ประกันภัยบุคคลและการบิน</v>
          </cell>
          <cell r="C2283">
            <v>0</v>
          </cell>
          <cell r="D2283">
            <v>250.98</v>
          </cell>
        </row>
        <row r="2284">
          <cell r="A2284">
            <v>550030</v>
          </cell>
          <cell r="B2284" t="str">
            <v>ภาษีธุรกิจเฉพาะ - ส่วนการลงทุน</v>
          </cell>
          <cell r="C2284">
            <v>2348299</v>
          </cell>
          <cell r="D2284">
            <v>0</v>
          </cell>
        </row>
        <row r="2285">
          <cell r="A2285">
            <v>550103</v>
          </cell>
          <cell r="B2285" t="str">
            <v>ภาษีธุรกิจเฉพาะ - รถยนต์ - พรบ.</v>
          </cell>
          <cell r="C2285">
            <v>624.54</v>
          </cell>
          <cell r="D2285">
            <v>0</v>
          </cell>
        </row>
        <row r="2286">
          <cell r="A2286">
            <v>551030</v>
          </cell>
          <cell r="B2286" t="str">
            <v>ภาษีโรงเรือน - บำรุงท้องที่และภาษีป้าย - ส่วนการลงทุน</v>
          </cell>
          <cell r="C2286">
            <v>4109346.67</v>
          </cell>
          <cell r="D2286">
            <v>0</v>
          </cell>
        </row>
        <row r="2287">
          <cell r="A2287">
            <v>551041</v>
          </cell>
          <cell r="B2287" t="str">
            <v>ภาษีโรงเรือน - บำรุงท้องที่และภาษีป้าย - พัฒนาการ</v>
          </cell>
          <cell r="C2287">
            <v>7500</v>
          </cell>
          <cell r="D2287">
            <v>0</v>
          </cell>
        </row>
        <row r="2288">
          <cell r="A2288">
            <v>551042</v>
          </cell>
          <cell r="B2288" t="str">
            <v>ภาษีโรงเรือน - บำรุงท้องที่และภาษีป้าย - กาญจนาภิเษก</v>
          </cell>
          <cell r="C2288">
            <v>0</v>
          </cell>
          <cell r="D2288">
            <v>0</v>
          </cell>
        </row>
        <row r="2289">
          <cell r="A2289">
            <v>551043</v>
          </cell>
          <cell r="B2289" t="str">
            <v>ภาษีโรงเรือน - บำรุงท้องที่และภาษีป้าย - รังสิต</v>
          </cell>
          <cell r="C2289">
            <v>9</v>
          </cell>
          <cell r="D2289">
            <v>0</v>
          </cell>
        </row>
        <row r="2290">
          <cell r="A2290">
            <v>551044</v>
          </cell>
          <cell r="B2290" t="str">
            <v>ภาษีโรงเรือน - บำรุงท้องที่และภาษีป้าย-ซอยลาซาล ถนนสุขุมวิท 105</v>
          </cell>
          <cell r="C2290">
            <v>28260</v>
          </cell>
          <cell r="D2290">
            <v>0</v>
          </cell>
        </row>
        <row r="2291">
          <cell r="A2291">
            <v>551046</v>
          </cell>
          <cell r="B2291" t="str">
            <v>ภาษีโรงเรือน - บำรุงท้องที่และภาษีป้าย-สามเสน</v>
          </cell>
          <cell r="C2291">
            <v>2060</v>
          </cell>
          <cell r="D2291">
            <v>0</v>
          </cell>
        </row>
        <row r="2292">
          <cell r="A2292">
            <v>551047</v>
          </cell>
          <cell r="B2292" t="str">
            <v>ภาษีโรงเรือน - บำรุงท้องที่และภาษีป้าย -  ฉะเชิงเทรา</v>
          </cell>
          <cell r="C2292">
            <v>3500</v>
          </cell>
          <cell r="D2292">
            <v>0</v>
          </cell>
        </row>
        <row r="2293">
          <cell r="A2293">
            <v>551051</v>
          </cell>
          <cell r="B2293" t="str">
            <v>ภาษีโรงเรือน - บำรุงท้องที่และภาษีป้าย - พัทยา</v>
          </cell>
          <cell r="C2293">
            <v>20</v>
          </cell>
          <cell r="D2293">
            <v>0</v>
          </cell>
        </row>
        <row r="2294">
          <cell r="A2294">
            <v>551053</v>
          </cell>
          <cell r="B2294" t="str">
            <v>ภาษีโรงเรือน - บำรุงท้องที่และภาษีป้าย - สระบุรี</v>
          </cell>
          <cell r="C2294">
            <v>1125</v>
          </cell>
          <cell r="D2294">
            <v>0</v>
          </cell>
        </row>
        <row r="2295">
          <cell r="A2295">
            <v>551054</v>
          </cell>
          <cell r="B2295" t="str">
            <v>ภาษีโรงเรือน - บำรุงท้องที่และภาษีป้าย - ราชบุรี</v>
          </cell>
          <cell r="C2295">
            <v>0</v>
          </cell>
          <cell r="D2295">
            <v>0</v>
          </cell>
        </row>
        <row r="2296">
          <cell r="A2296">
            <v>551057</v>
          </cell>
          <cell r="B2296" t="str">
            <v>ภาษีโรงเรือน - บำรุงท้องที่และภาษีป้าย - กาญจนบุรี</v>
          </cell>
          <cell r="C2296">
            <v>0</v>
          </cell>
          <cell r="D2296">
            <v>0</v>
          </cell>
        </row>
        <row r="2297">
          <cell r="A2297">
            <v>551058</v>
          </cell>
          <cell r="B2297" t="str">
            <v>ภาษีโรงเรือน - บำรุงท้องที่และภาษีป้าย - ชลบุรี</v>
          </cell>
          <cell r="C2297">
            <v>17000</v>
          </cell>
          <cell r="D2297">
            <v>0</v>
          </cell>
        </row>
        <row r="2298">
          <cell r="A2298">
            <v>551059</v>
          </cell>
          <cell r="B2298" t="str">
            <v>ภาษีโรงเรือน - บำรุงท้องที่และภาษีป้าย - ระยอง</v>
          </cell>
          <cell r="C2298">
            <v>0</v>
          </cell>
          <cell r="D2298">
            <v>0</v>
          </cell>
        </row>
        <row r="2299">
          <cell r="A2299">
            <v>551061</v>
          </cell>
          <cell r="B2299" t="str">
            <v>ภาษีโรงเรือน - บำรุงท้องที่และภาษีป้าย - เชียงใหม่</v>
          </cell>
          <cell r="C2299">
            <v>57</v>
          </cell>
          <cell r="D2299">
            <v>0</v>
          </cell>
        </row>
        <row r="2300">
          <cell r="A2300">
            <v>551062</v>
          </cell>
          <cell r="B2300" t="str">
            <v>ภาษีโรงเรือน - บำรุท้องที่และภาษีป้าย - นครสวรรค์</v>
          </cell>
          <cell r="C2300">
            <v>12200</v>
          </cell>
          <cell r="D2300">
            <v>0</v>
          </cell>
        </row>
        <row r="2301">
          <cell r="A2301">
            <v>551063</v>
          </cell>
          <cell r="B2301" t="str">
            <v>ภาษีโรงเรือน - บำรุงท้องที่และภาษีป้าย - พิษณุโลก</v>
          </cell>
          <cell r="C2301">
            <v>0</v>
          </cell>
          <cell r="D2301">
            <v>0</v>
          </cell>
        </row>
        <row r="2302">
          <cell r="A2302">
            <v>551065</v>
          </cell>
          <cell r="B2302" t="str">
            <v>ภาษีโรงเรือน - บำรุงท้องที่และภาษีป้าย - เชียงราย</v>
          </cell>
          <cell r="C2302">
            <v>2000</v>
          </cell>
          <cell r="D2302">
            <v>0</v>
          </cell>
        </row>
        <row r="2303">
          <cell r="A2303">
            <v>551071</v>
          </cell>
          <cell r="B2303" t="str">
            <v>ภาษีโรงเรือน - บำรุงท้องที่และภาษีป้าย - หาดใหญ่</v>
          </cell>
          <cell r="C2303">
            <v>6103.5</v>
          </cell>
          <cell r="D2303">
            <v>0</v>
          </cell>
        </row>
        <row r="2304">
          <cell r="A2304">
            <v>551072</v>
          </cell>
          <cell r="B2304" t="str">
            <v>ภาษีโรงเรือน - บำรุงท้องที่และภาษีป้าย - ภูเก็ต</v>
          </cell>
          <cell r="C2304">
            <v>3017</v>
          </cell>
          <cell r="D2304">
            <v>0</v>
          </cell>
        </row>
        <row r="2305">
          <cell r="A2305">
            <v>551074</v>
          </cell>
          <cell r="B2305" t="str">
            <v>ภาษีโรงเรือน - บำรุงท้องที่และภาษีป้าย - สุราษฎร์ธานี</v>
          </cell>
          <cell r="C2305">
            <v>0</v>
          </cell>
          <cell r="D2305">
            <v>0</v>
          </cell>
        </row>
        <row r="2306">
          <cell r="A2306">
            <v>551081</v>
          </cell>
          <cell r="B2306" t="str">
            <v>ภาษีโรงเรือน - บำรุงท้องที่และภาษีป้าย - ขอนแก่น</v>
          </cell>
          <cell r="C2306">
            <v>0</v>
          </cell>
          <cell r="D2306">
            <v>0</v>
          </cell>
        </row>
        <row r="2307">
          <cell r="A2307">
            <v>551082</v>
          </cell>
          <cell r="B2307" t="str">
            <v>ภาษีโรงเรือน - บำรุงท้องที่และภาษีป้าย - นครราชสีมา</v>
          </cell>
          <cell r="C2307">
            <v>0</v>
          </cell>
          <cell r="D2307">
            <v>0</v>
          </cell>
        </row>
        <row r="2308">
          <cell r="A2308">
            <v>551083</v>
          </cell>
          <cell r="B2308" t="str">
            <v>ภาษีโรงเรือน - บำรุงท้องที่และภาษีป้าย - อุบลราชธานี</v>
          </cell>
          <cell r="C2308">
            <v>12500</v>
          </cell>
          <cell r="D2308">
            <v>0</v>
          </cell>
        </row>
        <row r="2309">
          <cell r="A2309">
            <v>551085</v>
          </cell>
          <cell r="B2309" t="str">
            <v>ภาษีโรงเรือน - บำรุงท้องที่และภาษีป้าย - อุดรธานี</v>
          </cell>
          <cell r="C2309">
            <v>2432</v>
          </cell>
          <cell r="D2309">
            <v>0</v>
          </cell>
        </row>
        <row r="2310">
          <cell r="A2310">
            <v>552007</v>
          </cell>
          <cell r="B2310" t="str">
            <v>สวัสดิการพนักงาน -   ศูนย์บริหารสัญญาประกันภัยต่อ</v>
          </cell>
          <cell r="C2310">
            <v>91731.58</v>
          </cell>
          <cell r="D2310">
            <v>0</v>
          </cell>
        </row>
        <row r="2311">
          <cell r="A2311">
            <v>552008</v>
          </cell>
          <cell r="B2311" t="str">
            <v>สวัสดิการพนักงาน - ธุรกิจภัยพิเศษ</v>
          </cell>
          <cell r="C2311">
            <v>48102.8</v>
          </cell>
          <cell r="D2311">
            <v>0</v>
          </cell>
        </row>
        <row r="2312">
          <cell r="A2312">
            <v>552011</v>
          </cell>
          <cell r="B2312" t="str">
            <v>สวัสดิการพนักงาน -  ศูนย์ประเมินความเสี่ยงภัย</v>
          </cell>
          <cell r="C2312">
            <v>245283.42</v>
          </cell>
          <cell r="D2312">
            <v>0</v>
          </cell>
        </row>
        <row r="2313">
          <cell r="A2313">
            <v>552014</v>
          </cell>
          <cell r="B2313" t="str">
            <v>สวัสดิการพนักงาน - สินไหมทดแทน - MOTOR</v>
          </cell>
          <cell r="C2313">
            <v>1392871.45</v>
          </cell>
          <cell r="D2313">
            <v>0</v>
          </cell>
        </row>
        <row r="2314">
          <cell r="A2314">
            <v>552015</v>
          </cell>
          <cell r="B2314" t="str">
            <v>สวัสดิการพนักงาน - สินไหมทดแทน - NONMOTOR</v>
          </cell>
          <cell r="C2314">
            <v>238664.77</v>
          </cell>
          <cell r="D2314">
            <v>0</v>
          </cell>
        </row>
        <row r="2315">
          <cell r="A2315">
            <v>552016</v>
          </cell>
          <cell r="B2315" t="str">
            <v>สวัสดิการพนักงาน - ธุรกิจลูกค้ารายย่อย</v>
          </cell>
          <cell r="C2315">
            <v>342988.11</v>
          </cell>
          <cell r="D2315">
            <v>0</v>
          </cell>
        </row>
        <row r="2316">
          <cell r="A2316">
            <v>552017</v>
          </cell>
          <cell r="B2316" t="str">
            <v>สวัสดิการพนักงาน -  ธุรกิจตัวแทน</v>
          </cell>
          <cell r="C2316">
            <v>228734.03</v>
          </cell>
          <cell r="D2316">
            <v>0</v>
          </cell>
        </row>
        <row r="2317">
          <cell r="A2317">
            <v>552018</v>
          </cell>
          <cell r="B2317" t="str">
            <v>สวัสดิการพนักงาน -  ธุรกิจนายหน้า</v>
          </cell>
          <cell r="C2317">
            <v>605934.54</v>
          </cell>
          <cell r="D2317">
            <v>0</v>
          </cell>
        </row>
        <row r="2318">
          <cell r="A2318">
            <v>552019</v>
          </cell>
          <cell r="B2318" t="str">
            <v>สวัสดิการพนักงาน - ธุรกิจลูกค้าองค์การ</v>
          </cell>
          <cell r="C2318">
            <v>453327.53</v>
          </cell>
          <cell r="D2318">
            <v>0</v>
          </cell>
        </row>
        <row r="2319">
          <cell r="A2319">
            <v>552020</v>
          </cell>
          <cell r="B2319" t="str">
            <v>สวัสดิการพนักงาน - ธุรกิจสถาบันการเงิน</v>
          </cell>
          <cell r="C2319">
            <v>574910.06999999995</v>
          </cell>
          <cell r="D2319">
            <v>0</v>
          </cell>
        </row>
        <row r="2320">
          <cell r="A2320">
            <v>552021</v>
          </cell>
          <cell r="B2320" t="str">
            <v>สวัสดิการพนักงาน - สำนักกรรมการฯ</v>
          </cell>
          <cell r="C2320">
            <v>672401.22</v>
          </cell>
          <cell r="D2320">
            <v>0</v>
          </cell>
        </row>
        <row r="2321">
          <cell r="A2321">
            <v>552022</v>
          </cell>
          <cell r="B2321" t="str">
            <v>สวัสดิการพนักงาน - ทรัพยากรบุคคล</v>
          </cell>
          <cell r="C2321">
            <v>590661.34</v>
          </cell>
          <cell r="D2321">
            <v>0</v>
          </cell>
        </row>
        <row r="2322">
          <cell r="A2322">
            <v>552023</v>
          </cell>
          <cell r="B2322" t="str">
            <v>สวัสดิการพนักงาน - การเงิน</v>
          </cell>
          <cell r="C2322">
            <v>679520.11</v>
          </cell>
          <cell r="D2322">
            <v>0</v>
          </cell>
        </row>
        <row r="2323">
          <cell r="A2323">
            <v>552024</v>
          </cell>
          <cell r="B2323" t="str">
            <v>สวัสดิการพนักงาน - บัญชี</v>
          </cell>
          <cell r="C2323">
            <v>436023.35</v>
          </cell>
          <cell r="D2323">
            <v>0</v>
          </cell>
        </row>
        <row r="2324">
          <cell r="A2324">
            <v>552026</v>
          </cell>
          <cell r="B2324" t="str">
            <v>สวัสดิการพนักงาน - ฝ่ายเทคโนโลยีสารสนเทศ</v>
          </cell>
          <cell r="C2324">
            <v>478585.4</v>
          </cell>
          <cell r="D2324">
            <v>0</v>
          </cell>
        </row>
        <row r="2325">
          <cell r="A2325">
            <v>552027</v>
          </cell>
          <cell r="B2325" t="str">
            <v>สวัสดิการพนักงาน - สำนักกฎหมาย</v>
          </cell>
          <cell r="C2325">
            <v>56945.94</v>
          </cell>
          <cell r="D2325">
            <v>0</v>
          </cell>
        </row>
        <row r="2326">
          <cell r="A2326">
            <v>552028</v>
          </cell>
          <cell r="B2326" t="str">
            <v>สวัสดิการพนักงาน - ส่วนตรวจสอบ</v>
          </cell>
          <cell r="C2326">
            <v>122151.98</v>
          </cell>
          <cell r="D2326">
            <v>0</v>
          </cell>
        </row>
        <row r="2327">
          <cell r="A2327">
            <v>552030</v>
          </cell>
          <cell r="B2327" t="str">
            <v>สวัสดิการพนักงาน - ส่วนการลงทุน</v>
          </cell>
          <cell r="C2327">
            <v>53025.59</v>
          </cell>
          <cell r="D2327">
            <v>0</v>
          </cell>
        </row>
        <row r="2328">
          <cell r="A2328">
            <v>552031</v>
          </cell>
          <cell r="B2328" t="str">
            <v>สวัสดิการพนักงาน - ฝ่ายกิจการสาขา</v>
          </cell>
          <cell r="C2328">
            <v>292811.89</v>
          </cell>
          <cell r="D2328">
            <v>0</v>
          </cell>
        </row>
        <row r="2329">
          <cell r="A2329">
            <v>552034</v>
          </cell>
          <cell r="B2329" t="str">
            <v>สวัสดิการพนักงาน - ส่วนบริหารอาคาร</v>
          </cell>
          <cell r="C2329">
            <v>184606.29</v>
          </cell>
          <cell r="D2329">
            <v>0</v>
          </cell>
        </row>
        <row r="2330">
          <cell r="A2330">
            <v>552035</v>
          </cell>
          <cell r="B2330" t="str">
            <v>สวัสดิการพนักงาน - ส่วนบริหารอาคารด้านเทคนิค</v>
          </cell>
          <cell r="C2330">
            <v>17974.64</v>
          </cell>
          <cell r="D2330">
            <v>0</v>
          </cell>
        </row>
        <row r="2331">
          <cell r="A2331">
            <v>552036</v>
          </cell>
          <cell r="B2331" t="str">
            <v>สวัสดิการพนักงาน - การตลาดและสื่อสารองค์การ</v>
          </cell>
          <cell r="C2331">
            <v>166161.54</v>
          </cell>
          <cell r="D2331">
            <v>0</v>
          </cell>
        </row>
        <row r="2332">
          <cell r="A2332">
            <v>552038</v>
          </cell>
          <cell r="B2332" t="str">
            <v>สวัสดิการพนักงาน -  กลยุทธ์องค์การ</v>
          </cell>
          <cell r="C2332">
            <v>182793.31</v>
          </cell>
          <cell r="D2332">
            <v>0</v>
          </cell>
        </row>
        <row r="2333">
          <cell r="A2333">
            <v>552040</v>
          </cell>
          <cell r="B2333" t="str">
            <v>สวัสดิการพนักงาน - ศูนย์ออกแบบและพัฒนาผลิตภัณฑ์</v>
          </cell>
          <cell r="C2333">
            <v>15801.32</v>
          </cell>
          <cell r="D2333">
            <v>0</v>
          </cell>
        </row>
        <row r="2334">
          <cell r="A2334">
            <v>552041</v>
          </cell>
          <cell r="B2334" t="str">
            <v>สวัสดิการพนักงาน - พัฒนาการ</v>
          </cell>
          <cell r="C2334">
            <v>28593.59</v>
          </cell>
          <cell r="D2334">
            <v>0</v>
          </cell>
        </row>
        <row r="2335">
          <cell r="A2335">
            <v>552042</v>
          </cell>
          <cell r="B2335" t="str">
            <v>สวัสดิการพนักงาน - กาญจนาภิเษก</v>
          </cell>
          <cell r="C2335">
            <v>54514.69</v>
          </cell>
          <cell r="D2335">
            <v>0</v>
          </cell>
        </row>
        <row r="2336">
          <cell r="A2336">
            <v>552043</v>
          </cell>
          <cell r="B2336" t="str">
            <v>สวัสดิการพนักงาน - รังสิต</v>
          </cell>
          <cell r="C2336">
            <v>50599.59</v>
          </cell>
          <cell r="D2336">
            <v>0</v>
          </cell>
        </row>
        <row r="2337">
          <cell r="A2337">
            <v>552044</v>
          </cell>
          <cell r="B2337" t="str">
            <v>สวัสดิการพนักงาน - ซอยลาซาล ถนนสุขุมวิท 105</v>
          </cell>
          <cell r="C2337">
            <v>3490.66</v>
          </cell>
          <cell r="D2337">
            <v>0</v>
          </cell>
        </row>
        <row r="2338">
          <cell r="A2338">
            <v>552046</v>
          </cell>
          <cell r="B2338" t="str">
            <v>สวัสดิการพนักงาน - สามเสน</v>
          </cell>
          <cell r="C2338">
            <v>6087.86</v>
          </cell>
          <cell r="D2338">
            <v>0</v>
          </cell>
        </row>
        <row r="2339">
          <cell r="A2339">
            <v>552047</v>
          </cell>
          <cell r="B2339" t="str">
            <v>สวัสดิการพนักงาน - ฉะเชิงเทรา</v>
          </cell>
          <cell r="C2339">
            <v>7580.88</v>
          </cell>
          <cell r="D2339">
            <v>0</v>
          </cell>
        </row>
        <row r="2340">
          <cell r="A2340">
            <v>552050</v>
          </cell>
          <cell r="B2340" t="str">
            <v>สวัสดิการพนักงาน - จันทบุรี</v>
          </cell>
          <cell r="C2340">
            <v>480</v>
          </cell>
          <cell r="D2340">
            <v>0</v>
          </cell>
        </row>
        <row r="2341">
          <cell r="A2341">
            <v>552051</v>
          </cell>
          <cell r="B2341" t="str">
            <v>สวัสดิการพนักงาน - พัทยา</v>
          </cell>
          <cell r="C2341">
            <v>79620.09</v>
          </cell>
          <cell r="D2341">
            <v>0</v>
          </cell>
        </row>
        <row r="2342">
          <cell r="A2342">
            <v>552053</v>
          </cell>
          <cell r="B2342" t="str">
            <v>สวัสดิการพนักงาน - สระบุรี</v>
          </cell>
          <cell r="C2342">
            <v>10329.35</v>
          </cell>
          <cell r="D2342">
            <v>0</v>
          </cell>
        </row>
        <row r="2343">
          <cell r="A2343">
            <v>552054</v>
          </cell>
          <cell r="B2343" t="str">
            <v>สวัสดิการพนักงาน - ราชบุรี</v>
          </cell>
          <cell r="C2343">
            <v>23464.42</v>
          </cell>
          <cell r="D2343">
            <v>0</v>
          </cell>
        </row>
        <row r="2344">
          <cell r="A2344">
            <v>552057</v>
          </cell>
          <cell r="B2344" t="str">
            <v>สวัสดิการพนักงาน - กาญจนบุรี</v>
          </cell>
          <cell r="C2344">
            <v>2797.65</v>
          </cell>
          <cell r="D2344">
            <v>0</v>
          </cell>
        </row>
        <row r="2345">
          <cell r="A2345">
            <v>552058</v>
          </cell>
          <cell r="B2345" t="str">
            <v>สวัสดิการพนักงาน - ชลบุรี</v>
          </cell>
          <cell r="C2345">
            <v>9472.64</v>
          </cell>
          <cell r="D2345">
            <v>0</v>
          </cell>
        </row>
        <row r="2346">
          <cell r="A2346">
            <v>552059</v>
          </cell>
          <cell r="B2346" t="str">
            <v>สวัสดิการพนักงาน - ระยอง</v>
          </cell>
          <cell r="C2346">
            <v>9708.59</v>
          </cell>
          <cell r="D2346">
            <v>0</v>
          </cell>
        </row>
        <row r="2347">
          <cell r="A2347">
            <v>552061</v>
          </cell>
          <cell r="B2347" t="str">
            <v>สวัสดิการพนักงาน - เชียงใหม่</v>
          </cell>
          <cell r="C2347">
            <v>30520.86</v>
          </cell>
          <cell r="D2347">
            <v>0</v>
          </cell>
        </row>
        <row r="2348">
          <cell r="A2348">
            <v>552062</v>
          </cell>
          <cell r="B2348" t="str">
            <v>สวัสดิการพนักงาน - นครสวรรค์</v>
          </cell>
          <cell r="C2348">
            <v>10654.15</v>
          </cell>
          <cell r="D2348">
            <v>0</v>
          </cell>
        </row>
        <row r="2349">
          <cell r="A2349">
            <v>552063</v>
          </cell>
          <cell r="B2349" t="str">
            <v>สวัสดิการพนักงาน - พิษณุโลก</v>
          </cell>
          <cell r="C2349">
            <v>45858.91</v>
          </cell>
          <cell r="D2349">
            <v>0</v>
          </cell>
        </row>
        <row r="2350">
          <cell r="A2350">
            <v>552065</v>
          </cell>
          <cell r="B2350" t="str">
            <v>สวัสดิการพนักงาน - เชียงราย</v>
          </cell>
          <cell r="C2350">
            <v>975.84</v>
          </cell>
          <cell r="D2350">
            <v>0</v>
          </cell>
        </row>
        <row r="2351">
          <cell r="A2351">
            <v>552071</v>
          </cell>
          <cell r="B2351" t="str">
            <v>สวัสดิการพนักงาน - หาดใหญ่</v>
          </cell>
          <cell r="C2351">
            <v>82978.820000000007</v>
          </cell>
          <cell r="D2351">
            <v>0</v>
          </cell>
        </row>
        <row r="2352">
          <cell r="A2352">
            <v>552072</v>
          </cell>
          <cell r="B2352" t="str">
            <v>สวัสดิการพนักงาน - ภูเก็ต</v>
          </cell>
          <cell r="C2352">
            <v>19835.810000000001</v>
          </cell>
          <cell r="D2352">
            <v>0</v>
          </cell>
        </row>
        <row r="2353">
          <cell r="A2353">
            <v>552074</v>
          </cell>
          <cell r="B2353" t="str">
            <v>สวัสดิการพนักงาน - สุราษฎร์ธานี</v>
          </cell>
          <cell r="C2353">
            <v>23587.759999999998</v>
          </cell>
          <cell r="D2353">
            <v>0</v>
          </cell>
        </row>
        <row r="2354">
          <cell r="A2354">
            <v>552075</v>
          </cell>
          <cell r="B2354" t="str">
            <v>สวัสดิการพนักงาน - นครศรีธรรมราช</v>
          </cell>
          <cell r="C2354">
            <v>8044.13</v>
          </cell>
          <cell r="D2354">
            <v>0</v>
          </cell>
        </row>
        <row r="2355">
          <cell r="A2355">
            <v>552081</v>
          </cell>
          <cell r="B2355" t="str">
            <v>สวัสดิการพนักงาน - ขอนแก่น</v>
          </cell>
          <cell r="C2355">
            <v>46313.120000000003</v>
          </cell>
          <cell r="D2355">
            <v>0</v>
          </cell>
        </row>
        <row r="2356">
          <cell r="A2356">
            <v>552082</v>
          </cell>
          <cell r="B2356" t="str">
            <v>สวัสดิการพนักงาน - นครราชสีมา</v>
          </cell>
          <cell r="C2356">
            <v>16491.310000000001</v>
          </cell>
          <cell r="D2356">
            <v>0</v>
          </cell>
        </row>
        <row r="2357">
          <cell r="A2357">
            <v>552083</v>
          </cell>
          <cell r="B2357" t="str">
            <v>สวัสดิการพนักงาน - อุบลราชธานี</v>
          </cell>
          <cell r="C2357">
            <v>935.98</v>
          </cell>
          <cell r="D2357">
            <v>0</v>
          </cell>
        </row>
        <row r="2358">
          <cell r="A2358">
            <v>552085</v>
          </cell>
          <cell r="B2358" t="str">
            <v>สวัสดิการพนักงาน - อุดรธานี</v>
          </cell>
          <cell r="C2358">
            <v>3553.55</v>
          </cell>
          <cell r="D2358">
            <v>0</v>
          </cell>
        </row>
        <row r="2359">
          <cell r="A2359">
            <v>552087</v>
          </cell>
          <cell r="B2359" t="str">
            <v>สวัสดิการพนักงาน - บุรีรัมย์</v>
          </cell>
          <cell r="C2359">
            <v>1120.56</v>
          </cell>
          <cell r="D2359">
            <v>0</v>
          </cell>
        </row>
        <row r="2360">
          <cell r="A2360">
            <v>552121</v>
          </cell>
          <cell r="B2360" t="str">
            <v>สวัสดิการพนักงาน-บ้านพัก-ค่าน้ำค่าไฟฟ้า-สำนักงาน กรรมการฯ</v>
          </cell>
          <cell r="C2360">
            <v>36300.65</v>
          </cell>
          <cell r="D2360">
            <v>0</v>
          </cell>
        </row>
        <row r="2361">
          <cell r="A2361">
            <v>552221</v>
          </cell>
          <cell r="B2361" t="str">
            <v>สวัสดิการพนักงาน-บ้านพัก-ค่าซ่อมแซม-สำนักงาน กรรมการฯ</v>
          </cell>
          <cell r="C2361">
            <v>2585</v>
          </cell>
          <cell r="D2361">
            <v>0</v>
          </cell>
        </row>
        <row r="2362">
          <cell r="A2362">
            <v>552321</v>
          </cell>
          <cell r="B2362" t="str">
            <v>สวัสดิการพนักงาน-บ้านพัก-ค่าทำความสะอาด-สำนักงาน กรรมการฯ</v>
          </cell>
          <cell r="C2362">
            <v>32060</v>
          </cell>
          <cell r="D2362">
            <v>0</v>
          </cell>
        </row>
        <row r="2363">
          <cell r="A2363">
            <v>552421</v>
          </cell>
          <cell r="B2363" t="str">
            <v>สวัสดิการพนักงาน-บ้านพัก-ค่าบริการส่วนกลาง-สำนักงาน กรรมการฯ</v>
          </cell>
          <cell r="C2363">
            <v>0</v>
          </cell>
          <cell r="D2363">
            <v>20823.939999999999</v>
          </cell>
        </row>
        <row r="2364">
          <cell r="A2364">
            <v>553007</v>
          </cell>
          <cell r="B2364" t="str">
            <v>ค่าเสื่อมราคา - อาคาร -ศูนย์บริหารสัญญาประกันภัยต่อ</v>
          </cell>
          <cell r="C2364">
            <v>149282.76</v>
          </cell>
          <cell r="D2364">
            <v>0</v>
          </cell>
        </row>
        <row r="2365">
          <cell r="A2365">
            <v>553008</v>
          </cell>
          <cell r="B2365" t="str">
            <v>ค่าเสื่อมราคา - อาคาร - ธุรกิจภัยพิเศษ</v>
          </cell>
          <cell r="C2365">
            <v>226909.78</v>
          </cell>
          <cell r="D2365">
            <v>0</v>
          </cell>
        </row>
        <row r="2366">
          <cell r="A2366">
            <v>553011</v>
          </cell>
          <cell r="B2366" t="str">
            <v>ค่าเสื่อมราคา - อาคาร - ศูนย์ประเมินความเสี่ยงภัย</v>
          </cell>
          <cell r="C2366">
            <v>74641.38</v>
          </cell>
          <cell r="D2366">
            <v>0</v>
          </cell>
        </row>
        <row r="2367">
          <cell r="A2367">
            <v>553014</v>
          </cell>
          <cell r="B2367" t="str">
            <v>ค่าเสื่อมราคา - อาคาร - สินไหมทดแทน - MOTOR</v>
          </cell>
          <cell r="C2367">
            <v>1260692.99</v>
          </cell>
          <cell r="D2367">
            <v>0</v>
          </cell>
        </row>
        <row r="2368">
          <cell r="A2368">
            <v>553015</v>
          </cell>
          <cell r="B2368" t="str">
            <v>ค่าเสื่อมราคา - อาคาร - สินไหมทดแทน - NONMOTOR</v>
          </cell>
          <cell r="C2368">
            <v>515025.59</v>
          </cell>
          <cell r="D2368">
            <v>0</v>
          </cell>
        </row>
        <row r="2369">
          <cell r="A2369">
            <v>553016</v>
          </cell>
          <cell r="B2369" t="str">
            <v>ค่าเสื่อมราคา - อาคาร - ธุรกิจลูกค้ารายย่อย</v>
          </cell>
          <cell r="C2369">
            <v>644901.6</v>
          </cell>
          <cell r="D2369">
            <v>0</v>
          </cell>
        </row>
        <row r="2370">
          <cell r="A2370">
            <v>553017</v>
          </cell>
          <cell r="B2370" t="str">
            <v>ค่าเสื่อมราคา - อาคาร - ธุรกิจตัวแทน</v>
          </cell>
          <cell r="C2370">
            <v>971084.46</v>
          </cell>
          <cell r="D2370">
            <v>0</v>
          </cell>
        </row>
        <row r="2371">
          <cell r="A2371">
            <v>553018</v>
          </cell>
          <cell r="B2371" t="str">
            <v>ค่าเสื่อมราคา - อาคาร - ธุรกิจนายหน้า</v>
          </cell>
          <cell r="C2371">
            <v>703868.27</v>
          </cell>
          <cell r="D2371">
            <v>0</v>
          </cell>
        </row>
        <row r="2372">
          <cell r="A2372">
            <v>553019</v>
          </cell>
          <cell r="B2372" t="str">
            <v>ค่าเสื่อมราคา - อาคาร - ธุรกิจลูกค้าองค์การ</v>
          </cell>
          <cell r="C2372">
            <v>835983.56</v>
          </cell>
          <cell r="D2372">
            <v>0</v>
          </cell>
        </row>
        <row r="2373">
          <cell r="A2373">
            <v>553020</v>
          </cell>
          <cell r="B2373" t="str">
            <v>ค่าเสื่อมราคา - อาคาร - ธุรกิจสถาบันการเงิน</v>
          </cell>
          <cell r="C2373">
            <v>789705.88</v>
          </cell>
          <cell r="D2373">
            <v>0</v>
          </cell>
        </row>
        <row r="2374">
          <cell r="A2374">
            <v>553021</v>
          </cell>
          <cell r="B2374" t="str">
            <v>ค่าเสื่อมราคา - อาคาร - สำนักกรรมการฯ</v>
          </cell>
          <cell r="C2374">
            <v>1062248.8999999999</v>
          </cell>
          <cell r="D2374">
            <v>0</v>
          </cell>
        </row>
        <row r="2375">
          <cell r="A2375">
            <v>553022</v>
          </cell>
          <cell r="B2375" t="str">
            <v>ค่าเสื่อมราคา - อาคาร - ทรัพยากรบุคคล</v>
          </cell>
          <cell r="C2375">
            <v>461283.79</v>
          </cell>
          <cell r="D2375">
            <v>0</v>
          </cell>
        </row>
        <row r="2376">
          <cell r="A2376">
            <v>553023</v>
          </cell>
          <cell r="B2376" t="str">
            <v>ค่าเสื่อมราคา - อาคาร - การเงิน</v>
          </cell>
          <cell r="C2376">
            <v>734471.25</v>
          </cell>
          <cell r="D2376">
            <v>0</v>
          </cell>
        </row>
        <row r="2377">
          <cell r="A2377">
            <v>553024</v>
          </cell>
          <cell r="B2377" t="str">
            <v>ค่าเสื่อมราคา - อาคาร - บัญชี</v>
          </cell>
          <cell r="C2377">
            <v>507561.34</v>
          </cell>
          <cell r="D2377">
            <v>0</v>
          </cell>
        </row>
        <row r="2378">
          <cell r="A2378">
            <v>553025</v>
          </cell>
          <cell r="B2378" t="str">
            <v>ค่าเสื่อมราคา - อาคาร -บส. - ส่วนการลงทุน -บริหารอาคาร</v>
          </cell>
          <cell r="C2378">
            <v>16280779.109999999</v>
          </cell>
          <cell r="D2378">
            <v>0</v>
          </cell>
        </row>
        <row r="2379">
          <cell r="A2379">
            <v>553026</v>
          </cell>
          <cell r="B2379" t="str">
            <v>ค่าเสื่อมราคา - อาคาร - เทคโนโลยีและสารสนทเสศ</v>
          </cell>
          <cell r="C2379">
            <v>520996.91</v>
          </cell>
          <cell r="D2379">
            <v>0</v>
          </cell>
        </row>
        <row r="2380">
          <cell r="A2380">
            <v>553027</v>
          </cell>
          <cell r="B2380" t="str">
            <v>ค่าเสื่อมราคา - อาคาร - กฎหมาย</v>
          </cell>
          <cell r="C2380">
            <v>50756.18</v>
          </cell>
          <cell r="D2380">
            <v>0</v>
          </cell>
        </row>
        <row r="2381">
          <cell r="A2381">
            <v>553028</v>
          </cell>
          <cell r="B2381" t="str">
            <v>ค่าเสื่อมราคา - อาคาร - ส่วนตรวจสอบ</v>
          </cell>
          <cell r="C2381">
            <v>147043.53</v>
          </cell>
          <cell r="D2381">
            <v>0</v>
          </cell>
        </row>
        <row r="2382">
          <cell r="A2382">
            <v>553030</v>
          </cell>
          <cell r="B2382" t="str">
            <v>ค่าเสื่อมราคา - อาคาร - ส่วนการลงทุน</v>
          </cell>
          <cell r="C2382">
            <v>127636.76</v>
          </cell>
          <cell r="D2382">
            <v>0</v>
          </cell>
        </row>
        <row r="2383">
          <cell r="A2383">
            <v>553031</v>
          </cell>
          <cell r="B2383" t="str">
            <v>ค่าเสื่อมราคา - อาคาร - กิจการสาขา</v>
          </cell>
          <cell r="C2383">
            <v>307522.53000000003</v>
          </cell>
          <cell r="D2383">
            <v>0</v>
          </cell>
        </row>
        <row r="2384">
          <cell r="A2384">
            <v>553034</v>
          </cell>
          <cell r="B2384" t="str">
            <v>ค่าเสื่อมราคา - อาคาร - ส่วนบริหารอาคาร</v>
          </cell>
          <cell r="C2384">
            <v>885725.06</v>
          </cell>
          <cell r="D2384">
            <v>0</v>
          </cell>
        </row>
        <row r="2385">
          <cell r="A2385">
            <v>553035</v>
          </cell>
          <cell r="B2385" t="str">
            <v>ค่าเสื่อมราคา - อาคาร - ส่วนบริหารอาคารด้านเทคนิค</v>
          </cell>
          <cell r="C2385">
            <v>500843.73</v>
          </cell>
          <cell r="D2385">
            <v>0</v>
          </cell>
        </row>
        <row r="2386">
          <cell r="A2386">
            <v>553036</v>
          </cell>
          <cell r="B2386" t="str">
            <v>ค่าเสื่อมราคา - อาคาร - การตลาดและสื่อสารองค์การ</v>
          </cell>
          <cell r="C2386">
            <v>225417</v>
          </cell>
          <cell r="D2386">
            <v>0</v>
          </cell>
        </row>
        <row r="2387">
          <cell r="A2387">
            <v>553038</v>
          </cell>
          <cell r="B2387" t="str">
            <v>ค่าเสื่อมราคา - อาคาร - กลยุทธ์องค์การ</v>
          </cell>
          <cell r="C2387">
            <v>256019.96</v>
          </cell>
          <cell r="D2387">
            <v>0</v>
          </cell>
        </row>
        <row r="2388">
          <cell r="A2388">
            <v>553040</v>
          </cell>
          <cell r="B2388" t="str">
            <v>ค่าเสื่อมราคา - อาคาร - ศูนย์ออกแบบและพัฒนาผลิตภัณฑ์</v>
          </cell>
          <cell r="C2388">
            <v>42545.57</v>
          </cell>
          <cell r="D2388">
            <v>0</v>
          </cell>
        </row>
        <row r="2389">
          <cell r="A2389">
            <v>553041</v>
          </cell>
          <cell r="B2389" t="str">
            <v>ค่าเสื่อมราคา - อาคาร - พัฒนาการ</v>
          </cell>
          <cell r="C2389">
            <v>1164129.8899999999</v>
          </cell>
          <cell r="D2389">
            <v>0</v>
          </cell>
        </row>
        <row r="2390">
          <cell r="A2390">
            <v>553042</v>
          </cell>
          <cell r="B2390" t="str">
            <v>ค่าเสื่อมราคา - อาคาร - กาญจนาภิเษก</v>
          </cell>
          <cell r="C2390">
            <v>332752.11</v>
          </cell>
          <cell r="D2390">
            <v>0</v>
          </cell>
        </row>
        <row r="2391">
          <cell r="A2391">
            <v>553043</v>
          </cell>
          <cell r="B2391" t="str">
            <v>ค่าเสื่อมราคา - อาคาร - รังสิต</v>
          </cell>
          <cell r="C2391">
            <v>463788.61</v>
          </cell>
          <cell r="D2391">
            <v>0</v>
          </cell>
        </row>
        <row r="2392">
          <cell r="A2392">
            <v>553044</v>
          </cell>
          <cell r="B2392" t="str">
            <v>ค่าเสื่อมราคา - อาคาร - ลาซาล ถนนสุขุมวิท 105</v>
          </cell>
          <cell r="C2392">
            <v>208492.36</v>
          </cell>
          <cell r="D2392">
            <v>0</v>
          </cell>
        </row>
        <row r="2393">
          <cell r="A2393">
            <v>553046</v>
          </cell>
          <cell r="B2393" t="str">
            <v>ค่าเสื่อมราคา - อาคาร - สามเสน</v>
          </cell>
          <cell r="C2393">
            <v>90686.32</v>
          </cell>
          <cell r="D2393">
            <v>0</v>
          </cell>
        </row>
        <row r="2394">
          <cell r="A2394">
            <v>553051</v>
          </cell>
          <cell r="B2394" t="str">
            <v>ค่าเสื่อมราคา - อาคาร - พัทยา</v>
          </cell>
          <cell r="C2394">
            <v>144472.37</v>
          </cell>
          <cell r="D2394">
            <v>0</v>
          </cell>
        </row>
        <row r="2395">
          <cell r="A2395">
            <v>553061</v>
          </cell>
          <cell r="B2395" t="str">
            <v>ค่าเสื่อมราคา - อาคาร - เชียงใหม่</v>
          </cell>
          <cell r="C2395">
            <v>327426.33</v>
          </cell>
          <cell r="D2395">
            <v>0</v>
          </cell>
        </row>
        <row r="2396">
          <cell r="A2396">
            <v>553063</v>
          </cell>
          <cell r="B2396" t="str">
            <v>ค่าเสื่อมราคา - อาคาร - พิษณุโลก</v>
          </cell>
          <cell r="C2396">
            <v>205432.32000000001</v>
          </cell>
          <cell r="D2396">
            <v>0</v>
          </cell>
        </row>
        <row r="2397">
          <cell r="A2397">
            <v>553071</v>
          </cell>
          <cell r="B2397" t="str">
            <v>ค่าเสื่อมราคา - อาคาร - หาดใหญ่</v>
          </cell>
          <cell r="C2397">
            <v>663675.49</v>
          </cell>
          <cell r="D2397">
            <v>0</v>
          </cell>
        </row>
        <row r="2398">
          <cell r="A2398">
            <v>553072</v>
          </cell>
          <cell r="B2398" t="str">
            <v>ค่าเสื่อมราคา - อาคาร - ภูเก็ต</v>
          </cell>
          <cell r="C2398">
            <v>46918.36</v>
          </cell>
          <cell r="D2398">
            <v>0</v>
          </cell>
        </row>
        <row r="2399">
          <cell r="A2399">
            <v>553074</v>
          </cell>
          <cell r="B2399" t="str">
            <v>ค่าเสื่อมราคา - อาคาร - สุราษฎร์ธานี</v>
          </cell>
          <cell r="C2399">
            <v>172619.39</v>
          </cell>
          <cell r="D2399">
            <v>0</v>
          </cell>
        </row>
        <row r="2400">
          <cell r="A2400">
            <v>553078</v>
          </cell>
          <cell r="B2400" t="str">
            <v>ค่าเสื่อมราคา - อาคาร - ภูเก็ต(ถนนบายพาส)</v>
          </cell>
          <cell r="C2400">
            <v>331584.12</v>
          </cell>
          <cell r="D2400">
            <v>0</v>
          </cell>
        </row>
        <row r="2401">
          <cell r="A2401">
            <v>553081</v>
          </cell>
          <cell r="B2401" t="str">
            <v>ค่าเสื่อมราคา - อาคาร - ขอนแก่น</v>
          </cell>
          <cell r="C2401">
            <v>241157.01</v>
          </cell>
          <cell r="D2401">
            <v>0</v>
          </cell>
        </row>
        <row r="2402">
          <cell r="A2402">
            <v>553082</v>
          </cell>
          <cell r="B2402" t="str">
            <v>ค่าเสื่อมราคา - อาคาร - นครราชสีมา</v>
          </cell>
          <cell r="C2402">
            <v>226884.48000000001</v>
          </cell>
          <cell r="D2402">
            <v>0</v>
          </cell>
        </row>
        <row r="2403">
          <cell r="A2403">
            <v>553085</v>
          </cell>
          <cell r="B2403" t="str">
            <v>ค่าเสื่อมราคา - อาคาร - อุดรธานี</v>
          </cell>
          <cell r="C2403">
            <v>968.48</v>
          </cell>
          <cell r="D2403">
            <v>0</v>
          </cell>
        </row>
        <row r="2404">
          <cell r="A2404">
            <v>554006</v>
          </cell>
          <cell r="B2404" t="str">
            <v>ค่าเสื่อมราคา - เครื่องใช้สำนักงาน - พัฒนาธุรกิจ</v>
          </cell>
          <cell r="C2404">
            <v>0</v>
          </cell>
          <cell r="D2404">
            <v>0</v>
          </cell>
        </row>
        <row r="2405">
          <cell r="A2405">
            <v>554007</v>
          </cell>
          <cell r="B2405" t="str">
            <v>ค่าเสื่อมราคา - เครื่องใช้สำนักงาน - ศูนย์บริหารสัญญาประกันภัยต่อ</v>
          </cell>
          <cell r="C2405">
            <v>50701.03</v>
          </cell>
          <cell r="D2405">
            <v>0</v>
          </cell>
        </row>
        <row r="2406">
          <cell r="A2406">
            <v>554008</v>
          </cell>
          <cell r="B2406" t="str">
            <v>ค่าเสื่อมราคา -เครื่องใช้สำนักงาน - ธุรกิจภัยพิเศษ</v>
          </cell>
          <cell r="C2406">
            <v>17162.689999999999</v>
          </cell>
          <cell r="D2406">
            <v>0</v>
          </cell>
        </row>
        <row r="2407">
          <cell r="A2407">
            <v>554011</v>
          </cell>
          <cell r="B2407" t="str">
            <v>ค่าเสื่อมราคา -เครื่องใช้สำนักงาน - ศูนย์ประเมินความเสี่ยงภัย</v>
          </cell>
          <cell r="C2407">
            <v>19850.47</v>
          </cell>
          <cell r="D2407">
            <v>0</v>
          </cell>
        </row>
        <row r="2408">
          <cell r="A2408">
            <v>554012</v>
          </cell>
          <cell r="B2408" t="str">
            <v>ค่าเสื่อมราคา - เครื่องใช้สำนักงาน - รับประกันภัย</v>
          </cell>
          <cell r="C2408">
            <v>0</v>
          </cell>
          <cell r="D2408">
            <v>0</v>
          </cell>
        </row>
        <row r="2409">
          <cell r="A2409">
            <v>554014</v>
          </cell>
          <cell r="B2409" t="str">
            <v>ค่าเสื่อมราคา - เครื่องใช้สำนักงาน - สินไหมทดแทน - MOTOR</v>
          </cell>
          <cell r="C2409">
            <v>922617.53</v>
          </cell>
          <cell r="D2409">
            <v>0</v>
          </cell>
        </row>
        <row r="2410">
          <cell r="A2410">
            <v>554015</v>
          </cell>
          <cell r="B2410" t="str">
            <v>ค่าเสื่อมราคา - เครื่องใช้สำนักงาน - สินไหมทดแทน - NONMOTOR</v>
          </cell>
          <cell r="C2410">
            <v>207232.19</v>
          </cell>
          <cell r="D2410">
            <v>0</v>
          </cell>
        </row>
        <row r="2411">
          <cell r="A2411">
            <v>554016</v>
          </cell>
          <cell r="B2411" t="str">
            <v>ค่าเสื่อมราคา - เครื่องใช้สำนักงาน - ธุรกิจลูกค้ารายย่อย</v>
          </cell>
          <cell r="C2411">
            <v>390683.95</v>
          </cell>
          <cell r="D2411">
            <v>0</v>
          </cell>
        </row>
        <row r="2412">
          <cell r="A2412">
            <v>554017</v>
          </cell>
          <cell r="B2412" t="str">
            <v>ค่าเสื่อมราคา - เครื่องใช้สำนักงาน -ธุรกิจตัวแทน</v>
          </cell>
          <cell r="C2412">
            <v>153862.67000000001</v>
          </cell>
          <cell r="D2412">
            <v>0</v>
          </cell>
        </row>
        <row r="2413">
          <cell r="A2413">
            <v>554018</v>
          </cell>
          <cell r="B2413" t="str">
            <v>ค่าเสื่อมราคา - เครื่องใช้สำนักงาน - ธุรกิจนายหน้า</v>
          </cell>
          <cell r="C2413">
            <v>174042.82</v>
          </cell>
          <cell r="D2413">
            <v>0</v>
          </cell>
        </row>
        <row r="2414">
          <cell r="A2414">
            <v>554019</v>
          </cell>
          <cell r="B2414" t="str">
            <v>ค่าเสื่อมราคา - เครื่องใช้สำนักงาน -ธุรกิจลูกค้าองค์การ</v>
          </cell>
          <cell r="C2414">
            <v>175825.67</v>
          </cell>
          <cell r="D2414">
            <v>0</v>
          </cell>
        </row>
        <row r="2415">
          <cell r="A2415">
            <v>554020</v>
          </cell>
          <cell r="B2415" t="str">
            <v>ค่าเสื่อมราคา - เครื่องใช้สำนักงาน - ธุรกิจสถาบันการเงิน</v>
          </cell>
          <cell r="C2415">
            <v>251016.21</v>
          </cell>
          <cell r="D2415">
            <v>0</v>
          </cell>
        </row>
        <row r="2416">
          <cell r="A2416">
            <v>554021</v>
          </cell>
          <cell r="B2416" t="str">
            <v>ค่าเสื่อมราคา - เครื่องใช้สำนักงาน - สำนักกรรมการฯ</v>
          </cell>
          <cell r="C2416">
            <v>296504.71000000002</v>
          </cell>
          <cell r="D2416">
            <v>0</v>
          </cell>
        </row>
        <row r="2417">
          <cell r="A2417">
            <v>554022</v>
          </cell>
          <cell r="B2417" t="str">
            <v>ค่าเสื่อมราคา - เครื่องใช้สำนักงาน - ทรัพยากรบุคคล</v>
          </cell>
          <cell r="C2417">
            <v>127763.55</v>
          </cell>
          <cell r="D2417">
            <v>0</v>
          </cell>
        </row>
        <row r="2418">
          <cell r="A2418">
            <v>554023</v>
          </cell>
          <cell r="B2418" t="str">
            <v>ค่าเสื่อมราคา - เครื่องใช้สำนักงาน - การเงิน</v>
          </cell>
          <cell r="C2418">
            <v>237553.45</v>
          </cell>
          <cell r="D2418">
            <v>0</v>
          </cell>
        </row>
        <row r="2419">
          <cell r="A2419">
            <v>554024</v>
          </cell>
          <cell r="B2419" t="str">
            <v>ค่าเสื่อมราคา - เครื่องใช้สำนักงาน - บัญชี</v>
          </cell>
          <cell r="C2419">
            <v>239182.38</v>
          </cell>
          <cell r="D2419">
            <v>0</v>
          </cell>
        </row>
        <row r="2420">
          <cell r="A2420">
            <v>554026</v>
          </cell>
          <cell r="B2420" t="str">
            <v>ค่าเสื่อมราคา - เครื่องใช้สำนักงาน - ฝ่ายเทคโนโลยีสารสนเทศ</v>
          </cell>
          <cell r="C2420">
            <v>7142812.3700000001</v>
          </cell>
          <cell r="D2420">
            <v>0</v>
          </cell>
        </row>
        <row r="2421">
          <cell r="A2421">
            <v>554027</v>
          </cell>
          <cell r="B2421" t="str">
            <v>ค่าเสื่อมราคา - เครื่องใช้สำนักงาน - สำนักกฎหมาย</v>
          </cell>
          <cell r="C2421">
            <v>81590.37</v>
          </cell>
          <cell r="D2421">
            <v>0</v>
          </cell>
        </row>
        <row r="2422">
          <cell r="A2422">
            <v>554028</v>
          </cell>
          <cell r="B2422" t="str">
            <v>ค่าเสื่อมราคา - เครื่องใช้สำนักงาน - ส่วนตรวจสอบ</v>
          </cell>
          <cell r="C2422">
            <v>119097.05</v>
          </cell>
          <cell r="D2422">
            <v>0</v>
          </cell>
        </row>
        <row r="2423">
          <cell r="A2423">
            <v>554030</v>
          </cell>
          <cell r="B2423" t="str">
            <v>ค่าเสื่อมราคา - เครื่องใช้สำนักงาน - ส่วนการลงทุน</v>
          </cell>
          <cell r="C2423">
            <v>85079.17</v>
          </cell>
          <cell r="D2423">
            <v>0</v>
          </cell>
        </row>
        <row r="2424">
          <cell r="A2424">
            <v>554031</v>
          </cell>
          <cell r="B2424" t="str">
            <v>ค่าเสื่อมราคา - เครื่องใช้สำนักงาน - ฝ่ายกิจการสาขา</v>
          </cell>
          <cell r="C2424">
            <v>97010.11</v>
          </cell>
          <cell r="D2424">
            <v>0</v>
          </cell>
        </row>
        <row r="2425">
          <cell r="A2425">
            <v>554032</v>
          </cell>
          <cell r="B2425" t="str">
            <v>ค่าเสื่อมราคา - เครื่องใช้สำนักงาน - ส่วนกลยุทธ์องค์การ</v>
          </cell>
          <cell r="C2425">
            <v>0</v>
          </cell>
          <cell r="D2425">
            <v>0</v>
          </cell>
        </row>
        <row r="2426">
          <cell r="A2426">
            <v>554033</v>
          </cell>
          <cell r="B2426" t="str">
            <v>ค่าเสื่อมราคา - เครื่องใช้สำนักงาน - ส่วนบริหารสารสนเทศ</v>
          </cell>
          <cell r="C2426">
            <v>0</v>
          </cell>
          <cell r="D2426">
            <v>0</v>
          </cell>
        </row>
        <row r="2427">
          <cell r="A2427">
            <v>554034</v>
          </cell>
          <cell r="B2427" t="str">
            <v>ค่าเสื่อมราคา - เครื่องใช้สำนักงาน - ส่วนบริหารอาคาร</v>
          </cell>
          <cell r="C2427">
            <v>597424.65</v>
          </cell>
          <cell r="D2427">
            <v>0</v>
          </cell>
        </row>
        <row r="2428">
          <cell r="A2428">
            <v>554035</v>
          </cell>
          <cell r="B2428" t="str">
            <v>ค่าเสื่อมราคา - เครื่องใช้สำนักงาน - ส่วนบริหารอาคารด้านเทคนิค</v>
          </cell>
          <cell r="C2428">
            <v>624936.97</v>
          </cell>
          <cell r="D2428">
            <v>0</v>
          </cell>
        </row>
        <row r="2429">
          <cell r="A2429">
            <v>554036</v>
          </cell>
          <cell r="B2429" t="str">
            <v>ค่าเสื่อมราคา - เครื่องใช้สำนักงาน - การตลาดและสื่อสารองค์การ</v>
          </cell>
          <cell r="C2429">
            <v>100216.88</v>
          </cell>
          <cell r="D2429">
            <v>0</v>
          </cell>
        </row>
        <row r="2430">
          <cell r="A2430">
            <v>554038</v>
          </cell>
          <cell r="B2430" t="str">
            <v>ค่าเสื่อมราคา - เครื่องใช้สำนักงาน - กลยุทธ์องค์การ</v>
          </cell>
          <cell r="C2430">
            <v>117782.3</v>
          </cell>
          <cell r="D2430">
            <v>0</v>
          </cell>
        </row>
        <row r="2431">
          <cell r="A2431">
            <v>554041</v>
          </cell>
          <cell r="B2431" t="str">
            <v>ค่าเสื่อมราคา - เครื่องใช้สำนักงาน - พัฒนาการ</v>
          </cell>
          <cell r="C2431">
            <v>175688.01</v>
          </cell>
          <cell r="D2431">
            <v>0</v>
          </cell>
        </row>
        <row r="2432">
          <cell r="A2432">
            <v>554042</v>
          </cell>
          <cell r="B2432" t="str">
            <v>ค่าเสื่อมราคา - เครื่องใช้สำนักงาน - กาญจนาภิเษก</v>
          </cell>
          <cell r="C2432">
            <v>149731.93</v>
          </cell>
          <cell r="D2432">
            <v>0</v>
          </cell>
        </row>
        <row r="2433">
          <cell r="A2433">
            <v>554043</v>
          </cell>
          <cell r="B2433" t="str">
            <v>ค่าเสื่อมราคา - เครื่องใช้สำนักงาน - รังสิต</v>
          </cell>
          <cell r="C2433">
            <v>152205.82</v>
          </cell>
          <cell r="D2433">
            <v>0</v>
          </cell>
        </row>
        <row r="2434">
          <cell r="A2434">
            <v>554044</v>
          </cell>
          <cell r="B2434" t="str">
            <v>ค่าเสื่อมราคา - เครื่องใช้สำนักงาน - ซอยลาซาล ถนนสุขุมวิท 105</v>
          </cell>
          <cell r="C2434">
            <v>174884.38</v>
          </cell>
          <cell r="D2434">
            <v>0</v>
          </cell>
        </row>
        <row r="2435">
          <cell r="A2435">
            <v>554046</v>
          </cell>
          <cell r="B2435" t="str">
            <v>ค่าเสื่อมราคา - เครื่องใช้สำนักงาน - สามเสน</v>
          </cell>
          <cell r="C2435">
            <v>48629.27</v>
          </cell>
          <cell r="D2435">
            <v>0</v>
          </cell>
        </row>
        <row r="2436">
          <cell r="A2436">
            <v>554047</v>
          </cell>
          <cell r="B2436" t="str">
            <v>ค่าเสื่อมราคา - เครื่องใช้สำนักงาน - ฉะเชิงเทรา</v>
          </cell>
          <cell r="C2436">
            <v>34270.17</v>
          </cell>
          <cell r="D2436">
            <v>0</v>
          </cell>
        </row>
        <row r="2437">
          <cell r="A2437">
            <v>554050</v>
          </cell>
          <cell r="B2437" t="str">
            <v>ค่าเสื่อมราคา - เครื่องใช้สำนักงาน - จันทบุรี</v>
          </cell>
          <cell r="C2437">
            <v>1571.48</v>
          </cell>
          <cell r="D2437">
            <v>0</v>
          </cell>
        </row>
        <row r="2438">
          <cell r="A2438">
            <v>554051</v>
          </cell>
          <cell r="B2438" t="str">
            <v>ค่าเสื่อมราคา - เครื่องใช้สำนักงาน - พัทยา</v>
          </cell>
          <cell r="C2438">
            <v>130456.85</v>
          </cell>
          <cell r="D2438">
            <v>0</v>
          </cell>
        </row>
        <row r="2439">
          <cell r="A2439">
            <v>554052</v>
          </cell>
          <cell r="B2439" t="str">
            <v>ค่าเสื่อมราคา - เครื่องใช้สำนักงาน - นครปฐม</v>
          </cell>
          <cell r="C2439">
            <v>646.09</v>
          </cell>
          <cell r="D2439">
            <v>0</v>
          </cell>
        </row>
        <row r="2440">
          <cell r="A2440">
            <v>554053</v>
          </cell>
          <cell r="B2440" t="str">
            <v>ค่าเสื่อมราคา - เครื่องใช้สำนักงาน - สระบุรี</v>
          </cell>
          <cell r="C2440">
            <v>8966.75</v>
          </cell>
          <cell r="D2440">
            <v>0</v>
          </cell>
        </row>
        <row r="2441">
          <cell r="A2441">
            <v>554054</v>
          </cell>
          <cell r="B2441" t="str">
            <v>ค่าเสื่อมราคา - เครื่องใช้สำนักงาน - ราชบุรี</v>
          </cell>
          <cell r="C2441">
            <v>26991.360000000001</v>
          </cell>
          <cell r="D2441">
            <v>0</v>
          </cell>
        </row>
        <row r="2442">
          <cell r="A2442">
            <v>554055</v>
          </cell>
          <cell r="B2442" t="str">
            <v>ค่าเสื่อมราคา - เครื่องใข้สำนักงาน - สุพรรณบุรี</v>
          </cell>
          <cell r="C2442">
            <v>186.53</v>
          </cell>
          <cell r="D2442">
            <v>0</v>
          </cell>
        </row>
        <row r="2443">
          <cell r="A2443">
            <v>554056</v>
          </cell>
          <cell r="B2443" t="str">
            <v>ค่าเสื่อมราคา - เครื่องใช้สำนักงาน - ปราณบุรี</v>
          </cell>
          <cell r="C2443">
            <v>2516.08</v>
          </cell>
          <cell r="D2443">
            <v>0</v>
          </cell>
        </row>
        <row r="2444">
          <cell r="A2444">
            <v>554057</v>
          </cell>
          <cell r="B2444" t="str">
            <v>ค่าเสื่อมราคา - เครื่องใช้สำนักงาน - กาญจนบุรี</v>
          </cell>
          <cell r="C2444">
            <v>9087.81</v>
          </cell>
          <cell r="D2444">
            <v>0</v>
          </cell>
        </row>
        <row r="2445">
          <cell r="A2445">
            <v>554058</v>
          </cell>
          <cell r="B2445" t="str">
            <v>ค่าเสื่อมราคา - เครื่องใช้สำนักงาน - ชลบุรี</v>
          </cell>
          <cell r="C2445">
            <v>10196.5</v>
          </cell>
          <cell r="D2445">
            <v>0</v>
          </cell>
        </row>
        <row r="2446">
          <cell r="A2446">
            <v>554059</v>
          </cell>
          <cell r="B2446" t="str">
            <v>ค่าเสื่อมราคา - เครื่องใช้สำนักงาน - ระยอง</v>
          </cell>
          <cell r="C2446">
            <v>8264.67</v>
          </cell>
          <cell r="D2446">
            <v>0</v>
          </cell>
        </row>
        <row r="2447">
          <cell r="A2447">
            <v>554061</v>
          </cell>
          <cell r="B2447" t="str">
            <v>ค่าเสื่อมราคา - เครื่องใช้สำนักงาน - เชียงใหม่</v>
          </cell>
          <cell r="C2447">
            <v>155444.9</v>
          </cell>
          <cell r="D2447">
            <v>0</v>
          </cell>
        </row>
        <row r="2448">
          <cell r="A2448">
            <v>554062</v>
          </cell>
          <cell r="B2448" t="str">
            <v>ค่าเสื่อมราคา - เครื่องใช้สำนักงาน - นครสวรรค์</v>
          </cell>
          <cell r="C2448">
            <v>9526.6200000000008</v>
          </cell>
          <cell r="D2448">
            <v>0</v>
          </cell>
        </row>
        <row r="2449">
          <cell r="A2449">
            <v>554063</v>
          </cell>
          <cell r="B2449" t="str">
            <v>ค่าเสื่อมราคา - เครื่องใช้สำนักงาน - พิษณุโลก</v>
          </cell>
          <cell r="C2449">
            <v>167445.62</v>
          </cell>
          <cell r="D2449">
            <v>0</v>
          </cell>
        </row>
        <row r="2450">
          <cell r="A2450">
            <v>554064</v>
          </cell>
          <cell r="B2450" t="str">
            <v>ค่าเสื่อมราคา - เครื่องใช้สำนักงาน - ลำปาง</v>
          </cell>
          <cell r="C2450">
            <v>220.34</v>
          </cell>
          <cell r="D2450">
            <v>0</v>
          </cell>
        </row>
        <row r="2451">
          <cell r="A2451">
            <v>554065</v>
          </cell>
          <cell r="B2451" t="str">
            <v>ค่าเสื่อมราคา - เครื่องใช้สำนักงาน - เชียงราย</v>
          </cell>
          <cell r="C2451">
            <v>12347.5</v>
          </cell>
          <cell r="D2451">
            <v>0</v>
          </cell>
        </row>
        <row r="2452">
          <cell r="A2452">
            <v>554066</v>
          </cell>
          <cell r="B2452" t="str">
            <v>ค่าเสื่อมราคา - เครื่องใช้สำนักงาน - อุตรดิตถ์</v>
          </cell>
          <cell r="C2452">
            <v>1342.26</v>
          </cell>
          <cell r="D2452">
            <v>0</v>
          </cell>
        </row>
        <row r="2453">
          <cell r="A2453">
            <v>554071</v>
          </cell>
          <cell r="B2453" t="str">
            <v>ค่าเสื่อมราคา - เครื่องใช้สำนักงาน - หาดใหญ่</v>
          </cell>
          <cell r="C2453">
            <v>163082.98000000001</v>
          </cell>
          <cell r="D2453">
            <v>0</v>
          </cell>
        </row>
        <row r="2454">
          <cell r="A2454">
            <v>554072</v>
          </cell>
          <cell r="B2454" t="str">
            <v>ค่าเสื่อมราคา - เครื่องใช้สำนักงาน - ภูเก็ต</v>
          </cell>
          <cell r="C2454">
            <v>136367.28</v>
          </cell>
          <cell r="D2454">
            <v>0</v>
          </cell>
        </row>
        <row r="2455">
          <cell r="A2455">
            <v>554073</v>
          </cell>
          <cell r="B2455" t="str">
            <v>ค่าเสื่อมราคา - เครื่องใช้สำนักงาน - ชุมพร</v>
          </cell>
          <cell r="C2455">
            <v>1585.65</v>
          </cell>
          <cell r="D2455">
            <v>0</v>
          </cell>
        </row>
        <row r="2456">
          <cell r="A2456">
            <v>554074</v>
          </cell>
          <cell r="B2456" t="str">
            <v>ค่าเสื่อมราคา - เครื่องใช้สำนักงาน - สุราษฎร์ธานี</v>
          </cell>
          <cell r="C2456">
            <v>106160.71</v>
          </cell>
          <cell r="D2456">
            <v>0</v>
          </cell>
        </row>
        <row r="2457">
          <cell r="A2457">
            <v>554075</v>
          </cell>
          <cell r="B2457" t="str">
            <v>ค่าเสื่อมราคา - เครื่องใช้สำนักงาน - นครศรีธรรมราช</v>
          </cell>
          <cell r="C2457">
            <v>40115.15</v>
          </cell>
          <cell r="D2457">
            <v>0</v>
          </cell>
        </row>
        <row r="2458">
          <cell r="A2458">
            <v>554076</v>
          </cell>
          <cell r="B2458" t="str">
            <v>ค่าเสื่อมราคา - เครื่องใช้สำนักงาน - กระบี่</v>
          </cell>
          <cell r="C2458">
            <v>584.11</v>
          </cell>
          <cell r="D2458">
            <v>0</v>
          </cell>
        </row>
        <row r="2459">
          <cell r="A2459">
            <v>554081</v>
          </cell>
          <cell r="B2459" t="str">
            <v>ค่าเสื่อมราคา - เครื่องใช้สำนักงาน - ขอนแก่น</v>
          </cell>
          <cell r="C2459">
            <v>172722.72</v>
          </cell>
          <cell r="D2459">
            <v>0</v>
          </cell>
        </row>
        <row r="2460">
          <cell r="A2460">
            <v>554082</v>
          </cell>
          <cell r="B2460" t="str">
            <v>ค่าเสื่อมราคา - เครื่องใช้สำนักงาน - นครราชสีมา</v>
          </cell>
          <cell r="C2460">
            <v>138626.85</v>
          </cell>
          <cell r="D2460">
            <v>0</v>
          </cell>
        </row>
        <row r="2461">
          <cell r="A2461">
            <v>554083</v>
          </cell>
          <cell r="B2461" t="str">
            <v>ค่าเสื่อมราคา - เครื่องใช้สำนักงาน - อุบลราชธานี</v>
          </cell>
          <cell r="C2461">
            <v>11942.17</v>
          </cell>
          <cell r="D2461">
            <v>0</v>
          </cell>
        </row>
        <row r="2462">
          <cell r="A2462">
            <v>554085</v>
          </cell>
          <cell r="B2462" t="str">
            <v>ค่าเสื่อมราคา - เครื่องใช้สำนักงาน - อุดรธานี</v>
          </cell>
          <cell r="C2462">
            <v>15398.23</v>
          </cell>
          <cell r="D2462">
            <v>0</v>
          </cell>
        </row>
        <row r="2463">
          <cell r="A2463">
            <v>554086</v>
          </cell>
          <cell r="B2463" t="str">
            <v>ค่าเสื่อมราคา - เครื่องใช้สำนักงาน - สกลนคร</v>
          </cell>
          <cell r="C2463">
            <v>1615.02</v>
          </cell>
          <cell r="D2463">
            <v>0</v>
          </cell>
        </row>
        <row r="2464">
          <cell r="A2464">
            <v>554087</v>
          </cell>
          <cell r="B2464" t="str">
            <v>ค่าเสื่อมราคา - เครื่องใช้สำนักงาน - บุรีรัมย์</v>
          </cell>
          <cell r="C2464">
            <v>152.72999999999999</v>
          </cell>
          <cell r="D2464">
            <v>0</v>
          </cell>
        </row>
        <row r="2465">
          <cell r="A2465">
            <v>554106</v>
          </cell>
          <cell r="B2465" t="str">
            <v>ค่าเสื่อมราคา-เครื่องใช้สำนักงาน-ITDP-เครื่องคอมพิวเตอร์และอุปกรณ์-พัฒนาธุรกิจ</v>
          </cell>
          <cell r="C2465">
            <v>0</v>
          </cell>
          <cell r="D2465">
            <v>0</v>
          </cell>
        </row>
        <row r="2466">
          <cell r="A2466">
            <v>554107</v>
          </cell>
          <cell r="B2466" t="str">
            <v>ค่าเสื่อมราคา-เครื่องใช้สำนักงาน-ITDP-เครื่องคอมพิวเตอร์และอุปกรณ์-ศูนย์บริหารสัญญาประกันภัยต่อ</v>
          </cell>
          <cell r="C2466">
            <v>52297.66</v>
          </cell>
          <cell r="D2466">
            <v>0</v>
          </cell>
        </row>
        <row r="2467">
          <cell r="A2467">
            <v>554108</v>
          </cell>
          <cell r="B2467" t="str">
            <v>ค่าเสื่อมราคา-เครื่องใช้สำนักงาน-ITDP-เครื่องคอมพิวเตอร์และอุปกรณ์-ธุรกิจภัยพิเศษ</v>
          </cell>
          <cell r="C2467">
            <v>17432.54</v>
          </cell>
          <cell r="D2467">
            <v>0</v>
          </cell>
        </row>
        <row r="2468">
          <cell r="A2468">
            <v>554111</v>
          </cell>
          <cell r="B2468" t="str">
            <v>ค่าเสื่อมราคา-เครื่องใช้สำนักงาน-ITDP-เครื่องคอมพิวเตอร์และอุปกรณ์-ศูนย์ประเมินความเสี่ยงภัย</v>
          </cell>
          <cell r="C2468">
            <v>20337.95</v>
          </cell>
          <cell r="D2468">
            <v>0</v>
          </cell>
        </row>
        <row r="2469">
          <cell r="A2469">
            <v>554112</v>
          </cell>
          <cell r="B2469" t="str">
            <v>ค่าเสื่อมราคา-เครื่องใช้สำนักงาน-ITDP-เครื่องคอมพิวเตอร์และอุปกรณ์-รับประกัน</v>
          </cell>
          <cell r="C2469">
            <v>0</v>
          </cell>
          <cell r="D2469">
            <v>0</v>
          </cell>
        </row>
        <row r="2470">
          <cell r="A2470">
            <v>554114</v>
          </cell>
          <cell r="B2470" t="str">
            <v>ค่าเสื่อมราคา-เครื่องใช้สำนักงาน-ITDP-เครื่องคอมพิวเตอร์และอุปกรณ์-สินไหมทดแทน - MOTOR</v>
          </cell>
          <cell r="C2470">
            <v>102524.11</v>
          </cell>
          <cell r="D2470">
            <v>0</v>
          </cell>
        </row>
        <row r="2471">
          <cell r="A2471">
            <v>554115</v>
          </cell>
          <cell r="B2471" t="str">
            <v>ค่าเสื่อมราคา-เครื่องใช้สำนักงาน-ITDP-เครื่องคอมพิวเตอร์และอุปกรณ์-สินไหมทดแทน-NON MOTOR</v>
          </cell>
          <cell r="C2471">
            <v>92887.83</v>
          </cell>
          <cell r="D2471">
            <v>0</v>
          </cell>
        </row>
        <row r="2472">
          <cell r="A2472">
            <v>554116</v>
          </cell>
          <cell r="B2472" t="str">
            <v>ค่าเสื่อมราคา -เครื่องใช้สำนักงาน-ITDP-เครื่องคอมพิวเตอร์และอุปกรณ์-ธุรกิจลูกค้ารายย่อย</v>
          </cell>
          <cell r="C2472">
            <v>69763.199999999997</v>
          </cell>
          <cell r="D2472">
            <v>0</v>
          </cell>
        </row>
        <row r="2473">
          <cell r="A2473">
            <v>554117</v>
          </cell>
          <cell r="B2473" t="str">
            <v>ค่าเสื่อมราคา-เครื่องใช้สำนักงาน-ITDP-เครื่องคอมพิวเตอร์และอุปกรณ์-ธุรกิจตัวแทน</v>
          </cell>
          <cell r="C2473">
            <v>148176.64000000001</v>
          </cell>
          <cell r="D2473">
            <v>0</v>
          </cell>
        </row>
        <row r="2474">
          <cell r="A2474">
            <v>554118</v>
          </cell>
          <cell r="B2474" t="str">
            <v>ค่าเสื่อมราคา-เครื่องใช้สำนักงาน-ITDP-เครื่องคอมพิวเตอร์และอุปกรณ์-ธุรกิจนายหน้า</v>
          </cell>
          <cell r="C2474">
            <v>168514.61</v>
          </cell>
          <cell r="D2474">
            <v>0</v>
          </cell>
        </row>
        <row r="2475">
          <cell r="A2475">
            <v>554119</v>
          </cell>
          <cell r="B2475" t="str">
            <v>ค่าเสื่อมราคา-เครื่องใช้สำนักงาน-ITDP-เครื่องคอมพิวเตอร์และอุปกรณ์-ธุรกิจลูกค้าองค์การ</v>
          </cell>
          <cell r="C2475">
            <v>180136.29</v>
          </cell>
          <cell r="D2475">
            <v>0</v>
          </cell>
        </row>
        <row r="2476">
          <cell r="A2476">
            <v>554120</v>
          </cell>
          <cell r="B2476" t="str">
            <v>ค่าเสื่อมราคา-เครื่องใช้สำนักงาน-ITDP-เครื่องคอมพิวเตอร์และอุปกรณ์-ธุรกิจสถาบันการเงิน</v>
          </cell>
          <cell r="C2476">
            <v>229528.52</v>
          </cell>
          <cell r="D2476">
            <v>0</v>
          </cell>
        </row>
        <row r="2477">
          <cell r="A2477">
            <v>554121</v>
          </cell>
          <cell r="B2477" t="str">
            <v>ค่าเสื่อมราคา-เครื่องใช้สำนักงาน-ITDP-เครื่องคอมพิวเตอร์และอุปกรณ์-สำนักกรรมการฯ</v>
          </cell>
          <cell r="C2477">
            <v>6607.08</v>
          </cell>
          <cell r="D2477">
            <v>0</v>
          </cell>
        </row>
        <row r="2478">
          <cell r="A2478">
            <v>554126</v>
          </cell>
          <cell r="B2478" t="str">
            <v>ค่าเสื่อมราคา-เครื่องใช้สำนักงาน-ITDP-เครื่องคอมพิวเตอร์และอุปกรณ์-เทคโนฯ</v>
          </cell>
          <cell r="C2478">
            <v>8311708.75</v>
          </cell>
          <cell r="D2478">
            <v>0</v>
          </cell>
        </row>
        <row r="2479">
          <cell r="A2479">
            <v>554131</v>
          </cell>
          <cell r="B2479" t="str">
            <v>ค่าเสื่อมราคา-เครื่องใช้สำนักงาน-ITDP-เครื่องคอมพิวเตอร์และอุปกรณ์-กิจการสาขา</v>
          </cell>
          <cell r="C2479">
            <v>18062.61</v>
          </cell>
          <cell r="D2479">
            <v>0</v>
          </cell>
        </row>
        <row r="2480">
          <cell r="A2480">
            <v>554132</v>
          </cell>
          <cell r="B2480" t="str">
            <v>ค่าเสื่อมราคา-เครื่องใช้สำนักงาน-ITDP-เครื่องคอมพิวเตอร์และอุปกรณ์-ส่วนกลยุทธ์องค์การ</v>
          </cell>
          <cell r="C2480">
            <v>0</v>
          </cell>
          <cell r="D2480">
            <v>0</v>
          </cell>
        </row>
        <row r="2481">
          <cell r="A2481">
            <v>554138</v>
          </cell>
          <cell r="B2481" t="str">
            <v>ค่าเสื่อมราคา-เครื่องใช้สำนักงาน-ITDP-เครื่องคอมพิวเตอร์และอุปกรณ์-กลยุทธ์องค์การ</v>
          </cell>
          <cell r="C2481">
            <v>6607.08</v>
          </cell>
          <cell r="D2481">
            <v>0</v>
          </cell>
        </row>
        <row r="2482">
          <cell r="A2482">
            <v>554141</v>
          </cell>
          <cell r="B2482" t="str">
            <v>ค่าเสื่อมราคา-เครื่องใช้สำนักงาน-ITDP-เครื่องคอมพิวเตอร์และอุปกรณ์-พัฒนาการ</v>
          </cell>
          <cell r="C2482">
            <v>29702.82</v>
          </cell>
          <cell r="D2482">
            <v>0</v>
          </cell>
        </row>
        <row r="2483">
          <cell r="A2483">
            <v>554142</v>
          </cell>
          <cell r="B2483" t="str">
            <v>ค่าเสื่อมราคา-เครื่องใช้สำนักงาน-ITDP-เครื่องคอมพิวเตอร์และอุปกรณ์-กาญจนาภิเษก</v>
          </cell>
          <cell r="C2483">
            <v>30635.61</v>
          </cell>
          <cell r="D2483">
            <v>0</v>
          </cell>
        </row>
        <row r="2484">
          <cell r="A2484">
            <v>554143</v>
          </cell>
          <cell r="B2484" t="str">
            <v>ค่าเสื่อมราคา-เครื่องใช้สำนักงาน-ITDP-เครื่องคอมพิวเตอร์และอุปกรณ์-รังสิต</v>
          </cell>
          <cell r="C2484">
            <v>22823.73</v>
          </cell>
          <cell r="D2484">
            <v>0</v>
          </cell>
        </row>
        <row r="2485">
          <cell r="A2485">
            <v>554151</v>
          </cell>
          <cell r="B2485" t="str">
            <v>ค่าเสื่อมราคา-เครื่องใช้สำนักงาน-ITDP-เครื่องคอมพิวเตอร์และอุปกรณ์-พัทยา</v>
          </cell>
          <cell r="C2485">
            <v>32345.61</v>
          </cell>
          <cell r="D2485">
            <v>0</v>
          </cell>
        </row>
        <row r="2486">
          <cell r="A2486">
            <v>554161</v>
          </cell>
          <cell r="B2486" t="str">
            <v>ค่าเสื่อมราคา-เครื่องใช้สำนักงาน-ITDP-เครื่องคอมพิวเตอร์และอุปกรณ์-เชียงใหม่</v>
          </cell>
          <cell r="C2486">
            <v>38661.230000000003</v>
          </cell>
          <cell r="D2486">
            <v>0</v>
          </cell>
        </row>
        <row r="2487">
          <cell r="A2487">
            <v>554163</v>
          </cell>
          <cell r="B2487" t="str">
            <v>ค่าเสื่อมราคา-เครื่องใช้สำนักงาน-ITDP-เครื่องคอมพิวเตอร์และอุปกรณ์-พิษณุโลก</v>
          </cell>
          <cell r="C2487">
            <v>35143.89</v>
          </cell>
          <cell r="D2487">
            <v>0</v>
          </cell>
        </row>
        <row r="2488">
          <cell r="A2488">
            <v>554171</v>
          </cell>
          <cell r="B2488" t="str">
            <v>ค่าเสื่อมราคา-เครื่องใช้สำนักงาน-ITDP-เครื่องคอมพิวเตอร์และอุปกรณ์-หาดใหญ่</v>
          </cell>
          <cell r="C2488">
            <v>27953.9</v>
          </cell>
          <cell r="D2488">
            <v>0</v>
          </cell>
        </row>
        <row r="2489">
          <cell r="A2489">
            <v>554172</v>
          </cell>
          <cell r="B2489" t="str">
            <v>ค่าเสื่อมราคา-เครื่องใช้สำนักงาน-ITDP-เครื่องคอมพิวเตอร์และอุปกรณ์-ภูเก็ต</v>
          </cell>
          <cell r="C2489">
            <v>40751.17</v>
          </cell>
          <cell r="D2489">
            <v>0</v>
          </cell>
        </row>
        <row r="2490">
          <cell r="A2490">
            <v>554174</v>
          </cell>
          <cell r="B2490" t="str">
            <v>ค่าเสื่อมราคา-เครื่องใช้สำนักงาน-ITDP-เครื่องคอมพิวเตอร์และอุปกรณ์-สุราษฎร์ธานี</v>
          </cell>
          <cell r="C2490">
            <v>46648.959999999999</v>
          </cell>
          <cell r="D2490">
            <v>0</v>
          </cell>
        </row>
        <row r="2491">
          <cell r="A2491">
            <v>554181</v>
          </cell>
          <cell r="B2491" t="str">
            <v>ค่าเสื่อมราคา-เครื่องใช้สำนักงาน-ITDP-เครื่องคอมพิวเตอร์และอุปกรณ์-ขอนแก่น</v>
          </cell>
          <cell r="C2491">
            <v>41674.239999999998</v>
          </cell>
          <cell r="D2491">
            <v>0</v>
          </cell>
        </row>
        <row r="2492">
          <cell r="A2492">
            <v>554182</v>
          </cell>
          <cell r="B2492" t="str">
            <v>ค่าเสื่อมราคา-เครื่องใช้สำนักงาน-ITDP-เครื่องคอมพิวเตอร์และอุปกรณ์-นครราชสีมา</v>
          </cell>
          <cell r="C2492">
            <v>50792.45</v>
          </cell>
          <cell r="D2492">
            <v>0</v>
          </cell>
        </row>
        <row r="2493">
          <cell r="A2493">
            <v>555008</v>
          </cell>
          <cell r="B2493" t="str">
            <v>ค่าเสื่อมราคา - ยานพาหนะ -ธุรกิจภัยพิเศษ</v>
          </cell>
          <cell r="C2493">
            <v>116712.33</v>
          </cell>
          <cell r="D2493">
            <v>0</v>
          </cell>
        </row>
        <row r="2494">
          <cell r="A2494">
            <v>555014</v>
          </cell>
          <cell r="B2494" t="str">
            <v>ค่าเสื่อมราคา - ยานพาหนะ - สินไหมทดแทน - MOTOR</v>
          </cell>
          <cell r="C2494">
            <v>1038921.92</v>
          </cell>
          <cell r="D2494">
            <v>0</v>
          </cell>
        </row>
        <row r="2495">
          <cell r="A2495">
            <v>555015</v>
          </cell>
          <cell r="B2495" t="str">
            <v>ค่าเสื่อมราคา - ยานพาหนะ - สินไหมทดแทน - NONMOTOR</v>
          </cell>
          <cell r="C2495">
            <v>157071.44</v>
          </cell>
          <cell r="D2495">
            <v>0</v>
          </cell>
        </row>
        <row r="2496">
          <cell r="A2496">
            <v>555021</v>
          </cell>
          <cell r="B2496" t="str">
            <v>ค่าเสื่อมราคา - ยานพาหนะ - สำนักกรรมการฯ</v>
          </cell>
          <cell r="C2496">
            <v>449863.02</v>
          </cell>
          <cell r="D2496">
            <v>0</v>
          </cell>
        </row>
        <row r="2497">
          <cell r="A2497">
            <v>555023</v>
          </cell>
          <cell r="B2497" t="str">
            <v>ค่าเสื่อมราคา - ยานพาหนะ - การเงิน</v>
          </cell>
          <cell r="C2497">
            <v>33269.08</v>
          </cell>
          <cell r="D2497">
            <v>0</v>
          </cell>
        </row>
        <row r="2498">
          <cell r="A2498">
            <v>555031</v>
          </cell>
          <cell r="B2498" t="str">
            <v>ค่าเสื่อมราคา - ยานพาหนะ - ฝ่ายกิจการสาขา</v>
          </cell>
          <cell r="C2498">
            <v>116712.33</v>
          </cell>
          <cell r="D2498">
            <v>0</v>
          </cell>
        </row>
        <row r="2499">
          <cell r="A2499">
            <v>555034</v>
          </cell>
          <cell r="B2499" t="str">
            <v>ค่าเสื่อมราคา - ยาพพาหนะ - ส่วนบริหารอาคาร</v>
          </cell>
          <cell r="C2499">
            <v>296930.96000000002</v>
          </cell>
          <cell r="D2499">
            <v>0</v>
          </cell>
        </row>
        <row r="2500">
          <cell r="A2500">
            <v>555041</v>
          </cell>
          <cell r="B2500" t="str">
            <v>ค่าเสื่อมราคา - ยานพาหนะ - พัฒนาการ</v>
          </cell>
          <cell r="C2500">
            <v>147001.97</v>
          </cell>
          <cell r="D2500">
            <v>0</v>
          </cell>
        </row>
        <row r="2501">
          <cell r="A2501">
            <v>555042</v>
          </cell>
          <cell r="B2501" t="str">
            <v>ค่าเสื่อมราคา - ยานพาหนะ - กาญจนาภิเษก</v>
          </cell>
          <cell r="C2501">
            <v>102404.02</v>
          </cell>
          <cell r="D2501">
            <v>0</v>
          </cell>
        </row>
        <row r="2502">
          <cell r="A2502">
            <v>555043</v>
          </cell>
          <cell r="B2502" t="str">
            <v>ค่าเสื่อมราคา - ยานพาหนะ - รังสิต</v>
          </cell>
          <cell r="C2502">
            <v>93435.76</v>
          </cell>
          <cell r="D2502">
            <v>0</v>
          </cell>
        </row>
        <row r="2503">
          <cell r="A2503">
            <v>555044</v>
          </cell>
          <cell r="B2503" t="str">
            <v>ค่าเสื่อมราคา - ยานพาหนะ - ซอยลาซาล ถนนสุขุมวิท 105</v>
          </cell>
          <cell r="C2503">
            <v>42758.17</v>
          </cell>
          <cell r="D2503">
            <v>0</v>
          </cell>
        </row>
        <row r="2504">
          <cell r="A2504">
            <v>555046</v>
          </cell>
          <cell r="B2504" t="str">
            <v>ค่าเสื่อมราคา - ยานพาหนะ - สามเสน</v>
          </cell>
          <cell r="C2504">
            <v>3236.46</v>
          </cell>
          <cell r="D2504">
            <v>0</v>
          </cell>
        </row>
        <row r="2505">
          <cell r="A2505">
            <v>555047</v>
          </cell>
          <cell r="B2505" t="str">
            <v>ค่าเสื่อมราคา - ยานพาหนะ - ฉะเชิงเทรา</v>
          </cell>
          <cell r="C2505">
            <v>42758.17</v>
          </cell>
          <cell r="D2505">
            <v>0</v>
          </cell>
        </row>
        <row r="2506">
          <cell r="A2506">
            <v>555050</v>
          </cell>
          <cell r="B2506" t="str">
            <v>ค่าเสื่อมราคา - ยานพาหนะ - จันทบุรี</v>
          </cell>
          <cell r="C2506">
            <v>37001.14</v>
          </cell>
          <cell r="D2506">
            <v>0</v>
          </cell>
        </row>
        <row r="2507">
          <cell r="A2507">
            <v>555051</v>
          </cell>
          <cell r="B2507" t="str">
            <v>ค่าเสื่อมราคา - ยานพาหนะ - พัทยา</v>
          </cell>
          <cell r="C2507">
            <v>81983</v>
          </cell>
          <cell r="D2507">
            <v>0</v>
          </cell>
        </row>
        <row r="2508">
          <cell r="A2508">
            <v>555052</v>
          </cell>
          <cell r="B2508" t="str">
            <v>ค่าเสื่อมราคา - ยานพาหนะ - นครปฐม</v>
          </cell>
          <cell r="C2508">
            <v>44830.6</v>
          </cell>
          <cell r="D2508">
            <v>0</v>
          </cell>
        </row>
        <row r="2509">
          <cell r="A2509">
            <v>555053</v>
          </cell>
          <cell r="B2509" t="str">
            <v>ค่าเสื่อมราคา - ยานพาหนะ- สระบุรี</v>
          </cell>
          <cell r="C2509">
            <v>87093.67</v>
          </cell>
          <cell r="D2509">
            <v>0</v>
          </cell>
        </row>
        <row r="2510">
          <cell r="A2510">
            <v>555054</v>
          </cell>
          <cell r="B2510" t="str">
            <v>ค่าเสื่อมราคา - ยานพาหนะ - ราชบุรี</v>
          </cell>
          <cell r="C2510">
            <v>82948.77</v>
          </cell>
          <cell r="D2510">
            <v>0</v>
          </cell>
        </row>
        <row r="2511">
          <cell r="A2511">
            <v>555055</v>
          </cell>
          <cell r="B2511" t="str">
            <v>ค่าเสื่อมราคา - ยานพาหนะ - สุพรรณบุรี</v>
          </cell>
          <cell r="C2511">
            <v>44404.45</v>
          </cell>
          <cell r="D2511">
            <v>0</v>
          </cell>
        </row>
        <row r="2512">
          <cell r="A2512">
            <v>555056</v>
          </cell>
          <cell r="B2512" t="str">
            <v>ค่าเสื่อมราคา - ยานพาหนะ - ปราณบุรี</v>
          </cell>
          <cell r="C2512">
            <v>44404.45</v>
          </cell>
          <cell r="D2512">
            <v>0</v>
          </cell>
        </row>
        <row r="2513">
          <cell r="A2513">
            <v>555057</v>
          </cell>
          <cell r="B2513" t="str">
            <v>ค่าเสื่อมราคา - ยานพาหนะ - กาญจนบุรี</v>
          </cell>
          <cell r="C2513">
            <v>88134.13</v>
          </cell>
          <cell r="D2513">
            <v>0</v>
          </cell>
        </row>
        <row r="2514">
          <cell r="A2514">
            <v>555058</v>
          </cell>
          <cell r="B2514" t="str">
            <v>ค่าเสื่อมราคา - ยานพาหนะ - ชลบุรี</v>
          </cell>
          <cell r="C2514">
            <v>43303.53</v>
          </cell>
          <cell r="D2514">
            <v>0</v>
          </cell>
        </row>
        <row r="2515">
          <cell r="A2515">
            <v>555059</v>
          </cell>
          <cell r="B2515" t="str">
            <v>ค่าเสื่อมราคา - ยานพาหนะ - ระยอง</v>
          </cell>
          <cell r="C2515">
            <v>43303.53</v>
          </cell>
          <cell r="D2515">
            <v>0</v>
          </cell>
        </row>
        <row r="2516">
          <cell r="A2516">
            <v>555061</v>
          </cell>
          <cell r="B2516" t="str">
            <v>ค่าเสื่อมราคา - ยานพาหนะ - เชียงใหม่</v>
          </cell>
          <cell r="C2516">
            <v>38800.160000000003</v>
          </cell>
          <cell r="D2516">
            <v>0</v>
          </cell>
        </row>
        <row r="2517">
          <cell r="A2517">
            <v>555062</v>
          </cell>
          <cell r="B2517" t="str">
            <v>ค่าเสื่อมราคา - ยานพาหนะ - นครสวรรค์</v>
          </cell>
          <cell r="C2517">
            <v>80304.67</v>
          </cell>
          <cell r="D2517">
            <v>0</v>
          </cell>
        </row>
        <row r="2518">
          <cell r="A2518">
            <v>555063</v>
          </cell>
          <cell r="B2518" t="str">
            <v>ค่าเสื่อมราคา - ยานพาหนะ - พิษณุโลก</v>
          </cell>
          <cell r="C2518">
            <v>69567.02</v>
          </cell>
          <cell r="D2518">
            <v>0</v>
          </cell>
        </row>
        <row r="2519">
          <cell r="A2519">
            <v>555064</v>
          </cell>
          <cell r="B2519" t="str">
            <v>ค่าเสื่อมราคา - ยานพาหนะ - ลำปาง</v>
          </cell>
          <cell r="C2519">
            <v>42758.17</v>
          </cell>
          <cell r="D2519">
            <v>0</v>
          </cell>
        </row>
        <row r="2520">
          <cell r="A2520">
            <v>555065</v>
          </cell>
          <cell r="B2520" t="str">
            <v>ค่าเสื่อมราคา - ยานพาหนะ - เชียงราย</v>
          </cell>
          <cell r="C2520">
            <v>80304.67</v>
          </cell>
          <cell r="D2520">
            <v>0</v>
          </cell>
        </row>
        <row r="2521">
          <cell r="A2521">
            <v>555066</v>
          </cell>
          <cell r="B2521" t="str">
            <v>ค่าเสื่อมราคา - -ยานพาหนะ - อุตรดิตถ์</v>
          </cell>
          <cell r="C2521">
            <v>43303.53</v>
          </cell>
          <cell r="D2521">
            <v>0</v>
          </cell>
        </row>
        <row r="2522">
          <cell r="A2522">
            <v>555071</v>
          </cell>
          <cell r="B2522" t="str">
            <v>ค่าเสื่อมราคา - ยานพาหนะ - หาดใหญ่</v>
          </cell>
          <cell r="C2522">
            <v>81841.740000000005</v>
          </cell>
          <cell r="D2522">
            <v>0</v>
          </cell>
        </row>
        <row r="2523">
          <cell r="A2523">
            <v>555072</v>
          </cell>
          <cell r="B2523" t="str">
            <v>ค่าเสื่อมราคา - ยานพาหนะ - ภูเก็ต</v>
          </cell>
          <cell r="C2523">
            <v>41078.699999999997</v>
          </cell>
          <cell r="D2523">
            <v>0</v>
          </cell>
        </row>
        <row r="2524">
          <cell r="A2524">
            <v>555073</v>
          </cell>
          <cell r="B2524" t="str">
            <v>ค่าเสื่อมราคา - ยานพาหนะ - ชุมพร</v>
          </cell>
          <cell r="C2524">
            <v>37001.14</v>
          </cell>
          <cell r="D2524">
            <v>0</v>
          </cell>
        </row>
        <row r="2525">
          <cell r="A2525">
            <v>555074</v>
          </cell>
          <cell r="B2525" t="str">
            <v>ค่าเสื่อมราคา - ยานพาหนะ - สุราษฎร์ธานี</v>
          </cell>
          <cell r="C2525">
            <v>140582.51</v>
          </cell>
          <cell r="D2525">
            <v>0</v>
          </cell>
        </row>
        <row r="2526">
          <cell r="A2526">
            <v>555075</v>
          </cell>
          <cell r="B2526" t="str">
            <v>ค่าเสื่อมราคา - ยานพาหนะ - นครศรีธรรมราช</v>
          </cell>
          <cell r="C2526">
            <v>80318.259999999995</v>
          </cell>
          <cell r="D2526">
            <v>0</v>
          </cell>
        </row>
        <row r="2527">
          <cell r="A2527">
            <v>555076</v>
          </cell>
          <cell r="B2527" t="str">
            <v>ค่าเสื่อมราคา - ยานพาหนะ - กระบี่</v>
          </cell>
          <cell r="C2527">
            <v>37001.14</v>
          </cell>
          <cell r="D2527">
            <v>0</v>
          </cell>
        </row>
        <row r="2528">
          <cell r="A2528">
            <v>555081</v>
          </cell>
          <cell r="B2528" t="str">
            <v>ค่าเสื่อมราคา - ยานพาหนะ - ขอนแก่น</v>
          </cell>
          <cell r="C2528">
            <v>153396.34</v>
          </cell>
          <cell r="D2528">
            <v>0</v>
          </cell>
        </row>
        <row r="2529">
          <cell r="A2529">
            <v>555082</v>
          </cell>
          <cell r="B2529" t="str">
            <v>ค่าเสื่อมราคา - ยานพาหนะ - นครราชสีมา</v>
          </cell>
          <cell r="C2529">
            <v>146069.75</v>
          </cell>
          <cell r="D2529">
            <v>0</v>
          </cell>
        </row>
        <row r="2530">
          <cell r="A2530">
            <v>555083</v>
          </cell>
          <cell r="B2530" t="str">
            <v>ค่าเสื่อมราคา - ยานพาหนะ - อุบลราชธานี</v>
          </cell>
          <cell r="C2530">
            <v>80304.67</v>
          </cell>
          <cell r="D2530">
            <v>0</v>
          </cell>
        </row>
        <row r="2531">
          <cell r="A2531">
            <v>555085</v>
          </cell>
          <cell r="B2531" t="str">
            <v>ค่าเสื่อมราคา - ยาพพาหนะ - อุดรธานี</v>
          </cell>
          <cell r="C2531">
            <v>37001.14</v>
          </cell>
          <cell r="D2531">
            <v>0</v>
          </cell>
        </row>
        <row r="2532">
          <cell r="A2532">
            <v>555086</v>
          </cell>
          <cell r="B2532" t="str">
            <v>ค่าเสื่อมราคา - ยานพาหนะ - สกลนคร</v>
          </cell>
          <cell r="C2532">
            <v>37001.14</v>
          </cell>
          <cell r="D2532">
            <v>0</v>
          </cell>
        </row>
        <row r="2533">
          <cell r="A2533">
            <v>555087</v>
          </cell>
          <cell r="B2533" t="str">
            <v>ค่าเสื่อมราคา - ยานพาหนะ - บุรีรัมย์</v>
          </cell>
          <cell r="C2533">
            <v>37001.14</v>
          </cell>
          <cell r="D2533">
            <v>0</v>
          </cell>
        </row>
        <row r="2534">
          <cell r="A2534">
            <v>555108</v>
          </cell>
          <cell r="B2534" t="str">
            <v>ค่าเสื่อมราคา - ยานพาหนะ -ธุรกิจภัยพิเศษ - รถยนต์นั่งส่วนที่เกิน1,000,000.00บาท</v>
          </cell>
          <cell r="C2534">
            <v>41748</v>
          </cell>
          <cell r="D2534">
            <v>0</v>
          </cell>
        </row>
        <row r="2535">
          <cell r="A2535">
            <v>555121</v>
          </cell>
          <cell r="B2535" t="str">
            <v>ค่าเสื่อมราคา - ยานพาหนะ - สำนักกรรมการฯ - รถยนต์นั่งส่วนที่เกิน1,000,000.00บาท</v>
          </cell>
          <cell r="C2535">
            <v>1068903.1000000001</v>
          </cell>
          <cell r="D2535">
            <v>0</v>
          </cell>
        </row>
        <row r="2536">
          <cell r="A2536">
            <v>555131</v>
          </cell>
          <cell r="B2536" t="str">
            <v>ค่าเสื่อมราคา - ยานพาหนะ - กิจการสาขา - รถยนต์นั่งส่วนที่เกิน1,000,000.00บาท</v>
          </cell>
          <cell r="C2536">
            <v>41748</v>
          </cell>
          <cell r="D2536">
            <v>0</v>
          </cell>
        </row>
        <row r="2537">
          <cell r="A2537">
            <v>555134</v>
          </cell>
          <cell r="B2537" t="str">
            <v>ค่าเสื่อมราคา - ยานพาหนะ - ส่วนบริหารอาคาร - รถยนต์นั่งส่วนที่เกิน1,000,000.00บาท</v>
          </cell>
          <cell r="C2537">
            <v>6076</v>
          </cell>
          <cell r="D2537">
            <v>0</v>
          </cell>
        </row>
        <row r="2538">
          <cell r="A2538">
            <v>556006</v>
          </cell>
          <cell r="B2538" t="str">
            <v>ค่าเสื่อมราคา - เครื่องตกแต่งและติดตั้ง - พัฒนาธุรกิจ</v>
          </cell>
          <cell r="C2538">
            <v>0</v>
          </cell>
          <cell r="D2538">
            <v>0</v>
          </cell>
        </row>
        <row r="2539">
          <cell r="A2539">
            <v>556007</v>
          </cell>
          <cell r="B2539" t="str">
            <v>ค่าเสื่อมราคา - เครื่องตกแต่งและติดตั้ง - ศูนย์บริหารสัญญาประกันภัยต่อ</v>
          </cell>
          <cell r="C2539">
            <v>14417.34</v>
          </cell>
          <cell r="D2539">
            <v>0</v>
          </cell>
        </row>
        <row r="2540">
          <cell r="A2540">
            <v>556008</v>
          </cell>
          <cell r="B2540" t="str">
            <v>ค่าเสื่อมราคา - เครื่องตกแต่งและติดตั้ง - ธุรกิจภัยพิเศษ</v>
          </cell>
          <cell r="C2540">
            <v>4805.7700000000004</v>
          </cell>
          <cell r="D2540">
            <v>0</v>
          </cell>
        </row>
        <row r="2541">
          <cell r="A2541">
            <v>556011</v>
          </cell>
          <cell r="B2541" t="str">
            <v>ค่าเสื่อมราคา - เครื่องตกแต่งและติดตั้ง - ศูนย์ประเมินความเสี่ยงภัย</v>
          </cell>
          <cell r="C2541">
            <v>5606.72</v>
          </cell>
          <cell r="D2541">
            <v>0</v>
          </cell>
        </row>
        <row r="2542">
          <cell r="A2542">
            <v>556012</v>
          </cell>
          <cell r="B2542" t="str">
            <v>ค่าเสื่อมราคา - เครื่องตกแต่งและติดตั้ง - รับประกันภัย</v>
          </cell>
          <cell r="C2542">
            <v>0</v>
          </cell>
          <cell r="D2542">
            <v>0</v>
          </cell>
        </row>
        <row r="2543">
          <cell r="A2543">
            <v>556014</v>
          </cell>
          <cell r="B2543" t="str">
            <v>ค่าเสื่อมราคา - เครื่องตกแต่งและติดตั้ง - สินไหมทดแทน - MOTOR</v>
          </cell>
          <cell r="C2543">
            <v>98971.26</v>
          </cell>
          <cell r="D2543">
            <v>0</v>
          </cell>
        </row>
        <row r="2544">
          <cell r="A2544">
            <v>556015</v>
          </cell>
          <cell r="B2544" t="str">
            <v>ค่าเสื่อมราคา - เครื่องตกแต่งและติดตั้ง - สินไหมทดแทน - NONMOTOR</v>
          </cell>
          <cell r="C2544">
            <v>1719.75</v>
          </cell>
          <cell r="D2544">
            <v>0</v>
          </cell>
        </row>
        <row r="2545">
          <cell r="A2545">
            <v>556016</v>
          </cell>
          <cell r="B2545" t="str">
            <v>ค่าเสื่อมราคา - เครื่องตกแต่งและติดตั้ง - ธุรกิจลูกค้ารายย่อย</v>
          </cell>
          <cell r="C2545">
            <v>430747.08</v>
          </cell>
          <cell r="D2545">
            <v>0</v>
          </cell>
        </row>
        <row r="2546">
          <cell r="A2546">
            <v>556017</v>
          </cell>
          <cell r="B2546" t="str">
            <v>ค่าเสื่อมราคา - เครื่องตกแต่งและติดตั้ง - ธุรกิจตัวแทน</v>
          </cell>
          <cell r="C2546">
            <v>40849.040000000001</v>
          </cell>
          <cell r="D2546">
            <v>0</v>
          </cell>
        </row>
        <row r="2547">
          <cell r="A2547">
            <v>556018</v>
          </cell>
          <cell r="B2547" t="str">
            <v>ค่าเสื่อมราคา - เครื่องตกแต่งและติดตั้ง - ธุรกิจนายหน้า</v>
          </cell>
          <cell r="C2547">
            <v>46455.76</v>
          </cell>
          <cell r="D2547">
            <v>0</v>
          </cell>
        </row>
        <row r="2548">
          <cell r="A2548">
            <v>556019</v>
          </cell>
          <cell r="B2548" t="str">
            <v>ค่าเสื่อมราคา - เครื่องตกแต่งและติดตั้ง - ธุรกิจลูกค้าองค์การ</v>
          </cell>
          <cell r="C2548">
            <v>49659.63</v>
          </cell>
          <cell r="D2548">
            <v>0</v>
          </cell>
        </row>
        <row r="2549">
          <cell r="A2549">
            <v>556020</v>
          </cell>
          <cell r="B2549" t="str">
            <v>ค่าเสื่อมราคา - เครื่องตกแต่งและติดตั้ง - ธุรกิจสถาบันการเงิน</v>
          </cell>
          <cell r="C2549">
            <v>63275.95</v>
          </cell>
          <cell r="D2549">
            <v>0</v>
          </cell>
        </row>
        <row r="2550">
          <cell r="A2550">
            <v>556021</v>
          </cell>
          <cell r="B2550" t="str">
            <v>ค่าเสื่อมราคา - เครื่องตกแต่งและติดตั้ง - สำนักกรรมการฯ</v>
          </cell>
          <cell r="C2550">
            <v>452542.52</v>
          </cell>
          <cell r="D2550">
            <v>0</v>
          </cell>
        </row>
        <row r="2551">
          <cell r="A2551">
            <v>556022</v>
          </cell>
          <cell r="B2551" t="str">
            <v>ค่าเสื่อมราคา - เครื่องตกแต่งและติดตั้ง - ทรัพยากรบุคคล</v>
          </cell>
          <cell r="C2551">
            <v>3443.03</v>
          </cell>
          <cell r="D2551">
            <v>0</v>
          </cell>
        </row>
        <row r="2552">
          <cell r="A2552">
            <v>556026</v>
          </cell>
          <cell r="B2552" t="str">
            <v>ค่าเสื่อมราคา - เครื่องตกแต่งและติดตั้ง - ฝ่ายเทคโนโลยีสารสน</v>
          </cell>
          <cell r="C2552">
            <v>6.07</v>
          </cell>
          <cell r="D2552">
            <v>0</v>
          </cell>
        </row>
        <row r="2553">
          <cell r="A2553">
            <v>556027</v>
          </cell>
          <cell r="B2553" t="str">
            <v>ค่าเสื่อมราคา - เครื่องตกแต่งและติดตั้ง - สำนักกฎหมาย</v>
          </cell>
          <cell r="C2553">
            <v>7944</v>
          </cell>
          <cell r="D2553">
            <v>0</v>
          </cell>
        </row>
        <row r="2554">
          <cell r="A2554">
            <v>556030</v>
          </cell>
          <cell r="B2554" t="str">
            <v>ค่าเสื่อมราคา - เครื่องตกแต่งและติดตั้ง - ส่วนการลงทุน</v>
          </cell>
          <cell r="C2554">
            <v>1682.07</v>
          </cell>
          <cell r="D2554">
            <v>0</v>
          </cell>
        </row>
        <row r="2555">
          <cell r="A2555">
            <v>556031</v>
          </cell>
          <cell r="B2555" t="str">
            <v>ค่าเสื่อมราคา - เครื่องตกแต่งและติดตั้ง - ฝ่ายกิจการสาขา</v>
          </cell>
          <cell r="C2555">
            <v>5892.56</v>
          </cell>
          <cell r="D2555">
            <v>0</v>
          </cell>
        </row>
        <row r="2556">
          <cell r="A2556">
            <v>556033</v>
          </cell>
          <cell r="B2556" t="str">
            <v>ค่าเสื่อมราคา - เครื่องตกแต่งและติดตั้ง- ส่วนบริหารสารสนเทศ</v>
          </cell>
          <cell r="C2556">
            <v>0</v>
          </cell>
          <cell r="D2556">
            <v>0</v>
          </cell>
        </row>
        <row r="2557">
          <cell r="A2557">
            <v>556034</v>
          </cell>
          <cell r="B2557" t="str">
            <v>ค่าเสื่อมราคา - เครื่องตกแต่งและติดตั้ง - ส่วนบริหารอาคาร</v>
          </cell>
          <cell r="C2557">
            <v>30786.04</v>
          </cell>
          <cell r="D2557">
            <v>0</v>
          </cell>
        </row>
        <row r="2558">
          <cell r="A2558">
            <v>556035</v>
          </cell>
          <cell r="B2558" t="str">
            <v>ค่าเสื่อมราคา - เครื่องตกแต่งและติดตั้ง - ส่วนบริหารอาคารด้านเทคนิค</v>
          </cell>
          <cell r="C2558">
            <v>1369856.69</v>
          </cell>
          <cell r="D2558">
            <v>0</v>
          </cell>
        </row>
        <row r="2559">
          <cell r="A2559">
            <v>556036</v>
          </cell>
          <cell r="B2559" t="str">
            <v>ค่าเสื่อมราคา - เครื่องตกแต่งและติดตั้ - การตลาดและสื่อสารองค์การ</v>
          </cell>
          <cell r="C2559">
            <v>310434.37</v>
          </cell>
          <cell r="D2559">
            <v>0</v>
          </cell>
        </row>
        <row r="2560">
          <cell r="A2560">
            <v>556038</v>
          </cell>
          <cell r="B2560" t="str">
            <v>ค่าเสื่อมราคา - เครื่องตกแต่งและติดตั้ง-กลยุทธ์องค์การ</v>
          </cell>
          <cell r="C2560">
            <v>1464.28</v>
          </cell>
          <cell r="D2560">
            <v>0</v>
          </cell>
        </row>
        <row r="2561">
          <cell r="A2561">
            <v>556041</v>
          </cell>
          <cell r="B2561" t="str">
            <v>ค่าเสื่อมราคา - เครื่องตกแต่งและติดตั้ง - พัฒนาการ</v>
          </cell>
          <cell r="C2561">
            <v>19541.37</v>
          </cell>
          <cell r="D2561">
            <v>0</v>
          </cell>
        </row>
        <row r="2562">
          <cell r="A2562">
            <v>556042</v>
          </cell>
          <cell r="B2562" t="str">
            <v>ค่าเสื่อมราคา - เครื่องตกแต่งและติดตั้ง - กาญจนาภิเษก</v>
          </cell>
          <cell r="C2562">
            <v>25174.31</v>
          </cell>
          <cell r="D2562">
            <v>0</v>
          </cell>
        </row>
        <row r="2563">
          <cell r="A2563">
            <v>556043</v>
          </cell>
          <cell r="B2563" t="str">
            <v>ค่าเสื่อมราคา - เครื่องตกแต่งและติดตั้ง - รังสิต</v>
          </cell>
          <cell r="C2563">
            <v>14850.28</v>
          </cell>
          <cell r="D2563">
            <v>0</v>
          </cell>
        </row>
        <row r="2564">
          <cell r="A2564">
            <v>556044</v>
          </cell>
          <cell r="B2564" t="str">
            <v>ค่าเสื่อมราคา - เครื่องตกแต่งและติดตั้ง - ซอยลาซาล ถนนสุขุมวิท 105</v>
          </cell>
          <cell r="C2564">
            <v>53823.38</v>
          </cell>
          <cell r="D2564">
            <v>0</v>
          </cell>
        </row>
        <row r="2565">
          <cell r="A2565">
            <v>556046</v>
          </cell>
          <cell r="B2565" t="str">
            <v>ค่าเสื่อมราคา - เครื่องตกแต่งและติดตั้ง - สามเสน</v>
          </cell>
          <cell r="C2565">
            <v>24371.37</v>
          </cell>
          <cell r="D2565">
            <v>0</v>
          </cell>
        </row>
        <row r="2566">
          <cell r="A2566">
            <v>556047</v>
          </cell>
          <cell r="B2566" t="str">
            <v>ค่าเสื่อมราคา - เครื่องตกแต่งและติดตั้ง - ฉะเชิงเทรา</v>
          </cell>
          <cell r="C2566">
            <v>9054.4500000000007</v>
          </cell>
          <cell r="D2566">
            <v>0</v>
          </cell>
        </row>
        <row r="2567">
          <cell r="A2567">
            <v>556051</v>
          </cell>
          <cell r="B2567" t="str">
            <v>ค่าเสื่อมราคา - เครื่องตกแต่งและติดตั้ง - พัทยา</v>
          </cell>
          <cell r="C2567">
            <v>61170.19</v>
          </cell>
          <cell r="D2567">
            <v>0</v>
          </cell>
        </row>
        <row r="2568">
          <cell r="A2568">
            <v>556058</v>
          </cell>
          <cell r="B2568" t="str">
            <v>ค่าเสื่อมราคา - เครื่องตกแต่งและติดตั้ง - ชลบุรี</v>
          </cell>
          <cell r="C2568">
            <v>11122.72</v>
          </cell>
          <cell r="D2568">
            <v>0</v>
          </cell>
        </row>
        <row r="2569">
          <cell r="A2569">
            <v>556059</v>
          </cell>
          <cell r="B2569" t="str">
            <v>ค่าเสื่อมราคา - เครื่องตกแต่งและติดตั้ง - ระยอง</v>
          </cell>
          <cell r="C2569">
            <v>45.76</v>
          </cell>
          <cell r="D2569">
            <v>0</v>
          </cell>
        </row>
        <row r="2570">
          <cell r="A2570">
            <v>556061</v>
          </cell>
          <cell r="B2570" t="str">
            <v>ค่าเสื่อมราคา - เครื่องตกแต่งและติดตั้ง - เชียงใหม่</v>
          </cell>
          <cell r="C2570">
            <v>78579.95</v>
          </cell>
          <cell r="D2570">
            <v>0</v>
          </cell>
        </row>
        <row r="2571">
          <cell r="A2571">
            <v>556063</v>
          </cell>
          <cell r="B2571" t="str">
            <v>ค่าเสื่อมราคา - เครื่องตกแต่งและติดตั้ง - พิษณุโลก</v>
          </cell>
          <cell r="C2571">
            <v>100351.38</v>
          </cell>
          <cell r="D2571">
            <v>0</v>
          </cell>
        </row>
        <row r="2572">
          <cell r="A2572">
            <v>556065</v>
          </cell>
          <cell r="B2572" t="str">
            <v>ค่าเสื่อมราคา - เครื่องตกแต่งและติดตั้ง - เชียงราย</v>
          </cell>
          <cell r="C2572">
            <v>6874.97</v>
          </cell>
          <cell r="D2572">
            <v>0</v>
          </cell>
        </row>
        <row r="2573">
          <cell r="A2573">
            <v>556071</v>
          </cell>
          <cell r="B2573" t="str">
            <v>ค่าเสื่อมราคา - เครื่องตกแต่งและติดตั้ง - หาดใหญ่</v>
          </cell>
          <cell r="C2573">
            <v>23269.22</v>
          </cell>
          <cell r="D2573">
            <v>0</v>
          </cell>
        </row>
        <row r="2574">
          <cell r="A2574">
            <v>556072</v>
          </cell>
          <cell r="B2574" t="str">
            <v>ค่าเสื่อมราคา - เครื่องตกแต่งและติดตั้ง - ภูเก็ต</v>
          </cell>
          <cell r="C2574">
            <v>115837.6</v>
          </cell>
          <cell r="D2574">
            <v>0</v>
          </cell>
        </row>
        <row r="2575">
          <cell r="A2575">
            <v>556074</v>
          </cell>
          <cell r="B2575" t="str">
            <v>ค่าเสื่อมราคา - เครื่องตกแต่งและติดตั้ง - สุราษฎร์ธานี</v>
          </cell>
          <cell r="C2575">
            <v>26311.49</v>
          </cell>
          <cell r="D2575">
            <v>0</v>
          </cell>
        </row>
        <row r="2576">
          <cell r="A2576">
            <v>556075</v>
          </cell>
          <cell r="B2576" t="str">
            <v>ค่าเสื่อมราคา - เครื่องตกแต่งและติดตั้ง - นครศรีธรรมราช</v>
          </cell>
          <cell r="C2576">
            <v>13138.47</v>
          </cell>
          <cell r="D2576">
            <v>0</v>
          </cell>
        </row>
        <row r="2577">
          <cell r="A2577">
            <v>556081</v>
          </cell>
          <cell r="B2577" t="str">
            <v>ค่าเสื่อมราคา - เครื่องตกแต่งและติดตั้ง - ขอนแก่น</v>
          </cell>
          <cell r="C2577">
            <v>18959.349999999999</v>
          </cell>
          <cell r="D2577">
            <v>0</v>
          </cell>
        </row>
        <row r="2578">
          <cell r="A2578">
            <v>556082</v>
          </cell>
          <cell r="B2578" t="str">
            <v>ค่าเสื่อมราคา - เครื่องตกแต่งและติดตั้ง - นครราชสีมา</v>
          </cell>
          <cell r="C2578">
            <v>33916.07</v>
          </cell>
          <cell r="D2578">
            <v>0</v>
          </cell>
        </row>
        <row r="2579">
          <cell r="A2579">
            <v>556083</v>
          </cell>
          <cell r="B2579" t="str">
            <v>ค่าเสื่อมราคา - เครื่องตกแต่งและติดตั้ง - อุบลราชธานี</v>
          </cell>
          <cell r="C2579">
            <v>6667.96</v>
          </cell>
          <cell r="D2579">
            <v>0</v>
          </cell>
        </row>
        <row r="2580">
          <cell r="A2580">
            <v>556085</v>
          </cell>
          <cell r="B2580" t="str">
            <v>ค่าเสื่อมราคา - เครื่องตกแต่งและติดตั้ง - อุดรธานี</v>
          </cell>
          <cell r="C2580">
            <v>6304.69</v>
          </cell>
          <cell r="D2580">
            <v>0</v>
          </cell>
        </row>
        <row r="2581">
          <cell r="A2581">
            <v>556107</v>
          </cell>
          <cell r="B2581" t="str">
            <v>ค่าเสื่อมราคา - เครื่องตกแต่งและติดตั้ง - ITDP - ศูนย์บริหารสัญญาประกันภัยต่อ</v>
          </cell>
          <cell r="C2581">
            <v>4077.52</v>
          </cell>
          <cell r="D2581">
            <v>0</v>
          </cell>
        </row>
        <row r="2582">
          <cell r="A2582">
            <v>556108</v>
          </cell>
          <cell r="B2582" t="str">
            <v>ค่าเสื่อมราคา - เครื่องตกแต่งและติดตั้ง - ITDP - ธุรกิจภัยพิเศษ</v>
          </cell>
          <cell r="C2582">
            <v>1359.15</v>
          </cell>
          <cell r="D2582">
            <v>0</v>
          </cell>
        </row>
        <row r="2583">
          <cell r="A2583">
            <v>556111</v>
          </cell>
          <cell r="B2583" t="str">
            <v>ค่าเสื่อมราคา - เครื่องตกแต่งและติดตั้ง - ITDP - ศูนย์ประเมินความเสี่ยงภัย</v>
          </cell>
          <cell r="C2583">
            <v>1585.69</v>
          </cell>
          <cell r="D2583">
            <v>0</v>
          </cell>
        </row>
        <row r="2584">
          <cell r="A2584">
            <v>556112</v>
          </cell>
          <cell r="B2584" t="str">
            <v>ค่าเสื่อมราคา - เครื่องตกแต่งและติดตั้ง - ITDP - รับประกัน</v>
          </cell>
          <cell r="C2584">
            <v>0</v>
          </cell>
          <cell r="D2584">
            <v>0</v>
          </cell>
        </row>
        <row r="2585">
          <cell r="A2585">
            <v>556117</v>
          </cell>
          <cell r="B2585" t="str">
            <v>ค่าเสื่อมราคา - เครื่องตกแต่งและติดตั้ง - ITDP - ธุรกิจตัวแทน</v>
          </cell>
          <cell r="C2585">
            <v>11553.05</v>
          </cell>
          <cell r="D2585">
            <v>0</v>
          </cell>
        </row>
        <row r="2586">
          <cell r="A2586">
            <v>556118</v>
          </cell>
          <cell r="B2586" t="str">
            <v>ค่าเสื่อมราคา - เครื่องตกแต่งและติดตั้ง - ITDP - ธุรกิจนายหน้า</v>
          </cell>
          <cell r="C2586">
            <v>13138.74</v>
          </cell>
          <cell r="D2586">
            <v>0</v>
          </cell>
        </row>
        <row r="2587">
          <cell r="A2587">
            <v>556119</v>
          </cell>
          <cell r="B2587" t="str">
            <v>ค่าเสื่อมราคา - เครื่องตกแต่งและติดตั้ง - ITDP - ธุรกิจลูกค้าองค์การ</v>
          </cell>
          <cell r="C2587">
            <v>14044.91</v>
          </cell>
          <cell r="D2587">
            <v>0</v>
          </cell>
        </row>
        <row r="2588">
          <cell r="A2588">
            <v>556120</v>
          </cell>
          <cell r="B2588" t="str">
            <v>ค่าเสื่อมราคา - เครื่องตกแต่งและติดตั้ง - ITDP - ธุรกิจสถาบันการเงิน</v>
          </cell>
          <cell r="C2588">
            <v>17895.849999999999</v>
          </cell>
          <cell r="D2588">
            <v>0</v>
          </cell>
        </row>
        <row r="2589">
          <cell r="A2589">
            <v>556126</v>
          </cell>
          <cell r="B2589" t="str">
            <v>ค่าเสื่อมราคา - เครื่องตกแต่งและติดตั้ง - ITDP - เทคโนโลยีสารสนเทศ</v>
          </cell>
          <cell r="C2589">
            <v>115413.69</v>
          </cell>
          <cell r="D2589">
            <v>0</v>
          </cell>
        </row>
        <row r="2590">
          <cell r="A2590">
            <v>557007</v>
          </cell>
          <cell r="B2590" t="str">
            <v>ค่าเช่า - ศูนย์บริหารสัญญาประกันภัยต่อ</v>
          </cell>
          <cell r="C2590">
            <v>3500.92</v>
          </cell>
          <cell r="D2590">
            <v>0</v>
          </cell>
        </row>
        <row r="2591">
          <cell r="A2591">
            <v>557008</v>
          </cell>
          <cell r="B2591" t="str">
            <v>ค่าเช่า - ธุรกิจภัยพิเศษ</v>
          </cell>
          <cell r="C2591">
            <v>886.44</v>
          </cell>
          <cell r="D2591">
            <v>0</v>
          </cell>
        </row>
        <row r="2592">
          <cell r="A2592">
            <v>557011</v>
          </cell>
          <cell r="B2592" t="str">
            <v>ค่าเช่า - ศูนย์การจัดการความเสี่ยงภัย</v>
          </cell>
          <cell r="C2592">
            <v>1774.11</v>
          </cell>
          <cell r="D2592">
            <v>0</v>
          </cell>
        </row>
        <row r="2593">
          <cell r="A2593">
            <v>557014</v>
          </cell>
          <cell r="B2593" t="str">
            <v>ค่าเช่า - สินไหมทดแทน - MOTOR</v>
          </cell>
          <cell r="C2593">
            <v>28439</v>
          </cell>
          <cell r="D2593">
            <v>0</v>
          </cell>
        </row>
        <row r="2594">
          <cell r="A2594">
            <v>557015</v>
          </cell>
          <cell r="B2594" t="str">
            <v>ค่าเช่า - สินไหมทดแทน - NONMOTOR</v>
          </cell>
          <cell r="C2594">
            <v>10309.25</v>
          </cell>
          <cell r="D2594">
            <v>0</v>
          </cell>
        </row>
        <row r="2595">
          <cell r="A2595">
            <v>557016</v>
          </cell>
          <cell r="B2595" t="str">
            <v>ค่าเช่า - ธุรกิจลูกค้ารายย่อย</v>
          </cell>
          <cell r="C2595">
            <v>727431.26</v>
          </cell>
          <cell r="D2595">
            <v>0</v>
          </cell>
        </row>
        <row r="2596">
          <cell r="A2596">
            <v>557017</v>
          </cell>
          <cell r="B2596" t="str">
            <v>ค่าเช่า - ธุรกิจตัวแทน</v>
          </cell>
          <cell r="C2596">
            <v>82486.320000000007</v>
          </cell>
          <cell r="D2596">
            <v>0</v>
          </cell>
        </row>
        <row r="2597">
          <cell r="A2597">
            <v>557018</v>
          </cell>
          <cell r="B2597" t="str">
            <v>ค่าเช่า - ธุรกิจนายหน้า</v>
          </cell>
          <cell r="C2597">
            <v>99523.199999999997</v>
          </cell>
          <cell r="D2597">
            <v>0</v>
          </cell>
        </row>
        <row r="2598">
          <cell r="A2598">
            <v>557019</v>
          </cell>
          <cell r="B2598" t="str">
            <v>ค่าเช่า - ธุรกิจลูกค้าองค์การ</v>
          </cell>
          <cell r="C2598">
            <v>229956.96</v>
          </cell>
          <cell r="D2598">
            <v>0</v>
          </cell>
        </row>
        <row r="2599">
          <cell r="A2599">
            <v>557020</v>
          </cell>
          <cell r="B2599" t="str">
            <v>ค่าเช่า - ธุรกิจสถาบันการเงิน</v>
          </cell>
          <cell r="C2599">
            <v>42637.14</v>
          </cell>
          <cell r="D2599">
            <v>0</v>
          </cell>
        </row>
        <row r="2600">
          <cell r="A2600">
            <v>557022</v>
          </cell>
          <cell r="B2600" t="str">
            <v>ค่าเช่า - ทรัพยากรบุคคล</v>
          </cell>
          <cell r="C2600">
            <v>8976.2000000000007</v>
          </cell>
          <cell r="D2600">
            <v>0</v>
          </cell>
        </row>
        <row r="2601">
          <cell r="A2601">
            <v>557023</v>
          </cell>
          <cell r="B2601" t="str">
            <v>ค่าเช่า - การเงิน</v>
          </cell>
          <cell r="C2601">
            <v>27439</v>
          </cell>
          <cell r="D2601">
            <v>0</v>
          </cell>
        </row>
        <row r="2602">
          <cell r="A2602">
            <v>557024</v>
          </cell>
          <cell r="B2602" t="str">
            <v>ค่าเช่า - บัญชี</v>
          </cell>
          <cell r="C2602">
            <v>7557.92</v>
          </cell>
          <cell r="D2602">
            <v>0</v>
          </cell>
        </row>
        <row r="2603">
          <cell r="A2603">
            <v>557026</v>
          </cell>
          <cell r="B2603" t="str">
            <v>ค่าเช่า - ฝ่ายเทคโนโลยีสารสนเทศ</v>
          </cell>
          <cell r="C2603">
            <v>8907</v>
          </cell>
          <cell r="D2603">
            <v>0</v>
          </cell>
        </row>
        <row r="2604">
          <cell r="A2604">
            <v>557027</v>
          </cell>
          <cell r="B2604" t="str">
            <v>ค่าเช่า - สำนักกฎหมาย</v>
          </cell>
          <cell r="C2604">
            <v>5338.2</v>
          </cell>
          <cell r="D2604">
            <v>0</v>
          </cell>
        </row>
        <row r="2605">
          <cell r="A2605">
            <v>557028</v>
          </cell>
          <cell r="B2605" t="str">
            <v>ค่าเช่า - ส่วนตรวจสอบ</v>
          </cell>
          <cell r="C2605">
            <v>6470.56</v>
          </cell>
          <cell r="D2605">
            <v>0</v>
          </cell>
        </row>
        <row r="2606">
          <cell r="A2606">
            <v>557030</v>
          </cell>
          <cell r="B2606" t="str">
            <v>ค่าเช่า - ส่วนการลงทุน</v>
          </cell>
          <cell r="C2606">
            <v>2522.4899999999998</v>
          </cell>
          <cell r="D2606">
            <v>0</v>
          </cell>
        </row>
        <row r="2607">
          <cell r="A2607">
            <v>557031</v>
          </cell>
          <cell r="B2607" t="str">
            <v>ค่าเช่า - ฝ่ายกิจการสาขา</v>
          </cell>
          <cell r="C2607">
            <v>8897</v>
          </cell>
          <cell r="D2607">
            <v>0</v>
          </cell>
        </row>
        <row r="2608">
          <cell r="A2608">
            <v>557034</v>
          </cell>
          <cell r="B2608" t="str">
            <v>ค่าเช่า - ธุรการ - บริการกลาง</v>
          </cell>
          <cell r="C2608">
            <v>1097706.8899999999</v>
          </cell>
          <cell r="D2608">
            <v>0</v>
          </cell>
        </row>
        <row r="2609">
          <cell r="A2609">
            <v>557035</v>
          </cell>
          <cell r="B2609" t="str">
            <v>ค่าเช่า - ธุรการ - บริหารระบบอาคาร</v>
          </cell>
          <cell r="C2609">
            <v>10472</v>
          </cell>
          <cell r="D2609">
            <v>0</v>
          </cell>
        </row>
        <row r="2610">
          <cell r="A2610">
            <v>557036</v>
          </cell>
          <cell r="B2610" t="str">
            <v>ค่าเช่า - การตลาดและสื่อสารองค์การ</v>
          </cell>
          <cell r="C2610">
            <v>852607.58</v>
          </cell>
          <cell r="D2610">
            <v>0</v>
          </cell>
        </row>
        <row r="2611">
          <cell r="A2611">
            <v>557038</v>
          </cell>
          <cell r="B2611" t="str">
            <v>ค่าเช่า - กลยุทธ์องค์การ</v>
          </cell>
          <cell r="C2611">
            <v>6207.55</v>
          </cell>
          <cell r="D2611">
            <v>0</v>
          </cell>
        </row>
        <row r="2612">
          <cell r="A2612">
            <v>557041</v>
          </cell>
          <cell r="B2612" t="str">
            <v>ค่าเช่า - พัฒนาการ</v>
          </cell>
          <cell r="C2612">
            <v>13073.33</v>
          </cell>
          <cell r="D2612">
            <v>0</v>
          </cell>
        </row>
        <row r="2613">
          <cell r="A2613">
            <v>557042</v>
          </cell>
          <cell r="B2613" t="str">
            <v>ค่าเช่า - กาญจนาภิเษก</v>
          </cell>
          <cell r="C2613">
            <v>13073.33</v>
          </cell>
          <cell r="D2613">
            <v>0</v>
          </cell>
        </row>
        <row r="2614">
          <cell r="A2614">
            <v>557043</v>
          </cell>
          <cell r="B2614" t="str">
            <v>ค่าเช่า - รังสิต</v>
          </cell>
          <cell r="C2614">
            <v>13073.33</v>
          </cell>
          <cell r="D2614">
            <v>0</v>
          </cell>
        </row>
        <row r="2615">
          <cell r="A2615">
            <v>557047</v>
          </cell>
          <cell r="B2615" t="str">
            <v>ค่าเช่า - ฉะเชิงเทรา</v>
          </cell>
          <cell r="C2615">
            <v>44210.53</v>
          </cell>
          <cell r="D2615">
            <v>0</v>
          </cell>
        </row>
        <row r="2616">
          <cell r="A2616">
            <v>557050</v>
          </cell>
          <cell r="B2616" t="str">
            <v>ค่าเช่า - จันทบุรี</v>
          </cell>
          <cell r="C2616">
            <v>20155.259999999998</v>
          </cell>
          <cell r="D2616">
            <v>0</v>
          </cell>
        </row>
        <row r="2617">
          <cell r="A2617">
            <v>557051</v>
          </cell>
          <cell r="B2617" t="str">
            <v>ค่าเช่า - พัทยา</v>
          </cell>
          <cell r="C2617">
            <v>102731.22</v>
          </cell>
          <cell r="D2617">
            <v>0</v>
          </cell>
        </row>
        <row r="2618">
          <cell r="A2618">
            <v>557052</v>
          </cell>
          <cell r="B2618" t="str">
            <v>ค่าเช่า - นครปฐม</v>
          </cell>
          <cell r="C2618">
            <v>15000</v>
          </cell>
          <cell r="D2618">
            <v>0</v>
          </cell>
        </row>
        <row r="2619">
          <cell r="A2619">
            <v>557053</v>
          </cell>
          <cell r="B2619" t="str">
            <v>ค่าเช่า - สระบุรี</v>
          </cell>
          <cell r="C2619">
            <v>50526.3</v>
          </cell>
          <cell r="D2619">
            <v>0</v>
          </cell>
        </row>
        <row r="2620">
          <cell r="A2620">
            <v>557054</v>
          </cell>
          <cell r="B2620" t="str">
            <v>ค่าเช่า - ราชบุรี</v>
          </cell>
          <cell r="C2620">
            <v>92631.6</v>
          </cell>
          <cell r="D2620">
            <v>0</v>
          </cell>
        </row>
        <row r="2621">
          <cell r="A2621">
            <v>557055</v>
          </cell>
          <cell r="B2621" t="str">
            <v>ค่าเช่า - สุพรรณบุรี</v>
          </cell>
          <cell r="C2621">
            <v>24500</v>
          </cell>
          <cell r="D2621">
            <v>0</v>
          </cell>
        </row>
        <row r="2622">
          <cell r="A2622">
            <v>557056</v>
          </cell>
          <cell r="B2622" t="str">
            <v>ค่าเช่า - ปราณบุรี</v>
          </cell>
          <cell r="C2622">
            <v>16800</v>
          </cell>
          <cell r="D2622">
            <v>0</v>
          </cell>
        </row>
        <row r="2623">
          <cell r="A2623">
            <v>557061</v>
          </cell>
          <cell r="B2623" t="str">
            <v>ค่าเช่า - เชียงใหม่</v>
          </cell>
          <cell r="C2623">
            <v>13073.33</v>
          </cell>
          <cell r="D2623">
            <v>0</v>
          </cell>
        </row>
        <row r="2624">
          <cell r="A2624">
            <v>557062</v>
          </cell>
          <cell r="B2624" t="str">
            <v>ค่าเช่า - นครสวรรค์</v>
          </cell>
          <cell r="C2624">
            <v>88421.06</v>
          </cell>
          <cell r="D2624">
            <v>0</v>
          </cell>
        </row>
        <row r="2625">
          <cell r="A2625">
            <v>557063</v>
          </cell>
          <cell r="B2625" t="str">
            <v>ค่าเช่า - พิษณุโลก</v>
          </cell>
          <cell r="C2625">
            <v>13073.33</v>
          </cell>
          <cell r="D2625">
            <v>0</v>
          </cell>
        </row>
        <row r="2626">
          <cell r="A2626">
            <v>557064</v>
          </cell>
          <cell r="B2626" t="str">
            <v>ค่าเช่า - ลำปาง</v>
          </cell>
          <cell r="C2626">
            <v>22897.19</v>
          </cell>
          <cell r="D2626">
            <v>0</v>
          </cell>
        </row>
        <row r="2627">
          <cell r="A2627">
            <v>557065</v>
          </cell>
          <cell r="B2627" t="str">
            <v>ค่าเช่า - เชียงราย</v>
          </cell>
          <cell r="C2627">
            <v>75000</v>
          </cell>
          <cell r="D2627">
            <v>0</v>
          </cell>
        </row>
        <row r="2628">
          <cell r="A2628">
            <v>557066</v>
          </cell>
          <cell r="B2628" t="str">
            <v>ค่าเช่า - อุตรดิตถ์</v>
          </cell>
          <cell r="C2628">
            <v>19800</v>
          </cell>
          <cell r="D2628">
            <v>0</v>
          </cell>
        </row>
        <row r="2629">
          <cell r="A2629">
            <v>557071</v>
          </cell>
          <cell r="B2629" t="str">
            <v>ค่าเช่า - หาดใหญ่</v>
          </cell>
          <cell r="C2629">
            <v>53073.33</v>
          </cell>
          <cell r="D2629">
            <v>0</v>
          </cell>
        </row>
        <row r="2630">
          <cell r="A2630">
            <v>557072</v>
          </cell>
          <cell r="B2630" t="str">
            <v>ค่าเช่า - ภูเก็ต</v>
          </cell>
          <cell r="C2630">
            <v>74498.33</v>
          </cell>
          <cell r="D2630">
            <v>0</v>
          </cell>
        </row>
        <row r="2631">
          <cell r="A2631">
            <v>557073</v>
          </cell>
          <cell r="B2631" t="str">
            <v>ค่าเช่า - ชุมพร</v>
          </cell>
          <cell r="C2631">
            <v>24500</v>
          </cell>
          <cell r="D2631">
            <v>0</v>
          </cell>
        </row>
        <row r="2632">
          <cell r="A2632">
            <v>557074</v>
          </cell>
          <cell r="B2632" t="str">
            <v>ค่าเช่า - สุราษฎร์ธานี</v>
          </cell>
          <cell r="C2632">
            <v>13073.33</v>
          </cell>
          <cell r="D2632">
            <v>0</v>
          </cell>
        </row>
        <row r="2633">
          <cell r="A2633">
            <v>557075</v>
          </cell>
          <cell r="B2633" t="str">
            <v>ค่าเช่า - นครศรีธรรมราช</v>
          </cell>
          <cell r="C2633">
            <v>120000</v>
          </cell>
          <cell r="D2633">
            <v>0</v>
          </cell>
        </row>
        <row r="2634">
          <cell r="A2634">
            <v>557076</v>
          </cell>
          <cell r="B2634" t="str">
            <v>ค่าเช่า - กระบี่</v>
          </cell>
          <cell r="C2634">
            <v>22695</v>
          </cell>
          <cell r="D2634">
            <v>0</v>
          </cell>
        </row>
        <row r="2635">
          <cell r="A2635">
            <v>557081</v>
          </cell>
          <cell r="B2635" t="str">
            <v>ค่าเช่า - ขอนแก่น</v>
          </cell>
          <cell r="C2635">
            <v>13073.33</v>
          </cell>
          <cell r="D2635">
            <v>0</v>
          </cell>
        </row>
        <row r="2636">
          <cell r="A2636">
            <v>557082</v>
          </cell>
          <cell r="B2636" t="str">
            <v>ค่าเช่า - นครราชสีมา</v>
          </cell>
          <cell r="C2636">
            <v>13273.33</v>
          </cell>
          <cell r="D2636">
            <v>0</v>
          </cell>
        </row>
        <row r="2637">
          <cell r="A2637">
            <v>557083</v>
          </cell>
          <cell r="B2637" t="str">
            <v>ค่าเช่า - อุบลราชธานี</v>
          </cell>
          <cell r="C2637">
            <v>42000</v>
          </cell>
          <cell r="D2637">
            <v>0</v>
          </cell>
        </row>
        <row r="2638">
          <cell r="A2638">
            <v>557085</v>
          </cell>
          <cell r="B2638" t="str">
            <v>ค่าเช่า - อุดรธานี</v>
          </cell>
          <cell r="C2638">
            <v>10526.3</v>
          </cell>
          <cell r="D2638">
            <v>0</v>
          </cell>
        </row>
        <row r="2639">
          <cell r="A2639">
            <v>557086</v>
          </cell>
          <cell r="B2639" t="str">
            <v>ค่าเช่า-สกลนคร</v>
          </cell>
          <cell r="C2639">
            <v>31931.439999999999</v>
          </cell>
          <cell r="D2639">
            <v>0</v>
          </cell>
        </row>
        <row r="2640">
          <cell r="A2640">
            <v>557087</v>
          </cell>
          <cell r="B2640" t="str">
            <v>ค่าเช่า  - บุรีรัมย์</v>
          </cell>
          <cell r="C2640">
            <v>4300</v>
          </cell>
          <cell r="D2640">
            <v>0</v>
          </cell>
        </row>
        <row r="2641">
          <cell r="A2641">
            <v>557107</v>
          </cell>
          <cell r="B2641" t="str">
            <v>ค่าเช่าที่ดิน-ศูนย์บริหารสัญญาประกันภัยต่อ</v>
          </cell>
          <cell r="C2641">
            <v>26578.93</v>
          </cell>
          <cell r="D2641">
            <v>0</v>
          </cell>
        </row>
        <row r="2642">
          <cell r="A2642">
            <v>557108</v>
          </cell>
          <cell r="B2642" t="str">
            <v>ค่าเช่าที่ดิน-ธุรกิจภัยพิเศษ</v>
          </cell>
          <cell r="C2642">
            <v>40399.94</v>
          </cell>
          <cell r="D2642">
            <v>0</v>
          </cell>
        </row>
        <row r="2643">
          <cell r="A2643">
            <v>557111</v>
          </cell>
          <cell r="B2643" t="str">
            <v>ค่าเช่าที่ดิน-ศูนย์ประเมินความเสี่ยงภัย</v>
          </cell>
          <cell r="C2643">
            <v>13289.43</v>
          </cell>
          <cell r="D2643">
            <v>0</v>
          </cell>
        </row>
        <row r="2644">
          <cell r="A2644">
            <v>557114</v>
          </cell>
          <cell r="B2644" t="str">
            <v>ค่าเช่าที่ดิน-สินไหมทดแทน-MOTOR</v>
          </cell>
          <cell r="C2644">
            <v>284458.84999999998</v>
          </cell>
          <cell r="D2644">
            <v>0</v>
          </cell>
        </row>
        <row r="2645">
          <cell r="A2645">
            <v>557115</v>
          </cell>
          <cell r="B2645" t="str">
            <v>ค่าเช่าที่ดิน-สินไหมทดแทน-NONMOTOR</v>
          </cell>
          <cell r="C2645">
            <v>91697.2</v>
          </cell>
          <cell r="D2645">
            <v>0</v>
          </cell>
        </row>
        <row r="2646">
          <cell r="A2646">
            <v>557116</v>
          </cell>
          <cell r="B2646" t="str">
            <v>ค่าเช่าที่ดิน - ธุรกิจลูกค้ารายย่อย</v>
          </cell>
          <cell r="C2646">
            <v>114820.86</v>
          </cell>
          <cell r="D2646">
            <v>0</v>
          </cell>
        </row>
        <row r="2647">
          <cell r="A2647">
            <v>557117</v>
          </cell>
          <cell r="B2647" t="str">
            <v>ค่าเช่าที่ดิน-ธุรกิจตัวแทน</v>
          </cell>
          <cell r="C2647">
            <v>172895.8</v>
          </cell>
          <cell r="D2647">
            <v>0</v>
          </cell>
        </row>
        <row r="2648">
          <cell r="A2648">
            <v>557118</v>
          </cell>
          <cell r="B2648" t="str">
            <v>ค่าเช่าที่ดิน-ธุรกิจนายหน้า</v>
          </cell>
          <cell r="C2648">
            <v>125319.53</v>
          </cell>
          <cell r="D2648">
            <v>0</v>
          </cell>
        </row>
        <row r="2649">
          <cell r="A2649">
            <v>557119</v>
          </cell>
          <cell r="B2649" t="str">
            <v>ค่าเช่าที่ดิน-ธุรกิจลูกค้าองค์การ</v>
          </cell>
          <cell r="C2649">
            <v>148841.84</v>
          </cell>
          <cell r="D2649">
            <v>0</v>
          </cell>
        </row>
        <row r="2650">
          <cell r="A2650">
            <v>557120</v>
          </cell>
          <cell r="B2650" t="str">
            <v>ค่าเช่าที่ดิน-ธุรกิจสถาบันการเงิน</v>
          </cell>
          <cell r="C2650">
            <v>140602.42000000001</v>
          </cell>
          <cell r="D2650">
            <v>0</v>
          </cell>
        </row>
        <row r="2651">
          <cell r="A2651">
            <v>557121</v>
          </cell>
          <cell r="B2651" t="str">
            <v>ค่าเช่าที่ดิน-สำนักกรรมการผู้อำนวยการใหญ่</v>
          </cell>
          <cell r="C2651">
            <v>137944.51999999999</v>
          </cell>
          <cell r="D2651">
            <v>0</v>
          </cell>
        </row>
        <row r="2652">
          <cell r="A2652">
            <v>557122</v>
          </cell>
          <cell r="B2652" t="str">
            <v>ค่าเช่าที่ดิน-ทรัพยากรบุคคล</v>
          </cell>
          <cell r="C2652">
            <v>82128.83</v>
          </cell>
          <cell r="D2652">
            <v>0</v>
          </cell>
        </row>
        <row r="2653">
          <cell r="A2653">
            <v>557123</v>
          </cell>
          <cell r="B2653" t="str">
            <v>ค่าเช่าที่ดิน-การเงิน</v>
          </cell>
          <cell r="C2653">
            <v>130768.19</v>
          </cell>
          <cell r="D2653">
            <v>0</v>
          </cell>
        </row>
        <row r="2654">
          <cell r="A2654">
            <v>557124</v>
          </cell>
          <cell r="B2654" t="str">
            <v>ค่าเช่าที่ดิน-บัญชี</v>
          </cell>
          <cell r="C2654">
            <v>90368.25</v>
          </cell>
          <cell r="D2654">
            <v>0</v>
          </cell>
        </row>
        <row r="2655">
          <cell r="A2655">
            <v>557125</v>
          </cell>
          <cell r="B2655" t="str">
            <v>ค่าเช่าที่ดิน-บส.-ส่วนการลงทุน-บริหารอาคาร</v>
          </cell>
          <cell r="C2655">
            <v>2898695.17</v>
          </cell>
          <cell r="D2655">
            <v>0</v>
          </cell>
        </row>
        <row r="2656">
          <cell r="A2656">
            <v>557126</v>
          </cell>
          <cell r="B2656" t="str">
            <v>ค่าเช่าที่ดิน-เทคโนโลยีสารสนเทศ</v>
          </cell>
          <cell r="C2656">
            <v>92760.36</v>
          </cell>
          <cell r="D2656">
            <v>0</v>
          </cell>
        </row>
        <row r="2657">
          <cell r="A2657">
            <v>557127</v>
          </cell>
          <cell r="B2657" t="str">
            <v>ค่าเช่าที่ดิน-กฎหมาย</v>
          </cell>
          <cell r="C2657">
            <v>9036.86</v>
          </cell>
          <cell r="D2657">
            <v>0</v>
          </cell>
        </row>
        <row r="2658">
          <cell r="A2658">
            <v>557128</v>
          </cell>
          <cell r="B2658" t="str">
            <v>ค่าเช่าที่ดิน-ตรวจสอบ</v>
          </cell>
          <cell r="C2658">
            <v>26180.21</v>
          </cell>
          <cell r="D2658">
            <v>0</v>
          </cell>
        </row>
        <row r="2659">
          <cell r="A2659">
            <v>557130</v>
          </cell>
          <cell r="B2659" t="str">
            <v>ค่าเช่าที่ดิน-บส.ส่วนการลงทุน</v>
          </cell>
          <cell r="C2659">
            <v>22724.94</v>
          </cell>
          <cell r="D2659">
            <v>0</v>
          </cell>
        </row>
        <row r="2660">
          <cell r="A2660">
            <v>557131</v>
          </cell>
          <cell r="B2660" t="str">
            <v>ค่าเช่าที่ดิน-กิจการสาขา</v>
          </cell>
          <cell r="C2660">
            <v>54752.53</v>
          </cell>
          <cell r="D2660">
            <v>0</v>
          </cell>
        </row>
        <row r="2661">
          <cell r="A2661">
            <v>557134</v>
          </cell>
          <cell r="B2661" t="str">
            <v>ค่าเช่าที่ดิน-บส.-ส่วนบริหารอาคาร</v>
          </cell>
          <cell r="C2661">
            <v>122927.42</v>
          </cell>
          <cell r="D2661">
            <v>0</v>
          </cell>
        </row>
        <row r="2662">
          <cell r="A2662">
            <v>557135</v>
          </cell>
          <cell r="B2662" t="str">
            <v>ค่าเช่าที่ดิน-บส.-ส่วนบริหารอาคารด้านเทคนิค</v>
          </cell>
          <cell r="C2662">
            <v>89172.23</v>
          </cell>
          <cell r="D2662">
            <v>0</v>
          </cell>
        </row>
        <row r="2663">
          <cell r="A2663">
            <v>557136</v>
          </cell>
          <cell r="B2663" t="str">
            <v>ค่าเช่าที่ดิน-การตลาดและสื่อสารองค์การ</v>
          </cell>
          <cell r="C2663">
            <v>40134.15</v>
          </cell>
          <cell r="D2663">
            <v>0</v>
          </cell>
        </row>
        <row r="2664">
          <cell r="A2664">
            <v>557138</v>
          </cell>
          <cell r="B2664" t="str">
            <v>ค่าเช่าที่ดิน-กลยุทธ์องค์การ</v>
          </cell>
          <cell r="C2664">
            <v>45582.81</v>
          </cell>
          <cell r="D2664">
            <v>0</v>
          </cell>
        </row>
        <row r="2665">
          <cell r="A2665">
            <v>557140</v>
          </cell>
          <cell r="B2665" t="str">
            <v>ค่าเช่าที่ดิน-ศูนย์ออกแบบและพัฒนาผลิตภัณฑ์</v>
          </cell>
          <cell r="C2665">
            <v>7574.98</v>
          </cell>
          <cell r="D2665">
            <v>0</v>
          </cell>
        </row>
        <row r="2666">
          <cell r="A2666">
            <v>558001</v>
          </cell>
          <cell r="B2666" t="str">
            <v>ผลต่างในอัตราแลกเปลี่ยน - อัคคีภัย</v>
          </cell>
          <cell r="C2666">
            <v>3094579.72</v>
          </cell>
          <cell r="D2666">
            <v>0</v>
          </cell>
        </row>
        <row r="2667">
          <cell r="A2667">
            <v>558002</v>
          </cell>
          <cell r="B2667" t="str">
            <v>ผลต่างในอัตราแลกเปลี่ยน - ภัยทางทะเล</v>
          </cell>
          <cell r="C2667">
            <v>74888.179999999993</v>
          </cell>
          <cell r="D2667">
            <v>0</v>
          </cell>
        </row>
        <row r="2668">
          <cell r="A2668">
            <v>558003</v>
          </cell>
          <cell r="B2668" t="str">
            <v>ผลต่างในอัตราแลกเปลี่ยน - รถยนต์</v>
          </cell>
          <cell r="C2668">
            <v>11344.03</v>
          </cell>
          <cell r="D2668">
            <v>0</v>
          </cell>
        </row>
        <row r="2669">
          <cell r="A2669">
            <v>558004</v>
          </cell>
          <cell r="B2669" t="str">
            <v>ผลต่างในอัตราแลกเปลี่ยน - เบ็ดเตล็ด</v>
          </cell>
          <cell r="C2669">
            <v>0</v>
          </cell>
          <cell r="D2669">
            <v>1103692.99</v>
          </cell>
        </row>
        <row r="2670">
          <cell r="A2670">
            <v>558005</v>
          </cell>
          <cell r="B2670" t="str">
            <v>ผลต่างในอัตราแลกเปลี่ยน - ตัวเรือ</v>
          </cell>
          <cell r="C2670">
            <v>161272.45000000001</v>
          </cell>
          <cell r="D2670">
            <v>0</v>
          </cell>
        </row>
        <row r="2671">
          <cell r="A2671">
            <v>558007</v>
          </cell>
          <cell r="B2671" t="str">
            <v>ผลต่างในอัตราแลกเปลี่ยน -  ศูนย์บริหารสัญญาประกันภัยต่อ</v>
          </cell>
          <cell r="C2671">
            <v>0</v>
          </cell>
          <cell r="D2671">
            <v>3186</v>
          </cell>
        </row>
        <row r="2672">
          <cell r="A2672">
            <v>558010</v>
          </cell>
          <cell r="B2672" t="str">
            <v>ผลต่างในอัตราแลกเปลี่ยน - ประกันภัยบุคคลและการบิน</v>
          </cell>
          <cell r="C2672">
            <v>0</v>
          </cell>
          <cell r="D2672">
            <v>2671758.54</v>
          </cell>
        </row>
        <row r="2673">
          <cell r="A2673">
            <v>558018</v>
          </cell>
          <cell r="B2673" t="str">
            <v>ผลต่างในอัตราแลกเปลี่ยน -  ธุรกิจนายหน้า</v>
          </cell>
          <cell r="C2673">
            <v>812.75</v>
          </cell>
          <cell r="D2673">
            <v>0</v>
          </cell>
        </row>
        <row r="2674">
          <cell r="A2674">
            <v>558021</v>
          </cell>
          <cell r="B2674" t="str">
            <v>ผลต่างในอัตราแลกเปลี่ยน - สำนักกรรมการฯ</v>
          </cell>
          <cell r="C2674">
            <v>0</v>
          </cell>
          <cell r="D2674">
            <v>1435.5</v>
          </cell>
        </row>
        <row r="2675">
          <cell r="A2675">
            <v>558107</v>
          </cell>
          <cell r="B2675" t="str">
            <v>ผลต่างอัตราแลกเปลี่ยนที่ยังไม่เกิดขึ้น-ศูนย์บริหารสัญญาประกันภัยต่อ</v>
          </cell>
          <cell r="C2675">
            <v>1382867.54</v>
          </cell>
          <cell r="D2675">
            <v>0</v>
          </cell>
        </row>
        <row r="2676">
          <cell r="A2676">
            <v>558112</v>
          </cell>
          <cell r="B2676" t="str">
            <v>ผลต่างอัตราแลกเปลี่ยนที่ยังไม่เกิดขึ้น-รับประกัน</v>
          </cell>
          <cell r="C2676">
            <v>0</v>
          </cell>
          <cell r="D2676">
            <v>0</v>
          </cell>
        </row>
        <row r="2677">
          <cell r="A2677">
            <v>558115</v>
          </cell>
          <cell r="B2677" t="str">
            <v>ผลต่างอัตราแลกเปลี่ยนที่ยังไม่เกิดขึ้น-สินไหมทดแทน-NONMOTOR</v>
          </cell>
          <cell r="C2677">
            <v>329.49</v>
          </cell>
          <cell r="D2677">
            <v>0</v>
          </cell>
        </row>
        <row r="2678">
          <cell r="A2678">
            <v>558118</v>
          </cell>
          <cell r="B2678" t="str">
            <v>ผลต่างอัตราแลกเปลี่ยนที่ยังไม่เกิดขึ้น-ธุรกิจนายหน้า</v>
          </cell>
          <cell r="C2678">
            <v>0</v>
          </cell>
          <cell r="D2678">
            <v>1454370.36</v>
          </cell>
        </row>
        <row r="2679">
          <cell r="A2679">
            <v>558123</v>
          </cell>
          <cell r="B2679" t="str">
            <v>ผลต่างอัตราแลกเปลี่ยนที่ยังไม่เกิดขึ้น-การเงิน</v>
          </cell>
          <cell r="C2679">
            <v>0</v>
          </cell>
          <cell r="D2679">
            <v>7434.91</v>
          </cell>
        </row>
        <row r="2680">
          <cell r="A2680">
            <v>559007</v>
          </cell>
          <cell r="B2680" t="str">
            <v>ค่าใช้จ่ายเบ็ดเตล็ด - ศูนย์บริหารสัญญาประกันภัยต่อ</v>
          </cell>
          <cell r="C2680">
            <v>710773.94</v>
          </cell>
          <cell r="D2680">
            <v>0</v>
          </cell>
        </row>
        <row r="2681">
          <cell r="A2681">
            <v>559008</v>
          </cell>
          <cell r="B2681" t="str">
            <v>ค่าใช้จ่ายเบ็ดเตล็ด - ธุรกิจภัยพิเศษ</v>
          </cell>
          <cell r="C2681">
            <v>4410</v>
          </cell>
          <cell r="D2681">
            <v>0</v>
          </cell>
        </row>
        <row r="2682">
          <cell r="A2682">
            <v>559011</v>
          </cell>
          <cell r="B2682" t="str">
            <v>ค่าใช้จ่ายเบ็ดเตล็ด - ศูนย์ประเมินความเสี่ยงภัย</v>
          </cell>
          <cell r="C2682">
            <v>2000</v>
          </cell>
          <cell r="D2682">
            <v>0</v>
          </cell>
        </row>
        <row r="2683">
          <cell r="A2683">
            <v>559012</v>
          </cell>
          <cell r="B2683" t="str">
            <v>ค่าใช้จ่ายเบ็ดเตล็ด - รับประกันภัย</v>
          </cell>
          <cell r="C2683">
            <v>0</v>
          </cell>
          <cell r="D2683">
            <v>0</v>
          </cell>
        </row>
        <row r="2684">
          <cell r="A2684">
            <v>559014</v>
          </cell>
          <cell r="B2684" t="str">
            <v>ค่าใช้จ่ายเบ็ดเตล็ด - สินไหมทดแทน - MOTOR</v>
          </cell>
          <cell r="C2684">
            <v>14240.2</v>
          </cell>
          <cell r="D2684">
            <v>0</v>
          </cell>
        </row>
        <row r="2685">
          <cell r="A2685">
            <v>559015</v>
          </cell>
          <cell r="B2685" t="str">
            <v>ค่าใช้จ่ายเบ็ดเตล็ด - สินไหมทดแทน - NONMOTOR</v>
          </cell>
          <cell r="C2685">
            <v>1699.84</v>
          </cell>
          <cell r="D2685">
            <v>0</v>
          </cell>
        </row>
        <row r="2686">
          <cell r="A2686">
            <v>559016</v>
          </cell>
          <cell r="B2686" t="str">
            <v>ค่าใช้จ่ายเบ็ดเตล็ด - ธุรกิจลูกค้ารายย่อย</v>
          </cell>
          <cell r="C2686">
            <v>60413.52</v>
          </cell>
          <cell r="D2686">
            <v>0</v>
          </cell>
        </row>
        <row r="2687">
          <cell r="A2687">
            <v>559017</v>
          </cell>
          <cell r="B2687" t="str">
            <v>ค่าใช้จ่ายเบ็ดเตล็ด - ธุรกิจตัวแทน</v>
          </cell>
          <cell r="C2687">
            <v>490</v>
          </cell>
          <cell r="D2687">
            <v>0</v>
          </cell>
        </row>
        <row r="2688">
          <cell r="A2688">
            <v>559018</v>
          </cell>
          <cell r="B2688" t="str">
            <v>ค่าใช้จ่ายเบ็ดเตล็ด - ธุรกิจนายหน้า</v>
          </cell>
          <cell r="C2688">
            <v>654.21</v>
          </cell>
          <cell r="D2688">
            <v>0</v>
          </cell>
        </row>
        <row r="2689">
          <cell r="A2689">
            <v>559019</v>
          </cell>
          <cell r="B2689" t="str">
            <v>ค่าใช้จ่ายเบ็ดเตล็ด - ธุรกิจลูกค้าองค์การ</v>
          </cell>
          <cell r="C2689">
            <v>286862.46999999997</v>
          </cell>
          <cell r="D2689">
            <v>0</v>
          </cell>
        </row>
        <row r="2690">
          <cell r="A2690">
            <v>559020</v>
          </cell>
          <cell r="B2690" t="str">
            <v>ค่าใช้จ่ายเบ็ดเตล็ด - ธุรกิจสถาบันการเงิน</v>
          </cell>
          <cell r="C2690">
            <v>1202.74</v>
          </cell>
          <cell r="D2690">
            <v>0</v>
          </cell>
        </row>
        <row r="2691">
          <cell r="A2691">
            <v>559021</v>
          </cell>
          <cell r="B2691" t="str">
            <v>ค่าใช้จ่ายเบ็ดเตล็ด - สำนักกรรมการฯ</v>
          </cell>
          <cell r="C2691">
            <v>307407.3</v>
          </cell>
          <cell r="D2691">
            <v>0</v>
          </cell>
        </row>
        <row r="2692">
          <cell r="A2692">
            <v>559022</v>
          </cell>
          <cell r="B2692" t="str">
            <v>ค่าใช้จ่ายเบ็ดเตล็ด - ทรัพยากรบุคคล</v>
          </cell>
          <cell r="C2692">
            <v>15156</v>
          </cell>
          <cell r="D2692">
            <v>0</v>
          </cell>
        </row>
        <row r="2693">
          <cell r="A2693">
            <v>559023</v>
          </cell>
          <cell r="B2693" t="str">
            <v>ค่าใช้จ่ายเบ็ดเตล็ด - การเงิน</v>
          </cell>
          <cell r="C2693">
            <v>993.73</v>
          </cell>
          <cell r="D2693">
            <v>0</v>
          </cell>
        </row>
        <row r="2694">
          <cell r="A2694">
            <v>559024</v>
          </cell>
          <cell r="B2694" t="str">
            <v>ค่าใช้จ่ายเบ็ดเตล็ด - บัญชี</v>
          </cell>
          <cell r="C2694">
            <v>974553.95</v>
          </cell>
          <cell r="D2694">
            <v>0</v>
          </cell>
        </row>
        <row r="2695">
          <cell r="A2695">
            <v>559026</v>
          </cell>
          <cell r="B2695" t="str">
            <v>ค่าใช้จ่ายเบ็ดเตล็ด - ฝ่ายเทคโนโลยีสารสนเทศ</v>
          </cell>
          <cell r="C2695">
            <v>496.26</v>
          </cell>
          <cell r="D2695">
            <v>0</v>
          </cell>
        </row>
        <row r="2696">
          <cell r="A2696">
            <v>559027</v>
          </cell>
          <cell r="B2696" t="str">
            <v>ค่าใช้จ่ายเบ็ดเตล็ด - สำนักกฎหมาย</v>
          </cell>
          <cell r="C2696">
            <v>6327.5</v>
          </cell>
          <cell r="D2696">
            <v>0</v>
          </cell>
        </row>
        <row r="2697">
          <cell r="A2697">
            <v>559028</v>
          </cell>
          <cell r="B2697" t="str">
            <v>ค่าใช้จ่ายเบ็ดเตล็ด - ส่วนตรวจสอบ</v>
          </cell>
          <cell r="C2697">
            <v>300</v>
          </cell>
          <cell r="D2697">
            <v>0</v>
          </cell>
        </row>
        <row r="2698">
          <cell r="A2698">
            <v>559030</v>
          </cell>
          <cell r="B2698" t="str">
            <v>ค่าใช้จ่ายเบ็ดเตล็ด - ส่วนการลงทุน</v>
          </cell>
          <cell r="C2698">
            <v>2065</v>
          </cell>
          <cell r="D2698">
            <v>0</v>
          </cell>
        </row>
        <row r="2699">
          <cell r="A2699">
            <v>559031</v>
          </cell>
          <cell r="B2699" t="str">
            <v>ค่าใช้จ่ายเบ็ดเตล็ด - ฝ่ายกิจการสาขา</v>
          </cell>
          <cell r="C2699">
            <v>21502</v>
          </cell>
          <cell r="D2699">
            <v>0</v>
          </cell>
        </row>
        <row r="2700">
          <cell r="A2700">
            <v>559034</v>
          </cell>
          <cell r="B2700" t="str">
            <v>ค่าใช้จ่ายเบ็ดเตล็ด - ส่วนบริหารอาคาร</v>
          </cell>
          <cell r="C2700">
            <v>116832.38</v>
          </cell>
          <cell r="D2700">
            <v>0</v>
          </cell>
        </row>
        <row r="2701">
          <cell r="A2701">
            <v>559035</v>
          </cell>
          <cell r="B2701" t="str">
            <v>ค่าใช้จ่ายเบ็ดเตล็ด - ส่วนบริหารอาคารด้านเทคนิค</v>
          </cell>
          <cell r="C2701">
            <v>19639.54</v>
          </cell>
          <cell r="D2701">
            <v>0</v>
          </cell>
        </row>
        <row r="2702">
          <cell r="A2702">
            <v>559036</v>
          </cell>
          <cell r="B2702" t="str">
            <v>ค่าใช้จ่ายเบ็ดเตล็ด-การตลาดและสื่อสารองค์การ</v>
          </cell>
          <cell r="C2702">
            <v>263540.7</v>
          </cell>
          <cell r="D2702">
            <v>0</v>
          </cell>
        </row>
        <row r="2703">
          <cell r="A2703">
            <v>559041</v>
          </cell>
          <cell r="B2703" t="str">
            <v>ค่าใช้จ่ายเบ็ดเตล็ด - พัฒนาการ</v>
          </cell>
          <cell r="C2703">
            <v>15051.11</v>
          </cell>
          <cell r="D2703">
            <v>0</v>
          </cell>
        </row>
        <row r="2704">
          <cell r="A2704">
            <v>559042</v>
          </cell>
          <cell r="B2704" t="str">
            <v>ค่าใช้จ่ายเบ็ดเตล็ด - กาญจนาภิเษก</v>
          </cell>
          <cell r="C2704">
            <v>11096.45</v>
          </cell>
          <cell r="D2704">
            <v>0</v>
          </cell>
        </row>
        <row r="2705">
          <cell r="A2705">
            <v>559043</v>
          </cell>
          <cell r="B2705" t="str">
            <v>ค่าใช้จ่ายเบ็ดเตล็ด - รังสิต</v>
          </cell>
          <cell r="C2705">
            <v>21997.34</v>
          </cell>
          <cell r="D2705">
            <v>0</v>
          </cell>
        </row>
        <row r="2706">
          <cell r="A2706">
            <v>559044</v>
          </cell>
          <cell r="B2706" t="str">
            <v>ค่าใช้จ่ายเบ็ดเตล็ด - ลาซาล ถนนสุขุมวิท 105</v>
          </cell>
          <cell r="C2706">
            <v>3648.15</v>
          </cell>
          <cell r="D2706">
            <v>0</v>
          </cell>
        </row>
        <row r="2707">
          <cell r="A2707">
            <v>559046</v>
          </cell>
          <cell r="B2707" t="str">
            <v>ค่าใช้จ่ายเบ็ดเตล็ด - สามเสน</v>
          </cell>
          <cell r="C2707">
            <v>240</v>
          </cell>
          <cell r="D2707">
            <v>0</v>
          </cell>
        </row>
        <row r="2708">
          <cell r="A2708">
            <v>559047</v>
          </cell>
          <cell r="B2708" t="str">
            <v>ค่าใช้จ่ายเบ็ดเตล็ด - ฉะเชิงเทรา</v>
          </cell>
          <cell r="C2708">
            <v>8960.2900000000009</v>
          </cell>
          <cell r="D2708">
            <v>0</v>
          </cell>
        </row>
        <row r="2709">
          <cell r="A2709">
            <v>559050</v>
          </cell>
          <cell r="B2709" t="str">
            <v>ค่าใช้จ่ายเบ็ดเตล็ด  - จันทบุรี</v>
          </cell>
          <cell r="C2709">
            <v>230</v>
          </cell>
          <cell r="D2709">
            <v>0</v>
          </cell>
        </row>
        <row r="2710">
          <cell r="A2710">
            <v>559051</v>
          </cell>
          <cell r="B2710" t="str">
            <v>ค่าใช้จ่ายเบ็ดเตล็ด - พัทยา</v>
          </cell>
          <cell r="C2710">
            <v>42735.98</v>
          </cell>
          <cell r="D2710">
            <v>0</v>
          </cell>
        </row>
        <row r="2711">
          <cell r="A2711">
            <v>559053</v>
          </cell>
          <cell r="B2711" t="str">
            <v>ค่าใช้จ่ายเบ็ดเตล็ด - สระบุรี</v>
          </cell>
          <cell r="C2711">
            <v>1166.53</v>
          </cell>
          <cell r="D2711">
            <v>0</v>
          </cell>
        </row>
        <row r="2712">
          <cell r="A2712">
            <v>559054</v>
          </cell>
          <cell r="B2712" t="str">
            <v>ค่าใช้จ่ายเบ็ดเตล็ด - ราชบุรี</v>
          </cell>
          <cell r="C2712">
            <v>5366.29</v>
          </cell>
          <cell r="D2712">
            <v>0</v>
          </cell>
        </row>
        <row r="2713">
          <cell r="A2713">
            <v>559056</v>
          </cell>
          <cell r="B2713" t="str">
            <v>ค่าใช้จ่ายเบ็ดเตล็ด - ปราณบุรี</v>
          </cell>
          <cell r="C2713">
            <v>871.5</v>
          </cell>
          <cell r="D2713">
            <v>0</v>
          </cell>
        </row>
        <row r="2714">
          <cell r="A2714">
            <v>559057</v>
          </cell>
          <cell r="B2714" t="str">
            <v>ค่าใช้จ่ายเบ็ดเตล็ด - กาญจนบุรี</v>
          </cell>
          <cell r="C2714">
            <v>1977.23</v>
          </cell>
          <cell r="D2714">
            <v>0</v>
          </cell>
        </row>
        <row r="2715">
          <cell r="A2715">
            <v>559058</v>
          </cell>
          <cell r="B2715" t="str">
            <v>ค่าใช้จ่ายเบ็ดเตล็ด - ชลบุรี</v>
          </cell>
          <cell r="C2715">
            <v>9825.39</v>
          </cell>
          <cell r="D2715">
            <v>0</v>
          </cell>
        </row>
        <row r="2716">
          <cell r="A2716">
            <v>559059</v>
          </cell>
          <cell r="B2716" t="str">
            <v>ค่าใช้จ่ายเบ็ดเตล็ด - ระยอง</v>
          </cell>
          <cell r="C2716">
            <v>6509.32</v>
          </cell>
          <cell r="D2716">
            <v>0</v>
          </cell>
        </row>
        <row r="2717">
          <cell r="A2717">
            <v>559061</v>
          </cell>
          <cell r="B2717" t="str">
            <v>ค่าใช้จ่ายเบ็ดเตล็ด - เชียงใหม่</v>
          </cell>
          <cell r="C2717">
            <v>17666.53</v>
          </cell>
          <cell r="D2717">
            <v>0</v>
          </cell>
        </row>
        <row r="2718">
          <cell r="A2718">
            <v>559062</v>
          </cell>
          <cell r="B2718" t="str">
            <v>ค่าใช้จ่ายเบ็ดเตล็ด - นครสวรรค์</v>
          </cell>
          <cell r="C2718">
            <v>1604.62</v>
          </cell>
          <cell r="D2718">
            <v>0</v>
          </cell>
        </row>
        <row r="2719">
          <cell r="A2719">
            <v>559063</v>
          </cell>
          <cell r="B2719" t="str">
            <v>ค่าใช้จ่ายเบ็ดเตล็ด - พิษณุโลก</v>
          </cell>
          <cell r="C2719">
            <v>7205.82</v>
          </cell>
          <cell r="D2719">
            <v>0</v>
          </cell>
        </row>
        <row r="2720">
          <cell r="A2720">
            <v>559064</v>
          </cell>
          <cell r="B2720" t="str">
            <v>ค่าใช้จ่ายเบ็ดเตล็ด - ลำปาง</v>
          </cell>
          <cell r="C2720">
            <v>250</v>
          </cell>
          <cell r="D2720">
            <v>0</v>
          </cell>
        </row>
        <row r="2721">
          <cell r="A2721">
            <v>559065</v>
          </cell>
          <cell r="B2721" t="str">
            <v>ค่าใช้จ่ายเบ็ดเตล็ด - เชียงราย</v>
          </cell>
          <cell r="C2721">
            <v>1944.32</v>
          </cell>
          <cell r="D2721">
            <v>0</v>
          </cell>
        </row>
        <row r="2722">
          <cell r="A2722">
            <v>559066</v>
          </cell>
          <cell r="B2722" t="str">
            <v>ค่าใช้จ่ายเบ็ดเตล็ด - อุตรดิตถ์</v>
          </cell>
          <cell r="C2722">
            <v>594</v>
          </cell>
          <cell r="D2722">
            <v>0</v>
          </cell>
        </row>
        <row r="2723">
          <cell r="A2723">
            <v>559071</v>
          </cell>
          <cell r="B2723" t="str">
            <v>ค่าใช้จ่ายเบ็ดเตล็ด - หาดใหญ่</v>
          </cell>
          <cell r="C2723">
            <v>14752.14</v>
          </cell>
          <cell r="D2723">
            <v>0</v>
          </cell>
        </row>
        <row r="2724">
          <cell r="A2724">
            <v>559072</v>
          </cell>
          <cell r="B2724" t="str">
            <v>ค่าใช้จ่ายเบ็ดเตล็ด - ภูเก็ต</v>
          </cell>
          <cell r="C2724">
            <v>71232.22</v>
          </cell>
          <cell r="D2724">
            <v>0</v>
          </cell>
        </row>
        <row r="2725">
          <cell r="A2725">
            <v>559073</v>
          </cell>
          <cell r="B2725" t="str">
            <v>ค่าใช้จ่ายเบ็ดเตล็ด - ชุมพร</v>
          </cell>
          <cell r="C2725">
            <v>43</v>
          </cell>
          <cell r="D2725">
            <v>0</v>
          </cell>
        </row>
        <row r="2726">
          <cell r="A2726">
            <v>559074</v>
          </cell>
          <cell r="B2726" t="str">
            <v>ค่าใช้จ่ายเบ็ดเตล็ด - สุราษฎร์ธานี</v>
          </cell>
          <cell r="C2726">
            <v>11787.37</v>
          </cell>
          <cell r="D2726">
            <v>0</v>
          </cell>
        </row>
        <row r="2727">
          <cell r="A2727">
            <v>559075</v>
          </cell>
          <cell r="B2727" t="str">
            <v>ค่าใช้จ่ายเบ็ดเตล็ด - นครศรีธรรมราช</v>
          </cell>
          <cell r="C2727">
            <v>3506</v>
          </cell>
          <cell r="D2727">
            <v>0</v>
          </cell>
        </row>
        <row r="2728">
          <cell r="A2728">
            <v>559076</v>
          </cell>
          <cell r="B2728" t="str">
            <v>ค่าใช้จ่ายเบ็ดเตล็ด - กระบี่</v>
          </cell>
          <cell r="C2728">
            <v>380</v>
          </cell>
          <cell r="D2728">
            <v>0</v>
          </cell>
        </row>
        <row r="2729">
          <cell r="A2729">
            <v>559081</v>
          </cell>
          <cell r="B2729" t="str">
            <v>ค่าใช้จ่ายเบ็ดเตล็ด - ขอนแก่น</v>
          </cell>
          <cell r="C2729">
            <v>36935.339999999997</v>
          </cell>
          <cell r="D2729">
            <v>0</v>
          </cell>
        </row>
        <row r="2730">
          <cell r="A2730">
            <v>559082</v>
          </cell>
          <cell r="B2730" t="str">
            <v>ค่าใช้จ่ายเบ็ดเตล็ด - นครราชสีมา</v>
          </cell>
          <cell r="C2730">
            <v>27337.9</v>
          </cell>
          <cell r="D2730">
            <v>0</v>
          </cell>
        </row>
        <row r="2731">
          <cell r="A2731">
            <v>559083</v>
          </cell>
          <cell r="B2731" t="str">
            <v>ค่าใช้จ่ายเบ็ดเตล็ด - อุบลราชธานี</v>
          </cell>
          <cell r="C2731">
            <v>1276.54</v>
          </cell>
          <cell r="D2731">
            <v>0</v>
          </cell>
        </row>
        <row r="2732">
          <cell r="A2732">
            <v>559085</v>
          </cell>
          <cell r="B2732" t="str">
            <v>ค่าใช้จ่ายเบ็ดเตล็ด - อุดรธานี</v>
          </cell>
          <cell r="C2732">
            <v>7063.36</v>
          </cell>
          <cell r="D2732">
            <v>0</v>
          </cell>
        </row>
        <row r="2733">
          <cell r="A2733">
            <v>559103</v>
          </cell>
          <cell r="B2733" t="str">
            <v>ค่าใช้จ่ายในการออกกรมธรรม์-รถยนต์</v>
          </cell>
          <cell r="C2733">
            <v>3071323.36</v>
          </cell>
          <cell r="D2733">
            <v>0</v>
          </cell>
        </row>
        <row r="2734">
          <cell r="A2734">
            <v>559104</v>
          </cell>
          <cell r="B2734" t="str">
            <v>ค่าใช้จ่ายในการออกกรมธรรม์-เบ็ดเตล็ด</v>
          </cell>
          <cell r="C2734">
            <v>5109378.7300000004</v>
          </cell>
          <cell r="D2734">
            <v>0</v>
          </cell>
        </row>
        <row r="2735">
          <cell r="A2735">
            <v>559110</v>
          </cell>
          <cell r="B2735" t="str">
            <v>ค่าใช้จ่ายในการออกกรมธรรม์-บุคคลและการบิน</v>
          </cell>
          <cell r="C2735">
            <v>13795697.1</v>
          </cell>
          <cell r="D2735">
            <v>0</v>
          </cell>
        </row>
        <row r="2736">
          <cell r="A2736">
            <v>559112</v>
          </cell>
          <cell r="B2736" t="str">
            <v>ค่าใช้จ่ายในการออกกรมธรรม์-รับประกัน</v>
          </cell>
          <cell r="C2736">
            <v>0</v>
          </cell>
          <cell r="D2736">
            <v>0</v>
          </cell>
        </row>
        <row r="2737">
          <cell r="A2737">
            <v>559116</v>
          </cell>
          <cell r="B2737" t="str">
            <v>ค่าใช้จ่ายในการออกกรมธรรม์ - ธุรกิจลูกค้ารายย่อย</v>
          </cell>
          <cell r="C2737">
            <v>16230.06</v>
          </cell>
          <cell r="D2737">
            <v>0</v>
          </cell>
        </row>
        <row r="2738">
          <cell r="A2738">
            <v>559117</v>
          </cell>
          <cell r="B2738" t="str">
            <v>ค่าใช้จ่ายในการออกกรมธรรม์ - ธุรกิจตัวแทน</v>
          </cell>
          <cell r="C2738">
            <v>354200</v>
          </cell>
          <cell r="D2738">
            <v>0</v>
          </cell>
        </row>
        <row r="2739">
          <cell r="A2739">
            <v>559118</v>
          </cell>
          <cell r="B2739" t="str">
            <v>ค่าใช้จ่ายในการออกกรมธรรม์ - ธุรกิจนายหน้า</v>
          </cell>
          <cell r="C2739">
            <v>1122722.51</v>
          </cell>
          <cell r="D2739">
            <v>0</v>
          </cell>
        </row>
        <row r="2740">
          <cell r="A2740">
            <v>559141</v>
          </cell>
          <cell r="B2740" t="str">
            <v>ค่าใช้จ่ายในการออกกรมธรรม์-พัฒนาการ</v>
          </cell>
          <cell r="C2740">
            <v>5897.14</v>
          </cell>
          <cell r="D2740">
            <v>0</v>
          </cell>
        </row>
        <row r="2741">
          <cell r="A2741">
            <v>559151</v>
          </cell>
          <cell r="B2741" t="str">
            <v>ค่าใช้จ่ายในการออกกรมธรรม์-พัทยา</v>
          </cell>
          <cell r="C2741">
            <v>5815.42</v>
          </cell>
          <cell r="D2741">
            <v>0</v>
          </cell>
        </row>
        <row r="2742">
          <cell r="A2742">
            <v>559161</v>
          </cell>
          <cell r="B2742" t="str">
            <v>ค่าใช้จ่ายในการออกกรมธรรม์-เชียงใหม่</v>
          </cell>
          <cell r="C2742">
            <v>32396</v>
          </cell>
          <cell r="D2742">
            <v>0</v>
          </cell>
        </row>
        <row r="2743">
          <cell r="A2743">
            <v>559163</v>
          </cell>
          <cell r="B2743" t="str">
            <v>ค่าใช้จ่ายในการออกกรมธรรม์-พิษณุโลก</v>
          </cell>
          <cell r="C2743">
            <v>20239.53</v>
          </cell>
          <cell r="D2743">
            <v>0</v>
          </cell>
        </row>
        <row r="2744">
          <cell r="A2744">
            <v>559174</v>
          </cell>
          <cell r="B2744" t="str">
            <v>ค่าใช้จ่ายในการออกกรมธรรม์-สุราษฎร์ธานี</v>
          </cell>
          <cell r="C2744">
            <v>46499.27</v>
          </cell>
          <cell r="D2744">
            <v>0</v>
          </cell>
        </row>
        <row r="2745">
          <cell r="A2745">
            <v>559181</v>
          </cell>
          <cell r="B2745" t="str">
            <v>ค่าใช้จ่ายในการออกกรมธรรม์-ขอนแก่น</v>
          </cell>
          <cell r="C2745">
            <v>97097.9</v>
          </cell>
          <cell r="D2745">
            <v>0</v>
          </cell>
        </row>
        <row r="2746">
          <cell r="A2746">
            <v>559182</v>
          </cell>
          <cell r="B2746" t="str">
            <v>ค่าใช้จ่ายในการออกกรมธรรม์-นครราชสีมา</v>
          </cell>
          <cell r="C2746">
            <v>10857</v>
          </cell>
          <cell r="D2746">
            <v>0</v>
          </cell>
        </row>
        <row r="2747">
          <cell r="A2747">
            <v>560130</v>
          </cell>
          <cell r="B2747" t="str">
            <v>กำไรขาดทุนจากการด้อยค่าของเงินลงทุน</v>
          </cell>
          <cell r="C2747">
            <v>0</v>
          </cell>
          <cell r="D2747">
            <v>12554751.26</v>
          </cell>
        </row>
        <row r="2748">
          <cell r="A2748">
            <v>560430</v>
          </cell>
          <cell r="B2748" t="str">
            <v>กำไรขาดทุนจากการขายสินทรัพย์</v>
          </cell>
          <cell r="C2748">
            <v>0</v>
          </cell>
          <cell r="D2748">
            <v>54341.38</v>
          </cell>
        </row>
        <row r="2749">
          <cell r="A2749">
            <v>560630</v>
          </cell>
          <cell r="B2749" t="str">
            <v>กำไรขาดทุนจากการขายสินทรัพย์ไม่มีตัวตน</v>
          </cell>
          <cell r="C2749">
            <v>0</v>
          </cell>
          <cell r="D2749">
            <v>747663.56</v>
          </cell>
        </row>
        <row r="2750">
          <cell r="A2750">
            <v>561007</v>
          </cell>
          <cell r="B2750" t="str">
            <v>ค่าเบี้ยประกันจ่ายขาดและส่วนลด - ศูนย์บริหารสัญญาประกันภัยต่อ</v>
          </cell>
          <cell r="C2750">
            <v>0</v>
          </cell>
          <cell r="D2750">
            <v>17.59</v>
          </cell>
        </row>
        <row r="2751">
          <cell r="A2751">
            <v>561012</v>
          </cell>
          <cell r="B2751" t="str">
            <v>ค่าเบี้ยประกันจ่ายขาดและส่วนลด - รับประกันภัย</v>
          </cell>
          <cell r="C2751">
            <v>0</v>
          </cell>
          <cell r="D2751">
            <v>0</v>
          </cell>
        </row>
        <row r="2752">
          <cell r="A2752">
            <v>561014</v>
          </cell>
          <cell r="B2752" t="str">
            <v>ค่าเบี้ยประกันจ่ายขาดและส่วนลด - สินไหมทดแทน - MOTOR</v>
          </cell>
          <cell r="C2752">
            <v>0.04</v>
          </cell>
          <cell r="D2752">
            <v>0</v>
          </cell>
        </row>
        <row r="2753">
          <cell r="A2753">
            <v>561015</v>
          </cell>
          <cell r="B2753" t="str">
            <v>ค่าเบี้ยประกันจ่ายขาดและส่วนลด - สินไหมทดแทน - NONMOTOR</v>
          </cell>
          <cell r="C2753">
            <v>0.18</v>
          </cell>
          <cell r="D2753">
            <v>0</v>
          </cell>
        </row>
        <row r="2754">
          <cell r="A2754">
            <v>561016</v>
          </cell>
          <cell r="B2754" t="str">
            <v>ค่าเบี้ยประกันจ่ายขาดและส่วนลด - ธุรกิจลูกค้ารายย่อย</v>
          </cell>
          <cell r="C2754">
            <v>9.6</v>
          </cell>
          <cell r="D2754">
            <v>0</v>
          </cell>
        </row>
        <row r="2755">
          <cell r="A2755">
            <v>561018</v>
          </cell>
          <cell r="B2755" t="str">
            <v>ค่าเบี้ยประกันจ่ายขาดและส่วนลด - ธุรกิจนายหน้า</v>
          </cell>
          <cell r="C2755">
            <v>2550</v>
          </cell>
          <cell r="D2755">
            <v>0</v>
          </cell>
        </row>
        <row r="2756">
          <cell r="A2756">
            <v>561020</v>
          </cell>
          <cell r="B2756" t="str">
            <v>ค่าเบี้ยประกันจ่ายขาดและส่วนลด -  ธุรกิจสถาบันการเงิน</v>
          </cell>
          <cell r="C2756">
            <v>282.61</v>
          </cell>
          <cell r="D2756">
            <v>0</v>
          </cell>
        </row>
        <row r="2757">
          <cell r="A2757">
            <v>561023</v>
          </cell>
          <cell r="B2757" t="str">
            <v>ค่าเบี้ยประกันจ่ายขาดและส่วนลด - การเงิน</v>
          </cell>
          <cell r="C2757">
            <v>48053</v>
          </cell>
          <cell r="D2757">
            <v>0</v>
          </cell>
        </row>
        <row r="2758">
          <cell r="A2758">
            <v>561041</v>
          </cell>
          <cell r="B2758" t="str">
            <v>ค่าเบี้ยประกันจ่ายขาดและส่วนลด - พัฒนาการ</v>
          </cell>
          <cell r="C2758">
            <v>43.36</v>
          </cell>
          <cell r="D2758">
            <v>0</v>
          </cell>
        </row>
        <row r="2759">
          <cell r="A2759">
            <v>561042</v>
          </cell>
          <cell r="B2759" t="str">
            <v>ค่าเบี้ยประกันจ่ายขาดและส่วนลด - กาญจนาภิเษก</v>
          </cell>
          <cell r="C2759">
            <v>417.5</v>
          </cell>
          <cell r="D2759">
            <v>0</v>
          </cell>
        </row>
        <row r="2760">
          <cell r="A2760">
            <v>561043</v>
          </cell>
          <cell r="B2760" t="str">
            <v>ค่าเบี้ยประกันจ่ายขาดและส่วนลด - รังสิต</v>
          </cell>
          <cell r="C2760">
            <v>0</v>
          </cell>
          <cell r="D2760">
            <v>277.63</v>
          </cell>
        </row>
        <row r="2761">
          <cell r="A2761">
            <v>561051</v>
          </cell>
          <cell r="B2761" t="str">
            <v>ค่าเบี้ยประกันจ่ายขาดและส่วนลด - พัทยา</v>
          </cell>
          <cell r="C2761">
            <v>0</v>
          </cell>
          <cell r="D2761">
            <v>174.91</v>
          </cell>
        </row>
        <row r="2762">
          <cell r="A2762">
            <v>561053</v>
          </cell>
          <cell r="B2762" t="str">
            <v>ค่าเบี้ยประกันจ่ายขาดและส่วนลด - สระบุรี</v>
          </cell>
          <cell r="C2762">
            <v>0</v>
          </cell>
          <cell r="D2762">
            <v>2.59</v>
          </cell>
        </row>
        <row r="2763">
          <cell r="A2763">
            <v>561054</v>
          </cell>
          <cell r="B2763" t="str">
            <v>ค่าเบี้ยประกันจ่ายขาดและส่วนลด - ราชบุรี</v>
          </cell>
          <cell r="C2763">
            <v>18.34</v>
          </cell>
          <cell r="D2763">
            <v>0</v>
          </cell>
        </row>
        <row r="2764">
          <cell r="A2764">
            <v>561057</v>
          </cell>
          <cell r="B2764" t="str">
            <v>ค่าเบี้ยประกันจ่ายขาดและส่วนลด - กาญจนบุรี</v>
          </cell>
          <cell r="C2764">
            <v>1.22</v>
          </cell>
          <cell r="D2764">
            <v>0</v>
          </cell>
        </row>
        <row r="2765">
          <cell r="A2765">
            <v>561061</v>
          </cell>
          <cell r="B2765" t="str">
            <v>ค่าเบี้ยประกันจ่ายขาดและส่วนลด - เชียงใหม่</v>
          </cell>
          <cell r="C2765">
            <v>0</v>
          </cell>
          <cell r="D2765">
            <v>3.93</v>
          </cell>
        </row>
        <row r="2766">
          <cell r="A2766">
            <v>561062</v>
          </cell>
          <cell r="B2766" t="str">
            <v>ค่าเบี้ยประกันจ่ายขาดและส่วนลด - นครสวรรค์</v>
          </cell>
          <cell r="C2766">
            <v>5.28</v>
          </cell>
          <cell r="D2766">
            <v>0</v>
          </cell>
        </row>
        <row r="2767">
          <cell r="A2767">
            <v>561063</v>
          </cell>
          <cell r="B2767" t="str">
            <v>ค่าเบี้ยประกันจ่ายขาดและส่วนลด - พิษณุโลก</v>
          </cell>
          <cell r="C2767">
            <v>0</v>
          </cell>
          <cell r="D2767">
            <v>671.23</v>
          </cell>
        </row>
        <row r="2768">
          <cell r="A2768">
            <v>561065</v>
          </cell>
          <cell r="B2768" t="str">
            <v>ค่าเบี้ยประกันจ่ายขาดและส่วนลด - เชียงราย</v>
          </cell>
          <cell r="C2768">
            <v>14.15</v>
          </cell>
          <cell r="D2768">
            <v>0</v>
          </cell>
        </row>
        <row r="2769">
          <cell r="A2769">
            <v>561071</v>
          </cell>
          <cell r="B2769" t="str">
            <v>ค่าเบี้ยประกันจ่ายขาดและส่วนลด - หาดใหญ่</v>
          </cell>
          <cell r="C2769">
            <v>0</v>
          </cell>
          <cell r="D2769">
            <v>161.01</v>
          </cell>
        </row>
        <row r="2770">
          <cell r="A2770">
            <v>561072</v>
          </cell>
          <cell r="B2770" t="str">
            <v>ค่าเบี้ยประกันจ่ายขาดและส่วนลด - ภูเก็ต</v>
          </cell>
          <cell r="C2770">
            <v>0</v>
          </cell>
          <cell r="D2770">
            <v>116.97</v>
          </cell>
        </row>
        <row r="2771">
          <cell r="A2771">
            <v>561074</v>
          </cell>
          <cell r="B2771" t="str">
            <v>ค่าเบี้ยประกันจ่ายขาดและส่วนลด - สุราษฎร์ธานี</v>
          </cell>
          <cell r="C2771">
            <v>0</v>
          </cell>
          <cell r="D2771">
            <v>18.309999999999999</v>
          </cell>
        </row>
        <row r="2772">
          <cell r="A2772">
            <v>561075</v>
          </cell>
          <cell r="B2772" t="str">
            <v>ค่าเบี้ยประกันจ่ายขาดและส่วนลด - นครศรีธรรมราข</v>
          </cell>
          <cell r="C2772">
            <v>0.06</v>
          </cell>
          <cell r="D2772">
            <v>0</v>
          </cell>
        </row>
        <row r="2773">
          <cell r="A2773">
            <v>561081</v>
          </cell>
          <cell r="B2773" t="str">
            <v>ค่าเบี้ยประกันจ่ายขาดและส่วนลด - ขอนแก่น</v>
          </cell>
          <cell r="C2773">
            <v>0</v>
          </cell>
          <cell r="D2773">
            <v>12233.13</v>
          </cell>
        </row>
        <row r="2774">
          <cell r="A2774">
            <v>561082</v>
          </cell>
          <cell r="B2774" t="str">
            <v>ค่าเบี้ยประกันจ่ายขาดและส่วนลด - นครราชสีมา</v>
          </cell>
          <cell r="C2774">
            <v>0</v>
          </cell>
          <cell r="D2774">
            <v>126.31</v>
          </cell>
        </row>
        <row r="2775">
          <cell r="A2775">
            <v>561083</v>
          </cell>
          <cell r="B2775" t="str">
            <v>ค่าเบี้ยประกันจ่ายขาดและส่วนลด - อุบลราชธานี</v>
          </cell>
          <cell r="C2775">
            <v>0</v>
          </cell>
          <cell r="D2775">
            <v>15.51</v>
          </cell>
        </row>
        <row r="2776">
          <cell r="A2776">
            <v>562007</v>
          </cell>
          <cell r="B2776" t="str">
            <v>เงินสมทบเงินสะสมพนักงาน-ศูนย์บริหารสัญญาประกันภัยต่อ</v>
          </cell>
          <cell r="C2776">
            <v>279690.02</v>
          </cell>
          <cell r="D2776">
            <v>0</v>
          </cell>
        </row>
        <row r="2777">
          <cell r="A2777">
            <v>562008</v>
          </cell>
          <cell r="B2777" t="str">
            <v>เงินสมทบเงินสะสมพนักงาน-ธุรกิจภัยพิเศษ</v>
          </cell>
          <cell r="C2777">
            <v>307265</v>
          </cell>
          <cell r="D2777">
            <v>0</v>
          </cell>
        </row>
        <row r="2778">
          <cell r="A2778">
            <v>562009</v>
          </cell>
          <cell r="B2778" t="str">
            <v>เงินสมทบเงินสะสมพนักงาน-ธุรกิจร่วมทุนระหว่างประเทศ</v>
          </cell>
          <cell r="C2778">
            <v>17080</v>
          </cell>
          <cell r="D2778">
            <v>0</v>
          </cell>
        </row>
        <row r="2779">
          <cell r="A2779">
            <v>562011</v>
          </cell>
          <cell r="B2779" t="str">
            <v>เงินสมทบเงินสะสมพนักงาน - ศูนย์ประเมินความเสี่ยงภัย</v>
          </cell>
          <cell r="C2779">
            <v>217770</v>
          </cell>
          <cell r="D2779">
            <v>0</v>
          </cell>
        </row>
        <row r="2780">
          <cell r="A2780">
            <v>562014</v>
          </cell>
          <cell r="B2780" t="str">
            <v>เงินสมทบเงินสะสมพนักงาน - สินไหมทดแทน - MOTOR</v>
          </cell>
          <cell r="C2780">
            <v>2725351.11</v>
          </cell>
          <cell r="D2780">
            <v>0</v>
          </cell>
        </row>
        <row r="2781">
          <cell r="A2781">
            <v>562015</v>
          </cell>
          <cell r="B2781" t="str">
            <v>เงินสมทบเงินสะสมพนักงาน - สินไหมทดแทน - NONMOTOR</v>
          </cell>
          <cell r="C2781">
            <v>843440</v>
          </cell>
          <cell r="D2781">
            <v>0</v>
          </cell>
        </row>
        <row r="2782">
          <cell r="A2782">
            <v>562016</v>
          </cell>
          <cell r="B2782" t="str">
            <v>เงินสมทบเงินสะสมพนักงาน - ธุรกิจลูกค้ารายย่อย</v>
          </cell>
          <cell r="C2782">
            <v>669279.68000000005</v>
          </cell>
          <cell r="D2782">
            <v>0</v>
          </cell>
        </row>
        <row r="2783">
          <cell r="A2783">
            <v>562017</v>
          </cell>
          <cell r="B2783" t="str">
            <v>เงินสมทบเงินสะสมพนักงาน - ธุรกิจตัวแทน</v>
          </cell>
          <cell r="C2783">
            <v>991454</v>
          </cell>
          <cell r="D2783">
            <v>0</v>
          </cell>
        </row>
        <row r="2784">
          <cell r="A2784">
            <v>562018</v>
          </cell>
          <cell r="B2784" t="str">
            <v>เงินสมทบเงินสะสมพนักงาน - ธุรกิจนายหน้า</v>
          </cell>
          <cell r="C2784">
            <v>1157960.3799999999</v>
          </cell>
          <cell r="D2784">
            <v>0</v>
          </cell>
        </row>
        <row r="2785">
          <cell r="A2785">
            <v>562019</v>
          </cell>
          <cell r="B2785" t="str">
            <v>เงินสมทบเงินสะสมพนักงาน - ธุรกิจลูกค้าองค์การ</v>
          </cell>
          <cell r="C2785">
            <v>1093338.8400000001</v>
          </cell>
          <cell r="D2785">
            <v>0</v>
          </cell>
        </row>
        <row r="2786">
          <cell r="A2786">
            <v>562020</v>
          </cell>
          <cell r="B2786" t="str">
            <v>เงินสมทบเงินสะสมพนักงาน - ธุรกิจสถาบันการเงิน</v>
          </cell>
          <cell r="C2786">
            <v>1322881.45</v>
          </cell>
          <cell r="D2786">
            <v>0</v>
          </cell>
        </row>
        <row r="2787">
          <cell r="A2787">
            <v>562021</v>
          </cell>
          <cell r="B2787" t="str">
            <v>เงินสมทบเงินสะสมพนักงาน - สำนักกรรมการฯ</v>
          </cell>
          <cell r="C2787">
            <v>1029295</v>
          </cell>
          <cell r="D2787">
            <v>0</v>
          </cell>
        </row>
        <row r="2788">
          <cell r="A2788">
            <v>562022</v>
          </cell>
          <cell r="B2788" t="str">
            <v>เงินสมทบเงินสะสมพนักงาน - ทรัพยากรบุคคล</v>
          </cell>
          <cell r="C2788">
            <v>438893.49</v>
          </cell>
          <cell r="D2788">
            <v>0</v>
          </cell>
        </row>
        <row r="2789">
          <cell r="A2789">
            <v>562023</v>
          </cell>
          <cell r="B2789" t="str">
            <v>เงินสมทบเงินสะสมพนักงาน - การเงิน</v>
          </cell>
          <cell r="C2789">
            <v>1263734.3400000001</v>
          </cell>
          <cell r="D2789">
            <v>0</v>
          </cell>
        </row>
        <row r="2790">
          <cell r="A2790">
            <v>562024</v>
          </cell>
          <cell r="B2790" t="str">
            <v>เงินสมทบเงินสะสมพนักงาน - บัญชี</v>
          </cell>
          <cell r="C2790">
            <v>599710</v>
          </cell>
          <cell r="D2790">
            <v>0</v>
          </cell>
        </row>
        <row r="2791">
          <cell r="A2791">
            <v>562026</v>
          </cell>
          <cell r="B2791" t="str">
            <v>เงินสมทบเงินสะสมพนักงาน - ฝ่ายเทคโนโลยีสารสนเทศ</v>
          </cell>
          <cell r="C2791">
            <v>982964.03</v>
          </cell>
          <cell r="D2791">
            <v>0</v>
          </cell>
        </row>
        <row r="2792">
          <cell r="A2792">
            <v>562027</v>
          </cell>
          <cell r="B2792" t="str">
            <v>เงินสมทบเงินสะสมพนักงาน - สำนักกฎหมาย</v>
          </cell>
          <cell r="C2792">
            <v>328061</v>
          </cell>
          <cell r="D2792">
            <v>0</v>
          </cell>
        </row>
        <row r="2793">
          <cell r="A2793">
            <v>562028</v>
          </cell>
          <cell r="B2793" t="str">
            <v>เงินสมทบเงินสะสมพนักงาน - ส่วนตรวจสอบ</v>
          </cell>
          <cell r="C2793">
            <v>351378.01</v>
          </cell>
          <cell r="D2793">
            <v>0</v>
          </cell>
        </row>
        <row r="2794">
          <cell r="A2794">
            <v>562030</v>
          </cell>
          <cell r="B2794" t="str">
            <v>เงินสมทบเงินสะสมพนักงาน - ส่วนการลงทุน</v>
          </cell>
          <cell r="C2794">
            <v>185628</v>
          </cell>
          <cell r="D2794">
            <v>0</v>
          </cell>
        </row>
        <row r="2795">
          <cell r="A2795">
            <v>562031</v>
          </cell>
          <cell r="B2795" t="str">
            <v>เงินสมทบเงินสะสมพนักงาน - ฝ่ายกิจการสาขา</v>
          </cell>
          <cell r="C2795">
            <v>290590</v>
          </cell>
          <cell r="D2795">
            <v>0</v>
          </cell>
        </row>
        <row r="2796">
          <cell r="A2796">
            <v>562034</v>
          </cell>
          <cell r="B2796" t="str">
            <v>เงินสมทบเงินสะสมพนักงาน - ส่วนบริหารอาคาร</v>
          </cell>
          <cell r="C2796">
            <v>296412</v>
          </cell>
          <cell r="D2796">
            <v>0</v>
          </cell>
        </row>
        <row r="2797">
          <cell r="A2797">
            <v>562035</v>
          </cell>
          <cell r="B2797" t="str">
            <v>เงินสมทบเงินสะสมพนักงาน - ส่วนบริหารอาคารด้านเทคนิค</v>
          </cell>
          <cell r="C2797">
            <v>116543</v>
          </cell>
          <cell r="D2797">
            <v>0</v>
          </cell>
        </row>
        <row r="2798">
          <cell r="A2798">
            <v>562036</v>
          </cell>
          <cell r="B2798" t="str">
            <v>เงินสมทบเงินสะสมพนักงาน - การตลาดและสื่อสารองค์การ</v>
          </cell>
          <cell r="C2798">
            <v>239571</v>
          </cell>
          <cell r="D2798">
            <v>0</v>
          </cell>
        </row>
        <row r="2799">
          <cell r="A2799">
            <v>562038</v>
          </cell>
          <cell r="B2799" t="str">
            <v>เงินสมทบเงินสะสมพนักงาน - กลยุทธ์องค์การ</v>
          </cell>
          <cell r="C2799">
            <v>431618</v>
          </cell>
          <cell r="D2799">
            <v>0</v>
          </cell>
        </row>
        <row r="2800">
          <cell r="A2800">
            <v>562040</v>
          </cell>
          <cell r="B2800" t="str">
            <v>เงินสมทบเงินสะสมพนักงาน - ศูนย์ออกแบบและพัฒนาผลิตภัณฑ์</v>
          </cell>
          <cell r="C2800">
            <v>211743</v>
          </cell>
          <cell r="D2800">
            <v>0</v>
          </cell>
        </row>
        <row r="2801">
          <cell r="A2801">
            <v>562041</v>
          </cell>
          <cell r="B2801" t="str">
            <v>เงินสมทบเงินสะสมพนักงาน - พัฒนาการ</v>
          </cell>
          <cell r="C2801">
            <v>111130</v>
          </cell>
          <cell r="D2801">
            <v>0</v>
          </cell>
        </row>
        <row r="2802">
          <cell r="A2802">
            <v>562042</v>
          </cell>
          <cell r="B2802" t="str">
            <v>เงินสมทบเงินสะสมพนักงาน - กาญจนาภิเษก</v>
          </cell>
          <cell r="C2802">
            <v>89576.95</v>
          </cell>
          <cell r="D2802">
            <v>0</v>
          </cell>
        </row>
        <row r="2803">
          <cell r="A2803">
            <v>562043</v>
          </cell>
          <cell r="B2803" t="str">
            <v>เงินสมทบเงินสะสมพนักงาน - รังสิต</v>
          </cell>
          <cell r="C2803">
            <v>66556.11</v>
          </cell>
          <cell r="D2803">
            <v>0</v>
          </cell>
        </row>
        <row r="2804">
          <cell r="A2804">
            <v>562044</v>
          </cell>
          <cell r="B2804" t="str">
            <v>เงินสมทบเงินสะสมพนักงาน -ซอยลาซาล ถนนสุขุมวิท 105</v>
          </cell>
          <cell r="C2804">
            <v>13650</v>
          </cell>
          <cell r="D2804">
            <v>0</v>
          </cell>
        </row>
        <row r="2805">
          <cell r="A2805">
            <v>562047</v>
          </cell>
          <cell r="B2805" t="str">
            <v>เงินสมทบเงินสะสมพนักงาน - ฉะเชิงเทรา</v>
          </cell>
          <cell r="C2805">
            <v>23149</v>
          </cell>
          <cell r="D2805">
            <v>0</v>
          </cell>
        </row>
        <row r="2806">
          <cell r="A2806">
            <v>562051</v>
          </cell>
          <cell r="B2806" t="str">
            <v>เงินสมทบเงินสะสมพนักงาน - พัทยา</v>
          </cell>
          <cell r="C2806">
            <v>101505</v>
          </cell>
          <cell r="D2806">
            <v>0</v>
          </cell>
        </row>
        <row r="2807">
          <cell r="A2807">
            <v>562053</v>
          </cell>
          <cell r="B2807" t="str">
            <v>เงินสมทบเงินสะสมพนักงาน - สระบุรี</v>
          </cell>
          <cell r="C2807">
            <v>17243</v>
          </cell>
          <cell r="D2807">
            <v>0</v>
          </cell>
        </row>
        <row r="2808">
          <cell r="A2808">
            <v>562054</v>
          </cell>
          <cell r="B2808" t="str">
            <v>เงินสมทบเงินสะสมพนักงาน - ราชบุรี</v>
          </cell>
          <cell r="C2808">
            <v>60694</v>
          </cell>
          <cell r="D2808">
            <v>0</v>
          </cell>
        </row>
        <row r="2809">
          <cell r="A2809">
            <v>562057</v>
          </cell>
          <cell r="B2809" t="str">
            <v>เงินสมทบเงินสะสมพนักงาน - กาญจนบุรี</v>
          </cell>
          <cell r="C2809">
            <v>13062</v>
          </cell>
          <cell r="D2809">
            <v>0</v>
          </cell>
        </row>
        <row r="2810">
          <cell r="A2810">
            <v>562058</v>
          </cell>
          <cell r="B2810" t="str">
            <v>เงินสมทบเงินสะสมพนักงาน - ชลบุรี</v>
          </cell>
          <cell r="C2810">
            <v>13282</v>
          </cell>
          <cell r="D2810">
            <v>0</v>
          </cell>
        </row>
        <row r="2811">
          <cell r="A2811">
            <v>562059</v>
          </cell>
          <cell r="B2811" t="str">
            <v>เงินสมทบเงินสะสมพนักงาน - ระยอง</v>
          </cell>
          <cell r="C2811">
            <v>10561</v>
          </cell>
          <cell r="D2811">
            <v>0</v>
          </cell>
        </row>
        <row r="2812">
          <cell r="A2812">
            <v>562061</v>
          </cell>
          <cell r="B2812" t="str">
            <v>เงินสมทบเงินสะสมพนักงาน - เชียงใหม่</v>
          </cell>
          <cell r="C2812">
            <v>119315.54</v>
          </cell>
          <cell r="D2812">
            <v>0</v>
          </cell>
        </row>
        <row r="2813">
          <cell r="A2813">
            <v>562062</v>
          </cell>
          <cell r="B2813" t="str">
            <v>เงินสมทบเงินสะสมพนักงาน - นครสวรรค์</v>
          </cell>
          <cell r="C2813">
            <v>14683</v>
          </cell>
          <cell r="D2813">
            <v>0</v>
          </cell>
        </row>
        <row r="2814">
          <cell r="A2814">
            <v>562063</v>
          </cell>
          <cell r="B2814" t="str">
            <v>เงินสมทบเงินสะสมพนักงาน - พิษณุโลก</v>
          </cell>
          <cell r="C2814">
            <v>116854</v>
          </cell>
          <cell r="D2814">
            <v>0</v>
          </cell>
        </row>
        <row r="2815">
          <cell r="A2815">
            <v>562065</v>
          </cell>
          <cell r="B2815" t="str">
            <v>เงินสมทบเงินสะสมพนักงาน - เชียงราย</v>
          </cell>
          <cell r="C2815">
            <v>22645</v>
          </cell>
          <cell r="D2815">
            <v>0</v>
          </cell>
        </row>
        <row r="2816">
          <cell r="A2816">
            <v>562071</v>
          </cell>
          <cell r="B2816" t="str">
            <v>เงินสมทบเงินสะสมพนักงาน - หาดใหญ่</v>
          </cell>
          <cell r="C2816">
            <v>162937</v>
          </cell>
          <cell r="D2816">
            <v>0</v>
          </cell>
        </row>
        <row r="2817">
          <cell r="A2817">
            <v>562072</v>
          </cell>
          <cell r="B2817" t="str">
            <v>เงินสมทบเงินสะสมพนักงาน - ภูเก็ต</v>
          </cell>
          <cell r="C2817">
            <v>79827</v>
          </cell>
          <cell r="D2817">
            <v>0</v>
          </cell>
        </row>
        <row r="2818">
          <cell r="A2818">
            <v>562074</v>
          </cell>
          <cell r="B2818" t="str">
            <v>เงินสมทบเงินสะสมพนักงาน - สุราษฎร์ธานี</v>
          </cell>
          <cell r="C2818">
            <v>52470.69</v>
          </cell>
          <cell r="D2818">
            <v>0</v>
          </cell>
        </row>
        <row r="2819">
          <cell r="A2819">
            <v>562075</v>
          </cell>
          <cell r="B2819" t="str">
            <v>เงินสมทบเงินสะสมพนักงาน - นครศรีธรรมราช</v>
          </cell>
          <cell r="C2819">
            <v>16338</v>
          </cell>
          <cell r="D2819">
            <v>0</v>
          </cell>
        </row>
        <row r="2820">
          <cell r="A2820">
            <v>562081</v>
          </cell>
          <cell r="B2820" t="str">
            <v>เงินสมทบเงินสะสมพนักงาน - ขอนแก่น</v>
          </cell>
          <cell r="C2820">
            <v>137399</v>
          </cell>
          <cell r="D2820">
            <v>0</v>
          </cell>
        </row>
        <row r="2821">
          <cell r="A2821">
            <v>562082</v>
          </cell>
          <cell r="B2821" t="str">
            <v>เงินสมทบเงินสะสมพนักงาน - นครราชสีมา</v>
          </cell>
          <cell r="C2821">
            <v>82949</v>
          </cell>
          <cell r="D2821">
            <v>0</v>
          </cell>
        </row>
        <row r="2822">
          <cell r="A2822">
            <v>562083</v>
          </cell>
          <cell r="B2822" t="str">
            <v>เงินสมทบเงินสะสมพนักงาน - อุบลราชธานี</v>
          </cell>
          <cell r="C2822">
            <v>22818</v>
          </cell>
          <cell r="D2822">
            <v>0</v>
          </cell>
        </row>
        <row r="2823">
          <cell r="A2823">
            <v>562085</v>
          </cell>
          <cell r="B2823" t="str">
            <v>เงินสมทบเงินสะสมพนักงาน - อุดรธานี</v>
          </cell>
          <cell r="C2823">
            <v>17850</v>
          </cell>
          <cell r="D2823">
            <v>0</v>
          </cell>
        </row>
        <row r="2824">
          <cell r="A2824">
            <v>563021</v>
          </cell>
          <cell r="B2824" t="str">
            <v>ค่าใช้จ่ายฝ่ายอำนวยการ - สำนักกรรมการฯ</v>
          </cell>
          <cell r="C2824">
            <v>0</v>
          </cell>
          <cell r="D2824">
            <v>0</v>
          </cell>
        </row>
        <row r="2825">
          <cell r="A2825">
            <v>563030</v>
          </cell>
          <cell r="B2825" t="str">
            <v>ค่าใช้จ่ายฝ่ายอำนวยการ - ส่วนการลงทุน</v>
          </cell>
          <cell r="C2825">
            <v>210000</v>
          </cell>
          <cell r="D2825">
            <v>0</v>
          </cell>
        </row>
        <row r="2826">
          <cell r="A2826">
            <v>565001</v>
          </cell>
          <cell r="B2826" t="str">
            <v>ค่าอากรแสตมป์ที่ใช้ไป - อัคคีภัย</v>
          </cell>
          <cell r="C2826">
            <v>91756</v>
          </cell>
          <cell r="D2826">
            <v>0</v>
          </cell>
        </row>
        <row r="2827">
          <cell r="A2827">
            <v>565002</v>
          </cell>
          <cell r="B2827" t="str">
            <v>ค่าอากรแสตมป์ที่ใช้ไป - ภัยทางทะเล</v>
          </cell>
          <cell r="C2827">
            <v>22087</v>
          </cell>
          <cell r="D2827">
            <v>0</v>
          </cell>
        </row>
        <row r="2828">
          <cell r="A2828">
            <v>565003</v>
          </cell>
          <cell r="B2828" t="str">
            <v>ค่าอากรแสตมป์ที่ใช้ไป - รถยนต์</v>
          </cell>
          <cell r="C2828">
            <v>230830.86</v>
          </cell>
          <cell r="D2828">
            <v>0</v>
          </cell>
        </row>
        <row r="2829">
          <cell r="A2829">
            <v>565004</v>
          </cell>
          <cell r="B2829" t="str">
            <v>ค่าอากรแสตมป์ที่ใช้ไป - เบ็ดเตล็ด</v>
          </cell>
          <cell r="C2829">
            <v>394537.03</v>
          </cell>
          <cell r="D2829">
            <v>0</v>
          </cell>
        </row>
        <row r="2830">
          <cell r="A2830">
            <v>565005</v>
          </cell>
          <cell r="B2830" t="str">
            <v>ค่าอากรแสตมป์ที่ใช้ไป - ตัวเรือ</v>
          </cell>
          <cell r="C2830">
            <v>4905</v>
          </cell>
          <cell r="D2830">
            <v>0</v>
          </cell>
        </row>
        <row r="2831">
          <cell r="A2831">
            <v>565010</v>
          </cell>
          <cell r="B2831" t="str">
            <v>ค่าอากรแสตมป์ที่ใช้ไป - บุคคลและการบิน</v>
          </cell>
          <cell r="C2831">
            <v>1355627</v>
          </cell>
          <cell r="D2831">
            <v>0</v>
          </cell>
        </row>
        <row r="2832">
          <cell r="A2832">
            <v>565014</v>
          </cell>
          <cell r="B2832" t="str">
            <v>ค่าอากรแสตมป์ที่ใช้ไป - สินไหมทดแทน - MOTOR</v>
          </cell>
          <cell r="C2832">
            <v>2750</v>
          </cell>
          <cell r="D2832">
            <v>0</v>
          </cell>
        </row>
        <row r="2833">
          <cell r="A2833">
            <v>565016</v>
          </cell>
          <cell r="B2833" t="str">
            <v>ค่าอากรแสตมป์ที่ใช้ไป - ธุรกิจลูกค้ารายย่อย</v>
          </cell>
          <cell r="C2833">
            <v>132.5</v>
          </cell>
          <cell r="D2833">
            <v>0</v>
          </cell>
        </row>
        <row r="2834">
          <cell r="A2834">
            <v>565019</v>
          </cell>
          <cell r="B2834" t="str">
            <v>ค่าอากรแสตมป์ที่ใช้ไป - ธุรกิจลูกค้าองค์การ</v>
          </cell>
          <cell r="C2834">
            <v>573</v>
          </cell>
          <cell r="D2834">
            <v>0</v>
          </cell>
        </row>
        <row r="2835">
          <cell r="A2835">
            <v>565020</v>
          </cell>
          <cell r="B2835" t="str">
            <v>ค่าอากรแสตมป์ที่ใช้ไป - ธุรกิจสถาบันการเงิน</v>
          </cell>
          <cell r="C2835">
            <v>59.92</v>
          </cell>
          <cell r="D2835">
            <v>0</v>
          </cell>
        </row>
        <row r="2836">
          <cell r="A2836">
            <v>565022</v>
          </cell>
          <cell r="B2836" t="str">
            <v>ค่าอากรแสตมป์ที่ใช้ไป - ทรัพยากรบุคคล</v>
          </cell>
          <cell r="C2836">
            <v>30</v>
          </cell>
          <cell r="D2836">
            <v>0</v>
          </cell>
        </row>
        <row r="2837">
          <cell r="A2837">
            <v>565023</v>
          </cell>
          <cell r="B2837" t="str">
            <v>ค่าอากรแสตมป์ที่ใช้ไป - การเงิน</v>
          </cell>
          <cell r="C2837">
            <v>670</v>
          </cell>
          <cell r="D2837">
            <v>0</v>
          </cell>
        </row>
        <row r="2838">
          <cell r="A2838">
            <v>565024</v>
          </cell>
          <cell r="B2838" t="str">
            <v>ค่าอากรแสตมป์ที่ใช้ไป - บัญชี</v>
          </cell>
          <cell r="C2838">
            <v>390</v>
          </cell>
          <cell r="D2838">
            <v>0</v>
          </cell>
        </row>
        <row r="2839">
          <cell r="A2839">
            <v>565027</v>
          </cell>
          <cell r="B2839" t="str">
            <v>ค่าอากรแสตมป์ที่ใช้ไป - สำนักกฎหมาย</v>
          </cell>
          <cell r="C2839">
            <v>11500</v>
          </cell>
          <cell r="D2839">
            <v>0</v>
          </cell>
        </row>
        <row r="2840">
          <cell r="A2840">
            <v>565030</v>
          </cell>
          <cell r="B2840" t="str">
            <v>ค่าอากรแสตมป์ที่ใช้ไป - ส่วนการลงทุน</v>
          </cell>
          <cell r="C2840">
            <v>589</v>
          </cell>
          <cell r="D2840">
            <v>0</v>
          </cell>
        </row>
        <row r="2841">
          <cell r="A2841">
            <v>565034</v>
          </cell>
          <cell r="B2841" t="str">
            <v>ค่าอากรแสตมป์ที่ใช้ไป - ส่วนบริหารอาคาร</v>
          </cell>
          <cell r="C2841">
            <v>27629</v>
          </cell>
          <cell r="D2841">
            <v>0</v>
          </cell>
        </row>
        <row r="2842">
          <cell r="A2842">
            <v>565036</v>
          </cell>
          <cell r="B2842" t="str">
            <v>ค่าอากรแสตมป์ที่ใช้ไป - การตลาดและสื่อสารองค์การ</v>
          </cell>
          <cell r="C2842">
            <v>922.5</v>
          </cell>
          <cell r="D2842">
            <v>0</v>
          </cell>
        </row>
        <row r="2843">
          <cell r="A2843">
            <v>565040</v>
          </cell>
          <cell r="B2843" t="str">
            <v>ค่าอากรแสตมป์ที่ใช้ไป - ศูนย์ออกแบบและพัฒนาผลิตภัณฑ์</v>
          </cell>
          <cell r="C2843">
            <v>30</v>
          </cell>
          <cell r="D2843">
            <v>0</v>
          </cell>
        </row>
        <row r="2844">
          <cell r="A2844">
            <v>565042</v>
          </cell>
          <cell r="B2844" t="str">
            <v>ค่าอากรแสตมป์ที่ใช้ไป - กาญจนาภิเษก</v>
          </cell>
          <cell r="C2844">
            <v>11250</v>
          </cell>
          <cell r="D2844">
            <v>0</v>
          </cell>
        </row>
        <row r="2845">
          <cell r="A2845">
            <v>565051</v>
          </cell>
          <cell r="B2845" t="str">
            <v>ค่าอากรแสตมป์ที่ใช้ไป - พัทยา</v>
          </cell>
          <cell r="C2845">
            <v>12000</v>
          </cell>
          <cell r="D2845">
            <v>0</v>
          </cell>
        </row>
        <row r="2846">
          <cell r="A2846">
            <v>565061</v>
          </cell>
          <cell r="B2846" t="str">
            <v>ค่าอากรแสตมป์ที่ใช้ไป - เชียงใหม่</v>
          </cell>
          <cell r="C2846">
            <v>13500</v>
          </cell>
          <cell r="D2846">
            <v>0</v>
          </cell>
        </row>
        <row r="2847">
          <cell r="A2847">
            <v>565063</v>
          </cell>
          <cell r="B2847" t="str">
            <v>ค่าอากรแสตมป์ที่ใช้ไป - พิษณุโลก</v>
          </cell>
          <cell r="C2847">
            <v>9000</v>
          </cell>
          <cell r="D2847">
            <v>0</v>
          </cell>
        </row>
        <row r="2848">
          <cell r="A2848">
            <v>565071</v>
          </cell>
          <cell r="B2848" t="str">
            <v>ค่าอากรแสตมป์ที่ใช้ไป - หาดใหญ่</v>
          </cell>
          <cell r="C2848">
            <v>9000</v>
          </cell>
          <cell r="D2848">
            <v>0</v>
          </cell>
        </row>
        <row r="2849">
          <cell r="A2849">
            <v>565072</v>
          </cell>
          <cell r="B2849" t="str">
            <v>ค่าอากรแสตมป์ที่ใช้ไป - ภูเก็ต</v>
          </cell>
          <cell r="C2849">
            <v>6750</v>
          </cell>
          <cell r="D2849">
            <v>0</v>
          </cell>
        </row>
        <row r="2850">
          <cell r="A2850">
            <v>565081</v>
          </cell>
          <cell r="B2850" t="str">
            <v>ค่าอากรแสตมป์ที่ใช้ไป - ขอนแก่น</v>
          </cell>
          <cell r="C2850">
            <v>12000</v>
          </cell>
          <cell r="D2850">
            <v>0</v>
          </cell>
        </row>
        <row r="2851">
          <cell r="A2851">
            <v>565082</v>
          </cell>
          <cell r="B2851" t="str">
            <v>ค่าอากรแสตมป์ที่ใช้ไป - นครราชสีมา</v>
          </cell>
          <cell r="C2851">
            <v>4500</v>
          </cell>
          <cell r="D2851">
            <v>0</v>
          </cell>
        </row>
        <row r="2852">
          <cell r="A2852">
            <v>565085</v>
          </cell>
          <cell r="B2852" t="str">
            <v>ค่าอากรแสตมป์ที่ใช้ไป - อุดรธานี</v>
          </cell>
          <cell r="C2852">
            <v>90</v>
          </cell>
          <cell r="D2852">
            <v>0</v>
          </cell>
        </row>
        <row r="2853">
          <cell r="A2853">
            <v>566007</v>
          </cell>
          <cell r="B2853" t="str">
            <v>เงินสมทบเงินกองทุนประกันสังคม - ศูนย์บริหารสัญญาประกันภัยต่อ</v>
          </cell>
          <cell r="C2853">
            <v>89058</v>
          </cell>
          <cell r="D2853">
            <v>0</v>
          </cell>
        </row>
        <row r="2854">
          <cell r="A2854">
            <v>566008</v>
          </cell>
          <cell r="B2854" t="str">
            <v>เงินสมทบเงินกองทุนประกันสังคม - ธุรกิจภัยพิเศษ</v>
          </cell>
          <cell r="C2854">
            <v>31450</v>
          </cell>
          <cell r="D2854">
            <v>0</v>
          </cell>
        </row>
        <row r="2855">
          <cell r="A2855">
            <v>566009</v>
          </cell>
          <cell r="B2855" t="str">
            <v>เงินสมทบเงินกองทุนประกันสังคม - ธุรกิจร่วมทุนระหว่างประเทศ</v>
          </cell>
          <cell r="C2855">
            <v>5250</v>
          </cell>
          <cell r="D2855">
            <v>0</v>
          </cell>
        </row>
        <row r="2856">
          <cell r="A2856">
            <v>566011</v>
          </cell>
          <cell r="B2856" t="str">
            <v>เงินสมทบเงินกองทุนประกันสังคม  - ศูนย์ประเมินความเสี่ยงภัย</v>
          </cell>
          <cell r="C2856">
            <v>36750</v>
          </cell>
          <cell r="D2856">
            <v>0</v>
          </cell>
        </row>
        <row r="2857">
          <cell r="A2857">
            <v>566014</v>
          </cell>
          <cell r="B2857" t="str">
            <v>เงินสมทบเงินกองทุนประกันสังคม - สินไหมทดแทน - MOTOR</v>
          </cell>
          <cell r="C2857">
            <v>1393375</v>
          </cell>
          <cell r="D2857">
            <v>0</v>
          </cell>
        </row>
        <row r="2858">
          <cell r="A2858">
            <v>566015</v>
          </cell>
          <cell r="B2858" t="str">
            <v>เงินสมทบเงินกองทุนประกันสังคม - สินไหมทดแทน - NONMOTOR</v>
          </cell>
          <cell r="C2858">
            <v>224334</v>
          </cell>
          <cell r="D2858">
            <v>0</v>
          </cell>
        </row>
        <row r="2859">
          <cell r="A2859">
            <v>566016</v>
          </cell>
          <cell r="B2859" t="str">
            <v>เงินสมทบเงินกองทุนประกันสังคม - ธุรกิจลูกค้ารายย่อย</v>
          </cell>
          <cell r="C2859">
            <v>226353</v>
          </cell>
          <cell r="D2859">
            <v>0</v>
          </cell>
        </row>
        <row r="2860">
          <cell r="A2860">
            <v>566017</v>
          </cell>
          <cell r="B2860" t="str">
            <v>เงินสมทบเงินกองทุนประกันสังคม  - ธุรกิจตัวแทน</v>
          </cell>
          <cell r="C2860">
            <v>266080</v>
          </cell>
          <cell r="D2860">
            <v>0</v>
          </cell>
        </row>
        <row r="2861">
          <cell r="A2861">
            <v>566018</v>
          </cell>
          <cell r="B2861" t="str">
            <v>เงินสมทบเงินกองทุนประกันสังคม  - ธุรกิจนายหน้า</v>
          </cell>
          <cell r="C2861">
            <v>318315</v>
          </cell>
          <cell r="D2861">
            <v>0</v>
          </cell>
        </row>
        <row r="2862">
          <cell r="A2862">
            <v>566019</v>
          </cell>
          <cell r="B2862" t="str">
            <v>เงินสมทบเงินกองทุนประกันสังคม  - ธุรกิจลูกค้าองค์การ</v>
          </cell>
          <cell r="C2862">
            <v>323351</v>
          </cell>
          <cell r="D2862">
            <v>0</v>
          </cell>
        </row>
        <row r="2863">
          <cell r="A2863">
            <v>566020</v>
          </cell>
          <cell r="B2863" t="str">
            <v>เงินสมทบเงินกองทุนประกันสังคม  - ธุรกิจสถาบันการเงิน</v>
          </cell>
          <cell r="C2863">
            <v>420375</v>
          </cell>
          <cell r="D2863">
            <v>0</v>
          </cell>
        </row>
        <row r="2864">
          <cell r="A2864">
            <v>566021</v>
          </cell>
          <cell r="B2864" t="str">
            <v>เงินสมทบเงินกองทุนประกันสังคม - สำนักกรรมการฯ</v>
          </cell>
          <cell r="C2864">
            <v>40039</v>
          </cell>
          <cell r="D2864">
            <v>0</v>
          </cell>
        </row>
        <row r="2865">
          <cell r="A2865">
            <v>566022</v>
          </cell>
          <cell r="B2865" t="str">
            <v>เงินสมทบเงินกองทุนประกันสังคม - ทรัพยากรบุคคล</v>
          </cell>
          <cell r="C2865">
            <v>110039</v>
          </cell>
          <cell r="D2865">
            <v>0</v>
          </cell>
        </row>
        <row r="2866">
          <cell r="A2866">
            <v>566023</v>
          </cell>
          <cell r="B2866" t="str">
            <v>เงินสมทบเงินกองทุนประกันสังคม - การเงิน</v>
          </cell>
          <cell r="C2866">
            <v>509047</v>
          </cell>
          <cell r="D2866">
            <v>0</v>
          </cell>
        </row>
        <row r="2867">
          <cell r="A2867">
            <v>566024</v>
          </cell>
          <cell r="B2867" t="str">
            <v>เงินสมทบเงินกองทุนประกันสังคม - บัญชี</v>
          </cell>
          <cell r="C2867">
            <v>146651</v>
          </cell>
          <cell r="D2867">
            <v>0</v>
          </cell>
        </row>
        <row r="2868">
          <cell r="A2868">
            <v>566026</v>
          </cell>
          <cell r="B2868" t="str">
            <v>เงินสมทบเงินกองทุนประกันสังคม - ฝ่ายเทคโนโลยีสารสนเทศ</v>
          </cell>
          <cell r="C2868">
            <v>229150</v>
          </cell>
          <cell r="D2868">
            <v>0</v>
          </cell>
        </row>
        <row r="2869">
          <cell r="A2869">
            <v>566027</v>
          </cell>
          <cell r="B2869" t="str">
            <v>เงินสมทบเงินกองทุนประกันสังคม - สำนักกฎหมาย</v>
          </cell>
          <cell r="C2869">
            <v>78750</v>
          </cell>
          <cell r="D2869">
            <v>0</v>
          </cell>
        </row>
        <row r="2870">
          <cell r="A2870">
            <v>566028</v>
          </cell>
          <cell r="B2870" t="str">
            <v>เงินสมทบเงินกองทุนประกันสังคม - ส่วนตรวจสอบ</v>
          </cell>
          <cell r="C2870">
            <v>92317</v>
          </cell>
          <cell r="D2870">
            <v>0</v>
          </cell>
        </row>
        <row r="2871">
          <cell r="A2871">
            <v>566030</v>
          </cell>
          <cell r="B2871" t="str">
            <v>เงินสมทบเงินกองทุนประกันสังคม - ส่วนการลงทุน</v>
          </cell>
          <cell r="C2871">
            <v>47150</v>
          </cell>
          <cell r="D2871">
            <v>0</v>
          </cell>
        </row>
        <row r="2872">
          <cell r="A2872">
            <v>566031</v>
          </cell>
          <cell r="B2872" t="str">
            <v>เงินสมทบเงินกองทุนประกันสังคม - ฝ่ายกิจการสาขา</v>
          </cell>
          <cell r="C2872">
            <v>41250</v>
          </cell>
          <cell r="D2872">
            <v>0</v>
          </cell>
        </row>
        <row r="2873">
          <cell r="A2873">
            <v>566034</v>
          </cell>
          <cell r="B2873" t="str">
            <v>เงินสมทบเงินกองทุนประกันสังคม - ส่วนบริหารอาคาร</v>
          </cell>
          <cell r="C2873">
            <v>117671</v>
          </cell>
          <cell r="D2873">
            <v>0</v>
          </cell>
        </row>
        <row r="2874">
          <cell r="A2874">
            <v>566035</v>
          </cell>
          <cell r="B2874" t="str">
            <v>เงินสมทบเงินกองทุนประกันสังคม - ส่วนบริหารอาคารด้านเทคนิค</v>
          </cell>
          <cell r="C2874">
            <v>31500</v>
          </cell>
          <cell r="D2874">
            <v>0</v>
          </cell>
        </row>
        <row r="2875">
          <cell r="A2875">
            <v>566036</v>
          </cell>
          <cell r="B2875" t="str">
            <v>เงินสมทบเงินกองทุนประกันสังคม  - การตลาดและสื่อสารองค์การ</v>
          </cell>
          <cell r="C2875">
            <v>91550</v>
          </cell>
          <cell r="D2875">
            <v>0</v>
          </cell>
        </row>
        <row r="2876">
          <cell r="A2876">
            <v>566038</v>
          </cell>
          <cell r="B2876" t="str">
            <v>เงินสมทบเงินกองทุนประกันสังคม  - กลยุทธ์องค์การ</v>
          </cell>
          <cell r="C2876">
            <v>116133</v>
          </cell>
          <cell r="D2876">
            <v>0</v>
          </cell>
        </row>
        <row r="2877">
          <cell r="A2877">
            <v>566040</v>
          </cell>
          <cell r="B2877" t="str">
            <v>เงินสมทบเงินกองทุนประกันสังคม  - ศูนย์ออกแบบและพัฒนาผลิตภัณฑ์</v>
          </cell>
          <cell r="C2877">
            <v>28500</v>
          </cell>
          <cell r="D2877">
            <v>0</v>
          </cell>
        </row>
        <row r="2878">
          <cell r="A2878">
            <v>566041</v>
          </cell>
          <cell r="B2878" t="str">
            <v>เงินสมทบเงินกองทุนประกันสังคม - พัฒนาการ</v>
          </cell>
          <cell r="C2878">
            <v>39010</v>
          </cell>
          <cell r="D2878">
            <v>0</v>
          </cell>
        </row>
        <row r="2879">
          <cell r="A2879">
            <v>566042</v>
          </cell>
          <cell r="B2879" t="str">
            <v>เงินสมทบเงินกองทุนประกันสังคม - กาญจนาภิเษก</v>
          </cell>
          <cell r="C2879">
            <v>42520</v>
          </cell>
          <cell r="D2879">
            <v>0</v>
          </cell>
        </row>
        <row r="2880">
          <cell r="A2880">
            <v>566043</v>
          </cell>
          <cell r="B2880" t="str">
            <v>เงินสมทบเงินกองทุนประกันสังคม - รังสิต</v>
          </cell>
          <cell r="C2880">
            <v>41297</v>
          </cell>
          <cell r="D2880">
            <v>0</v>
          </cell>
        </row>
        <row r="2881">
          <cell r="A2881">
            <v>566044</v>
          </cell>
          <cell r="B2881" t="str">
            <v>เงินสมทบเงินกองทุนประกันสังคม-ซอยลาซาล ถนนสุขุมวิท 105</v>
          </cell>
          <cell r="C2881">
            <v>5250</v>
          </cell>
          <cell r="D2881">
            <v>0</v>
          </cell>
        </row>
        <row r="2882">
          <cell r="A2882">
            <v>566047</v>
          </cell>
          <cell r="B2882" t="str">
            <v>เงินสมทบเงินกองทุนประกันสังคม-ฉะเชิงเทรา</v>
          </cell>
          <cell r="C2882">
            <v>10500</v>
          </cell>
          <cell r="D2882">
            <v>0</v>
          </cell>
        </row>
        <row r="2883">
          <cell r="A2883">
            <v>566051</v>
          </cell>
          <cell r="B2883" t="str">
            <v>เงินสมทบเงินกองทุนประกันสังคม - พัทยา</v>
          </cell>
          <cell r="C2883">
            <v>50800</v>
          </cell>
          <cell r="D2883">
            <v>0</v>
          </cell>
        </row>
        <row r="2884">
          <cell r="A2884">
            <v>566053</v>
          </cell>
          <cell r="B2884" t="str">
            <v>เงินสมทบเงินกองทุนประกันสังคม - สระบุรี</v>
          </cell>
          <cell r="C2884">
            <v>6750</v>
          </cell>
          <cell r="D2884">
            <v>0</v>
          </cell>
        </row>
        <row r="2885">
          <cell r="A2885">
            <v>566054</v>
          </cell>
          <cell r="B2885" t="str">
            <v>เงินสมทบเงินกองทุนประกันสังคม - ราชบุรี</v>
          </cell>
          <cell r="C2885">
            <v>19950</v>
          </cell>
          <cell r="D2885">
            <v>0</v>
          </cell>
        </row>
        <row r="2886">
          <cell r="A2886">
            <v>566057</v>
          </cell>
          <cell r="B2886" t="str">
            <v>เงินสมทบเงินกองทุนประกันสังคม - กาญจนบุรี</v>
          </cell>
          <cell r="C2886">
            <v>5250</v>
          </cell>
          <cell r="D2886">
            <v>0</v>
          </cell>
        </row>
        <row r="2887">
          <cell r="A2887">
            <v>566058</v>
          </cell>
          <cell r="B2887" t="str">
            <v>เงินสมทบเงินกองทุนประกันสังคม - ชลบุรี</v>
          </cell>
          <cell r="C2887">
            <v>6000</v>
          </cell>
          <cell r="D2887">
            <v>0</v>
          </cell>
        </row>
        <row r="2888">
          <cell r="A2888">
            <v>566059</v>
          </cell>
          <cell r="B2888" t="str">
            <v>เงินสมทบเงินกองทุนประกันสังคม - ระยอง</v>
          </cell>
          <cell r="C2888">
            <v>5815</v>
          </cell>
          <cell r="D2888">
            <v>0</v>
          </cell>
        </row>
        <row r="2889">
          <cell r="A2889">
            <v>566061</v>
          </cell>
          <cell r="B2889" t="str">
            <v>เงินสมทบเงินกองทุนประกันสังคม - เชียงใหม่</v>
          </cell>
          <cell r="C2889">
            <v>47677</v>
          </cell>
          <cell r="D2889">
            <v>0</v>
          </cell>
        </row>
        <row r="2890">
          <cell r="A2890">
            <v>566062</v>
          </cell>
          <cell r="B2890" t="str">
            <v>เงินสมทบเงินกองทุนประกันสังคม - นครสวรรค์</v>
          </cell>
          <cell r="C2890">
            <v>6000</v>
          </cell>
          <cell r="D2890">
            <v>0</v>
          </cell>
        </row>
        <row r="2891">
          <cell r="A2891">
            <v>566063</v>
          </cell>
          <cell r="B2891" t="str">
            <v>เงินสมทบเงินกองทุนประกันสังคม - พิษณุโลก</v>
          </cell>
          <cell r="C2891">
            <v>53418</v>
          </cell>
          <cell r="D2891">
            <v>0</v>
          </cell>
        </row>
        <row r="2892">
          <cell r="A2892">
            <v>566065</v>
          </cell>
          <cell r="B2892" t="str">
            <v>เงินสมทบเงินกองทุนประกันสังคม - เชียงราย</v>
          </cell>
          <cell r="C2892">
            <v>6000</v>
          </cell>
          <cell r="D2892">
            <v>0</v>
          </cell>
        </row>
        <row r="2893">
          <cell r="A2893">
            <v>566071</v>
          </cell>
          <cell r="B2893" t="str">
            <v>เงินสมทบเงินกองทุนประกันสังคม - หาดใหญ่</v>
          </cell>
          <cell r="C2893">
            <v>61287</v>
          </cell>
          <cell r="D2893">
            <v>0</v>
          </cell>
        </row>
        <row r="2894">
          <cell r="A2894">
            <v>566072</v>
          </cell>
          <cell r="B2894" t="str">
            <v>เงินสมทบเงินกองทุนประกันสังคม - ภูเก็ต</v>
          </cell>
          <cell r="C2894">
            <v>33235</v>
          </cell>
          <cell r="D2894">
            <v>0</v>
          </cell>
        </row>
        <row r="2895">
          <cell r="A2895">
            <v>566074</v>
          </cell>
          <cell r="B2895" t="str">
            <v>เงินสมทบเงินกองทุนประกันสังคม - สุราษฎร์ธานี</v>
          </cell>
          <cell r="C2895">
            <v>32725</v>
          </cell>
          <cell r="D2895">
            <v>0</v>
          </cell>
        </row>
        <row r="2896">
          <cell r="A2896">
            <v>566075</v>
          </cell>
          <cell r="B2896" t="str">
            <v>เงินสมทบเงินกองทุนประกันสังคม - นครศรีธรรมราช</v>
          </cell>
          <cell r="C2896">
            <v>6000</v>
          </cell>
          <cell r="D2896">
            <v>0</v>
          </cell>
        </row>
        <row r="2897">
          <cell r="A2897">
            <v>566081</v>
          </cell>
          <cell r="B2897" t="str">
            <v>เงินสมทบเงินกองทุนประกันสังคม - ขอนแก่น</v>
          </cell>
          <cell r="C2897">
            <v>50911</v>
          </cell>
          <cell r="D2897">
            <v>0</v>
          </cell>
        </row>
        <row r="2898">
          <cell r="A2898">
            <v>566082</v>
          </cell>
          <cell r="B2898" t="str">
            <v>เงินสมทบเงินกองทุนประกันสังคม - นครราชสีมา</v>
          </cell>
          <cell r="C2898">
            <v>35605</v>
          </cell>
          <cell r="D2898">
            <v>0</v>
          </cell>
        </row>
        <row r="2899">
          <cell r="A2899">
            <v>566083</v>
          </cell>
          <cell r="B2899" t="str">
            <v>เงินสมทบเงินกองทุนประกันสังคม - อุบลราชธานี</v>
          </cell>
          <cell r="C2899">
            <v>6000</v>
          </cell>
          <cell r="D2899">
            <v>0</v>
          </cell>
        </row>
        <row r="2900">
          <cell r="A2900">
            <v>566085</v>
          </cell>
          <cell r="B2900" t="str">
            <v>เงินสมทบเงินกองทุนประกันสังคม - อุดรธานี</v>
          </cell>
          <cell r="C2900">
            <v>6000</v>
          </cell>
          <cell r="D2900">
            <v>0</v>
          </cell>
        </row>
        <row r="2901">
          <cell r="A2901">
            <v>567021</v>
          </cell>
          <cell r="B2901" t="str">
            <v>ค่าใช้จ่ายตัดบัญชีสิทธิสมาชิกกอล์ฟ - สำนักกรรมการฯ</v>
          </cell>
          <cell r="C2901">
            <v>183493.32</v>
          </cell>
          <cell r="D2901">
            <v>0</v>
          </cell>
        </row>
        <row r="2902">
          <cell r="A2902">
            <v>567221</v>
          </cell>
          <cell r="B2902" t="str">
            <v>ค่าใช้จ่ายตัดบัญชี - ลิขสิทธิ์ซอฟแวร์ - สำนักกรรมการฯ</v>
          </cell>
          <cell r="C2902">
            <v>1223509.06</v>
          </cell>
          <cell r="D2902">
            <v>0</v>
          </cell>
        </row>
        <row r="2903">
          <cell r="A2903">
            <v>567307</v>
          </cell>
          <cell r="B2903" t="str">
            <v>สิทธิการเช่าตัดบัญชีที่ดิน-ศูนย์บริหารสัญญาประกันภัยต่อ</v>
          </cell>
          <cell r="C2903">
            <v>17655.57</v>
          </cell>
          <cell r="D2903">
            <v>0</v>
          </cell>
        </row>
        <row r="2904">
          <cell r="A2904">
            <v>567308</v>
          </cell>
          <cell r="B2904" t="str">
            <v>สิทธิการเช่าตัดบัญชีที่ดิน-ธุรกิจภัยพิเศษ</v>
          </cell>
          <cell r="C2904">
            <v>26836.43</v>
          </cell>
          <cell r="D2904">
            <v>0</v>
          </cell>
        </row>
        <row r="2905">
          <cell r="A2905">
            <v>567311</v>
          </cell>
          <cell r="B2905" t="str">
            <v>สิทธิการเช่าตัดบัญชีที่ดิน-ศูนย์ประเมินความเสี่ยงภัย</v>
          </cell>
          <cell r="C2905">
            <v>8827.76</v>
          </cell>
          <cell r="D2905">
            <v>0</v>
          </cell>
        </row>
        <row r="2906">
          <cell r="A2906">
            <v>567314</v>
          </cell>
          <cell r="B2906" t="str">
            <v>สิทธิการเช่าตัดบัญชีที่ดิน-สินไหมทดแทน</v>
          </cell>
          <cell r="C2906">
            <v>149101.09</v>
          </cell>
          <cell r="D2906">
            <v>0</v>
          </cell>
        </row>
        <row r="2907">
          <cell r="A2907">
            <v>567315</v>
          </cell>
          <cell r="B2907" t="str">
            <v>สิทธิการเช่าตัดบัญชีที่ดิน-สินไหมทดแทน NON-MOTOR</v>
          </cell>
          <cell r="C2907">
            <v>60911.68</v>
          </cell>
          <cell r="D2907">
            <v>0</v>
          </cell>
        </row>
        <row r="2908">
          <cell r="A2908">
            <v>567316</v>
          </cell>
          <cell r="B2908" t="str">
            <v>สิทธิการเช่าตัดบัญชีที่ดิน - ธุรกิจลูกค้ารายย่อย</v>
          </cell>
          <cell r="C2908">
            <v>76271.990000000005</v>
          </cell>
          <cell r="D2908">
            <v>0</v>
          </cell>
        </row>
        <row r="2909">
          <cell r="A2909">
            <v>567317</v>
          </cell>
          <cell r="B2909" t="str">
            <v>สิทธิการเช่าตัดบัญชีที่ดิน - ธุรกิจตัวแทน</v>
          </cell>
          <cell r="C2909">
            <v>114849.39</v>
          </cell>
          <cell r="D2909">
            <v>0</v>
          </cell>
        </row>
        <row r="2910">
          <cell r="A2910">
            <v>567318</v>
          </cell>
          <cell r="B2910" t="str">
            <v>สิทธิการเช่าตัดบัญชีที่ดิน - ธุรกิจนายหน้า</v>
          </cell>
          <cell r="C2910">
            <v>83245.91</v>
          </cell>
          <cell r="D2910">
            <v>0</v>
          </cell>
        </row>
        <row r="2911">
          <cell r="A2911">
            <v>567319</v>
          </cell>
          <cell r="B2911" t="str">
            <v>สิทธิการเช่าตัดบัญชีที่ดิน - ธุรกิจลูกค้าองค์การ</v>
          </cell>
          <cell r="C2911">
            <v>98871.1</v>
          </cell>
          <cell r="D2911">
            <v>0</v>
          </cell>
        </row>
        <row r="2912">
          <cell r="A2912">
            <v>567320</v>
          </cell>
          <cell r="B2912" t="str">
            <v>สิทธิการเช่าตัดบัญชีที่ดิน - ธุรกิจสถาบันการเงิน</v>
          </cell>
          <cell r="C2912">
            <v>93397.88</v>
          </cell>
          <cell r="D2912">
            <v>0</v>
          </cell>
        </row>
        <row r="2913">
          <cell r="A2913">
            <v>567321</v>
          </cell>
          <cell r="B2913" t="str">
            <v>สิทธิการเช่าตัดบัญชีที่ดิน-สำนักกรรมการผู้อำนวยการใหญ่</v>
          </cell>
          <cell r="C2913">
            <v>91632.3</v>
          </cell>
          <cell r="D2913">
            <v>0</v>
          </cell>
        </row>
        <row r="2914">
          <cell r="A2914">
            <v>567322</v>
          </cell>
          <cell r="B2914" t="str">
            <v>สิทธิการเช่าตัดบัญชีที่ดิน-ทรัพยากรบุคคล</v>
          </cell>
          <cell r="C2914">
            <v>54555.69</v>
          </cell>
          <cell r="D2914">
            <v>0</v>
          </cell>
        </row>
        <row r="2915">
          <cell r="A2915">
            <v>567323</v>
          </cell>
          <cell r="B2915" t="str">
            <v>สิทธิการเช่าตัดบัญชีที่ดิน-การเงิน</v>
          </cell>
          <cell r="C2915">
            <v>86865.31</v>
          </cell>
          <cell r="D2915">
            <v>0</v>
          </cell>
        </row>
        <row r="2916">
          <cell r="A2916">
            <v>567324</v>
          </cell>
          <cell r="B2916" t="str">
            <v>สิทธิการเช่าตัดบัญชีที่ดิน-บัญชี</v>
          </cell>
          <cell r="C2916">
            <v>60028.89</v>
          </cell>
          <cell r="D2916">
            <v>0</v>
          </cell>
        </row>
        <row r="2917">
          <cell r="A2917">
            <v>567325</v>
          </cell>
          <cell r="B2917" t="str">
            <v>สิทธิการเช่าตัดบัญชีที่ดิน-บส.-ส่วนการลงทุน-บริหารอาคาร</v>
          </cell>
          <cell r="C2917">
            <v>1925514.45</v>
          </cell>
          <cell r="D2917">
            <v>0</v>
          </cell>
        </row>
        <row r="2918">
          <cell r="A2918">
            <v>567326</v>
          </cell>
          <cell r="B2918" t="str">
            <v>สิทธิการเช่าตัดบัญชีที่ดิน-เทคโนโลยีสารสนเทศ</v>
          </cell>
          <cell r="C2918">
            <v>61617.87</v>
          </cell>
          <cell r="D2918">
            <v>0</v>
          </cell>
        </row>
        <row r="2919">
          <cell r="A2919">
            <v>567327</v>
          </cell>
          <cell r="B2919" t="str">
            <v>สิทธิการเช่าตัดบัญชีที่ดิน-กฎหมาย</v>
          </cell>
          <cell r="C2919">
            <v>6002.89</v>
          </cell>
          <cell r="D2919">
            <v>0</v>
          </cell>
        </row>
        <row r="2920">
          <cell r="A2920">
            <v>567328</v>
          </cell>
          <cell r="B2920" t="str">
            <v>สิทธิการเช่าตัดบัญชีที่ดิน-ตรวจสอบ</v>
          </cell>
          <cell r="C2920">
            <v>17390.71</v>
          </cell>
          <cell r="D2920">
            <v>0</v>
          </cell>
        </row>
        <row r="2921">
          <cell r="A2921">
            <v>567330</v>
          </cell>
          <cell r="B2921" t="str">
            <v>สิทธิการเช่าตัดบัญชีที่ดิน-บส.-ส่วนการลงทุน</v>
          </cell>
          <cell r="C2921">
            <v>15095.52</v>
          </cell>
          <cell r="D2921">
            <v>0</v>
          </cell>
        </row>
        <row r="2922">
          <cell r="A2922">
            <v>567331</v>
          </cell>
          <cell r="B2922" t="str">
            <v>สิทธิการเช่าตัดบัญชีที่ดิน-กิจการสาขา</v>
          </cell>
          <cell r="C2922">
            <v>36370.44</v>
          </cell>
          <cell r="D2922">
            <v>0</v>
          </cell>
        </row>
        <row r="2923">
          <cell r="A2923">
            <v>567334</v>
          </cell>
          <cell r="B2923" t="str">
            <v>สิทธิการเช่าตัดบัญชีที่ดิน-บส.-ส่วนบริหารอาคาร</v>
          </cell>
          <cell r="C2923">
            <v>81656.929999999993</v>
          </cell>
          <cell r="D2923">
            <v>0</v>
          </cell>
        </row>
        <row r="2924">
          <cell r="A2924">
            <v>567335</v>
          </cell>
          <cell r="B2924" t="str">
            <v>สิทธิการเช่าตัดบัญชีที่ดิน-บส.-ส่วนบริหารอาคารด้านเทคนิค</v>
          </cell>
          <cell r="C2924">
            <v>59234.39</v>
          </cell>
          <cell r="D2924">
            <v>0</v>
          </cell>
        </row>
        <row r="2925">
          <cell r="A2925">
            <v>567336</v>
          </cell>
          <cell r="B2925" t="str">
            <v>สิทธิการเช่าตัดบัญชีที่ดิน-การตลาดและสื่อสารองค์การ</v>
          </cell>
          <cell r="C2925">
            <v>26659.89</v>
          </cell>
          <cell r="D2925">
            <v>0</v>
          </cell>
        </row>
        <row r="2926">
          <cell r="A2926">
            <v>567338</v>
          </cell>
          <cell r="B2926" t="str">
            <v>สิทธิการเช่าตัดบัญชีที่ดิน-กลยุทธ์องค์การ</v>
          </cell>
          <cell r="C2926">
            <v>30279.27</v>
          </cell>
          <cell r="D2926">
            <v>0</v>
          </cell>
        </row>
        <row r="2927">
          <cell r="A2927">
            <v>567340</v>
          </cell>
          <cell r="B2927" t="str">
            <v>สิทธิการเช่าตัดบัญชีที่ดิน-ศูนย์ออกแบบและพัฒนาผลิตภัณฑ์</v>
          </cell>
          <cell r="C2927">
            <v>5031.83</v>
          </cell>
          <cell r="D2927">
            <v>0</v>
          </cell>
        </row>
        <row r="2928">
          <cell r="A2928">
            <v>567422</v>
          </cell>
          <cell r="B2928" t="str">
            <v>ค่าใช้จ่ายตัดบัญชี-ITDP-ลิขสิทธิ์ซอฟท์แวร์-ฝ่ายทรัพยากรบุคคล</v>
          </cell>
          <cell r="C2928">
            <v>1633.99</v>
          </cell>
          <cell r="D2928">
            <v>0</v>
          </cell>
        </row>
        <row r="2929">
          <cell r="A2929">
            <v>567426</v>
          </cell>
          <cell r="B2929" t="str">
            <v>ค่าใช้จ่ายตัดบัญชี-ITDP-ลิขสิทธิ์ซอฟท์แวร์-ฝ่ายเทคโนโลยีสารสนเทศ</v>
          </cell>
          <cell r="C2929">
            <v>6537252.8899999997</v>
          </cell>
          <cell r="D2929">
            <v>0</v>
          </cell>
        </row>
        <row r="2930">
          <cell r="A2930">
            <v>567526</v>
          </cell>
          <cell r="B2930" t="str">
            <v>ค่าใช้จ่ายตัดบัญชี-ITDP-ค่าที่ปรีกษาและวางระบบ-ฝ่ายเทคโนโลยีสารสนเทศ</v>
          </cell>
          <cell r="C2930">
            <v>1100473.1399999999</v>
          </cell>
          <cell r="D2930">
            <v>0</v>
          </cell>
        </row>
        <row r="2931">
          <cell r="A2931">
            <v>569003</v>
          </cell>
          <cell r="B2931" t="str">
            <v>ภาษีมูลค่าเพิ่ม - สินไหมทดแทน - รถยนต์</v>
          </cell>
          <cell r="C2931">
            <v>10905.32</v>
          </cell>
          <cell r="D2931">
            <v>0</v>
          </cell>
        </row>
        <row r="2932">
          <cell r="A2932">
            <v>571001</v>
          </cell>
          <cell r="B2932" t="str">
            <v>ภาษีมูลค่าเพิ่ม - รายจ่ายอื่น - อัคคีภัย</v>
          </cell>
          <cell r="C2932">
            <v>364</v>
          </cell>
          <cell r="D2932">
            <v>0</v>
          </cell>
        </row>
        <row r="2933">
          <cell r="A2933">
            <v>571003</v>
          </cell>
          <cell r="B2933" t="str">
            <v>ภาษีมูลค่าเพิ่ม - รายจ่ายอื่น - รถยนต์</v>
          </cell>
          <cell r="C2933">
            <v>65919.960000000006</v>
          </cell>
          <cell r="D2933">
            <v>0</v>
          </cell>
        </row>
        <row r="2934">
          <cell r="A2934">
            <v>571004</v>
          </cell>
          <cell r="B2934" t="str">
            <v>ภาษีมูลค่าเพิ่ม - รายจ่ายอื่น - เบ็ดเตล็ด</v>
          </cell>
          <cell r="C2934">
            <v>141.31</v>
          </cell>
          <cell r="D2934">
            <v>0</v>
          </cell>
        </row>
        <row r="2935">
          <cell r="A2935">
            <v>571010</v>
          </cell>
          <cell r="B2935" t="str">
            <v>ภาษีมูลค่าเพิ่ม - รายจ่ายอื่น - ประกันภัยบุคคลและการบิน</v>
          </cell>
          <cell r="C2935">
            <v>0</v>
          </cell>
          <cell r="D2935">
            <v>181.16</v>
          </cell>
        </row>
        <row r="2936">
          <cell r="A2936">
            <v>573101</v>
          </cell>
          <cell r="B2936" t="str">
            <v>ค่าตรวจสภาพก่อนการรับประกันภัย-อัคคีภัย</v>
          </cell>
          <cell r="C2936">
            <v>10139258.57</v>
          </cell>
          <cell r="D2936">
            <v>0</v>
          </cell>
        </row>
        <row r="2937">
          <cell r="A2937">
            <v>573102</v>
          </cell>
          <cell r="B2937" t="str">
            <v>ค่าตรวจสภาพก่อนการรับประกันภัย-ทะเล</v>
          </cell>
          <cell r="C2937">
            <v>5477791.9000000004</v>
          </cell>
          <cell r="D2937">
            <v>0</v>
          </cell>
        </row>
        <row r="2938">
          <cell r="A2938">
            <v>573103</v>
          </cell>
          <cell r="B2938" t="str">
            <v>ค่าตรวจสภาพก่อนการรับประกันภัย-รถยนต์</v>
          </cell>
          <cell r="C2938">
            <v>11865143.57</v>
          </cell>
          <cell r="D2938">
            <v>0</v>
          </cell>
        </row>
        <row r="2939">
          <cell r="A2939">
            <v>573104</v>
          </cell>
          <cell r="B2939" t="str">
            <v>ค่าตรวจสภาพก่อนการรับประกันภัย-เบ็ดเตล็ด</v>
          </cell>
          <cell r="C2939">
            <v>4331344.96</v>
          </cell>
          <cell r="D2939">
            <v>0</v>
          </cell>
        </row>
        <row r="2940">
          <cell r="A2940">
            <v>573110</v>
          </cell>
          <cell r="B2940" t="str">
            <v>ค่าตรวจสภาพก่อนการรับประกันภัย-บุคคลและการบิน</v>
          </cell>
          <cell r="C2940">
            <v>5833668.5300000003</v>
          </cell>
          <cell r="D2940">
            <v>0</v>
          </cell>
        </row>
        <row r="2941">
          <cell r="A2941">
            <v>574001</v>
          </cell>
          <cell r="B2941" t="str">
            <v>ค่าสำรวจการรับประกันภัย - อัคคีภัย</v>
          </cell>
          <cell r="C2941">
            <v>6000</v>
          </cell>
          <cell r="D2941">
            <v>0</v>
          </cell>
        </row>
        <row r="2942">
          <cell r="A2942">
            <v>574003</v>
          </cell>
          <cell r="B2942" t="str">
            <v>ค่าสำรวจการรับประกันภัย - รถยนต์</v>
          </cell>
          <cell r="C2942">
            <v>1901758.51</v>
          </cell>
          <cell r="D2942">
            <v>0</v>
          </cell>
        </row>
        <row r="2943">
          <cell r="A2943">
            <v>574004</v>
          </cell>
          <cell r="B2943" t="str">
            <v>ค่าสำรวจการรับประกันภัย - เบ็ดเตล็ด</v>
          </cell>
          <cell r="C2943">
            <v>52434.43</v>
          </cell>
          <cell r="D2943">
            <v>0</v>
          </cell>
        </row>
        <row r="2944">
          <cell r="A2944">
            <v>576007</v>
          </cell>
          <cell r="B2944" t="str">
            <v>ค่าพนักงานรักษาความปลอดภัย-ศูนย์บริหารสัญญาประกันภัยต่อ</v>
          </cell>
          <cell r="C2944">
            <v>8194.24</v>
          </cell>
          <cell r="D2944">
            <v>0</v>
          </cell>
        </row>
        <row r="2945">
          <cell r="A2945">
            <v>576008</v>
          </cell>
          <cell r="B2945" t="str">
            <v>ค่าพนักงานรักษาความปลอดภัย-ธุรกิจภัยพิเศษ</v>
          </cell>
          <cell r="C2945">
            <v>12455.23</v>
          </cell>
          <cell r="D2945">
            <v>0</v>
          </cell>
        </row>
        <row r="2946">
          <cell r="A2946">
            <v>576011</v>
          </cell>
          <cell r="B2946" t="str">
            <v>ค่าพนักงานรักษาความปลอดภัย-ศูนย์ประเมินความเสี่ยงภัย</v>
          </cell>
          <cell r="C2946">
            <v>4097.1400000000003</v>
          </cell>
          <cell r="D2946">
            <v>0</v>
          </cell>
        </row>
        <row r="2947">
          <cell r="A2947">
            <v>576014</v>
          </cell>
          <cell r="B2947" t="str">
            <v>ค่าพนักงานรักษาความปลอดภัย-สินไหมทดแทน-MOTOR</v>
          </cell>
          <cell r="C2947">
            <v>160902.51</v>
          </cell>
          <cell r="D2947">
            <v>0</v>
          </cell>
        </row>
        <row r="2948">
          <cell r="A2948">
            <v>576015</v>
          </cell>
          <cell r="B2948" t="str">
            <v>ค่าพนักงานรักษาความปลอดภัย-สินไหมทดแทน-NONMOTOR</v>
          </cell>
          <cell r="C2948">
            <v>28270.14</v>
          </cell>
          <cell r="D2948">
            <v>0</v>
          </cell>
        </row>
        <row r="2949">
          <cell r="A2949">
            <v>576016</v>
          </cell>
          <cell r="B2949" t="str">
            <v>ค่าพนักงานรักษาความปลอดภัย - ธุรกิจลูกค้ารายย่อย</v>
          </cell>
          <cell r="C2949">
            <v>35399.120000000003</v>
          </cell>
          <cell r="D2949">
            <v>0</v>
          </cell>
        </row>
        <row r="2950">
          <cell r="A2950">
            <v>576017</v>
          </cell>
          <cell r="B2950" t="str">
            <v>ค่าพนักงานรักษาความปลอดภัย-ธุรกิจตัวแทน</v>
          </cell>
          <cell r="C2950">
            <v>53303.53</v>
          </cell>
          <cell r="D2950">
            <v>0</v>
          </cell>
        </row>
        <row r="2951">
          <cell r="A2951">
            <v>576018</v>
          </cell>
          <cell r="B2951" t="str">
            <v>ค่าพนักงานรักษาความปลอดภัย-ธุรกิจนายหน้า</v>
          </cell>
          <cell r="C2951">
            <v>38635.86</v>
          </cell>
          <cell r="D2951">
            <v>0</v>
          </cell>
        </row>
        <row r="2952">
          <cell r="A2952">
            <v>576019</v>
          </cell>
          <cell r="B2952" t="str">
            <v>ค่าพนักงานรักษาความปลอดภัย-ธุรกิจลูกค้าองค์การ</v>
          </cell>
          <cell r="C2952">
            <v>45887.75</v>
          </cell>
          <cell r="D2952">
            <v>0</v>
          </cell>
        </row>
        <row r="2953">
          <cell r="A2953">
            <v>576020</v>
          </cell>
          <cell r="B2953" t="str">
            <v>ค่าพนักงานรักษาความปลอดภัย-ธุรกิจสถาบันการเงิน</v>
          </cell>
          <cell r="C2953">
            <v>43347.53</v>
          </cell>
          <cell r="D2953">
            <v>0</v>
          </cell>
        </row>
        <row r="2954">
          <cell r="A2954">
            <v>576021</v>
          </cell>
          <cell r="B2954" t="str">
            <v>ค่าพนักงานรักษาความปลอดภัย - สำนักกรรมการฯ</v>
          </cell>
          <cell r="C2954">
            <v>42528.17</v>
          </cell>
          <cell r="D2954">
            <v>0</v>
          </cell>
        </row>
        <row r="2955">
          <cell r="A2955">
            <v>576022</v>
          </cell>
          <cell r="B2955" t="str">
            <v>ค่าพนักงานรักษาความปลอดภัย-ทรัพยากรบุคคล</v>
          </cell>
          <cell r="C2955">
            <v>25320.19</v>
          </cell>
          <cell r="D2955">
            <v>0</v>
          </cell>
        </row>
        <row r="2956">
          <cell r="A2956">
            <v>576023</v>
          </cell>
          <cell r="B2956" t="str">
            <v>ค่าพนักงานรักษาความปลอดภัย-การเงิน</v>
          </cell>
          <cell r="C2956">
            <v>40315.660000000003</v>
          </cell>
          <cell r="D2956">
            <v>0</v>
          </cell>
        </row>
        <row r="2957">
          <cell r="A2957">
            <v>576024</v>
          </cell>
          <cell r="B2957" t="str">
            <v>ค่าพนักงานรักษาความปลอดภัย-บัญชี</v>
          </cell>
          <cell r="C2957">
            <v>27860.42</v>
          </cell>
          <cell r="D2957">
            <v>0</v>
          </cell>
        </row>
        <row r="2958">
          <cell r="A2958">
            <v>576025</v>
          </cell>
          <cell r="B2958" t="str">
            <v>ค่าพนักงานรักษาความปลอดภัย-ส่วนการลงทุน-บริหารอาคาร</v>
          </cell>
          <cell r="C2958">
            <v>893664.07</v>
          </cell>
          <cell r="D2958">
            <v>0</v>
          </cell>
        </row>
        <row r="2959">
          <cell r="A2959">
            <v>576026</v>
          </cell>
          <cell r="B2959" t="str">
            <v>ค่าพนักงานรักษาความปลอดภัย-เทคโนโลยีสารสนเทศ</v>
          </cell>
          <cell r="C2959">
            <v>28597.89</v>
          </cell>
          <cell r="D2959">
            <v>0</v>
          </cell>
        </row>
        <row r="2960">
          <cell r="A2960">
            <v>576027</v>
          </cell>
          <cell r="B2960" t="str">
            <v>ค่าพนักงานรักษาความปลอดภัย-กฎหมาย</v>
          </cell>
          <cell r="C2960">
            <v>2786.05</v>
          </cell>
          <cell r="D2960">
            <v>0</v>
          </cell>
        </row>
        <row r="2961">
          <cell r="A2961">
            <v>576028</v>
          </cell>
          <cell r="B2961" t="str">
            <v>ค่าพนักงานรักษาความปลอดภัย-ส่วนตรวจสอบ</v>
          </cell>
          <cell r="C2961">
            <v>8071.33</v>
          </cell>
          <cell r="D2961">
            <v>0</v>
          </cell>
        </row>
        <row r="2962">
          <cell r="A2962">
            <v>576030</v>
          </cell>
          <cell r="B2962" t="str">
            <v>ค่าพนักงานรักษาความปลอดภัย-ลงทุน</v>
          </cell>
          <cell r="C2962">
            <v>7006.06</v>
          </cell>
          <cell r="D2962">
            <v>0</v>
          </cell>
        </row>
        <row r="2963">
          <cell r="A2963">
            <v>576031</v>
          </cell>
          <cell r="B2963" t="str">
            <v>ค่าพนักงานรักษาความปลอดภัย-กิจการสาขา</v>
          </cell>
          <cell r="C2963">
            <v>16880.13</v>
          </cell>
          <cell r="D2963">
            <v>0</v>
          </cell>
        </row>
        <row r="2964">
          <cell r="A2964">
            <v>576034</v>
          </cell>
          <cell r="B2964" t="str">
            <v>ค่าพนักงานรักษาความปลอดภัย-บริหารอาคาร</v>
          </cell>
          <cell r="C2964">
            <v>37898.35</v>
          </cell>
          <cell r="D2964">
            <v>0</v>
          </cell>
        </row>
        <row r="2965">
          <cell r="A2965">
            <v>576035</v>
          </cell>
          <cell r="B2965" t="str">
            <v>ค่าพนักงานรักษาความปลอดภัย-บริหารสินทรัพย์-เทคนิค</v>
          </cell>
          <cell r="C2965">
            <v>27491.68</v>
          </cell>
          <cell r="D2965">
            <v>0</v>
          </cell>
        </row>
        <row r="2966">
          <cell r="A2966">
            <v>576036</v>
          </cell>
          <cell r="B2966" t="str">
            <v>ค่าพนักงานรักษาความปลอดภัย-การตลาดและสื่อสารองค์การ</v>
          </cell>
          <cell r="C2966">
            <v>12373.31</v>
          </cell>
          <cell r="D2966">
            <v>0</v>
          </cell>
        </row>
        <row r="2967">
          <cell r="A2967">
            <v>576038</v>
          </cell>
          <cell r="B2967" t="str">
            <v>ค่าพนักงานรักษาปลอดภัย-กลยุทธ์องค์การ</v>
          </cell>
          <cell r="C2967">
            <v>14053.14</v>
          </cell>
          <cell r="D2967">
            <v>0</v>
          </cell>
        </row>
        <row r="2968">
          <cell r="A2968">
            <v>576040</v>
          </cell>
          <cell r="B2968" t="str">
            <v>ค่าพนักงานรักษาปลอดภัย-ศูนย์ออกแบบและพัฒนาผลิตภัณฑ์</v>
          </cell>
          <cell r="C2968">
            <v>2335.34</v>
          </cell>
          <cell r="D2968">
            <v>0</v>
          </cell>
        </row>
        <row r="2969">
          <cell r="A2969">
            <v>576041</v>
          </cell>
          <cell r="B2969" t="str">
            <v>ค่าพนักงานรักษาความปลอดภัย - พัฒนาการ</v>
          </cell>
          <cell r="C2969">
            <v>358088</v>
          </cell>
          <cell r="D2969">
            <v>0</v>
          </cell>
        </row>
        <row r="2970">
          <cell r="A2970">
            <v>576042</v>
          </cell>
          <cell r="B2970" t="str">
            <v>ค่าพนักงานรักษาความปลอดภัย - กาญจนาภิเษก</v>
          </cell>
          <cell r="C2970">
            <v>154000</v>
          </cell>
          <cell r="D2970">
            <v>0</v>
          </cell>
        </row>
        <row r="2971">
          <cell r="A2971">
            <v>576043</v>
          </cell>
          <cell r="B2971" t="str">
            <v>ค่าพนักงานรักษาความปลอดภัย - รังสิต</v>
          </cell>
          <cell r="C2971">
            <v>87847.86</v>
          </cell>
          <cell r="D2971">
            <v>0</v>
          </cell>
        </row>
        <row r="2972">
          <cell r="A2972">
            <v>576051</v>
          </cell>
          <cell r="B2972" t="str">
            <v>ค่าพนักงานรักษาความปลอดภัย - พัทยา</v>
          </cell>
          <cell r="C2972">
            <v>85611</v>
          </cell>
          <cell r="D2972">
            <v>0</v>
          </cell>
        </row>
        <row r="2973">
          <cell r="A2973">
            <v>576061</v>
          </cell>
          <cell r="B2973" t="str">
            <v>ค่าพนักงานรักษาความปลอดภัย - เชียงใหม่</v>
          </cell>
          <cell r="C2973">
            <v>85593.33</v>
          </cell>
          <cell r="D2973">
            <v>0</v>
          </cell>
        </row>
        <row r="2974">
          <cell r="A2974">
            <v>576063</v>
          </cell>
          <cell r="B2974" t="str">
            <v>ค่าพนักงานรักษาความปลอดภัย - พิษณุโลก</v>
          </cell>
          <cell r="C2974">
            <v>42000</v>
          </cell>
          <cell r="D2974">
            <v>0</v>
          </cell>
        </row>
        <row r="2975">
          <cell r="A2975">
            <v>576071</v>
          </cell>
          <cell r="B2975" t="str">
            <v>ค่าพนักงานรักษาความปลอดภัย - หาดใหญ่</v>
          </cell>
          <cell r="C2975">
            <v>45500</v>
          </cell>
          <cell r="D2975">
            <v>0</v>
          </cell>
        </row>
        <row r="2976">
          <cell r="A2976">
            <v>576072</v>
          </cell>
          <cell r="B2976" t="str">
            <v>ค่าพนักงานรักษาความปลอดภัย - ภูเก็ต</v>
          </cell>
          <cell r="C2976">
            <v>66500</v>
          </cell>
          <cell r="D2976">
            <v>0</v>
          </cell>
        </row>
        <row r="2977">
          <cell r="A2977">
            <v>576081</v>
          </cell>
          <cell r="B2977" t="str">
            <v>ค่าพนักงานรักษาความปลอดภัย - ขอนแก่น</v>
          </cell>
          <cell r="C2977">
            <v>48542.06</v>
          </cell>
          <cell r="D2977">
            <v>0</v>
          </cell>
        </row>
        <row r="2978">
          <cell r="A2978">
            <v>576082</v>
          </cell>
          <cell r="B2978" t="str">
            <v>ค่าพนักงานรักษาความปลอดภัย - นครราชสีมา</v>
          </cell>
          <cell r="C2978">
            <v>73200</v>
          </cell>
          <cell r="D2978">
            <v>0</v>
          </cell>
        </row>
        <row r="2979">
          <cell r="A2979">
            <v>577030</v>
          </cell>
          <cell r="B2979" t="str">
            <v>ค่าประเมินราคาหลักทรัพย์ - ลงทุน</v>
          </cell>
          <cell r="C2979">
            <v>11000</v>
          </cell>
          <cell r="D2979">
            <v>0</v>
          </cell>
        </row>
        <row r="2980">
          <cell r="A2980">
            <v>578030</v>
          </cell>
          <cell r="B2980" t="str">
            <v>กำไรขาดทุนจากการขายหลักทรัพย์-หุ้นทุน</v>
          </cell>
          <cell r="C2980">
            <v>0</v>
          </cell>
          <cell r="D2980">
            <v>54763670.719999999</v>
          </cell>
        </row>
        <row r="2981">
          <cell r="A2981">
            <v>578530</v>
          </cell>
          <cell r="B2981" t="str">
            <v>กำไรขาดทุนจากการขายหลักทรัพย์-หุ้นทุน-กองทุนส่วนบุคคล</v>
          </cell>
          <cell r="C2981">
            <v>0</v>
          </cell>
          <cell r="D2981">
            <v>13564740.65</v>
          </cell>
        </row>
        <row r="2982">
          <cell r="A2982">
            <v>578830</v>
          </cell>
          <cell r="B2982" t="str">
            <v>กำไรขาดทุนจากการขายหลักทรัพย์-หน่วยลงทุน-กองทุนส่วนบุคคล</v>
          </cell>
          <cell r="C2982">
            <v>0</v>
          </cell>
          <cell r="D2982">
            <v>7527.66</v>
          </cell>
        </row>
        <row r="2983">
          <cell r="A2983">
            <v>579030</v>
          </cell>
          <cell r="B2983" t="str">
            <v>ส่วนแบ่งผลกำไรขาดทุนจากการลงทุนในบริษัทร่วม</v>
          </cell>
          <cell r="C2983">
            <v>0</v>
          </cell>
          <cell r="D2983">
            <v>1308661.5</v>
          </cell>
        </row>
        <row r="2984">
          <cell r="A2984">
            <v>581021</v>
          </cell>
          <cell r="B2984" t="str">
            <v>ค่าตอบแทนกรรมการ - สำนักกรรมการฯ</v>
          </cell>
          <cell r="C2984">
            <v>3430000</v>
          </cell>
          <cell r="D2984">
            <v>0</v>
          </cell>
        </row>
        <row r="2985">
          <cell r="A2985">
            <v>582003</v>
          </cell>
          <cell r="B2985" t="str">
            <v>เงินสมทบกองทุนทดแทน พ.ร.บ.</v>
          </cell>
          <cell r="C2985">
            <v>1184931.3400000001</v>
          </cell>
          <cell r="D2985">
            <v>0</v>
          </cell>
        </row>
        <row r="2986">
          <cell r="A2986">
            <v>583003</v>
          </cell>
          <cell r="B2986" t="str">
            <v>เงินจ่ายสมทบบริษัทกลางคุ้มครองผู้ประสบภัยจากรถ</v>
          </cell>
          <cell r="C2986">
            <v>2666095.5099999998</v>
          </cell>
          <cell r="D2986">
            <v>0</v>
          </cell>
        </row>
        <row r="2987">
          <cell r="A2987">
            <v>585001</v>
          </cell>
          <cell r="B2987" t="str">
            <v>เงินสมทบ-คปภ.อัคคีภัย</v>
          </cell>
          <cell r="C2987">
            <v>1234318.94</v>
          </cell>
          <cell r="D2987">
            <v>0</v>
          </cell>
        </row>
        <row r="2988">
          <cell r="A2988">
            <v>585002</v>
          </cell>
          <cell r="B2988" t="str">
            <v>เงินสมทบ-คปภ.ทะเล</v>
          </cell>
          <cell r="C2988">
            <v>281197.3</v>
          </cell>
          <cell r="D2988">
            <v>0</v>
          </cell>
        </row>
        <row r="2989">
          <cell r="A2989">
            <v>585003</v>
          </cell>
          <cell r="B2989" t="str">
            <v>เงินสมทบ-คปภ.รถยนต์</v>
          </cell>
          <cell r="C2989">
            <v>3866530.41</v>
          </cell>
          <cell r="D2989">
            <v>0</v>
          </cell>
        </row>
        <row r="2990">
          <cell r="A2990">
            <v>585004</v>
          </cell>
          <cell r="B2990" t="str">
            <v>เงินสมทบ-คปภ.เบ็ดเตล็ด</v>
          </cell>
          <cell r="C2990">
            <v>3450031.48</v>
          </cell>
          <cell r="D2990">
            <v>0</v>
          </cell>
        </row>
        <row r="2991">
          <cell r="A2991">
            <v>585005</v>
          </cell>
          <cell r="B2991" t="str">
            <v>เงินสมทบ-คปภ.-ตัวเรือ</v>
          </cell>
          <cell r="C2991">
            <v>131200.85</v>
          </cell>
          <cell r="D2991">
            <v>0</v>
          </cell>
        </row>
        <row r="2992">
          <cell r="A2992">
            <v>585030</v>
          </cell>
          <cell r="B2992" t="str">
            <v>เงินสมทบ-คปภ.-พรบ.</v>
          </cell>
          <cell r="C2992">
            <v>191826.17</v>
          </cell>
          <cell r="D2992">
            <v>0</v>
          </cell>
        </row>
        <row r="2993">
          <cell r="A2993">
            <v>587007</v>
          </cell>
          <cell r="B2993" t="str">
            <v>ภาษีซื้อ-ขอคืนไม่ได้-เป็นรายจ่ายได้ - ศูนย์บริหารสัญญาประกันภัยต่อ</v>
          </cell>
          <cell r="C2993">
            <v>18554.5</v>
          </cell>
          <cell r="D2993">
            <v>0</v>
          </cell>
        </row>
        <row r="2994">
          <cell r="A2994">
            <v>587008</v>
          </cell>
          <cell r="B2994" t="str">
            <v>ภาษีซื้อ-ขอคืนไม่ได้-เป็นรายจ่ายได้ - ธุรกิจภัยพิเศษ</v>
          </cell>
          <cell r="C2994">
            <v>17739.23</v>
          </cell>
          <cell r="D2994">
            <v>0</v>
          </cell>
        </row>
        <row r="2995">
          <cell r="A2995">
            <v>587009</v>
          </cell>
          <cell r="B2995" t="str">
            <v>ภาษีซื้อ-ขอคืนไม่ได้-เป็นรายจ่ายได้ -  ธุรกิจร่วมทุนระหว่างประเทศ</v>
          </cell>
          <cell r="C2995">
            <v>1091.44</v>
          </cell>
          <cell r="D2995">
            <v>0</v>
          </cell>
        </row>
        <row r="2996">
          <cell r="A2996">
            <v>587011</v>
          </cell>
          <cell r="B2996" t="str">
            <v>ภาษีซื้อ-ขอคืนไม่ได้-เป็นรายจ่ายได้-ศูนย์การจัดการความเสี่ยงภัย</v>
          </cell>
          <cell r="C2996">
            <v>7616.6</v>
          </cell>
          <cell r="D2996">
            <v>0</v>
          </cell>
        </row>
        <row r="2997">
          <cell r="A2997">
            <v>587014</v>
          </cell>
          <cell r="B2997" t="str">
            <v>ภาษีซื้อ-ขอคืนไม่ได้-เป็นรายจ่ายได้ - สินไหมทดแทน - MOTOR</v>
          </cell>
          <cell r="C2997">
            <v>271586.96000000002</v>
          </cell>
          <cell r="D2997">
            <v>0</v>
          </cell>
        </row>
        <row r="2998">
          <cell r="A2998">
            <v>587015</v>
          </cell>
          <cell r="B2998" t="str">
            <v>ภาษีซื้อ-ขอคืนไม่ได้-เป็นรายจ่ายได้ - สินไหมทดแทน - NONMOTOR</v>
          </cell>
          <cell r="C2998">
            <v>49688.639999999999</v>
          </cell>
          <cell r="D2998">
            <v>0</v>
          </cell>
        </row>
        <row r="2999">
          <cell r="A2999">
            <v>587016</v>
          </cell>
          <cell r="B2999" t="str">
            <v>ภาษีซื้อ-ขอคืนไม่ได้-เป็นรายจ่ายได้ - ธุรกิจลูกค้ารายย่อย</v>
          </cell>
          <cell r="C2999">
            <v>60027.61</v>
          </cell>
          <cell r="D2999">
            <v>0</v>
          </cell>
        </row>
        <row r="3000">
          <cell r="A3000">
            <v>587017</v>
          </cell>
          <cell r="B3000" t="str">
            <v>ภาษีซื้อ-ขอคืนไม่ได้-เป็นรายจ่ายได้-ธุรกิจตัวแทน</v>
          </cell>
          <cell r="C3000">
            <v>57761.88</v>
          </cell>
          <cell r="D3000">
            <v>0</v>
          </cell>
        </row>
        <row r="3001">
          <cell r="A3001">
            <v>587018</v>
          </cell>
          <cell r="B3001" t="str">
            <v>ภาษีซื้อ-ขอคืนไม่ได้-เป็นรายจ่ายได้-ธุรกิจนายหน้า</v>
          </cell>
          <cell r="C3001">
            <v>75175.45</v>
          </cell>
          <cell r="D3001">
            <v>0</v>
          </cell>
        </row>
        <row r="3002">
          <cell r="A3002">
            <v>587019</v>
          </cell>
          <cell r="B3002" t="str">
            <v>ภาษีซื้อ-ขอคืนไม่ได้-เป็นรายจ่ายได้-ธุรกิจลูกค้าองค์การ</v>
          </cell>
          <cell r="C3002">
            <v>168358.84</v>
          </cell>
          <cell r="D3002">
            <v>0</v>
          </cell>
        </row>
        <row r="3003">
          <cell r="A3003">
            <v>587020</v>
          </cell>
          <cell r="B3003" t="str">
            <v>ภาษีซื้อ-ขอคืนไม่ได้-เป็นรายจ่ายได้-ธุรกิจสถาบันการเงิน</v>
          </cell>
          <cell r="C3003">
            <v>130622.07</v>
          </cell>
          <cell r="D3003">
            <v>0</v>
          </cell>
        </row>
        <row r="3004">
          <cell r="A3004">
            <v>587021</v>
          </cell>
          <cell r="B3004" t="str">
            <v>ภาษีซื้อ-ขอคืนไม่ได้-เป็นรายจ่ายได้-สำนักงานกรรมการผู้อำนวยการใหญ่</v>
          </cell>
          <cell r="C3004">
            <v>92201.65</v>
          </cell>
          <cell r="D3004">
            <v>0</v>
          </cell>
        </row>
        <row r="3005">
          <cell r="A3005">
            <v>587022</v>
          </cell>
          <cell r="B3005" t="str">
            <v>ภาษีซื้อ-ขอคืนไม่ได้-เป็นรายจ่ายได้-ทรัพยากรบุคคล</v>
          </cell>
          <cell r="C3005">
            <v>27088.49</v>
          </cell>
          <cell r="D3005">
            <v>0</v>
          </cell>
        </row>
        <row r="3006">
          <cell r="A3006">
            <v>587023</v>
          </cell>
          <cell r="B3006" t="str">
            <v>ภาษีซื้อ-ขอคืนไม่ได้-เป็นรายจ่ายได้-การเงิน</v>
          </cell>
          <cell r="C3006">
            <v>110240.63</v>
          </cell>
          <cell r="D3006">
            <v>0</v>
          </cell>
        </row>
        <row r="3007">
          <cell r="A3007">
            <v>587024</v>
          </cell>
          <cell r="B3007" t="str">
            <v>ภาษีซื้อ-ขอคืนไม่ได้-เป็นรายจ่ายได้-บัญชี</v>
          </cell>
          <cell r="C3007">
            <v>30560.36</v>
          </cell>
          <cell r="D3007">
            <v>0</v>
          </cell>
        </row>
        <row r="3008">
          <cell r="A3008">
            <v>587026</v>
          </cell>
          <cell r="B3008" t="str">
            <v>ภาษีซื้อ-ขอคืนไม่ได้-เป็นรายจ่ายได้-เทคโนโลยีและสารสนเทศ</v>
          </cell>
          <cell r="C3008">
            <v>50152.12</v>
          </cell>
          <cell r="D3008">
            <v>0</v>
          </cell>
        </row>
        <row r="3009">
          <cell r="A3009">
            <v>587027</v>
          </cell>
          <cell r="B3009" t="str">
            <v>ภาษีซื้อ-ขอคืนไม่ได้-เป็นรายจ่ายได้-กฎหมาย</v>
          </cell>
          <cell r="C3009">
            <v>35833.660000000003</v>
          </cell>
          <cell r="D3009">
            <v>0</v>
          </cell>
        </row>
        <row r="3010">
          <cell r="A3010">
            <v>587028</v>
          </cell>
          <cell r="B3010" t="str">
            <v>ภาษีซื้อ-ขอคืนไม่ได้-เป็นรายจ่ายได้-ส่วนตรวจสอบ</v>
          </cell>
          <cell r="C3010">
            <v>20449.75</v>
          </cell>
          <cell r="D3010">
            <v>0</v>
          </cell>
        </row>
        <row r="3011">
          <cell r="A3011">
            <v>587030</v>
          </cell>
          <cell r="B3011" t="str">
            <v>ภาษีซื้อ-ขอคืนไม่ได้-เป็นรายจ่ายได้-ส่วนการลงทุน</v>
          </cell>
          <cell r="C3011">
            <v>63878.559999999998</v>
          </cell>
          <cell r="D3011">
            <v>0</v>
          </cell>
        </row>
        <row r="3012">
          <cell r="A3012">
            <v>587031</v>
          </cell>
          <cell r="B3012" t="str">
            <v>ภาษีซื้อ-ขอคืนไม่ได้-เป็นรายจ่ายได้-กิจการสาขา</v>
          </cell>
          <cell r="C3012">
            <v>27764.26</v>
          </cell>
          <cell r="D3012">
            <v>0</v>
          </cell>
        </row>
        <row r="3013">
          <cell r="A3013">
            <v>587034</v>
          </cell>
          <cell r="B3013" t="str">
            <v>ภาษีซื้อ-ขอคืนไม่ได้-เป็นรายจ่ายได้-ส่วนบริหารอาคาร</v>
          </cell>
          <cell r="C3013">
            <v>137812.57</v>
          </cell>
          <cell r="D3013">
            <v>0</v>
          </cell>
        </row>
        <row r="3014">
          <cell r="A3014">
            <v>587035</v>
          </cell>
          <cell r="B3014" t="str">
            <v>ภาษีซื้อ-ขอคืนไม่ได้-เป็นรายจ่ายได้-ส่วนบริหารอาคารด้านเทคนิค</v>
          </cell>
          <cell r="C3014">
            <v>6548.65</v>
          </cell>
          <cell r="D3014">
            <v>0</v>
          </cell>
        </row>
        <row r="3015">
          <cell r="A3015">
            <v>587036</v>
          </cell>
          <cell r="B3015" t="str">
            <v>ภาษีซื้อ-ขอคืนไม่ได้-เป็นรายจ่ายได้-การตลาดและสื่อสารองค์การ</v>
          </cell>
          <cell r="C3015">
            <v>91936.91</v>
          </cell>
          <cell r="D3015">
            <v>0</v>
          </cell>
        </row>
        <row r="3016">
          <cell r="A3016">
            <v>587038</v>
          </cell>
          <cell r="B3016" t="str">
            <v>ภาษีซื้อ-ขอคืนไม่ได้-เป็นรายจ่ายได้-กลยุทธ์องค์การ</v>
          </cell>
          <cell r="C3016">
            <v>21250.720000000001</v>
          </cell>
          <cell r="D3016">
            <v>0</v>
          </cell>
        </row>
        <row r="3017">
          <cell r="A3017">
            <v>587040</v>
          </cell>
          <cell r="B3017" t="str">
            <v>ภาษีซื้อ-ขอคืนไม่ได้-เป็นรายจ่ายได้ -  ศูนย์ออกแบบและพัฒนาผลิตภัณฑ์</v>
          </cell>
          <cell r="C3017">
            <v>7640.09</v>
          </cell>
          <cell r="D3017">
            <v>0</v>
          </cell>
        </row>
        <row r="3018">
          <cell r="A3018">
            <v>587041</v>
          </cell>
          <cell r="B3018" t="str">
            <v>ภาษีซื้อ-ขอคืนไม่ได้-เป็นรายจ่ายได้-พัฒนาการ</v>
          </cell>
          <cell r="C3018">
            <v>46513.58</v>
          </cell>
          <cell r="D3018">
            <v>0</v>
          </cell>
        </row>
        <row r="3019">
          <cell r="A3019">
            <v>587042</v>
          </cell>
          <cell r="B3019" t="str">
            <v>ภาษีซื้อ-ขอคืนไม่ได้-เป็นรายจ่ายได้-กาญจนาภิเษก</v>
          </cell>
          <cell r="C3019">
            <v>15586.3</v>
          </cell>
          <cell r="D3019">
            <v>0</v>
          </cell>
        </row>
        <row r="3020">
          <cell r="A3020">
            <v>587043</v>
          </cell>
          <cell r="B3020" t="str">
            <v>ภาษีซื้อ-ขอคืนไม่ได้-เป็นรายจ่ายได้-รังสิต</v>
          </cell>
          <cell r="C3020">
            <v>16952.560000000001</v>
          </cell>
          <cell r="D3020">
            <v>0</v>
          </cell>
        </row>
        <row r="3021">
          <cell r="A3021">
            <v>587044</v>
          </cell>
          <cell r="B3021" t="str">
            <v>ภาษีซื้อ-ขอคืนไม่ได้-เป็นรายจ่ายได้-ซอยลาซาล ถนนสุขุมวิท 105</v>
          </cell>
          <cell r="C3021">
            <v>202.1</v>
          </cell>
          <cell r="D3021">
            <v>0</v>
          </cell>
        </row>
        <row r="3022">
          <cell r="A3022">
            <v>587046</v>
          </cell>
          <cell r="B3022" t="str">
            <v>ภาษีซื้อ-ขอคืนไม่ได้-เป็นรายจ่ายได้-สามเสน</v>
          </cell>
          <cell r="C3022">
            <v>5006.3500000000004</v>
          </cell>
          <cell r="D3022">
            <v>0</v>
          </cell>
        </row>
        <row r="3023">
          <cell r="A3023">
            <v>587051</v>
          </cell>
          <cell r="B3023" t="str">
            <v>ภาษีซื้อ-ขอคืนไม่ได้-เป็นรายจ่ายได้-พัทยา</v>
          </cell>
          <cell r="C3023">
            <v>24492.51</v>
          </cell>
          <cell r="D3023">
            <v>0</v>
          </cell>
        </row>
        <row r="3024">
          <cell r="A3024">
            <v>587054</v>
          </cell>
          <cell r="B3024" t="str">
            <v>ภาษีซื้อ-ขอคืนไม่ได้-เป็นรายจ่ายได้-ราชบุรี</v>
          </cell>
          <cell r="C3024">
            <v>4292.68</v>
          </cell>
          <cell r="D3024">
            <v>0</v>
          </cell>
        </row>
        <row r="3025">
          <cell r="A3025">
            <v>587058</v>
          </cell>
          <cell r="B3025" t="str">
            <v>ภาษีซื้อ-ขอคืนไม่ได้-เป็นรายจ่ายได้-ชลบุรี</v>
          </cell>
          <cell r="C3025">
            <v>183.18</v>
          </cell>
          <cell r="D3025">
            <v>0</v>
          </cell>
        </row>
        <row r="3026">
          <cell r="A3026">
            <v>587061</v>
          </cell>
          <cell r="B3026" t="str">
            <v>ภาษีซื้อ-ขอคืนไม่ได้-เป็นรายจ่ายได้-เชียงใหม่</v>
          </cell>
          <cell r="C3026">
            <v>23653.16</v>
          </cell>
          <cell r="D3026">
            <v>0</v>
          </cell>
        </row>
        <row r="3027">
          <cell r="A3027">
            <v>587062</v>
          </cell>
          <cell r="B3027" t="str">
            <v>ภาษีซื้อ-ขอคืนไม่ได้-เป็นรายจ่ายได้-นครสวรรค์</v>
          </cell>
          <cell r="C3027">
            <v>7</v>
          </cell>
          <cell r="D3027">
            <v>0</v>
          </cell>
        </row>
        <row r="3028">
          <cell r="A3028">
            <v>587063</v>
          </cell>
          <cell r="B3028" t="str">
            <v>ภาษีซื้อ-ขอคืนไม่ได้-เป็นรายจ่ายได้-พิษณุโลก</v>
          </cell>
          <cell r="C3028">
            <v>28127.3</v>
          </cell>
          <cell r="D3028">
            <v>0</v>
          </cell>
        </row>
        <row r="3029">
          <cell r="A3029">
            <v>587071</v>
          </cell>
          <cell r="B3029" t="str">
            <v>ภาษีซื้อ-ขอคืนไม่ได้-เป็นรายจ่ายได้-หาดใหญ่</v>
          </cell>
          <cell r="C3029">
            <v>27503.58</v>
          </cell>
          <cell r="D3029">
            <v>0</v>
          </cell>
        </row>
        <row r="3030">
          <cell r="A3030">
            <v>587072</v>
          </cell>
          <cell r="B3030" t="str">
            <v>ภาษีซื้อ-ขอคืนไม่ได้-เป็นรายจ่ายได้-ภูเก็ต</v>
          </cell>
          <cell r="C3030">
            <v>14141.18</v>
          </cell>
          <cell r="D3030">
            <v>0</v>
          </cell>
        </row>
        <row r="3031">
          <cell r="A3031">
            <v>587074</v>
          </cell>
          <cell r="B3031" t="str">
            <v>ภาษีซื้อ-ขอคืนไม่ได้-เป็นรายจ่ายได้-สุราษฎร์ธานี</v>
          </cell>
          <cell r="C3031">
            <v>15937.96</v>
          </cell>
          <cell r="D3031">
            <v>0</v>
          </cell>
        </row>
        <row r="3032">
          <cell r="A3032">
            <v>587075</v>
          </cell>
          <cell r="B3032" t="str">
            <v>ภาษีซื้อ-ขอคืนไม่ได้-เป็นรายจ่ายได้-นครศรีธรรมราช</v>
          </cell>
          <cell r="C3032">
            <v>28.33</v>
          </cell>
          <cell r="D3032">
            <v>0</v>
          </cell>
        </row>
        <row r="3033">
          <cell r="A3033">
            <v>587081</v>
          </cell>
          <cell r="B3033" t="str">
            <v>ภาษีซื้อ-ขอคืนไม่ได้-เป็นรายจ่ายได้-ขอนแก่น</v>
          </cell>
          <cell r="C3033">
            <v>24493.91</v>
          </cell>
          <cell r="D3033">
            <v>0</v>
          </cell>
        </row>
        <row r="3034">
          <cell r="A3034">
            <v>587082</v>
          </cell>
          <cell r="B3034" t="str">
            <v>ภาษีซื้อ-ขอคืนไม่ได้-เป็นรายจ่ายได้-นครราชสีมา</v>
          </cell>
          <cell r="C3034">
            <v>19218.87</v>
          </cell>
          <cell r="D3034">
            <v>0</v>
          </cell>
        </row>
        <row r="3035">
          <cell r="A3035">
            <v>587083</v>
          </cell>
          <cell r="B3035" t="str">
            <v>ภาษีซื้อ-ขอคืนไม่ได้-เป็นรายจ่ายได้-อุบลราชธานี</v>
          </cell>
          <cell r="C3035">
            <v>419.57</v>
          </cell>
          <cell r="D3035">
            <v>0</v>
          </cell>
        </row>
        <row r="3036">
          <cell r="A3036">
            <v>587130</v>
          </cell>
          <cell r="B3036" t="str">
            <v>ภาษีซื้อ-ขอคืนไม่ได้-เป็นรายจ่ายได้-ลงทุน-กองทุนส่วนบุคคล</v>
          </cell>
          <cell r="C3036">
            <v>148331.09</v>
          </cell>
          <cell r="D3036">
            <v>0</v>
          </cell>
        </row>
        <row r="3037">
          <cell r="A3037">
            <v>588007</v>
          </cell>
          <cell r="B3037" t="str">
            <v>ภาษีซื้อ-ขอคืนไม่ได้-เป็นรายจ่ายไม่ได้-ศูนย์บริหารสัญญาประกันภัยต่อ</v>
          </cell>
          <cell r="C3037">
            <v>29.7</v>
          </cell>
          <cell r="D3037">
            <v>0</v>
          </cell>
        </row>
        <row r="3038">
          <cell r="A3038">
            <v>588014</v>
          </cell>
          <cell r="B3038" t="str">
            <v>ภาษีซื้อ-ขอคืนไม่ได้-เป็นรายจ่ายไม่ได้-สินไหมทดแทน-MOTOR</v>
          </cell>
          <cell r="C3038">
            <v>41924.589999999997</v>
          </cell>
          <cell r="D3038">
            <v>0</v>
          </cell>
        </row>
        <row r="3039">
          <cell r="A3039">
            <v>588021</v>
          </cell>
          <cell r="B3039" t="str">
            <v>ภาษีซื้อ-ขอคืนไม่ได้-เป็นรายจ่ายไม่ได้-สำนักกรรมการผู้อำนวยการใหญ่</v>
          </cell>
          <cell r="C3039">
            <v>1127.81</v>
          </cell>
          <cell r="D3039">
            <v>0</v>
          </cell>
        </row>
        <row r="3040">
          <cell r="A3040">
            <v>588023</v>
          </cell>
          <cell r="B3040" t="str">
            <v>ภาษีซื้อ-ขอคืนไม่ได้-เป็นรายจ่ายไม่ได้-การเงิน</v>
          </cell>
          <cell r="C3040">
            <v>138.6</v>
          </cell>
          <cell r="D3040">
            <v>0</v>
          </cell>
        </row>
        <row r="3041">
          <cell r="A3041">
            <v>588028</v>
          </cell>
          <cell r="B3041" t="str">
            <v>ภาษีซื้อ-ขอคืนไม่ได้-เป็นรายจ่ายไม่ได้-ส่วนตรวจสอบ</v>
          </cell>
          <cell r="C3041">
            <v>176.64</v>
          </cell>
          <cell r="D3041">
            <v>0</v>
          </cell>
        </row>
        <row r="3042">
          <cell r="A3042">
            <v>588034</v>
          </cell>
          <cell r="B3042" t="str">
            <v>ภาษีซื้อ-ขอคืนไม่ได้-เป็นรายจ่ายไม่ได้-ส่วนบริหารอาคาร</v>
          </cell>
          <cell r="C3042">
            <v>0</v>
          </cell>
          <cell r="D3042">
            <v>4470.41</v>
          </cell>
        </row>
        <row r="3043">
          <cell r="A3043">
            <v>588035</v>
          </cell>
          <cell r="B3043" t="str">
            <v>ภาษีซื้อ-ขอคืนไม่ได้-เป็นรายจ่ายไม่ได้-ส่วนบริหารอาคารด้านเทคนิค</v>
          </cell>
          <cell r="C3043">
            <v>78.510000000000005</v>
          </cell>
          <cell r="D3043">
            <v>0</v>
          </cell>
        </row>
        <row r="3044">
          <cell r="A3044">
            <v>588036</v>
          </cell>
          <cell r="B3044" t="str">
            <v>ภาษีซื้อ-ขอคืนไม่ได้-เป็นรายจ่ายไม่ได้-การตลาดและสื่อสารองค์การ</v>
          </cell>
          <cell r="C3044">
            <v>16.53</v>
          </cell>
          <cell r="D3044">
            <v>0</v>
          </cell>
        </row>
        <row r="3045">
          <cell r="A3045">
            <v>588043</v>
          </cell>
          <cell r="B3045" t="str">
            <v>ภาษีซื้อ-ขอคืนไม่ได้-เป็นรายจ่ายไม่ได้-รังสิต</v>
          </cell>
          <cell r="C3045">
            <v>200.77</v>
          </cell>
          <cell r="D3045">
            <v>0</v>
          </cell>
        </row>
        <row r="3046">
          <cell r="A3046">
            <v>588044</v>
          </cell>
          <cell r="B3046" t="str">
            <v>ภาษีซื้อ-ขอคืนไม่ได้-เป็นรายจ่ายไม่ได้-ซอยลาซาล ถนนสุขุมวิท 105</v>
          </cell>
          <cell r="C3046">
            <v>0</v>
          </cell>
          <cell r="D3046">
            <v>292.41000000000003</v>
          </cell>
        </row>
        <row r="3047">
          <cell r="A3047">
            <v>588047</v>
          </cell>
          <cell r="B3047" t="str">
            <v>ภาษีซื้อ-ขอคืนไม่ได้-เป็นรายจ่ายไม่ได้-ฉะเชิงเทรา</v>
          </cell>
          <cell r="C3047">
            <v>2607.56</v>
          </cell>
          <cell r="D3047">
            <v>0</v>
          </cell>
        </row>
        <row r="3048">
          <cell r="A3048">
            <v>588050</v>
          </cell>
          <cell r="B3048" t="str">
            <v>ภาษีซื้อ-ขอคืนไม่ได้-เป็นรายจ่ายไม่ได้ - จันทบุรี</v>
          </cell>
          <cell r="C3048">
            <v>0</v>
          </cell>
          <cell r="D3048">
            <v>143.91999999999999</v>
          </cell>
        </row>
        <row r="3049">
          <cell r="A3049">
            <v>588051</v>
          </cell>
          <cell r="B3049" t="str">
            <v>ภาษีซื้อ-ขอคืนไม่ได้-เป็นรายจ่ายไม่ได้-พัทยา</v>
          </cell>
          <cell r="C3049">
            <v>2549.96</v>
          </cell>
          <cell r="D3049">
            <v>0</v>
          </cell>
        </row>
        <row r="3050">
          <cell r="A3050">
            <v>588053</v>
          </cell>
          <cell r="B3050" t="str">
            <v>ภาษีซื้อ-ขอคืนไม่ได้-เป็นรายจ่ายไม่ได้-สระบุรี</v>
          </cell>
          <cell r="C3050">
            <v>790.55</v>
          </cell>
          <cell r="D3050">
            <v>0</v>
          </cell>
        </row>
        <row r="3051">
          <cell r="A3051">
            <v>588054</v>
          </cell>
          <cell r="B3051" t="str">
            <v>ภาษีซื้อ-ขอคืนไม่ได้-เป็นรายจ่ายไม่ได้-ราชบุรี</v>
          </cell>
          <cell r="C3051">
            <v>397.19</v>
          </cell>
          <cell r="D3051">
            <v>0</v>
          </cell>
        </row>
        <row r="3052">
          <cell r="A3052">
            <v>588058</v>
          </cell>
          <cell r="B3052" t="str">
            <v>ภาษีซื้อ-ขอคืนไม่ได้-เป็นรายจ่ายไม่ได้-ชลบุรี</v>
          </cell>
          <cell r="C3052">
            <v>458.09</v>
          </cell>
          <cell r="D3052">
            <v>0</v>
          </cell>
        </row>
        <row r="3053">
          <cell r="A3053">
            <v>588059</v>
          </cell>
          <cell r="B3053" t="str">
            <v>ภาษีซื้อ-ขอคืนไม่ได้-เป็นรายจ่ายไม่ได้-ระยอง</v>
          </cell>
          <cell r="C3053">
            <v>1190.93</v>
          </cell>
          <cell r="D3053">
            <v>0</v>
          </cell>
        </row>
        <row r="3054">
          <cell r="A3054">
            <v>588061</v>
          </cell>
          <cell r="B3054" t="str">
            <v>ภาษีซื้อ-ขอคืนไม่ได้-เป็นรายจ่ายไม่ได้-เชียงใหม่</v>
          </cell>
          <cell r="C3054">
            <v>0</v>
          </cell>
          <cell r="D3054">
            <v>455.32</v>
          </cell>
        </row>
        <row r="3055">
          <cell r="A3055">
            <v>588062</v>
          </cell>
          <cell r="B3055" t="str">
            <v>ภาษีซื้อ-ขอคืนไม่ได้-เป็นรายจ่ายไม่ได้-นครสวรรค์</v>
          </cell>
          <cell r="C3055">
            <v>300.51</v>
          </cell>
          <cell r="D3055">
            <v>0</v>
          </cell>
        </row>
        <row r="3056">
          <cell r="A3056">
            <v>588063</v>
          </cell>
          <cell r="B3056" t="str">
            <v>ภาษีซื้อ-ขอคืนไม่ได้-เป็นรายจ่ายไม่ได้-พิษณุโลก</v>
          </cell>
          <cell r="C3056">
            <v>480.36</v>
          </cell>
          <cell r="D3056">
            <v>0</v>
          </cell>
        </row>
        <row r="3057">
          <cell r="A3057">
            <v>588064</v>
          </cell>
          <cell r="B3057" t="str">
            <v>ภาษีซื้อ-ขอคืนไม่ได้-เป็นรายจ่ายไม่ได้-ลำปาง</v>
          </cell>
          <cell r="C3057">
            <v>0</v>
          </cell>
          <cell r="D3057">
            <v>348.05</v>
          </cell>
        </row>
        <row r="3058">
          <cell r="A3058">
            <v>588065</v>
          </cell>
          <cell r="B3058" t="str">
            <v>ภาษีซื้อ-ขอคืนไม่ได้-เป็นรายจ่ายไม่ได้-เชียงราย</v>
          </cell>
          <cell r="C3058">
            <v>1538.96</v>
          </cell>
          <cell r="D3058">
            <v>0</v>
          </cell>
        </row>
        <row r="3059">
          <cell r="A3059">
            <v>588071</v>
          </cell>
          <cell r="B3059" t="str">
            <v>ภาษีซื้อ-ขอคืนไม่ได้-เป็นรายจ่ายไม่ได้-หาดใหญ่</v>
          </cell>
          <cell r="C3059">
            <v>0</v>
          </cell>
          <cell r="D3059">
            <v>369.95</v>
          </cell>
        </row>
        <row r="3060">
          <cell r="A3060">
            <v>588072</v>
          </cell>
          <cell r="B3060" t="str">
            <v>ภาษีซื้อ-ขอคืนไม่ได้-เป็นรายจ่ายไม่ได้-ภูเก็ต</v>
          </cell>
          <cell r="C3060">
            <v>0</v>
          </cell>
          <cell r="D3060">
            <v>0</v>
          </cell>
        </row>
        <row r="3061">
          <cell r="A3061">
            <v>588073</v>
          </cell>
          <cell r="B3061" t="str">
            <v>ภาษีซื้อ-ขอคืนไม่ได้-เป็นรายจ่ายไม่ได้-ชุมพร</v>
          </cell>
          <cell r="C3061">
            <v>0</v>
          </cell>
          <cell r="D3061">
            <v>407.6</v>
          </cell>
        </row>
        <row r="3062">
          <cell r="A3062">
            <v>588074</v>
          </cell>
          <cell r="B3062" t="str">
            <v>ภาษีซื้อ-ขอคืนไม่ได้-เป็นรายจ่ายไม่ได้-สุราษฎร์ธานี</v>
          </cell>
          <cell r="C3062">
            <v>0</v>
          </cell>
          <cell r="D3062">
            <v>106.69</v>
          </cell>
        </row>
        <row r="3063">
          <cell r="A3063">
            <v>588075</v>
          </cell>
          <cell r="B3063" t="str">
            <v>ภาษีซื้อ-ขอคืนไม่ได้-เป็นรายจ่ายไม่ได้-นครศรีธรรมราช</v>
          </cell>
          <cell r="C3063">
            <v>2944.81</v>
          </cell>
          <cell r="D3063">
            <v>0</v>
          </cell>
        </row>
        <row r="3064">
          <cell r="A3064">
            <v>588076</v>
          </cell>
          <cell r="B3064" t="str">
            <v>ภาษีซื้อ-ขอคืนไม่ได้-เป็นรายจ่ายไม่ได้ - กระบี่</v>
          </cell>
          <cell r="C3064">
            <v>0</v>
          </cell>
          <cell r="D3064">
            <v>0</v>
          </cell>
        </row>
        <row r="3065">
          <cell r="A3065">
            <v>588081</v>
          </cell>
          <cell r="B3065" t="str">
            <v>ภาษีซื้อ-ขอคืนไม่ได้-เป็นรายจ่ายไม่ได้-ขอนแก่น</v>
          </cell>
          <cell r="C3065">
            <v>0</v>
          </cell>
          <cell r="D3065">
            <v>1262.8699999999999</v>
          </cell>
        </row>
        <row r="3066">
          <cell r="A3066">
            <v>588082</v>
          </cell>
          <cell r="B3066" t="str">
            <v>ภาษีซื้อ-ขอคืนไม่ได้-เป็นรายจ่ายไม่ได้-นครราชสีมา</v>
          </cell>
          <cell r="C3066">
            <v>0</v>
          </cell>
          <cell r="D3066">
            <v>0</v>
          </cell>
        </row>
        <row r="3067">
          <cell r="A3067">
            <v>588083</v>
          </cell>
          <cell r="B3067" t="str">
            <v>ภาษีซื้อ-ขอคืนไม่ได้-เป็นรายจ่ายไม่ได้-อุบลราชธานี</v>
          </cell>
          <cell r="C3067">
            <v>1569.45</v>
          </cell>
          <cell r="D3067">
            <v>0</v>
          </cell>
        </row>
        <row r="3068">
          <cell r="A3068">
            <v>588085</v>
          </cell>
          <cell r="B3068" t="str">
            <v>ภาษีซื้อ-ขอคืนไม่ได้-เป็นรายจ่ายไม่ได้-อุดรธานี</v>
          </cell>
          <cell r="C3068">
            <v>0</v>
          </cell>
          <cell r="D3068">
            <v>573.07000000000005</v>
          </cell>
        </row>
        <row r="3069">
          <cell r="A3069">
            <v>588086</v>
          </cell>
          <cell r="B3069" t="str">
            <v>ภาษีซื้อ-ขอคืนไม่ได้-เป็นรายจ่ายไม่ได้-สกลนคร</v>
          </cell>
          <cell r="C3069">
            <v>0</v>
          </cell>
          <cell r="D3069">
            <v>2482.4499999999998</v>
          </cell>
        </row>
        <row r="3070">
          <cell r="A3070">
            <v>589001</v>
          </cell>
          <cell r="B3070" t="str">
            <v>ภาษีจ่าย-เงินเพิ่ม-เบี้ยปรับ-อัคคีภัย</v>
          </cell>
          <cell r="C3070">
            <v>0</v>
          </cell>
          <cell r="D3070">
            <v>1211</v>
          </cell>
        </row>
        <row r="3071">
          <cell r="A3071">
            <v>589002</v>
          </cell>
          <cell r="B3071" t="str">
            <v>ภาษีจ่าย-เงินเพิ่ม-เบี้ยปรับ-ทะเล</v>
          </cell>
          <cell r="C3071">
            <v>2366.42</v>
          </cell>
          <cell r="D3071">
            <v>0</v>
          </cell>
        </row>
        <row r="3072">
          <cell r="A3072">
            <v>589003</v>
          </cell>
          <cell r="B3072" t="str">
            <v>ภาษีจ่าย-เงินเพิ่ม-เบี้ยปรับ-รถยนต์</v>
          </cell>
          <cell r="C3072">
            <v>11945.38</v>
          </cell>
          <cell r="D3072">
            <v>0</v>
          </cell>
        </row>
        <row r="3073">
          <cell r="A3073">
            <v>590021</v>
          </cell>
          <cell r="B3073" t="str">
            <v>ภาษีนิติบุคคลจ่าย</v>
          </cell>
          <cell r="C3073">
            <v>436317.16</v>
          </cell>
          <cell r="D3073">
            <v>0</v>
          </cell>
        </row>
        <row r="3074">
          <cell r="C3074">
            <v>27551497512.760017</v>
          </cell>
          <cell r="D3074">
            <v>27551497512.760006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4D0C4-49C5-460E-B2E9-1468A4E6EBBF}">
  <dimension ref="A1:K58"/>
  <sheetViews>
    <sheetView showGridLines="0" tabSelected="1" view="pageBreakPreview" zoomScale="70" zoomScaleNormal="70" zoomScaleSheetLayoutView="70" workbookViewId="0"/>
  </sheetViews>
  <sheetFormatPr defaultColWidth="10.44140625" defaultRowHeight="23.55" customHeight="1"/>
  <cols>
    <col min="1" max="1" width="50.5546875" style="2" customWidth="1"/>
    <col min="2" max="2" width="5.88671875" style="5" customWidth="1"/>
    <col min="3" max="3" width="11.6640625" style="2" customWidth="1"/>
    <col min="4" max="4" width="1.109375" style="5" customWidth="1"/>
    <col min="5" max="5" width="19.21875" style="5" customWidth="1"/>
    <col min="6" max="6" width="1.44140625" style="5" customWidth="1"/>
    <col min="7" max="7" width="19.21875" style="5" customWidth="1"/>
    <col min="8" max="8" width="1.109375" style="5" customWidth="1"/>
    <col min="9" max="9" width="19.21875" style="5" customWidth="1"/>
    <col min="10" max="10" width="1.44140625" style="5" customWidth="1"/>
    <col min="11" max="11" width="19.21875" style="5" customWidth="1"/>
    <col min="12" max="16384" width="10.44140625" style="5"/>
  </cols>
  <sheetData>
    <row r="1" spans="1:11" s="10" customFormat="1" ht="23.55" customHeight="1">
      <c r="A1" s="3" t="s">
        <v>0</v>
      </c>
      <c r="B1" s="7"/>
      <c r="C1" s="8"/>
      <c r="D1" s="9"/>
      <c r="E1" s="9"/>
      <c r="F1" s="9"/>
      <c r="G1" s="9"/>
      <c r="I1" s="9"/>
      <c r="J1" s="9"/>
    </row>
    <row r="2" spans="1:11" s="10" customFormat="1" ht="23.55" customHeight="1">
      <c r="A2" s="4" t="s">
        <v>1</v>
      </c>
      <c r="B2" s="7"/>
      <c r="C2" s="8"/>
      <c r="D2" s="9"/>
      <c r="E2" s="7"/>
      <c r="F2" s="7"/>
      <c r="G2" s="7"/>
      <c r="I2" s="7"/>
      <c r="J2" s="7"/>
    </row>
    <row r="3" spans="1:11" s="15" customFormat="1" ht="23.55" customHeight="1">
      <c r="A3" s="18" t="s">
        <v>159</v>
      </c>
      <c r="B3" s="6"/>
      <c r="C3" s="6"/>
      <c r="D3" s="6"/>
      <c r="E3" s="6"/>
      <c r="F3" s="6"/>
      <c r="G3" s="6"/>
      <c r="I3" s="6"/>
      <c r="J3" s="6"/>
    </row>
    <row r="4" spans="1:11" s="15" customFormat="1" ht="23.55" customHeight="1">
      <c r="A4" s="3"/>
      <c r="B4" s="6"/>
      <c r="C4" s="6"/>
      <c r="D4" s="6"/>
      <c r="E4" s="6"/>
      <c r="F4" s="6"/>
      <c r="G4" s="6"/>
      <c r="I4" s="6"/>
      <c r="J4" s="6"/>
      <c r="K4" s="14" t="s">
        <v>2</v>
      </c>
    </row>
    <row r="5" spans="1:11" ht="23.55" customHeight="1">
      <c r="A5" s="8"/>
      <c r="B5" s="9"/>
      <c r="C5" s="8"/>
      <c r="D5" s="9"/>
      <c r="E5" s="178" t="s">
        <v>3</v>
      </c>
      <c r="F5" s="178"/>
      <c r="G5" s="178"/>
      <c r="H5" s="23"/>
      <c r="I5" s="178" t="s">
        <v>4</v>
      </c>
      <c r="J5" s="178"/>
      <c r="K5" s="178"/>
    </row>
    <row r="6" spans="1:11" ht="23.55" customHeight="1">
      <c r="C6" s="19" t="s">
        <v>5</v>
      </c>
      <c r="D6" s="11"/>
      <c r="E6" s="19" t="s">
        <v>158</v>
      </c>
      <c r="F6" s="12"/>
      <c r="G6" s="19" t="s">
        <v>154</v>
      </c>
      <c r="H6" s="12"/>
      <c r="I6" s="19" t="s">
        <v>158</v>
      </c>
      <c r="J6" s="12"/>
      <c r="K6" s="19" t="s">
        <v>154</v>
      </c>
    </row>
    <row r="7" spans="1:11" ht="23.55" customHeight="1">
      <c r="C7" s="12"/>
      <c r="D7" s="11"/>
      <c r="E7" s="21" t="s">
        <v>6</v>
      </c>
      <c r="F7" s="21"/>
      <c r="G7" s="23" t="s">
        <v>166</v>
      </c>
      <c r="H7" s="22"/>
      <c r="I7" s="21" t="s">
        <v>6</v>
      </c>
      <c r="J7" s="21"/>
      <c r="K7" s="23" t="s">
        <v>166</v>
      </c>
    </row>
    <row r="8" spans="1:11" ht="23.55" customHeight="1">
      <c r="C8" s="12"/>
      <c r="D8" s="11"/>
      <c r="E8" s="21" t="s">
        <v>7</v>
      </c>
      <c r="F8" s="21"/>
      <c r="G8" s="21"/>
      <c r="H8" s="22"/>
      <c r="I8" s="21" t="s">
        <v>7</v>
      </c>
      <c r="J8" s="21"/>
      <c r="K8" s="21"/>
    </row>
    <row r="9" spans="1:11" ht="23.55" customHeight="1">
      <c r="A9" s="6" t="s">
        <v>8</v>
      </c>
    </row>
    <row r="10" spans="1:11" ht="23.55" customHeight="1">
      <c r="A10" s="2" t="s">
        <v>9</v>
      </c>
      <c r="C10" s="54" t="s">
        <v>183</v>
      </c>
      <c r="E10" s="119">
        <v>2135695266</v>
      </c>
      <c r="F10" s="64"/>
      <c r="G10" s="119">
        <v>1112514276</v>
      </c>
      <c r="H10" s="61"/>
      <c r="I10" s="119">
        <v>545208152</v>
      </c>
      <c r="J10" s="64"/>
      <c r="K10" s="62">
        <v>710674821</v>
      </c>
    </row>
    <row r="11" spans="1:11" ht="23.55" customHeight="1">
      <c r="A11" s="2" t="s">
        <v>10</v>
      </c>
      <c r="C11" s="54"/>
      <c r="E11" s="64">
        <v>884164521</v>
      </c>
      <c r="F11" s="64"/>
      <c r="G11" s="64">
        <v>63055033</v>
      </c>
      <c r="H11" s="61"/>
      <c r="I11" s="64">
        <v>75378770</v>
      </c>
      <c r="J11" s="64"/>
      <c r="K11" s="62">
        <v>1001173</v>
      </c>
    </row>
    <row r="12" spans="1:11" ht="23.55" customHeight="1">
      <c r="A12" s="2" t="s">
        <v>11</v>
      </c>
      <c r="C12" s="54" t="s">
        <v>164</v>
      </c>
      <c r="E12" s="64">
        <v>12621096059</v>
      </c>
      <c r="F12" s="64"/>
      <c r="G12" s="64">
        <v>12558701572</v>
      </c>
      <c r="H12" s="61"/>
      <c r="I12" s="64">
        <v>0</v>
      </c>
      <c r="J12" s="64"/>
      <c r="K12" s="62">
        <v>0</v>
      </c>
    </row>
    <row r="13" spans="1:11" ht="23.55" customHeight="1">
      <c r="A13" s="2" t="s">
        <v>12</v>
      </c>
      <c r="C13" s="54" t="s">
        <v>184</v>
      </c>
      <c r="E13" s="64">
        <v>16506947108</v>
      </c>
      <c r="F13" s="64"/>
      <c r="G13" s="64">
        <v>18121051111</v>
      </c>
      <c r="H13" s="61"/>
      <c r="I13" s="64">
        <v>99996409</v>
      </c>
      <c r="J13" s="64"/>
      <c r="K13" s="62">
        <v>49996408</v>
      </c>
    </row>
    <row r="14" spans="1:11" ht="23.55" customHeight="1">
      <c r="A14" s="2" t="s">
        <v>13</v>
      </c>
      <c r="C14" s="54" t="s">
        <v>165</v>
      </c>
      <c r="E14" s="64">
        <v>27683582263</v>
      </c>
      <c r="F14" s="64"/>
      <c r="G14" s="64">
        <v>27223168372</v>
      </c>
      <c r="H14" s="61"/>
      <c r="I14" s="64">
        <v>1607703240</v>
      </c>
      <c r="J14" s="64"/>
      <c r="K14" s="62">
        <v>1483801500</v>
      </c>
    </row>
    <row r="15" spans="1:11" ht="23.55" customHeight="1">
      <c r="A15" s="2" t="s">
        <v>15</v>
      </c>
      <c r="C15" s="54" t="s">
        <v>185</v>
      </c>
      <c r="E15" s="64">
        <v>998254275</v>
      </c>
      <c r="F15" s="64"/>
      <c r="G15" s="64">
        <v>1025655306</v>
      </c>
      <c r="H15" s="61"/>
      <c r="I15" s="64">
        <v>0</v>
      </c>
      <c r="J15" s="64"/>
      <c r="K15" s="62">
        <v>0</v>
      </c>
    </row>
    <row r="16" spans="1:11" ht="23.55" customHeight="1">
      <c r="A16" s="2" t="s">
        <v>16</v>
      </c>
      <c r="C16" s="54"/>
      <c r="E16" s="64">
        <v>27490692</v>
      </c>
      <c r="F16" s="64"/>
      <c r="G16" s="64">
        <v>31734592</v>
      </c>
      <c r="H16" s="61"/>
      <c r="I16" s="64">
        <v>0</v>
      </c>
      <c r="J16" s="64"/>
      <c r="K16" s="62">
        <v>0</v>
      </c>
    </row>
    <row r="17" spans="1:11" ht="23.55" customHeight="1">
      <c r="A17" s="2" t="s">
        <v>17</v>
      </c>
      <c r="C17" s="54" t="s">
        <v>186</v>
      </c>
      <c r="E17" s="60">
        <v>0</v>
      </c>
      <c r="F17" s="60"/>
      <c r="G17" s="60">
        <v>0</v>
      </c>
      <c r="H17" s="61"/>
      <c r="I17" s="60">
        <v>33773765945</v>
      </c>
      <c r="J17" s="60"/>
      <c r="K17" s="62">
        <v>33773765945</v>
      </c>
    </row>
    <row r="18" spans="1:11" ht="23.55" customHeight="1">
      <c r="A18" s="2" t="s">
        <v>18</v>
      </c>
      <c r="C18" s="54" t="s">
        <v>167</v>
      </c>
      <c r="E18" s="64">
        <v>311438941</v>
      </c>
      <c r="F18" s="64"/>
      <c r="G18" s="64">
        <v>308106058</v>
      </c>
      <c r="H18" s="61"/>
      <c r="I18" s="64">
        <v>0</v>
      </c>
      <c r="J18" s="64"/>
      <c r="K18" s="62">
        <v>0</v>
      </c>
    </row>
    <row r="19" spans="1:11" ht="23.55" customHeight="1">
      <c r="A19" s="2" t="s">
        <v>19</v>
      </c>
      <c r="C19" s="54"/>
      <c r="E19" s="64">
        <v>394403093</v>
      </c>
      <c r="F19" s="64"/>
      <c r="G19" s="64">
        <v>401069044</v>
      </c>
      <c r="H19" s="61"/>
      <c r="I19" s="64">
        <v>1578</v>
      </c>
      <c r="J19" s="64"/>
      <c r="K19" s="62">
        <v>1907</v>
      </c>
    </row>
    <row r="20" spans="1:11" ht="23.55" customHeight="1">
      <c r="A20" s="2" t="s">
        <v>20</v>
      </c>
      <c r="C20" s="54"/>
      <c r="E20" s="64">
        <v>792067222</v>
      </c>
      <c r="F20" s="64"/>
      <c r="G20" s="64">
        <v>798012160</v>
      </c>
      <c r="H20" s="61"/>
      <c r="I20" s="64">
        <v>0</v>
      </c>
      <c r="J20" s="64"/>
      <c r="K20" s="62">
        <v>0</v>
      </c>
    </row>
    <row r="21" spans="1:11" ht="23.55" customHeight="1">
      <c r="A21" s="2" t="s">
        <v>21</v>
      </c>
      <c r="C21" s="54"/>
      <c r="E21" s="64">
        <v>489990982</v>
      </c>
      <c r="F21" s="64"/>
      <c r="G21" s="64">
        <v>501878264</v>
      </c>
      <c r="H21" s="61"/>
      <c r="I21" s="64">
        <v>0</v>
      </c>
      <c r="J21" s="64"/>
      <c r="K21" s="62">
        <v>0</v>
      </c>
    </row>
    <row r="22" spans="1:11" ht="23.55" customHeight="1">
      <c r="A22" s="2" t="s">
        <v>22</v>
      </c>
      <c r="E22" s="64">
        <v>913835793</v>
      </c>
      <c r="F22" s="64"/>
      <c r="G22" s="64">
        <v>864200893</v>
      </c>
      <c r="H22" s="61"/>
      <c r="I22" s="64">
        <v>4044770</v>
      </c>
      <c r="J22" s="64"/>
      <c r="K22" s="62">
        <v>2506941</v>
      </c>
    </row>
    <row r="23" spans="1:11" ht="23.55" customHeight="1" thickBot="1">
      <c r="A23" s="6" t="s">
        <v>23</v>
      </c>
      <c r="E23" s="65">
        <f>SUM(E10:E22)</f>
        <v>63758966215</v>
      </c>
      <c r="F23" s="66"/>
      <c r="G23" s="65">
        <f>SUM(G10:G22)</f>
        <v>63009146681</v>
      </c>
      <c r="H23" s="61"/>
      <c r="I23" s="65">
        <f>SUM(I10:I22)</f>
        <v>36106098864</v>
      </c>
      <c r="J23" s="66"/>
      <c r="K23" s="65">
        <f>SUM(K10:K22)</f>
        <v>36021748695</v>
      </c>
    </row>
    <row r="24" spans="1:11" ht="23.55" customHeight="1" thickTop="1">
      <c r="A24" s="6" t="s">
        <v>157</v>
      </c>
      <c r="E24" s="12"/>
      <c r="F24" s="12"/>
      <c r="G24" s="12"/>
      <c r="I24" s="12"/>
      <c r="J24" s="12"/>
    </row>
    <row r="25" spans="1:11" ht="23.55" customHeight="1">
      <c r="A25" s="120" t="s">
        <v>24</v>
      </c>
      <c r="E25" s="12"/>
      <c r="F25" s="12"/>
      <c r="G25" s="12"/>
      <c r="I25" s="12"/>
      <c r="J25" s="12"/>
    </row>
    <row r="26" spans="1:11" ht="23.55" customHeight="1">
      <c r="A26" s="2" t="s">
        <v>25</v>
      </c>
      <c r="C26" s="54" t="s">
        <v>164</v>
      </c>
      <c r="E26" s="64">
        <v>26870793239</v>
      </c>
      <c r="F26" s="64"/>
      <c r="G26" s="64">
        <v>27753283345</v>
      </c>
      <c r="H26" s="61"/>
      <c r="I26" s="64">
        <v>0</v>
      </c>
      <c r="J26" s="64"/>
      <c r="K26" s="55">
        <v>0</v>
      </c>
    </row>
    <row r="27" spans="1:11" ht="23.55" customHeight="1">
      <c r="A27" s="2" t="s">
        <v>26</v>
      </c>
      <c r="C27" s="54"/>
      <c r="E27" s="64">
        <v>218415867</v>
      </c>
      <c r="F27" s="64"/>
      <c r="G27" s="64">
        <v>0</v>
      </c>
      <c r="H27" s="61"/>
      <c r="I27" s="64">
        <v>0</v>
      </c>
      <c r="J27" s="64"/>
      <c r="K27" s="55">
        <v>0</v>
      </c>
    </row>
    <row r="28" spans="1:11" ht="23.55" customHeight="1">
      <c r="A28" s="2" t="s">
        <v>27</v>
      </c>
      <c r="C28" s="54"/>
      <c r="E28" s="64">
        <v>861768794</v>
      </c>
      <c r="F28" s="64"/>
      <c r="G28" s="64">
        <v>855693723</v>
      </c>
      <c r="H28" s="61"/>
      <c r="I28" s="64">
        <v>0</v>
      </c>
      <c r="J28" s="64"/>
      <c r="K28" s="55">
        <v>0</v>
      </c>
    </row>
    <row r="29" spans="1:11" ht="23.55" customHeight="1">
      <c r="A29" s="2" t="s">
        <v>28</v>
      </c>
      <c r="C29" s="54"/>
      <c r="E29" s="64">
        <v>1135355685</v>
      </c>
      <c r="F29" s="64"/>
      <c r="G29" s="64">
        <v>1114811544</v>
      </c>
      <c r="H29" s="61"/>
      <c r="I29" s="64">
        <v>0</v>
      </c>
      <c r="J29" s="64"/>
      <c r="K29" s="55">
        <v>0</v>
      </c>
    </row>
    <row r="30" spans="1:11" ht="23.55" customHeight="1">
      <c r="A30" s="2" t="s">
        <v>29</v>
      </c>
      <c r="C30" s="54" t="s">
        <v>14</v>
      </c>
      <c r="E30" s="64">
        <v>2331485226</v>
      </c>
      <c r="F30" s="64"/>
      <c r="G30" s="64">
        <v>2445285528</v>
      </c>
      <c r="H30" s="61"/>
      <c r="I30" s="64">
        <v>0</v>
      </c>
      <c r="J30" s="64"/>
      <c r="K30" s="55">
        <v>0</v>
      </c>
    </row>
    <row r="31" spans="1:11" ht="23.55" customHeight="1">
      <c r="A31" s="2" t="s">
        <v>30</v>
      </c>
      <c r="C31" s="54"/>
      <c r="E31" s="64">
        <v>1340627180</v>
      </c>
      <c r="F31" s="64"/>
      <c r="G31" s="64">
        <v>1370982073</v>
      </c>
      <c r="H31" s="61"/>
      <c r="I31" s="64">
        <v>1216366</v>
      </c>
      <c r="J31" s="64"/>
      <c r="K31" s="29">
        <v>58259147</v>
      </c>
    </row>
    <row r="32" spans="1:11" ht="23.55" customHeight="1">
      <c r="A32" s="24" t="s">
        <v>31</v>
      </c>
      <c r="E32" s="28">
        <f>SUM(E26:E31)</f>
        <v>32758445991</v>
      </c>
      <c r="F32" s="27"/>
      <c r="G32" s="28">
        <f>SUM(G26:G31)</f>
        <v>33540056213</v>
      </c>
      <c r="H32" s="61"/>
      <c r="I32" s="28">
        <f>SUM(I26:I31)</f>
        <v>1216366</v>
      </c>
      <c r="J32" s="27"/>
      <c r="K32" s="28">
        <f>SUM(K26:K31)</f>
        <v>58259147</v>
      </c>
    </row>
    <row r="33" spans="1:11" ht="23.55" customHeight="1">
      <c r="A33" s="24" t="s">
        <v>32</v>
      </c>
      <c r="E33" s="61"/>
      <c r="F33" s="61"/>
      <c r="G33" s="61"/>
      <c r="H33" s="61"/>
      <c r="I33" s="61"/>
      <c r="J33" s="61"/>
      <c r="K33" s="61"/>
    </row>
    <row r="34" spans="1:11" ht="23.55" customHeight="1">
      <c r="A34" s="25" t="s">
        <v>33</v>
      </c>
      <c r="E34" s="61"/>
      <c r="F34" s="61"/>
      <c r="G34" s="61"/>
      <c r="H34" s="61"/>
      <c r="I34" s="61"/>
      <c r="J34" s="61"/>
      <c r="K34" s="61"/>
    </row>
    <row r="35" spans="1:11" ht="23.55" customHeight="1">
      <c r="A35" s="25" t="s">
        <v>34</v>
      </c>
      <c r="E35" s="61"/>
      <c r="F35" s="61"/>
      <c r="G35" s="61"/>
      <c r="H35" s="61"/>
      <c r="I35" s="61"/>
      <c r="J35" s="61"/>
      <c r="K35" s="61"/>
    </row>
    <row r="36" spans="1:11" ht="23.55" customHeight="1" thickBot="1">
      <c r="A36" s="25" t="s">
        <v>35</v>
      </c>
      <c r="E36" s="51">
        <v>1064700000</v>
      </c>
      <c r="F36" s="57"/>
      <c r="G36" s="51">
        <v>1064700000</v>
      </c>
      <c r="H36" s="61"/>
      <c r="I36" s="51">
        <v>1064700000</v>
      </c>
      <c r="J36" s="57"/>
      <c r="K36" s="51">
        <v>1064700000</v>
      </c>
    </row>
    <row r="37" spans="1:11" ht="23.55" customHeight="1" thickTop="1">
      <c r="A37" s="25" t="s">
        <v>36</v>
      </c>
      <c r="C37" s="54"/>
      <c r="E37" s="20"/>
      <c r="F37" s="20"/>
      <c r="G37" s="20"/>
      <c r="H37" s="61"/>
      <c r="I37" s="20"/>
      <c r="J37" s="20"/>
      <c r="K37" s="20"/>
    </row>
    <row r="38" spans="1:11" ht="23.55" customHeight="1">
      <c r="A38" s="56" t="s">
        <v>37</v>
      </c>
      <c r="E38" s="57">
        <v>1040441680</v>
      </c>
      <c r="F38" s="57"/>
      <c r="G38" s="57">
        <v>1040441680</v>
      </c>
      <c r="H38" s="61"/>
      <c r="I38" s="57">
        <v>1040441680</v>
      </c>
      <c r="J38" s="57"/>
      <c r="K38" s="57">
        <v>1040441680</v>
      </c>
    </row>
    <row r="39" spans="1:11" ht="23.55" customHeight="1">
      <c r="A39" s="25" t="s">
        <v>38</v>
      </c>
      <c r="C39" s="54"/>
      <c r="E39" s="57">
        <v>1409633815</v>
      </c>
      <c r="F39" s="57"/>
      <c r="G39" s="57">
        <v>1409633815</v>
      </c>
      <c r="H39" s="61"/>
      <c r="I39" s="57">
        <v>32733324265</v>
      </c>
      <c r="J39" s="57"/>
      <c r="K39" s="57">
        <v>32733324265</v>
      </c>
    </row>
    <row r="40" spans="1:11" ht="23.55" customHeight="1">
      <c r="A40" s="25" t="s">
        <v>39</v>
      </c>
      <c r="E40" s="55"/>
      <c r="F40" s="55"/>
      <c r="G40" s="55"/>
      <c r="H40" s="61"/>
      <c r="I40" s="55"/>
      <c r="J40" s="55"/>
      <c r="K40" s="55"/>
    </row>
    <row r="41" spans="1:11" ht="23.55" customHeight="1">
      <c r="A41" s="25" t="s">
        <v>40</v>
      </c>
      <c r="E41" s="55"/>
      <c r="F41" s="55"/>
      <c r="G41" s="55"/>
      <c r="H41" s="61"/>
      <c r="I41" s="55"/>
      <c r="J41" s="55"/>
      <c r="K41" s="55"/>
    </row>
    <row r="42" spans="1:11" ht="23.55" customHeight="1">
      <c r="A42" s="25" t="s">
        <v>41</v>
      </c>
      <c r="C42" s="54"/>
      <c r="E42" s="55">
        <v>210514168</v>
      </c>
      <c r="F42" s="55"/>
      <c r="G42" s="55">
        <v>210514168</v>
      </c>
      <c r="H42" s="61"/>
      <c r="I42" s="55">
        <v>106470000</v>
      </c>
      <c r="J42" s="55"/>
      <c r="K42" s="55">
        <v>106470000</v>
      </c>
    </row>
    <row r="43" spans="1:11" ht="23.55" customHeight="1">
      <c r="A43" s="25" t="s">
        <v>42</v>
      </c>
      <c r="E43" s="55">
        <v>6840510716</v>
      </c>
      <c r="F43" s="55"/>
      <c r="G43" s="55">
        <v>6840510716</v>
      </c>
      <c r="H43" s="61"/>
      <c r="I43" s="55">
        <v>0</v>
      </c>
      <c r="J43" s="55"/>
      <c r="K43" s="55">
        <v>0</v>
      </c>
    </row>
    <row r="44" spans="1:11" ht="23.55" customHeight="1">
      <c r="A44" s="25" t="s">
        <v>43</v>
      </c>
      <c r="E44" s="55">
        <v>7150544570</v>
      </c>
      <c r="F44" s="55"/>
      <c r="G44" s="55">
        <v>6043818644</v>
      </c>
      <c r="H44" s="61"/>
      <c r="I44" s="55">
        <v>2356351003</v>
      </c>
      <c r="J44" s="55"/>
      <c r="K44" s="55">
        <v>2280809175</v>
      </c>
    </row>
    <row r="45" spans="1:11" ht="23.55" customHeight="1">
      <c r="A45" s="25" t="s">
        <v>44</v>
      </c>
      <c r="E45" s="58">
        <v>14104966198</v>
      </c>
      <c r="F45" s="67"/>
      <c r="G45" s="58">
        <v>13711933221</v>
      </c>
      <c r="H45" s="61"/>
      <c r="I45" s="58">
        <v>-131704450</v>
      </c>
      <c r="J45" s="67"/>
      <c r="K45" s="58">
        <v>-197555572</v>
      </c>
    </row>
    <row r="46" spans="1:11" ht="23.55" customHeight="1">
      <c r="A46" s="53" t="s">
        <v>45</v>
      </c>
      <c r="E46" s="52">
        <f>SUM(E38:E45)</f>
        <v>30756611147</v>
      </c>
      <c r="F46" s="52"/>
      <c r="G46" s="52">
        <f>SUM(G38:G45)</f>
        <v>29256852244</v>
      </c>
      <c r="H46" s="61"/>
      <c r="I46" s="52">
        <f>SUM(I38:I45)</f>
        <v>36104882498</v>
      </c>
      <c r="J46" s="52"/>
      <c r="K46" s="52">
        <f>SUM(K38:K45)</f>
        <v>35963489548</v>
      </c>
    </row>
    <row r="47" spans="1:11" ht="23.55" customHeight="1">
      <c r="A47" s="53" t="s">
        <v>46</v>
      </c>
      <c r="E47" s="58">
        <v>243909077</v>
      </c>
      <c r="F47" s="67"/>
      <c r="G47" s="58">
        <v>212238224</v>
      </c>
      <c r="H47" s="61"/>
      <c r="I47" s="58">
        <v>0</v>
      </c>
      <c r="J47" s="67"/>
      <c r="K47" s="30">
        <v>0</v>
      </c>
    </row>
    <row r="48" spans="1:11" ht="23.55" customHeight="1">
      <c r="A48" s="24" t="s">
        <v>47</v>
      </c>
      <c r="E48" s="26">
        <f>SUM(E46:E47)</f>
        <v>31000520224</v>
      </c>
      <c r="F48" s="27"/>
      <c r="G48" s="26">
        <f>SUM(G46:G47)</f>
        <v>29469090468</v>
      </c>
      <c r="H48" s="27"/>
      <c r="I48" s="26">
        <f>SUM(I46:I47)</f>
        <v>36104882498</v>
      </c>
      <c r="J48" s="27"/>
      <c r="K48" s="26">
        <f>SUM(K46:K47)</f>
        <v>35963489548</v>
      </c>
    </row>
    <row r="49" spans="1:11" ht="23.55" customHeight="1" thickBot="1">
      <c r="A49" s="24" t="s">
        <v>48</v>
      </c>
      <c r="E49" s="31">
        <f>SUM(E48,E32)</f>
        <v>63758966215</v>
      </c>
      <c r="F49" s="27"/>
      <c r="G49" s="31">
        <f>SUM(G48,G32)</f>
        <v>63009146681</v>
      </c>
      <c r="H49" s="27"/>
      <c r="I49" s="31">
        <f>SUM(I48,I32)</f>
        <v>36106098864</v>
      </c>
      <c r="J49" s="27"/>
      <c r="K49" s="31">
        <f>SUM(K48,K32)</f>
        <v>36021748695</v>
      </c>
    </row>
    <row r="50" spans="1:11" ht="23.55" customHeight="1" thickTop="1">
      <c r="C50" s="13"/>
      <c r="E50" s="173">
        <f>E49-E23</f>
        <v>0</v>
      </c>
      <c r="F50" s="173"/>
      <c r="G50" s="173">
        <f>G49-G23</f>
        <v>0</v>
      </c>
      <c r="H50" s="63"/>
      <c r="I50" s="173">
        <f>I49-I23</f>
        <v>0</v>
      </c>
      <c r="J50" s="173"/>
      <c r="K50" s="173">
        <f>K49-K23</f>
        <v>0</v>
      </c>
    </row>
    <row r="51" spans="1:11" ht="23.55" customHeight="1">
      <c r="A51" s="2" t="s">
        <v>49</v>
      </c>
      <c r="E51" s="121"/>
      <c r="F51" s="121"/>
      <c r="G51" s="121"/>
      <c r="I51" s="121"/>
      <c r="J51" s="121"/>
    </row>
    <row r="52" spans="1:11" ht="16.350000000000001" customHeight="1">
      <c r="C52" s="13"/>
    </row>
    <row r="53" spans="1:11" ht="16.350000000000001" customHeight="1">
      <c r="A53" s="17"/>
      <c r="C53" s="13"/>
    </row>
    <row r="54" spans="1:11" ht="16.350000000000001" customHeight="1">
      <c r="C54" s="13"/>
    </row>
    <row r="55" spans="1:11" ht="23.55" customHeight="1">
      <c r="B55" s="1" t="s">
        <v>50</v>
      </c>
    </row>
    <row r="56" spans="1:11" ht="16.350000000000001" customHeight="1">
      <c r="A56" s="17"/>
    </row>
    <row r="58" spans="1:11" ht="23.55" customHeight="1">
      <c r="A58" s="6"/>
      <c r="E58" s="16"/>
      <c r="F58" s="16"/>
      <c r="G58" s="16"/>
      <c r="I58" s="16"/>
      <c r="J58" s="16"/>
    </row>
  </sheetData>
  <mergeCells count="2">
    <mergeCell ref="E5:G5"/>
    <mergeCell ref="I5:K5"/>
  </mergeCells>
  <pageMargins left="0.78740157480314965" right="0.39370078740157483" top="0.9055118110236221" bottom="0" header="0.31496062992125984" footer="0.31496062992125984"/>
  <pageSetup paperSize="9" scale="58" fitToHeight="7" orientation="portrait" r:id="rId1"/>
  <headerFooter differentOddEven="1"/>
  <ignoredErrors>
    <ignoredError sqref="C10:C18 C26:C3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53CF0-1F3D-4719-9A87-D73B3F610F91}">
  <dimension ref="A1:HS76"/>
  <sheetViews>
    <sheetView showGridLines="0" view="pageBreakPreview" zoomScale="70" zoomScaleNormal="80" zoomScaleSheetLayoutView="70" workbookViewId="0"/>
  </sheetViews>
  <sheetFormatPr defaultColWidth="8.109375" defaultRowHeight="22.35" customHeight="1"/>
  <cols>
    <col min="1" max="1" width="55.109375" style="124" customWidth="1"/>
    <col min="2" max="2" width="1.109375" style="125" customWidth="1"/>
    <col min="3" max="3" width="8.44140625" style="125" customWidth="1"/>
    <col min="4" max="4" width="1.109375" style="125" customWidth="1"/>
    <col min="5" max="5" width="20" style="126" customWidth="1"/>
    <col min="6" max="6" width="1.109375" style="126" customWidth="1"/>
    <col min="7" max="7" width="20" style="126" customWidth="1"/>
    <col min="8" max="8" width="1.109375" style="126" customWidth="1"/>
    <col min="9" max="9" width="20" style="126" customWidth="1"/>
    <col min="10" max="10" width="1.109375" style="125" customWidth="1"/>
    <col min="11" max="11" width="20" style="126" customWidth="1"/>
    <col min="12" max="12" width="8.109375" style="125" customWidth="1"/>
    <col min="13" max="14" width="8.109375" style="128"/>
    <col min="15" max="15" width="8.109375" style="128" customWidth="1"/>
    <col min="16" max="256" width="8.109375" style="128"/>
    <col min="257" max="257" width="55.109375" style="128" customWidth="1"/>
    <col min="258" max="258" width="1.109375" style="128" customWidth="1"/>
    <col min="259" max="259" width="8.44140625" style="128" customWidth="1"/>
    <col min="260" max="260" width="1.109375" style="128" customWidth="1"/>
    <col min="261" max="261" width="15.88671875" style="128" customWidth="1"/>
    <col min="262" max="262" width="1.109375" style="128" customWidth="1"/>
    <col min="263" max="263" width="15.88671875" style="128" customWidth="1"/>
    <col min="264" max="264" width="1.109375" style="128" customWidth="1"/>
    <col min="265" max="265" width="15.88671875" style="128" customWidth="1"/>
    <col min="266" max="266" width="1.109375" style="128" customWidth="1"/>
    <col min="267" max="267" width="15.88671875" style="128" customWidth="1"/>
    <col min="268" max="268" width="0.109375" style="128" customWidth="1"/>
    <col min="269" max="270" width="8.109375" style="128"/>
    <col min="271" max="271" width="13" style="128" bestFit="1" customWidth="1"/>
    <col min="272" max="512" width="8.109375" style="128"/>
    <col min="513" max="513" width="55.109375" style="128" customWidth="1"/>
    <col min="514" max="514" width="1.109375" style="128" customWidth="1"/>
    <col min="515" max="515" width="8.44140625" style="128" customWidth="1"/>
    <col min="516" max="516" width="1.109375" style="128" customWidth="1"/>
    <col min="517" max="517" width="15.88671875" style="128" customWidth="1"/>
    <col min="518" max="518" width="1.109375" style="128" customWidth="1"/>
    <col min="519" max="519" width="15.88671875" style="128" customWidth="1"/>
    <col min="520" max="520" width="1.109375" style="128" customWidth="1"/>
    <col min="521" max="521" width="15.88671875" style="128" customWidth="1"/>
    <col min="522" max="522" width="1.109375" style="128" customWidth="1"/>
    <col min="523" max="523" width="15.88671875" style="128" customWidth="1"/>
    <col min="524" max="524" width="0.109375" style="128" customWidth="1"/>
    <col min="525" max="526" width="8.109375" style="128"/>
    <col min="527" max="527" width="13" style="128" bestFit="1" customWidth="1"/>
    <col min="528" max="768" width="8.109375" style="128"/>
    <col min="769" max="769" width="55.109375" style="128" customWidth="1"/>
    <col min="770" max="770" width="1.109375" style="128" customWidth="1"/>
    <col min="771" max="771" width="8.44140625" style="128" customWidth="1"/>
    <col min="772" max="772" width="1.109375" style="128" customWidth="1"/>
    <col min="773" max="773" width="15.88671875" style="128" customWidth="1"/>
    <col min="774" max="774" width="1.109375" style="128" customWidth="1"/>
    <col min="775" max="775" width="15.88671875" style="128" customWidth="1"/>
    <col min="776" max="776" width="1.109375" style="128" customWidth="1"/>
    <col min="777" max="777" width="15.88671875" style="128" customWidth="1"/>
    <col min="778" max="778" width="1.109375" style="128" customWidth="1"/>
    <col min="779" max="779" width="15.88671875" style="128" customWidth="1"/>
    <col min="780" max="780" width="0.109375" style="128" customWidth="1"/>
    <col min="781" max="782" width="8.109375" style="128"/>
    <col min="783" max="783" width="13" style="128" bestFit="1" customWidth="1"/>
    <col min="784" max="1024" width="8.109375" style="128"/>
    <col min="1025" max="1025" width="55.109375" style="128" customWidth="1"/>
    <col min="1026" max="1026" width="1.109375" style="128" customWidth="1"/>
    <col min="1027" max="1027" width="8.44140625" style="128" customWidth="1"/>
    <col min="1028" max="1028" width="1.109375" style="128" customWidth="1"/>
    <col min="1029" max="1029" width="15.88671875" style="128" customWidth="1"/>
    <col min="1030" max="1030" width="1.109375" style="128" customWidth="1"/>
    <col min="1031" max="1031" width="15.88671875" style="128" customWidth="1"/>
    <col min="1032" max="1032" width="1.109375" style="128" customWidth="1"/>
    <col min="1033" max="1033" width="15.88671875" style="128" customWidth="1"/>
    <col min="1034" max="1034" width="1.109375" style="128" customWidth="1"/>
    <col min="1035" max="1035" width="15.88671875" style="128" customWidth="1"/>
    <col min="1036" max="1036" width="0.109375" style="128" customWidth="1"/>
    <col min="1037" max="1038" width="8.109375" style="128"/>
    <col min="1039" max="1039" width="13" style="128" bestFit="1" customWidth="1"/>
    <col min="1040" max="1280" width="8.109375" style="128"/>
    <col min="1281" max="1281" width="55.109375" style="128" customWidth="1"/>
    <col min="1282" max="1282" width="1.109375" style="128" customWidth="1"/>
    <col min="1283" max="1283" width="8.44140625" style="128" customWidth="1"/>
    <col min="1284" max="1284" width="1.109375" style="128" customWidth="1"/>
    <col min="1285" max="1285" width="15.88671875" style="128" customWidth="1"/>
    <col min="1286" max="1286" width="1.109375" style="128" customWidth="1"/>
    <col min="1287" max="1287" width="15.88671875" style="128" customWidth="1"/>
    <col min="1288" max="1288" width="1.109375" style="128" customWidth="1"/>
    <col min="1289" max="1289" width="15.88671875" style="128" customWidth="1"/>
    <col min="1290" max="1290" width="1.109375" style="128" customWidth="1"/>
    <col min="1291" max="1291" width="15.88671875" style="128" customWidth="1"/>
    <col min="1292" max="1292" width="0.109375" style="128" customWidth="1"/>
    <col min="1293" max="1294" width="8.109375" style="128"/>
    <col min="1295" max="1295" width="13" style="128" bestFit="1" customWidth="1"/>
    <col min="1296" max="1536" width="8.109375" style="128"/>
    <col min="1537" max="1537" width="55.109375" style="128" customWidth="1"/>
    <col min="1538" max="1538" width="1.109375" style="128" customWidth="1"/>
    <col min="1539" max="1539" width="8.44140625" style="128" customWidth="1"/>
    <col min="1540" max="1540" width="1.109375" style="128" customWidth="1"/>
    <col min="1541" max="1541" width="15.88671875" style="128" customWidth="1"/>
    <col min="1542" max="1542" width="1.109375" style="128" customWidth="1"/>
    <col min="1543" max="1543" width="15.88671875" style="128" customWidth="1"/>
    <col min="1544" max="1544" width="1.109375" style="128" customWidth="1"/>
    <col min="1545" max="1545" width="15.88671875" style="128" customWidth="1"/>
    <col min="1546" max="1546" width="1.109375" style="128" customWidth="1"/>
    <col min="1547" max="1547" width="15.88671875" style="128" customWidth="1"/>
    <col min="1548" max="1548" width="0.109375" style="128" customWidth="1"/>
    <col min="1549" max="1550" width="8.109375" style="128"/>
    <col min="1551" max="1551" width="13" style="128" bestFit="1" customWidth="1"/>
    <col min="1552" max="1792" width="8.109375" style="128"/>
    <col min="1793" max="1793" width="55.109375" style="128" customWidth="1"/>
    <col min="1794" max="1794" width="1.109375" style="128" customWidth="1"/>
    <col min="1795" max="1795" width="8.44140625" style="128" customWidth="1"/>
    <col min="1796" max="1796" width="1.109375" style="128" customWidth="1"/>
    <col min="1797" max="1797" width="15.88671875" style="128" customWidth="1"/>
    <col min="1798" max="1798" width="1.109375" style="128" customWidth="1"/>
    <col min="1799" max="1799" width="15.88671875" style="128" customWidth="1"/>
    <col min="1800" max="1800" width="1.109375" style="128" customWidth="1"/>
    <col min="1801" max="1801" width="15.88671875" style="128" customWidth="1"/>
    <col min="1802" max="1802" width="1.109375" style="128" customWidth="1"/>
    <col min="1803" max="1803" width="15.88671875" style="128" customWidth="1"/>
    <col min="1804" max="1804" width="0.109375" style="128" customWidth="1"/>
    <col min="1805" max="1806" width="8.109375" style="128"/>
    <col min="1807" max="1807" width="13" style="128" bestFit="1" customWidth="1"/>
    <col min="1808" max="2048" width="8.109375" style="128"/>
    <col min="2049" max="2049" width="55.109375" style="128" customWidth="1"/>
    <col min="2050" max="2050" width="1.109375" style="128" customWidth="1"/>
    <col min="2051" max="2051" width="8.44140625" style="128" customWidth="1"/>
    <col min="2052" max="2052" width="1.109375" style="128" customWidth="1"/>
    <col min="2053" max="2053" width="15.88671875" style="128" customWidth="1"/>
    <col min="2054" max="2054" width="1.109375" style="128" customWidth="1"/>
    <col min="2055" max="2055" width="15.88671875" style="128" customWidth="1"/>
    <col min="2056" max="2056" width="1.109375" style="128" customWidth="1"/>
    <col min="2057" max="2057" width="15.88671875" style="128" customWidth="1"/>
    <col min="2058" max="2058" width="1.109375" style="128" customWidth="1"/>
    <col min="2059" max="2059" width="15.88671875" style="128" customWidth="1"/>
    <col min="2060" max="2060" width="0.109375" style="128" customWidth="1"/>
    <col min="2061" max="2062" width="8.109375" style="128"/>
    <col min="2063" max="2063" width="13" style="128" bestFit="1" customWidth="1"/>
    <col min="2064" max="2304" width="8.109375" style="128"/>
    <col min="2305" max="2305" width="55.109375" style="128" customWidth="1"/>
    <col min="2306" max="2306" width="1.109375" style="128" customWidth="1"/>
    <col min="2307" max="2307" width="8.44140625" style="128" customWidth="1"/>
    <col min="2308" max="2308" width="1.109375" style="128" customWidth="1"/>
    <col min="2309" max="2309" width="15.88671875" style="128" customWidth="1"/>
    <col min="2310" max="2310" width="1.109375" style="128" customWidth="1"/>
    <col min="2311" max="2311" width="15.88671875" style="128" customWidth="1"/>
    <col min="2312" max="2312" width="1.109375" style="128" customWidth="1"/>
    <col min="2313" max="2313" width="15.88671875" style="128" customWidth="1"/>
    <col min="2314" max="2314" width="1.109375" style="128" customWidth="1"/>
    <col min="2315" max="2315" width="15.88671875" style="128" customWidth="1"/>
    <col min="2316" max="2316" width="0.109375" style="128" customWidth="1"/>
    <col min="2317" max="2318" width="8.109375" style="128"/>
    <col min="2319" max="2319" width="13" style="128" bestFit="1" customWidth="1"/>
    <col min="2320" max="2560" width="8.109375" style="128"/>
    <col min="2561" max="2561" width="55.109375" style="128" customWidth="1"/>
    <col min="2562" max="2562" width="1.109375" style="128" customWidth="1"/>
    <col min="2563" max="2563" width="8.44140625" style="128" customWidth="1"/>
    <col min="2564" max="2564" width="1.109375" style="128" customWidth="1"/>
    <col min="2565" max="2565" width="15.88671875" style="128" customWidth="1"/>
    <col min="2566" max="2566" width="1.109375" style="128" customWidth="1"/>
    <col min="2567" max="2567" width="15.88671875" style="128" customWidth="1"/>
    <col min="2568" max="2568" width="1.109375" style="128" customWidth="1"/>
    <col min="2569" max="2569" width="15.88671875" style="128" customWidth="1"/>
    <col min="2570" max="2570" width="1.109375" style="128" customWidth="1"/>
    <col min="2571" max="2571" width="15.88671875" style="128" customWidth="1"/>
    <col min="2572" max="2572" width="0.109375" style="128" customWidth="1"/>
    <col min="2573" max="2574" width="8.109375" style="128"/>
    <col min="2575" max="2575" width="13" style="128" bestFit="1" customWidth="1"/>
    <col min="2576" max="2816" width="8.109375" style="128"/>
    <col min="2817" max="2817" width="55.109375" style="128" customWidth="1"/>
    <col min="2818" max="2818" width="1.109375" style="128" customWidth="1"/>
    <col min="2819" max="2819" width="8.44140625" style="128" customWidth="1"/>
    <col min="2820" max="2820" width="1.109375" style="128" customWidth="1"/>
    <col min="2821" max="2821" width="15.88671875" style="128" customWidth="1"/>
    <col min="2822" max="2822" width="1.109375" style="128" customWidth="1"/>
    <col min="2823" max="2823" width="15.88671875" style="128" customWidth="1"/>
    <col min="2824" max="2824" width="1.109375" style="128" customWidth="1"/>
    <col min="2825" max="2825" width="15.88671875" style="128" customWidth="1"/>
    <col min="2826" max="2826" width="1.109375" style="128" customWidth="1"/>
    <col min="2827" max="2827" width="15.88671875" style="128" customWidth="1"/>
    <col min="2828" max="2828" width="0.109375" style="128" customWidth="1"/>
    <col min="2829" max="2830" width="8.109375" style="128"/>
    <col min="2831" max="2831" width="13" style="128" bestFit="1" customWidth="1"/>
    <col min="2832" max="3072" width="8.109375" style="128"/>
    <col min="3073" max="3073" width="55.109375" style="128" customWidth="1"/>
    <col min="3074" max="3074" width="1.109375" style="128" customWidth="1"/>
    <col min="3075" max="3075" width="8.44140625" style="128" customWidth="1"/>
    <col min="3076" max="3076" width="1.109375" style="128" customWidth="1"/>
    <col min="3077" max="3077" width="15.88671875" style="128" customWidth="1"/>
    <col min="3078" max="3078" width="1.109375" style="128" customWidth="1"/>
    <col min="3079" max="3079" width="15.88671875" style="128" customWidth="1"/>
    <col min="3080" max="3080" width="1.109375" style="128" customWidth="1"/>
    <col min="3081" max="3081" width="15.88671875" style="128" customWidth="1"/>
    <col min="3082" max="3082" width="1.109375" style="128" customWidth="1"/>
    <col min="3083" max="3083" width="15.88671875" style="128" customWidth="1"/>
    <col min="3084" max="3084" width="0.109375" style="128" customWidth="1"/>
    <col min="3085" max="3086" width="8.109375" style="128"/>
    <col min="3087" max="3087" width="13" style="128" bestFit="1" customWidth="1"/>
    <col min="3088" max="3328" width="8.109375" style="128"/>
    <col min="3329" max="3329" width="55.109375" style="128" customWidth="1"/>
    <col min="3330" max="3330" width="1.109375" style="128" customWidth="1"/>
    <col min="3331" max="3331" width="8.44140625" style="128" customWidth="1"/>
    <col min="3332" max="3332" width="1.109375" style="128" customWidth="1"/>
    <col min="3333" max="3333" width="15.88671875" style="128" customWidth="1"/>
    <col min="3334" max="3334" width="1.109375" style="128" customWidth="1"/>
    <col min="3335" max="3335" width="15.88671875" style="128" customWidth="1"/>
    <col min="3336" max="3336" width="1.109375" style="128" customWidth="1"/>
    <col min="3337" max="3337" width="15.88671875" style="128" customWidth="1"/>
    <col min="3338" max="3338" width="1.109375" style="128" customWidth="1"/>
    <col min="3339" max="3339" width="15.88671875" style="128" customWidth="1"/>
    <col min="3340" max="3340" width="0.109375" style="128" customWidth="1"/>
    <col min="3341" max="3342" width="8.109375" style="128"/>
    <col min="3343" max="3343" width="13" style="128" bestFit="1" customWidth="1"/>
    <col min="3344" max="3584" width="8.109375" style="128"/>
    <col min="3585" max="3585" width="55.109375" style="128" customWidth="1"/>
    <col min="3586" max="3586" width="1.109375" style="128" customWidth="1"/>
    <col min="3587" max="3587" width="8.44140625" style="128" customWidth="1"/>
    <col min="3588" max="3588" width="1.109375" style="128" customWidth="1"/>
    <col min="3589" max="3589" width="15.88671875" style="128" customWidth="1"/>
    <col min="3590" max="3590" width="1.109375" style="128" customWidth="1"/>
    <col min="3591" max="3591" width="15.88671875" style="128" customWidth="1"/>
    <col min="3592" max="3592" width="1.109375" style="128" customWidth="1"/>
    <col min="3593" max="3593" width="15.88671875" style="128" customWidth="1"/>
    <col min="3594" max="3594" width="1.109375" style="128" customWidth="1"/>
    <col min="3595" max="3595" width="15.88671875" style="128" customWidth="1"/>
    <col min="3596" max="3596" width="0.109375" style="128" customWidth="1"/>
    <col min="3597" max="3598" width="8.109375" style="128"/>
    <col min="3599" max="3599" width="13" style="128" bestFit="1" customWidth="1"/>
    <col min="3600" max="3840" width="8.109375" style="128"/>
    <col min="3841" max="3841" width="55.109375" style="128" customWidth="1"/>
    <col min="3842" max="3842" width="1.109375" style="128" customWidth="1"/>
    <col min="3843" max="3843" width="8.44140625" style="128" customWidth="1"/>
    <col min="3844" max="3844" width="1.109375" style="128" customWidth="1"/>
    <col min="3845" max="3845" width="15.88671875" style="128" customWidth="1"/>
    <col min="3846" max="3846" width="1.109375" style="128" customWidth="1"/>
    <col min="3847" max="3847" width="15.88671875" style="128" customWidth="1"/>
    <col min="3848" max="3848" width="1.109375" style="128" customWidth="1"/>
    <col min="3849" max="3849" width="15.88671875" style="128" customWidth="1"/>
    <col min="3850" max="3850" width="1.109375" style="128" customWidth="1"/>
    <col min="3851" max="3851" width="15.88671875" style="128" customWidth="1"/>
    <col min="3852" max="3852" width="0.109375" style="128" customWidth="1"/>
    <col min="3853" max="3854" width="8.109375" style="128"/>
    <col min="3855" max="3855" width="13" style="128" bestFit="1" customWidth="1"/>
    <col min="3856" max="4096" width="8.109375" style="128"/>
    <col min="4097" max="4097" width="55.109375" style="128" customWidth="1"/>
    <col min="4098" max="4098" width="1.109375" style="128" customWidth="1"/>
    <col min="4099" max="4099" width="8.44140625" style="128" customWidth="1"/>
    <col min="4100" max="4100" width="1.109375" style="128" customWidth="1"/>
    <col min="4101" max="4101" width="15.88671875" style="128" customWidth="1"/>
    <col min="4102" max="4102" width="1.109375" style="128" customWidth="1"/>
    <col min="4103" max="4103" width="15.88671875" style="128" customWidth="1"/>
    <col min="4104" max="4104" width="1.109375" style="128" customWidth="1"/>
    <col min="4105" max="4105" width="15.88671875" style="128" customWidth="1"/>
    <col min="4106" max="4106" width="1.109375" style="128" customWidth="1"/>
    <col min="4107" max="4107" width="15.88671875" style="128" customWidth="1"/>
    <col min="4108" max="4108" width="0.109375" style="128" customWidth="1"/>
    <col min="4109" max="4110" width="8.109375" style="128"/>
    <col min="4111" max="4111" width="13" style="128" bestFit="1" customWidth="1"/>
    <col min="4112" max="4352" width="8.109375" style="128"/>
    <col min="4353" max="4353" width="55.109375" style="128" customWidth="1"/>
    <col min="4354" max="4354" width="1.109375" style="128" customWidth="1"/>
    <col min="4355" max="4355" width="8.44140625" style="128" customWidth="1"/>
    <col min="4356" max="4356" width="1.109375" style="128" customWidth="1"/>
    <col min="4357" max="4357" width="15.88671875" style="128" customWidth="1"/>
    <col min="4358" max="4358" width="1.109375" style="128" customWidth="1"/>
    <col min="4359" max="4359" width="15.88671875" style="128" customWidth="1"/>
    <col min="4360" max="4360" width="1.109375" style="128" customWidth="1"/>
    <col min="4361" max="4361" width="15.88671875" style="128" customWidth="1"/>
    <col min="4362" max="4362" width="1.109375" style="128" customWidth="1"/>
    <col min="4363" max="4363" width="15.88671875" style="128" customWidth="1"/>
    <col min="4364" max="4364" width="0.109375" style="128" customWidth="1"/>
    <col min="4365" max="4366" width="8.109375" style="128"/>
    <col min="4367" max="4367" width="13" style="128" bestFit="1" customWidth="1"/>
    <col min="4368" max="4608" width="8.109375" style="128"/>
    <col min="4609" max="4609" width="55.109375" style="128" customWidth="1"/>
    <col min="4610" max="4610" width="1.109375" style="128" customWidth="1"/>
    <col min="4611" max="4611" width="8.44140625" style="128" customWidth="1"/>
    <col min="4612" max="4612" width="1.109375" style="128" customWidth="1"/>
    <col min="4613" max="4613" width="15.88671875" style="128" customWidth="1"/>
    <col min="4614" max="4614" width="1.109375" style="128" customWidth="1"/>
    <col min="4615" max="4615" width="15.88671875" style="128" customWidth="1"/>
    <col min="4616" max="4616" width="1.109375" style="128" customWidth="1"/>
    <col min="4617" max="4617" width="15.88671875" style="128" customWidth="1"/>
    <col min="4618" max="4618" width="1.109375" style="128" customWidth="1"/>
    <col min="4619" max="4619" width="15.88671875" style="128" customWidth="1"/>
    <col min="4620" max="4620" width="0.109375" style="128" customWidth="1"/>
    <col min="4621" max="4622" width="8.109375" style="128"/>
    <col min="4623" max="4623" width="13" style="128" bestFit="1" customWidth="1"/>
    <col min="4624" max="4864" width="8.109375" style="128"/>
    <col min="4865" max="4865" width="55.109375" style="128" customWidth="1"/>
    <col min="4866" max="4866" width="1.109375" style="128" customWidth="1"/>
    <col min="4867" max="4867" width="8.44140625" style="128" customWidth="1"/>
    <col min="4868" max="4868" width="1.109375" style="128" customWidth="1"/>
    <col min="4869" max="4869" width="15.88671875" style="128" customWidth="1"/>
    <col min="4870" max="4870" width="1.109375" style="128" customWidth="1"/>
    <col min="4871" max="4871" width="15.88671875" style="128" customWidth="1"/>
    <col min="4872" max="4872" width="1.109375" style="128" customWidth="1"/>
    <col min="4873" max="4873" width="15.88671875" style="128" customWidth="1"/>
    <col min="4874" max="4874" width="1.109375" style="128" customWidth="1"/>
    <col min="4875" max="4875" width="15.88671875" style="128" customWidth="1"/>
    <col min="4876" max="4876" width="0.109375" style="128" customWidth="1"/>
    <col min="4877" max="4878" width="8.109375" style="128"/>
    <col min="4879" max="4879" width="13" style="128" bestFit="1" customWidth="1"/>
    <col min="4880" max="5120" width="8.109375" style="128"/>
    <col min="5121" max="5121" width="55.109375" style="128" customWidth="1"/>
    <col min="5122" max="5122" width="1.109375" style="128" customWidth="1"/>
    <col min="5123" max="5123" width="8.44140625" style="128" customWidth="1"/>
    <col min="5124" max="5124" width="1.109375" style="128" customWidth="1"/>
    <col min="5125" max="5125" width="15.88671875" style="128" customWidth="1"/>
    <col min="5126" max="5126" width="1.109375" style="128" customWidth="1"/>
    <col min="5127" max="5127" width="15.88671875" style="128" customWidth="1"/>
    <col min="5128" max="5128" width="1.109375" style="128" customWidth="1"/>
    <col min="5129" max="5129" width="15.88671875" style="128" customWidth="1"/>
    <col min="5130" max="5130" width="1.109375" style="128" customWidth="1"/>
    <col min="5131" max="5131" width="15.88671875" style="128" customWidth="1"/>
    <col min="5132" max="5132" width="0.109375" style="128" customWidth="1"/>
    <col min="5133" max="5134" width="8.109375" style="128"/>
    <col min="5135" max="5135" width="13" style="128" bestFit="1" customWidth="1"/>
    <col min="5136" max="5376" width="8.109375" style="128"/>
    <col min="5377" max="5377" width="55.109375" style="128" customWidth="1"/>
    <col min="5378" max="5378" width="1.109375" style="128" customWidth="1"/>
    <col min="5379" max="5379" width="8.44140625" style="128" customWidth="1"/>
    <col min="5380" max="5380" width="1.109375" style="128" customWidth="1"/>
    <col min="5381" max="5381" width="15.88671875" style="128" customWidth="1"/>
    <col min="5382" max="5382" width="1.109375" style="128" customWidth="1"/>
    <col min="5383" max="5383" width="15.88671875" style="128" customWidth="1"/>
    <col min="5384" max="5384" width="1.109375" style="128" customWidth="1"/>
    <col min="5385" max="5385" width="15.88671875" style="128" customWidth="1"/>
    <col min="5386" max="5386" width="1.109375" style="128" customWidth="1"/>
    <col min="5387" max="5387" width="15.88671875" style="128" customWidth="1"/>
    <col min="5388" max="5388" width="0.109375" style="128" customWidth="1"/>
    <col min="5389" max="5390" width="8.109375" style="128"/>
    <col min="5391" max="5391" width="13" style="128" bestFit="1" customWidth="1"/>
    <col min="5392" max="5632" width="8.109375" style="128"/>
    <col min="5633" max="5633" width="55.109375" style="128" customWidth="1"/>
    <col min="5634" max="5634" width="1.109375" style="128" customWidth="1"/>
    <col min="5635" max="5635" width="8.44140625" style="128" customWidth="1"/>
    <col min="5636" max="5636" width="1.109375" style="128" customWidth="1"/>
    <col min="5637" max="5637" width="15.88671875" style="128" customWidth="1"/>
    <col min="5638" max="5638" width="1.109375" style="128" customWidth="1"/>
    <col min="5639" max="5639" width="15.88671875" style="128" customWidth="1"/>
    <col min="5640" max="5640" width="1.109375" style="128" customWidth="1"/>
    <col min="5641" max="5641" width="15.88671875" style="128" customWidth="1"/>
    <col min="5642" max="5642" width="1.109375" style="128" customWidth="1"/>
    <col min="5643" max="5643" width="15.88671875" style="128" customWidth="1"/>
    <col min="5644" max="5644" width="0.109375" style="128" customWidth="1"/>
    <col min="5645" max="5646" width="8.109375" style="128"/>
    <col min="5647" max="5647" width="13" style="128" bestFit="1" customWidth="1"/>
    <col min="5648" max="5888" width="8.109375" style="128"/>
    <col min="5889" max="5889" width="55.109375" style="128" customWidth="1"/>
    <col min="5890" max="5890" width="1.109375" style="128" customWidth="1"/>
    <col min="5891" max="5891" width="8.44140625" style="128" customWidth="1"/>
    <col min="5892" max="5892" width="1.109375" style="128" customWidth="1"/>
    <col min="5893" max="5893" width="15.88671875" style="128" customWidth="1"/>
    <col min="5894" max="5894" width="1.109375" style="128" customWidth="1"/>
    <col min="5895" max="5895" width="15.88671875" style="128" customWidth="1"/>
    <col min="5896" max="5896" width="1.109375" style="128" customWidth="1"/>
    <col min="5897" max="5897" width="15.88671875" style="128" customWidth="1"/>
    <col min="5898" max="5898" width="1.109375" style="128" customWidth="1"/>
    <col min="5899" max="5899" width="15.88671875" style="128" customWidth="1"/>
    <col min="5900" max="5900" width="0.109375" style="128" customWidth="1"/>
    <col min="5901" max="5902" width="8.109375" style="128"/>
    <col min="5903" max="5903" width="13" style="128" bestFit="1" customWidth="1"/>
    <col min="5904" max="6144" width="8.109375" style="128"/>
    <col min="6145" max="6145" width="55.109375" style="128" customWidth="1"/>
    <col min="6146" max="6146" width="1.109375" style="128" customWidth="1"/>
    <col min="6147" max="6147" width="8.44140625" style="128" customWidth="1"/>
    <col min="6148" max="6148" width="1.109375" style="128" customWidth="1"/>
    <col min="6149" max="6149" width="15.88671875" style="128" customWidth="1"/>
    <col min="6150" max="6150" width="1.109375" style="128" customWidth="1"/>
    <col min="6151" max="6151" width="15.88671875" style="128" customWidth="1"/>
    <col min="6152" max="6152" width="1.109375" style="128" customWidth="1"/>
    <col min="6153" max="6153" width="15.88671875" style="128" customWidth="1"/>
    <col min="6154" max="6154" width="1.109375" style="128" customWidth="1"/>
    <col min="6155" max="6155" width="15.88671875" style="128" customWidth="1"/>
    <col min="6156" max="6156" width="0.109375" style="128" customWidth="1"/>
    <col min="6157" max="6158" width="8.109375" style="128"/>
    <col min="6159" max="6159" width="13" style="128" bestFit="1" customWidth="1"/>
    <col min="6160" max="6400" width="8.109375" style="128"/>
    <col min="6401" max="6401" width="55.109375" style="128" customWidth="1"/>
    <col min="6402" max="6402" width="1.109375" style="128" customWidth="1"/>
    <col min="6403" max="6403" width="8.44140625" style="128" customWidth="1"/>
    <col min="6404" max="6404" width="1.109375" style="128" customWidth="1"/>
    <col min="6405" max="6405" width="15.88671875" style="128" customWidth="1"/>
    <col min="6406" max="6406" width="1.109375" style="128" customWidth="1"/>
    <col min="6407" max="6407" width="15.88671875" style="128" customWidth="1"/>
    <col min="6408" max="6408" width="1.109375" style="128" customWidth="1"/>
    <col min="6409" max="6409" width="15.88671875" style="128" customWidth="1"/>
    <col min="6410" max="6410" width="1.109375" style="128" customWidth="1"/>
    <col min="6411" max="6411" width="15.88671875" style="128" customWidth="1"/>
    <col min="6412" max="6412" width="0.109375" style="128" customWidth="1"/>
    <col min="6413" max="6414" width="8.109375" style="128"/>
    <col min="6415" max="6415" width="13" style="128" bestFit="1" customWidth="1"/>
    <col min="6416" max="6656" width="8.109375" style="128"/>
    <col min="6657" max="6657" width="55.109375" style="128" customWidth="1"/>
    <col min="6658" max="6658" width="1.109375" style="128" customWidth="1"/>
    <col min="6659" max="6659" width="8.44140625" style="128" customWidth="1"/>
    <col min="6660" max="6660" width="1.109375" style="128" customWidth="1"/>
    <col min="6661" max="6661" width="15.88671875" style="128" customWidth="1"/>
    <col min="6662" max="6662" width="1.109375" style="128" customWidth="1"/>
    <col min="6663" max="6663" width="15.88671875" style="128" customWidth="1"/>
    <col min="6664" max="6664" width="1.109375" style="128" customWidth="1"/>
    <col min="6665" max="6665" width="15.88671875" style="128" customWidth="1"/>
    <col min="6666" max="6666" width="1.109375" style="128" customWidth="1"/>
    <col min="6667" max="6667" width="15.88671875" style="128" customWidth="1"/>
    <col min="6668" max="6668" width="0.109375" style="128" customWidth="1"/>
    <col min="6669" max="6670" width="8.109375" style="128"/>
    <col min="6671" max="6671" width="13" style="128" bestFit="1" customWidth="1"/>
    <col min="6672" max="6912" width="8.109375" style="128"/>
    <col min="6913" max="6913" width="55.109375" style="128" customWidth="1"/>
    <col min="6914" max="6914" width="1.109375" style="128" customWidth="1"/>
    <col min="6915" max="6915" width="8.44140625" style="128" customWidth="1"/>
    <col min="6916" max="6916" width="1.109375" style="128" customWidth="1"/>
    <col min="6917" max="6917" width="15.88671875" style="128" customWidth="1"/>
    <col min="6918" max="6918" width="1.109375" style="128" customWidth="1"/>
    <col min="6919" max="6919" width="15.88671875" style="128" customWidth="1"/>
    <col min="6920" max="6920" width="1.109375" style="128" customWidth="1"/>
    <col min="6921" max="6921" width="15.88671875" style="128" customWidth="1"/>
    <col min="6922" max="6922" width="1.109375" style="128" customWidth="1"/>
    <col min="6923" max="6923" width="15.88671875" style="128" customWidth="1"/>
    <col min="6924" max="6924" width="0.109375" style="128" customWidth="1"/>
    <col min="6925" max="6926" width="8.109375" style="128"/>
    <col min="6927" max="6927" width="13" style="128" bestFit="1" customWidth="1"/>
    <col min="6928" max="7168" width="8.109375" style="128"/>
    <col min="7169" max="7169" width="55.109375" style="128" customWidth="1"/>
    <col min="7170" max="7170" width="1.109375" style="128" customWidth="1"/>
    <col min="7171" max="7171" width="8.44140625" style="128" customWidth="1"/>
    <col min="7172" max="7172" width="1.109375" style="128" customWidth="1"/>
    <col min="7173" max="7173" width="15.88671875" style="128" customWidth="1"/>
    <col min="7174" max="7174" width="1.109375" style="128" customWidth="1"/>
    <col min="7175" max="7175" width="15.88671875" style="128" customWidth="1"/>
    <col min="7176" max="7176" width="1.109375" style="128" customWidth="1"/>
    <col min="7177" max="7177" width="15.88671875" style="128" customWidth="1"/>
    <col min="7178" max="7178" width="1.109375" style="128" customWidth="1"/>
    <col min="7179" max="7179" width="15.88671875" style="128" customWidth="1"/>
    <col min="7180" max="7180" width="0.109375" style="128" customWidth="1"/>
    <col min="7181" max="7182" width="8.109375" style="128"/>
    <col min="7183" max="7183" width="13" style="128" bestFit="1" customWidth="1"/>
    <col min="7184" max="7424" width="8.109375" style="128"/>
    <col min="7425" max="7425" width="55.109375" style="128" customWidth="1"/>
    <col min="7426" max="7426" width="1.109375" style="128" customWidth="1"/>
    <col min="7427" max="7427" width="8.44140625" style="128" customWidth="1"/>
    <col min="7428" max="7428" width="1.109375" style="128" customWidth="1"/>
    <col min="7429" max="7429" width="15.88671875" style="128" customWidth="1"/>
    <col min="7430" max="7430" width="1.109375" style="128" customWidth="1"/>
    <col min="7431" max="7431" width="15.88671875" style="128" customWidth="1"/>
    <col min="7432" max="7432" width="1.109375" style="128" customWidth="1"/>
    <col min="7433" max="7433" width="15.88671875" style="128" customWidth="1"/>
    <col min="7434" max="7434" width="1.109375" style="128" customWidth="1"/>
    <col min="7435" max="7435" width="15.88671875" style="128" customWidth="1"/>
    <col min="7436" max="7436" width="0.109375" style="128" customWidth="1"/>
    <col min="7437" max="7438" width="8.109375" style="128"/>
    <col min="7439" max="7439" width="13" style="128" bestFit="1" customWidth="1"/>
    <col min="7440" max="7680" width="8.109375" style="128"/>
    <col min="7681" max="7681" width="55.109375" style="128" customWidth="1"/>
    <col min="7682" max="7682" width="1.109375" style="128" customWidth="1"/>
    <col min="7683" max="7683" width="8.44140625" style="128" customWidth="1"/>
    <col min="7684" max="7684" width="1.109375" style="128" customWidth="1"/>
    <col min="7685" max="7685" width="15.88671875" style="128" customWidth="1"/>
    <col min="7686" max="7686" width="1.109375" style="128" customWidth="1"/>
    <col min="7687" max="7687" width="15.88671875" style="128" customWidth="1"/>
    <col min="7688" max="7688" width="1.109375" style="128" customWidth="1"/>
    <col min="7689" max="7689" width="15.88671875" style="128" customWidth="1"/>
    <col min="7690" max="7690" width="1.109375" style="128" customWidth="1"/>
    <col min="7691" max="7691" width="15.88671875" style="128" customWidth="1"/>
    <col min="7692" max="7692" width="0.109375" style="128" customWidth="1"/>
    <col min="7693" max="7694" width="8.109375" style="128"/>
    <col min="7695" max="7695" width="13" style="128" bestFit="1" customWidth="1"/>
    <col min="7696" max="7936" width="8.109375" style="128"/>
    <col min="7937" max="7937" width="55.109375" style="128" customWidth="1"/>
    <col min="7938" max="7938" width="1.109375" style="128" customWidth="1"/>
    <col min="7939" max="7939" width="8.44140625" style="128" customWidth="1"/>
    <col min="7940" max="7940" width="1.109375" style="128" customWidth="1"/>
    <col min="7941" max="7941" width="15.88671875" style="128" customWidth="1"/>
    <col min="7942" max="7942" width="1.109375" style="128" customWidth="1"/>
    <col min="7943" max="7943" width="15.88671875" style="128" customWidth="1"/>
    <col min="7944" max="7944" width="1.109375" style="128" customWidth="1"/>
    <col min="7945" max="7945" width="15.88671875" style="128" customWidth="1"/>
    <col min="7946" max="7946" width="1.109375" style="128" customWidth="1"/>
    <col min="7947" max="7947" width="15.88671875" style="128" customWidth="1"/>
    <col min="7948" max="7948" width="0.109375" style="128" customWidth="1"/>
    <col min="7949" max="7950" width="8.109375" style="128"/>
    <col min="7951" max="7951" width="13" style="128" bestFit="1" customWidth="1"/>
    <col min="7952" max="8192" width="8.109375" style="128"/>
    <col min="8193" max="8193" width="55.109375" style="128" customWidth="1"/>
    <col min="8194" max="8194" width="1.109375" style="128" customWidth="1"/>
    <col min="8195" max="8195" width="8.44140625" style="128" customWidth="1"/>
    <col min="8196" max="8196" width="1.109375" style="128" customWidth="1"/>
    <col min="8197" max="8197" width="15.88671875" style="128" customWidth="1"/>
    <col min="8198" max="8198" width="1.109375" style="128" customWidth="1"/>
    <col min="8199" max="8199" width="15.88671875" style="128" customWidth="1"/>
    <col min="8200" max="8200" width="1.109375" style="128" customWidth="1"/>
    <col min="8201" max="8201" width="15.88671875" style="128" customWidth="1"/>
    <col min="8202" max="8202" width="1.109375" style="128" customWidth="1"/>
    <col min="8203" max="8203" width="15.88671875" style="128" customWidth="1"/>
    <col min="8204" max="8204" width="0.109375" style="128" customWidth="1"/>
    <col min="8205" max="8206" width="8.109375" style="128"/>
    <col min="8207" max="8207" width="13" style="128" bestFit="1" customWidth="1"/>
    <col min="8208" max="8448" width="8.109375" style="128"/>
    <col min="8449" max="8449" width="55.109375" style="128" customWidth="1"/>
    <col min="8450" max="8450" width="1.109375" style="128" customWidth="1"/>
    <col min="8451" max="8451" width="8.44140625" style="128" customWidth="1"/>
    <col min="8452" max="8452" width="1.109375" style="128" customWidth="1"/>
    <col min="8453" max="8453" width="15.88671875" style="128" customWidth="1"/>
    <col min="8454" max="8454" width="1.109375" style="128" customWidth="1"/>
    <col min="8455" max="8455" width="15.88671875" style="128" customWidth="1"/>
    <col min="8456" max="8456" width="1.109375" style="128" customWidth="1"/>
    <col min="8457" max="8457" width="15.88671875" style="128" customWidth="1"/>
    <col min="8458" max="8458" width="1.109375" style="128" customWidth="1"/>
    <col min="8459" max="8459" width="15.88671875" style="128" customWidth="1"/>
    <col min="8460" max="8460" width="0.109375" style="128" customWidth="1"/>
    <col min="8461" max="8462" width="8.109375" style="128"/>
    <col min="8463" max="8463" width="13" style="128" bestFit="1" customWidth="1"/>
    <col min="8464" max="8704" width="8.109375" style="128"/>
    <col min="8705" max="8705" width="55.109375" style="128" customWidth="1"/>
    <col min="8706" max="8706" width="1.109375" style="128" customWidth="1"/>
    <col min="8707" max="8707" width="8.44140625" style="128" customWidth="1"/>
    <col min="8708" max="8708" width="1.109375" style="128" customWidth="1"/>
    <col min="8709" max="8709" width="15.88671875" style="128" customWidth="1"/>
    <col min="8710" max="8710" width="1.109375" style="128" customWidth="1"/>
    <col min="8711" max="8711" width="15.88671875" style="128" customWidth="1"/>
    <col min="8712" max="8712" width="1.109375" style="128" customWidth="1"/>
    <col min="8713" max="8713" width="15.88671875" style="128" customWidth="1"/>
    <col min="8714" max="8714" width="1.109375" style="128" customWidth="1"/>
    <col min="8715" max="8715" width="15.88671875" style="128" customWidth="1"/>
    <col min="8716" max="8716" width="0.109375" style="128" customWidth="1"/>
    <col min="8717" max="8718" width="8.109375" style="128"/>
    <col min="8719" max="8719" width="13" style="128" bestFit="1" customWidth="1"/>
    <col min="8720" max="8960" width="8.109375" style="128"/>
    <col min="8961" max="8961" width="55.109375" style="128" customWidth="1"/>
    <col min="8962" max="8962" width="1.109375" style="128" customWidth="1"/>
    <col min="8963" max="8963" width="8.44140625" style="128" customWidth="1"/>
    <col min="8964" max="8964" width="1.109375" style="128" customWidth="1"/>
    <col min="8965" max="8965" width="15.88671875" style="128" customWidth="1"/>
    <col min="8966" max="8966" width="1.109375" style="128" customWidth="1"/>
    <col min="8967" max="8967" width="15.88671875" style="128" customWidth="1"/>
    <col min="8968" max="8968" width="1.109375" style="128" customWidth="1"/>
    <col min="8969" max="8969" width="15.88671875" style="128" customWidth="1"/>
    <col min="8970" max="8970" width="1.109375" style="128" customWidth="1"/>
    <col min="8971" max="8971" width="15.88671875" style="128" customWidth="1"/>
    <col min="8972" max="8972" width="0.109375" style="128" customWidth="1"/>
    <col min="8973" max="8974" width="8.109375" style="128"/>
    <col min="8975" max="8975" width="13" style="128" bestFit="1" customWidth="1"/>
    <col min="8976" max="9216" width="8.109375" style="128"/>
    <col min="9217" max="9217" width="55.109375" style="128" customWidth="1"/>
    <col min="9218" max="9218" width="1.109375" style="128" customWidth="1"/>
    <col min="9219" max="9219" width="8.44140625" style="128" customWidth="1"/>
    <col min="9220" max="9220" width="1.109375" style="128" customWidth="1"/>
    <col min="9221" max="9221" width="15.88671875" style="128" customWidth="1"/>
    <col min="9222" max="9222" width="1.109375" style="128" customWidth="1"/>
    <col min="9223" max="9223" width="15.88671875" style="128" customWidth="1"/>
    <col min="9224" max="9224" width="1.109375" style="128" customWidth="1"/>
    <col min="9225" max="9225" width="15.88671875" style="128" customWidth="1"/>
    <col min="9226" max="9226" width="1.109375" style="128" customWidth="1"/>
    <col min="9227" max="9227" width="15.88671875" style="128" customWidth="1"/>
    <col min="9228" max="9228" width="0.109375" style="128" customWidth="1"/>
    <col min="9229" max="9230" width="8.109375" style="128"/>
    <col min="9231" max="9231" width="13" style="128" bestFit="1" customWidth="1"/>
    <col min="9232" max="9472" width="8.109375" style="128"/>
    <col min="9473" max="9473" width="55.109375" style="128" customWidth="1"/>
    <col min="9474" max="9474" width="1.109375" style="128" customWidth="1"/>
    <col min="9475" max="9475" width="8.44140625" style="128" customWidth="1"/>
    <col min="9476" max="9476" width="1.109375" style="128" customWidth="1"/>
    <col min="9477" max="9477" width="15.88671875" style="128" customWidth="1"/>
    <col min="9478" max="9478" width="1.109375" style="128" customWidth="1"/>
    <col min="9479" max="9479" width="15.88671875" style="128" customWidth="1"/>
    <col min="9480" max="9480" width="1.109375" style="128" customWidth="1"/>
    <col min="9481" max="9481" width="15.88671875" style="128" customWidth="1"/>
    <col min="9482" max="9482" width="1.109375" style="128" customWidth="1"/>
    <col min="9483" max="9483" width="15.88671875" style="128" customWidth="1"/>
    <col min="9484" max="9484" width="0.109375" style="128" customWidth="1"/>
    <col min="9485" max="9486" width="8.109375" style="128"/>
    <col min="9487" max="9487" width="13" style="128" bestFit="1" customWidth="1"/>
    <col min="9488" max="9728" width="8.109375" style="128"/>
    <col min="9729" max="9729" width="55.109375" style="128" customWidth="1"/>
    <col min="9730" max="9730" width="1.109375" style="128" customWidth="1"/>
    <col min="9731" max="9731" width="8.44140625" style="128" customWidth="1"/>
    <col min="9732" max="9732" width="1.109375" style="128" customWidth="1"/>
    <col min="9733" max="9733" width="15.88671875" style="128" customWidth="1"/>
    <col min="9734" max="9734" width="1.109375" style="128" customWidth="1"/>
    <col min="9735" max="9735" width="15.88671875" style="128" customWidth="1"/>
    <col min="9736" max="9736" width="1.109375" style="128" customWidth="1"/>
    <col min="9737" max="9737" width="15.88671875" style="128" customWidth="1"/>
    <col min="9738" max="9738" width="1.109375" style="128" customWidth="1"/>
    <col min="9739" max="9739" width="15.88671875" style="128" customWidth="1"/>
    <col min="9740" max="9740" width="0.109375" style="128" customWidth="1"/>
    <col min="9741" max="9742" width="8.109375" style="128"/>
    <col min="9743" max="9743" width="13" style="128" bestFit="1" customWidth="1"/>
    <col min="9744" max="9984" width="8.109375" style="128"/>
    <col min="9985" max="9985" width="55.109375" style="128" customWidth="1"/>
    <col min="9986" max="9986" width="1.109375" style="128" customWidth="1"/>
    <col min="9987" max="9987" width="8.44140625" style="128" customWidth="1"/>
    <col min="9988" max="9988" width="1.109375" style="128" customWidth="1"/>
    <col min="9989" max="9989" width="15.88671875" style="128" customWidth="1"/>
    <col min="9990" max="9990" width="1.109375" style="128" customWidth="1"/>
    <col min="9991" max="9991" width="15.88671875" style="128" customWidth="1"/>
    <col min="9992" max="9992" width="1.109375" style="128" customWidth="1"/>
    <col min="9993" max="9993" width="15.88671875" style="128" customWidth="1"/>
    <col min="9994" max="9994" width="1.109375" style="128" customWidth="1"/>
    <col min="9995" max="9995" width="15.88671875" style="128" customWidth="1"/>
    <col min="9996" max="9996" width="0.109375" style="128" customWidth="1"/>
    <col min="9997" max="9998" width="8.109375" style="128"/>
    <col min="9999" max="9999" width="13" style="128" bestFit="1" customWidth="1"/>
    <col min="10000" max="10240" width="8.109375" style="128"/>
    <col min="10241" max="10241" width="55.109375" style="128" customWidth="1"/>
    <col min="10242" max="10242" width="1.109375" style="128" customWidth="1"/>
    <col min="10243" max="10243" width="8.44140625" style="128" customWidth="1"/>
    <col min="10244" max="10244" width="1.109375" style="128" customWidth="1"/>
    <col min="10245" max="10245" width="15.88671875" style="128" customWidth="1"/>
    <col min="10246" max="10246" width="1.109375" style="128" customWidth="1"/>
    <col min="10247" max="10247" width="15.88671875" style="128" customWidth="1"/>
    <col min="10248" max="10248" width="1.109375" style="128" customWidth="1"/>
    <col min="10249" max="10249" width="15.88671875" style="128" customWidth="1"/>
    <col min="10250" max="10250" width="1.109375" style="128" customWidth="1"/>
    <col min="10251" max="10251" width="15.88671875" style="128" customWidth="1"/>
    <col min="10252" max="10252" width="0.109375" style="128" customWidth="1"/>
    <col min="10253" max="10254" width="8.109375" style="128"/>
    <col min="10255" max="10255" width="13" style="128" bestFit="1" customWidth="1"/>
    <col min="10256" max="10496" width="8.109375" style="128"/>
    <col min="10497" max="10497" width="55.109375" style="128" customWidth="1"/>
    <col min="10498" max="10498" width="1.109375" style="128" customWidth="1"/>
    <col min="10499" max="10499" width="8.44140625" style="128" customWidth="1"/>
    <col min="10500" max="10500" width="1.109375" style="128" customWidth="1"/>
    <col min="10501" max="10501" width="15.88671875" style="128" customWidth="1"/>
    <col min="10502" max="10502" width="1.109375" style="128" customWidth="1"/>
    <col min="10503" max="10503" width="15.88671875" style="128" customWidth="1"/>
    <col min="10504" max="10504" width="1.109375" style="128" customWidth="1"/>
    <col min="10505" max="10505" width="15.88671875" style="128" customWidth="1"/>
    <col min="10506" max="10506" width="1.109375" style="128" customWidth="1"/>
    <col min="10507" max="10507" width="15.88671875" style="128" customWidth="1"/>
    <col min="10508" max="10508" width="0.109375" style="128" customWidth="1"/>
    <col min="10509" max="10510" width="8.109375" style="128"/>
    <col min="10511" max="10511" width="13" style="128" bestFit="1" customWidth="1"/>
    <col min="10512" max="10752" width="8.109375" style="128"/>
    <col min="10753" max="10753" width="55.109375" style="128" customWidth="1"/>
    <col min="10754" max="10754" width="1.109375" style="128" customWidth="1"/>
    <col min="10755" max="10755" width="8.44140625" style="128" customWidth="1"/>
    <col min="10756" max="10756" width="1.109375" style="128" customWidth="1"/>
    <col min="10757" max="10757" width="15.88671875" style="128" customWidth="1"/>
    <col min="10758" max="10758" width="1.109375" style="128" customWidth="1"/>
    <col min="10759" max="10759" width="15.88671875" style="128" customWidth="1"/>
    <col min="10760" max="10760" width="1.109375" style="128" customWidth="1"/>
    <col min="10761" max="10761" width="15.88671875" style="128" customWidth="1"/>
    <col min="10762" max="10762" width="1.109375" style="128" customWidth="1"/>
    <col min="10763" max="10763" width="15.88671875" style="128" customWidth="1"/>
    <col min="10764" max="10764" width="0.109375" style="128" customWidth="1"/>
    <col min="10765" max="10766" width="8.109375" style="128"/>
    <col min="10767" max="10767" width="13" style="128" bestFit="1" customWidth="1"/>
    <col min="10768" max="11008" width="8.109375" style="128"/>
    <col min="11009" max="11009" width="55.109375" style="128" customWidth="1"/>
    <col min="11010" max="11010" width="1.109375" style="128" customWidth="1"/>
    <col min="11011" max="11011" width="8.44140625" style="128" customWidth="1"/>
    <col min="11012" max="11012" width="1.109375" style="128" customWidth="1"/>
    <col min="11013" max="11013" width="15.88671875" style="128" customWidth="1"/>
    <col min="11014" max="11014" width="1.109375" style="128" customWidth="1"/>
    <col min="11015" max="11015" width="15.88671875" style="128" customWidth="1"/>
    <col min="11016" max="11016" width="1.109375" style="128" customWidth="1"/>
    <col min="11017" max="11017" width="15.88671875" style="128" customWidth="1"/>
    <col min="11018" max="11018" width="1.109375" style="128" customWidth="1"/>
    <col min="11019" max="11019" width="15.88671875" style="128" customWidth="1"/>
    <col min="11020" max="11020" width="0.109375" style="128" customWidth="1"/>
    <col min="11021" max="11022" width="8.109375" style="128"/>
    <col min="11023" max="11023" width="13" style="128" bestFit="1" customWidth="1"/>
    <col min="11024" max="11264" width="8.109375" style="128"/>
    <col min="11265" max="11265" width="55.109375" style="128" customWidth="1"/>
    <col min="11266" max="11266" width="1.109375" style="128" customWidth="1"/>
    <col min="11267" max="11267" width="8.44140625" style="128" customWidth="1"/>
    <col min="11268" max="11268" width="1.109375" style="128" customWidth="1"/>
    <col min="11269" max="11269" width="15.88671875" style="128" customWidth="1"/>
    <col min="11270" max="11270" width="1.109375" style="128" customWidth="1"/>
    <col min="11271" max="11271" width="15.88671875" style="128" customWidth="1"/>
    <col min="11272" max="11272" width="1.109375" style="128" customWidth="1"/>
    <col min="11273" max="11273" width="15.88671875" style="128" customWidth="1"/>
    <col min="11274" max="11274" width="1.109375" style="128" customWidth="1"/>
    <col min="11275" max="11275" width="15.88671875" style="128" customWidth="1"/>
    <col min="11276" max="11276" width="0.109375" style="128" customWidth="1"/>
    <col min="11277" max="11278" width="8.109375" style="128"/>
    <col min="11279" max="11279" width="13" style="128" bestFit="1" customWidth="1"/>
    <col min="11280" max="11520" width="8.109375" style="128"/>
    <col min="11521" max="11521" width="55.109375" style="128" customWidth="1"/>
    <col min="11522" max="11522" width="1.109375" style="128" customWidth="1"/>
    <col min="11523" max="11523" width="8.44140625" style="128" customWidth="1"/>
    <col min="11524" max="11524" width="1.109375" style="128" customWidth="1"/>
    <col min="11525" max="11525" width="15.88671875" style="128" customWidth="1"/>
    <col min="11526" max="11526" width="1.109375" style="128" customWidth="1"/>
    <col min="11527" max="11527" width="15.88671875" style="128" customWidth="1"/>
    <col min="11528" max="11528" width="1.109375" style="128" customWidth="1"/>
    <col min="11529" max="11529" width="15.88671875" style="128" customWidth="1"/>
    <col min="11530" max="11530" width="1.109375" style="128" customWidth="1"/>
    <col min="11531" max="11531" width="15.88671875" style="128" customWidth="1"/>
    <col min="11532" max="11532" width="0.109375" style="128" customWidth="1"/>
    <col min="11533" max="11534" width="8.109375" style="128"/>
    <col min="11535" max="11535" width="13" style="128" bestFit="1" customWidth="1"/>
    <col min="11536" max="11776" width="8.109375" style="128"/>
    <col min="11777" max="11777" width="55.109375" style="128" customWidth="1"/>
    <col min="11778" max="11778" width="1.109375" style="128" customWidth="1"/>
    <col min="11779" max="11779" width="8.44140625" style="128" customWidth="1"/>
    <col min="11780" max="11780" width="1.109375" style="128" customWidth="1"/>
    <col min="11781" max="11781" width="15.88671875" style="128" customWidth="1"/>
    <col min="11782" max="11782" width="1.109375" style="128" customWidth="1"/>
    <col min="11783" max="11783" width="15.88671875" style="128" customWidth="1"/>
    <col min="11784" max="11784" width="1.109375" style="128" customWidth="1"/>
    <col min="11785" max="11785" width="15.88671875" style="128" customWidth="1"/>
    <col min="11786" max="11786" width="1.109375" style="128" customWidth="1"/>
    <col min="11787" max="11787" width="15.88671875" style="128" customWidth="1"/>
    <col min="11788" max="11788" width="0.109375" style="128" customWidth="1"/>
    <col min="11789" max="11790" width="8.109375" style="128"/>
    <col min="11791" max="11791" width="13" style="128" bestFit="1" customWidth="1"/>
    <col min="11792" max="12032" width="8.109375" style="128"/>
    <col min="12033" max="12033" width="55.109375" style="128" customWidth="1"/>
    <col min="12034" max="12034" width="1.109375" style="128" customWidth="1"/>
    <col min="12035" max="12035" width="8.44140625" style="128" customWidth="1"/>
    <col min="12036" max="12036" width="1.109375" style="128" customWidth="1"/>
    <col min="12037" max="12037" width="15.88671875" style="128" customWidth="1"/>
    <col min="12038" max="12038" width="1.109375" style="128" customWidth="1"/>
    <col min="12039" max="12039" width="15.88671875" style="128" customWidth="1"/>
    <col min="12040" max="12040" width="1.109375" style="128" customWidth="1"/>
    <col min="12041" max="12041" width="15.88671875" style="128" customWidth="1"/>
    <col min="12042" max="12042" width="1.109375" style="128" customWidth="1"/>
    <col min="12043" max="12043" width="15.88671875" style="128" customWidth="1"/>
    <col min="12044" max="12044" width="0.109375" style="128" customWidth="1"/>
    <col min="12045" max="12046" width="8.109375" style="128"/>
    <col min="12047" max="12047" width="13" style="128" bestFit="1" customWidth="1"/>
    <col min="12048" max="12288" width="8.109375" style="128"/>
    <col min="12289" max="12289" width="55.109375" style="128" customWidth="1"/>
    <col min="12290" max="12290" width="1.109375" style="128" customWidth="1"/>
    <col min="12291" max="12291" width="8.44140625" style="128" customWidth="1"/>
    <col min="12292" max="12292" width="1.109375" style="128" customWidth="1"/>
    <col min="12293" max="12293" width="15.88671875" style="128" customWidth="1"/>
    <col min="12294" max="12294" width="1.109375" style="128" customWidth="1"/>
    <col min="12295" max="12295" width="15.88671875" style="128" customWidth="1"/>
    <col min="12296" max="12296" width="1.109375" style="128" customWidth="1"/>
    <col min="12297" max="12297" width="15.88671875" style="128" customWidth="1"/>
    <col min="12298" max="12298" width="1.109375" style="128" customWidth="1"/>
    <col min="12299" max="12299" width="15.88671875" style="128" customWidth="1"/>
    <col min="12300" max="12300" width="0.109375" style="128" customWidth="1"/>
    <col min="12301" max="12302" width="8.109375" style="128"/>
    <col min="12303" max="12303" width="13" style="128" bestFit="1" customWidth="1"/>
    <col min="12304" max="12544" width="8.109375" style="128"/>
    <col min="12545" max="12545" width="55.109375" style="128" customWidth="1"/>
    <col min="12546" max="12546" width="1.109375" style="128" customWidth="1"/>
    <col min="12547" max="12547" width="8.44140625" style="128" customWidth="1"/>
    <col min="12548" max="12548" width="1.109375" style="128" customWidth="1"/>
    <col min="12549" max="12549" width="15.88671875" style="128" customWidth="1"/>
    <col min="12550" max="12550" width="1.109375" style="128" customWidth="1"/>
    <col min="12551" max="12551" width="15.88671875" style="128" customWidth="1"/>
    <col min="12552" max="12552" width="1.109375" style="128" customWidth="1"/>
    <col min="12553" max="12553" width="15.88671875" style="128" customWidth="1"/>
    <col min="12554" max="12554" width="1.109375" style="128" customWidth="1"/>
    <col min="12555" max="12555" width="15.88671875" style="128" customWidth="1"/>
    <col min="12556" max="12556" width="0.109375" style="128" customWidth="1"/>
    <col min="12557" max="12558" width="8.109375" style="128"/>
    <col min="12559" max="12559" width="13" style="128" bestFit="1" customWidth="1"/>
    <col min="12560" max="12800" width="8.109375" style="128"/>
    <col min="12801" max="12801" width="55.109375" style="128" customWidth="1"/>
    <col min="12802" max="12802" width="1.109375" style="128" customWidth="1"/>
    <col min="12803" max="12803" width="8.44140625" style="128" customWidth="1"/>
    <col min="12804" max="12804" width="1.109375" style="128" customWidth="1"/>
    <col min="12805" max="12805" width="15.88671875" style="128" customWidth="1"/>
    <col min="12806" max="12806" width="1.109375" style="128" customWidth="1"/>
    <col min="12807" max="12807" width="15.88671875" style="128" customWidth="1"/>
    <col min="12808" max="12808" width="1.109375" style="128" customWidth="1"/>
    <col min="12809" max="12809" width="15.88671875" style="128" customWidth="1"/>
    <col min="12810" max="12810" width="1.109375" style="128" customWidth="1"/>
    <col min="12811" max="12811" width="15.88671875" style="128" customWidth="1"/>
    <col min="12812" max="12812" width="0.109375" style="128" customWidth="1"/>
    <col min="12813" max="12814" width="8.109375" style="128"/>
    <col min="12815" max="12815" width="13" style="128" bestFit="1" customWidth="1"/>
    <col min="12816" max="13056" width="8.109375" style="128"/>
    <col min="13057" max="13057" width="55.109375" style="128" customWidth="1"/>
    <col min="13058" max="13058" width="1.109375" style="128" customWidth="1"/>
    <col min="13059" max="13059" width="8.44140625" style="128" customWidth="1"/>
    <col min="13060" max="13060" width="1.109375" style="128" customWidth="1"/>
    <col min="13061" max="13061" width="15.88671875" style="128" customWidth="1"/>
    <col min="13062" max="13062" width="1.109375" style="128" customWidth="1"/>
    <col min="13063" max="13063" width="15.88671875" style="128" customWidth="1"/>
    <col min="13064" max="13064" width="1.109375" style="128" customWidth="1"/>
    <col min="13065" max="13065" width="15.88671875" style="128" customWidth="1"/>
    <col min="13066" max="13066" width="1.109375" style="128" customWidth="1"/>
    <col min="13067" max="13067" width="15.88671875" style="128" customWidth="1"/>
    <col min="13068" max="13068" width="0.109375" style="128" customWidth="1"/>
    <col min="13069" max="13070" width="8.109375" style="128"/>
    <col min="13071" max="13071" width="13" style="128" bestFit="1" customWidth="1"/>
    <col min="13072" max="13312" width="8.109375" style="128"/>
    <col min="13313" max="13313" width="55.109375" style="128" customWidth="1"/>
    <col min="13314" max="13314" width="1.109375" style="128" customWidth="1"/>
    <col min="13315" max="13315" width="8.44140625" style="128" customWidth="1"/>
    <col min="13316" max="13316" width="1.109375" style="128" customWidth="1"/>
    <col min="13317" max="13317" width="15.88671875" style="128" customWidth="1"/>
    <col min="13318" max="13318" width="1.109375" style="128" customWidth="1"/>
    <col min="13319" max="13319" width="15.88671875" style="128" customWidth="1"/>
    <col min="13320" max="13320" width="1.109375" style="128" customWidth="1"/>
    <col min="13321" max="13321" width="15.88671875" style="128" customWidth="1"/>
    <col min="13322" max="13322" width="1.109375" style="128" customWidth="1"/>
    <col min="13323" max="13323" width="15.88671875" style="128" customWidth="1"/>
    <col min="13324" max="13324" width="0.109375" style="128" customWidth="1"/>
    <col min="13325" max="13326" width="8.109375" style="128"/>
    <col min="13327" max="13327" width="13" style="128" bestFit="1" customWidth="1"/>
    <col min="13328" max="13568" width="8.109375" style="128"/>
    <col min="13569" max="13569" width="55.109375" style="128" customWidth="1"/>
    <col min="13570" max="13570" width="1.109375" style="128" customWidth="1"/>
    <col min="13571" max="13571" width="8.44140625" style="128" customWidth="1"/>
    <col min="13572" max="13572" width="1.109375" style="128" customWidth="1"/>
    <col min="13573" max="13573" width="15.88671875" style="128" customWidth="1"/>
    <col min="13574" max="13574" width="1.109375" style="128" customWidth="1"/>
    <col min="13575" max="13575" width="15.88671875" style="128" customWidth="1"/>
    <col min="13576" max="13576" width="1.109375" style="128" customWidth="1"/>
    <col min="13577" max="13577" width="15.88671875" style="128" customWidth="1"/>
    <col min="13578" max="13578" width="1.109375" style="128" customWidth="1"/>
    <col min="13579" max="13579" width="15.88671875" style="128" customWidth="1"/>
    <col min="13580" max="13580" width="0.109375" style="128" customWidth="1"/>
    <col min="13581" max="13582" width="8.109375" style="128"/>
    <col min="13583" max="13583" width="13" style="128" bestFit="1" customWidth="1"/>
    <col min="13584" max="13824" width="8.109375" style="128"/>
    <col min="13825" max="13825" width="55.109375" style="128" customWidth="1"/>
    <col min="13826" max="13826" width="1.109375" style="128" customWidth="1"/>
    <col min="13827" max="13827" width="8.44140625" style="128" customWidth="1"/>
    <col min="13828" max="13828" width="1.109375" style="128" customWidth="1"/>
    <col min="13829" max="13829" width="15.88671875" style="128" customWidth="1"/>
    <col min="13830" max="13830" width="1.109375" style="128" customWidth="1"/>
    <col min="13831" max="13831" width="15.88671875" style="128" customWidth="1"/>
    <col min="13832" max="13832" width="1.109375" style="128" customWidth="1"/>
    <col min="13833" max="13833" width="15.88671875" style="128" customWidth="1"/>
    <col min="13834" max="13834" width="1.109375" style="128" customWidth="1"/>
    <col min="13835" max="13835" width="15.88671875" style="128" customWidth="1"/>
    <col min="13836" max="13836" width="0.109375" style="128" customWidth="1"/>
    <col min="13837" max="13838" width="8.109375" style="128"/>
    <col min="13839" max="13839" width="13" style="128" bestFit="1" customWidth="1"/>
    <col min="13840" max="14080" width="8.109375" style="128"/>
    <col min="14081" max="14081" width="55.109375" style="128" customWidth="1"/>
    <col min="14082" max="14082" width="1.109375" style="128" customWidth="1"/>
    <col min="14083" max="14083" width="8.44140625" style="128" customWidth="1"/>
    <col min="14084" max="14084" width="1.109375" style="128" customWidth="1"/>
    <col min="14085" max="14085" width="15.88671875" style="128" customWidth="1"/>
    <col min="14086" max="14086" width="1.109375" style="128" customWidth="1"/>
    <col min="14087" max="14087" width="15.88671875" style="128" customWidth="1"/>
    <col min="14088" max="14088" width="1.109375" style="128" customWidth="1"/>
    <col min="14089" max="14089" width="15.88671875" style="128" customWidth="1"/>
    <col min="14090" max="14090" width="1.109375" style="128" customWidth="1"/>
    <col min="14091" max="14091" width="15.88671875" style="128" customWidth="1"/>
    <col min="14092" max="14092" width="0.109375" style="128" customWidth="1"/>
    <col min="14093" max="14094" width="8.109375" style="128"/>
    <col min="14095" max="14095" width="13" style="128" bestFit="1" customWidth="1"/>
    <col min="14096" max="14336" width="8.109375" style="128"/>
    <col min="14337" max="14337" width="55.109375" style="128" customWidth="1"/>
    <col min="14338" max="14338" width="1.109375" style="128" customWidth="1"/>
    <col min="14339" max="14339" width="8.44140625" style="128" customWidth="1"/>
    <col min="14340" max="14340" width="1.109375" style="128" customWidth="1"/>
    <col min="14341" max="14341" width="15.88671875" style="128" customWidth="1"/>
    <col min="14342" max="14342" width="1.109375" style="128" customWidth="1"/>
    <col min="14343" max="14343" width="15.88671875" style="128" customWidth="1"/>
    <col min="14344" max="14344" width="1.109375" style="128" customWidth="1"/>
    <col min="14345" max="14345" width="15.88671875" style="128" customWidth="1"/>
    <col min="14346" max="14346" width="1.109375" style="128" customWidth="1"/>
    <col min="14347" max="14347" width="15.88671875" style="128" customWidth="1"/>
    <col min="14348" max="14348" width="0.109375" style="128" customWidth="1"/>
    <col min="14349" max="14350" width="8.109375" style="128"/>
    <col min="14351" max="14351" width="13" style="128" bestFit="1" customWidth="1"/>
    <col min="14352" max="14592" width="8.109375" style="128"/>
    <col min="14593" max="14593" width="55.109375" style="128" customWidth="1"/>
    <col min="14594" max="14594" width="1.109375" style="128" customWidth="1"/>
    <col min="14595" max="14595" width="8.44140625" style="128" customWidth="1"/>
    <col min="14596" max="14596" width="1.109375" style="128" customWidth="1"/>
    <col min="14597" max="14597" width="15.88671875" style="128" customWidth="1"/>
    <col min="14598" max="14598" width="1.109375" style="128" customWidth="1"/>
    <col min="14599" max="14599" width="15.88671875" style="128" customWidth="1"/>
    <col min="14600" max="14600" width="1.109375" style="128" customWidth="1"/>
    <col min="14601" max="14601" width="15.88671875" style="128" customWidth="1"/>
    <col min="14602" max="14602" width="1.109375" style="128" customWidth="1"/>
    <col min="14603" max="14603" width="15.88671875" style="128" customWidth="1"/>
    <col min="14604" max="14604" width="0.109375" style="128" customWidth="1"/>
    <col min="14605" max="14606" width="8.109375" style="128"/>
    <col min="14607" max="14607" width="13" style="128" bestFit="1" customWidth="1"/>
    <col min="14608" max="14848" width="8.109375" style="128"/>
    <col min="14849" max="14849" width="55.109375" style="128" customWidth="1"/>
    <col min="14850" max="14850" width="1.109375" style="128" customWidth="1"/>
    <col min="14851" max="14851" width="8.44140625" style="128" customWidth="1"/>
    <col min="14852" max="14852" width="1.109375" style="128" customWidth="1"/>
    <col min="14853" max="14853" width="15.88671875" style="128" customWidth="1"/>
    <col min="14854" max="14854" width="1.109375" style="128" customWidth="1"/>
    <col min="14855" max="14855" width="15.88671875" style="128" customWidth="1"/>
    <col min="14856" max="14856" width="1.109375" style="128" customWidth="1"/>
    <col min="14857" max="14857" width="15.88671875" style="128" customWidth="1"/>
    <col min="14858" max="14858" width="1.109375" style="128" customWidth="1"/>
    <col min="14859" max="14859" width="15.88671875" style="128" customWidth="1"/>
    <col min="14860" max="14860" width="0.109375" style="128" customWidth="1"/>
    <col min="14861" max="14862" width="8.109375" style="128"/>
    <col min="14863" max="14863" width="13" style="128" bestFit="1" customWidth="1"/>
    <col min="14864" max="15104" width="8.109375" style="128"/>
    <col min="15105" max="15105" width="55.109375" style="128" customWidth="1"/>
    <col min="15106" max="15106" width="1.109375" style="128" customWidth="1"/>
    <col min="15107" max="15107" width="8.44140625" style="128" customWidth="1"/>
    <col min="15108" max="15108" width="1.109375" style="128" customWidth="1"/>
    <col min="15109" max="15109" width="15.88671875" style="128" customWidth="1"/>
    <col min="15110" max="15110" width="1.109375" style="128" customWidth="1"/>
    <col min="15111" max="15111" width="15.88671875" style="128" customWidth="1"/>
    <col min="15112" max="15112" width="1.109375" style="128" customWidth="1"/>
    <col min="15113" max="15113" width="15.88671875" style="128" customWidth="1"/>
    <col min="15114" max="15114" width="1.109375" style="128" customWidth="1"/>
    <col min="15115" max="15115" width="15.88671875" style="128" customWidth="1"/>
    <col min="15116" max="15116" width="0.109375" style="128" customWidth="1"/>
    <col min="15117" max="15118" width="8.109375" style="128"/>
    <col min="15119" max="15119" width="13" style="128" bestFit="1" customWidth="1"/>
    <col min="15120" max="15360" width="8.109375" style="128"/>
    <col min="15361" max="15361" width="55.109375" style="128" customWidth="1"/>
    <col min="15362" max="15362" width="1.109375" style="128" customWidth="1"/>
    <col min="15363" max="15363" width="8.44140625" style="128" customWidth="1"/>
    <col min="15364" max="15364" width="1.109375" style="128" customWidth="1"/>
    <col min="15365" max="15365" width="15.88671875" style="128" customWidth="1"/>
    <col min="15366" max="15366" width="1.109375" style="128" customWidth="1"/>
    <col min="15367" max="15367" width="15.88671875" style="128" customWidth="1"/>
    <col min="15368" max="15368" width="1.109375" style="128" customWidth="1"/>
    <col min="15369" max="15369" width="15.88671875" style="128" customWidth="1"/>
    <col min="15370" max="15370" width="1.109375" style="128" customWidth="1"/>
    <col min="15371" max="15371" width="15.88671875" style="128" customWidth="1"/>
    <col min="15372" max="15372" width="0.109375" style="128" customWidth="1"/>
    <col min="15373" max="15374" width="8.109375" style="128"/>
    <col min="15375" max="15375" width="13" style="128" bestFit="1" customWidth="1"/>
    <col min="15376" max="15616" width="8.109375" style="128"/>
    <col min="15617" max="15617" width="55.109375" style="128" customWidth="1"/>
    <col min="15618" max="15618" width="1.109375" style="128" customWidth="1"/>
    <col min="15619" max="15619" width="8.44140625" style="128" customWidth="1"/>
    <col min="15620" max="15620" width="1.109375" style="128" customWidth="1"/>
    <col min="15621" max="15621" width="15.88671875" style="128" customWidth="1"/>
    <col min="15622" max="15622" width="1.109375" style="128" customWidth="1"/>
    <col min="15623" max="15623" width="15.88671875" style="128" customWidth="1"/>
    <col min="15624" max="15624" width="1.109375" style="128" customWidth="1"/>
    <col min="15625" max="15625" width="15.88671875" style="128" customWidth="1"/>
    <col min="15626" max="15626" width="1.109375" style="128" customWidth="1"/>
    <col min="15627" max="15627" width="15.88671875" style="128" customWidth="1"/>
    <col min="15628" max="15628" width="0.109375" style="128" customWidth="1"/>
    <col min="15629" max="15630" width="8.109375" style="128"/>
    <col min="15631" max="15631" width="13" style="128" bestFit="1" customWidth="1"/>
    <col min="15632" max="15872" width="8.109375" style="128"/>
    <col min="15873" max="15873" width="55.109375" style="128" customWidth="1"/>
    <col min="15874" max="15874" width="1.109375" style="128" customWidth="1"/>
    <col min="15875" max="15875" width="8.44140625" style="128" customWidth="1"/>
    <col min="15876" max="15876" width="1.109375" style="128" customWidth="1"/>
    <col min="15877" max="15877" width="15.88671875" style="128" customWidth="1"/>
    <col min="15878" max="15878" width="1.109375" style="128" customWidth="1"/>
    <col min="15879" max="15879" width="15.88671875" style="128" customWidth="1"/>
    <col min="15880" max="15880" width="1.109375" style="128" customWidth="1"/>
    <col min="15881" max="15881" width="15.88671875" style="128" customWidth="1"/>
    <col min="15882" max="15882" width="1.109375" style="128" customWidth="1"/>
    <col min="15883" max="15883" width="15.88671875" style="128" customWidth="1"/>
    <col min="15884" max="15884" width="0.109375" style="128" customWidth="1"/>
    <col min="15885" max="15886" width="8.109375" style="128"/>
    <col min="15887" max="15887" width="13" style="128" bestFit="1" customWidth="1"/>
    <col min="15888" max="16128" width="8.109375" style="128"/>
    <col min="16129" max="16129" width="55.109375" style="128" customWidth="1"/>
    <col min="16130" max="16130" width="1.109375" style="128" customWidth="1"/>
    <col min="16131" max="16131" width="8.44140625" style="128" customWidth="1"/>
    <col min="16132" max="16132" width="1.109375" style="128" customWidth="1"/>
    <col min="16133" max="16133" width="15.88671875" style="128" customWidth="1"/>
    <col min="16134" max="16134" width="1.109375" style="128" customWidth="1"/>
    <col min="16135" max="16135" width="15.88671875" style="128" customWidth="1"/>
    <col min="16136" max="16136" width="1.109375" style="128" customWidth="1"/>
    <col min="16137" max="16137" width="15.88671875" style="128" customWidth="1"/>
    <col min="16138" max="16138" width="1.109375" style="128" customWidth="1"/>
    <col min="16139" max="16139" width="15.88671875" style="128" customWidth="1"/>
    <col min="16140" max="16140" width="0.109375" style="128" customWidth="1"/>
    <col min="16141" max="16142" width="8.109375" style="128"/>
    <col min="16143" max="16143" width="13" style="128" bestFit="1" customWidth="1"/>
    <col min="16144" max="16384" width="8.109375" style="128"/>
  </cols>
  <sheetData>
    <row r="1" spans="1:12" ht="22.35" customHeight="1">
      <c r="K1" s="127" t="s">
        <v>51</v>
      </c>
    </row>
    <row r="2" spans="1:12" ht="22.35" customHeight="1">
      <c r="A2" s="129" t="s">
        <v>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8"/>
    </row>
    <row r="3" spans="1:12" ht="22.35" customHeight="1">
      <c r="A3" s="129" t="s">
        <v>52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8"/>
    </row>
    <row r="4" spans="1:12" ht="22.35" customHeight="1">
      <c r="A4" s="179" t="s">
        <v>160</v>
      </c>
      <c r="B4" s="179"/>
      <c r="C4" s="179"/>
      <c r="D4" s="179"/>
      <c r="E4" s="179"/>
      <c r="F4" s="179"/>
      <c r="G4" s="179"/>
      <c r="H4" s="130"/>
      <c r="I4" s="130"/>
      <c r="J4" s="130"/>
      <c r="K4" s="130"/>
      <c r="L4" s="130"/>
    </row>
    <row r="5" spans="1:12" ht="22.35" customHeight="1">
      <c r="A5" s="125"/>
      <c r="B5" s="128"/>
      <c r="C5" s="131"/>
      <c r="D5" s="131"/>
      <c r="E5" s="131"/>
      <c r="F5" s="131"/>
      <c r="G5" s="131"/>
      <c r="H5" s="131"/>
      <c r="I5" s="131"/>
      <c r="J5" s="131"/>
      <c r="K5" s="20" t="s">
        <v>2</v>
      </c>
      <c r="L5" s="128"/>
    </row>
    <row r="6" spans="1:12" ht="22.35" customHeight="1">
      <c r="A6" s="125"/>
      <c r="B6" s="132"/>
      <c r="C6" s="131"/>
      <c r="D6" s="131"/>
      <c r="E6" s="180" t="s">
        <v>3</v>
      </c>
      <c r="F6" s="180"/>
      <c r="G6" s="180"/>
      <c r="H6" s="68"/>
      <c r="I6" s="180" t="s">
        <v>4</v>
      </c>
      <c r="J6" s="180"/>
      <c r="K6" s="180"/>
      <c r="L6" s="132"/>
    </row>
    <row r="7" spans="1:12" ht="22.35" customHeight="1">
      <c r="A7" s="125"/>
      <c r="B7" s="132"/>
      <c r="C7" s="133" t="s">
        <v>5</v>
      </c>
      <c r="D7" s="134"/>
      <c r="E7" s="135" t="s">
        <v>161</v>
      </c>
      <c r="F7" s="136"/>
      <c r="G7" s="135" t="s">
        <v>53</v>
      </c>
      <c r="H7" s="23"/>
      <c r="I7" s="135" t="s">
        <v>161</v>
      </c>
      <c r="J7" s="136"/>
      <c r="K7" s="135" t="s">
        <v>53</v>
      </c>
      <c r="L7" s="132"/>
    </row>
    <row r="8" spans="1:12" ht="22.35" customHeight="1">
      <c r="A8" s="130" t="s">
        <v>54</v>
      </c>
      <c r="B8" s="132"/>
      <c r="D8" s="132"/>
      <c r="E8" s="137"/>
      <c r="F8" s="138"/>
      <c r="G8" s="137"/>
      <c r="H8" s="137"/>
      <c r="I8" s="137"/>
      <c r="J8" s="132"/>
      <c r="K8" s="137"/>
      <c r="L8" s="132"/>
    </row>
    <row r="9" spans="1:12" ht="22.35" customHeight="1">
      <c r="A9" s="129" t="s">
        <v>55</v>
      </c>
      <c r="E9" s="128"/>
      <c r="F9" s="128"/>
      <c r="G9" s="128"/>
      <c r="H9" s="128"/>
      <c r="I9" s="128"/>
      <c r="J9" s="128"/>
      <c r="K9" s="128"/>
    </row>
    <row r="10" spans="1:12" ht="22.35" customHeight="1">
      <c r="A10" s="139" t="s">
        <v>56</v>
      </c>
      <c r="C10" s="140" t="s">
        <v>187</v>
      </c>
      <c r="E10" s="114">
        <v>8203082696</v>
      </c>
      <c r="F10" s="128"/>
      <c r="G10" s="114">
        <v>8142701256</v>
      </c>
      <c r="H10" s="128"/>
      <c r="I10" s="126">
        <v>0</v>
      </c>
      <c r="J10" s="128"/>
      <c r="K10" s="126">
        <v>0</v>
      </c>
    </row>
    <row r="11" spans="1:12" ht="22.35" customHeight="1">
      <c r="A11" s="141" t="s">
        <v>57</v>
      </c>
      <c r="C11" s="140" t="s">
        <v>187</v>
      </c>
      <c r="E11" s="126">
        <v>-6770789944</v>
      </c>
      <c r="G11" s="126">
        <v>-8219311422</v>
      </c>
      <c r="I11" s="126">
        <v>0</v>
      </c>
      <c r="J11" s="126"/>
      <c r="K11" s="126">
        <v>0</v>
      </c>
    </row>
    <row r="12" spans="1:12" ht="22.35" customHeight="1">
      <c r="A12" s="141" t="s">
        <v>189</v>
      </c>
      <c r="C12" s="140" t="s">
        <v>187</v>
      </c>
      <c r="E12" s="142">
        <v>-1104100816</v>
      </c>
      <c r="G12" s="142">
        <v>386371512</v>
      </c>
      <c r="I12" s="142">
        <v>0</v>
      </c>
      <c r="J12" s="126"/>
      <c r="K12" s="142">
        <v>0</v>
      </c>
    </row>
    <row r="13" spans="1:12" ht="22.35" customHeight="1">
      <c r="A13" s="143" t="s">
        <v>58</v>
      </c>
      <c r="E13" s="142">
        <f>E10+E11+E12</f>
        <v>328191936</v>
      </c>
      <c r="G13" s="142">
        <f>G10+G11+G12</f>
        <v>309761346</v>
      </c>
      <c r="I13" s="142">
        <f>I10+I11+I12</f>
        <v>0</v>
      </c>
      <c r="J13" s="126"/>
      <c r="K13" s="142">
        <f>K10+K11+K12</f>
        <v>0</v>
      </c>
    </row>
    <row r="14" spans="1:12" ht="12" customHeight="1">
      <c r="A14" s="143"/>
      <c r="J14" s="126"/>
    </row>
    <row r="15" spans="1:12" ht="22.35" customHeight="1">
      <c r="A15" s="141" t="s">
        <v>59</v>
      </c>
      <c r="B15" s="144"/>
      <c r="C15" s="144" t="s">
        <v>155</v>
      </c>
      <c r="D15" s="144"/>
      <c r="E15" s="126">
        <v>1019511511</v>
      </c>
      <c r="G15" s="126">
        <v>456906896</v>
      </c>
      <c r="I15" s="126">
        <v>76442378</v>
      </c>
      <c r="J15" s="145"/>
      <c r="K15" s="126">
        <v>532094407</v>
      </c>
      <c r="L15" s="144"/>
    </row>
    <row r="16" spans="1:12" ht="22.35" customHeight="1">
      <c r="A16" s="141" t="s">
        <v>172</v>
      </c>
      <c r="B16" s="144"/>
      <c r="C16" s="144"/>
      <c r="D16" s="144"/>
      <c r="E16" s="126">
        <v>130010</v>
      </c>
      <c r="G16" s="126">
        <v>0</v>
      </c>
      <c r="I16" s="126">
        <v>0</v>
      </c>
      <c r="J16" s="145"/>
      <c r="L16" s="144"/>
    </row>
    <row r="17" spans="1:12" ht="22.35" customHeight="1">
      <c r="A17" s="141" t="s">
        <v>173</v>
      </c>
      <c r="B17" s="144"/>
      <c r="C17" s="144"/>
      <c r="D17" s="144"/>
      <c r="E17" s="126">
        <v>1420000</v>
      </c>
      <c r="G17" s="126">
        <v>0</v>
      </c>
      <c r="I17" s="126">
        <v>0</v>
      </c>
      <c r="J17" s="145"/>
      <c r="L17" s="144"/>
    </row>
    <row r="18" spans="1:12" ht="22.35" customHeight="1">
      <c r="A18" s="141" t="s">
        <v>60</v>
      </c>
      <c r="B18" s="144"/>
      <c r="C18" s="144"/>
      <c r="D18" s="144"/>
      <c r="E18" s="142">
        <v>-14318663</v>
      </c>
      <c r="G18" s="142">
        <v>-4484257</v>
      </c>
      <c r="I18" s="142">
        <v>3377</v>
      </c>
      <c r="J18" s="145"/>
      <c r="K18" s="142">
        <v>32893</v>
      </c>
      <c r="L18" s="144"/>
    </row>
    <row r="19" spans="1:12" ht="22.35" customHeight="1">
      <c r="A19" s="129" t="s">
        <v>61</v>
      </c>
      <c r="B19" s="144"/>
      <c r="C19" s="144"/>
      <c r="D19" s="144"/>
      <c r="E19" s="146">
        <f>SUM(E15:E18)</f>
        <v>1006742858</v>
      </c>
      <c r="G19" s="146">
        <f>SUM(G15:G18)</f>
        <v>452422639</v>
      </c>
      <c r="I19" s="146">
        <f>SUM(I15:I18)</f>
        <v>76445755</v>
      </c>
      <c r="J19" s="126"/>
      <c r="K19" s="146">
        <f>SUM(K15:K18)</f>
        <v>532127300</v>
      </c>
      <c r="L19" s="144"/>
    </row>
    <row r="20" spans="1:12" ht="22.35" customHeight="1">
      <c r="A20" s="141" t="s">
        <v>62</v>
      </c>
      <c r="B20" s="144"/>
      <c r="C20" s="128"/>
      <c r="D20" s="144"/>
      <c r="E20" s="126">
        <v>-25905150</v>
      </c>
      <c r="F20" s="147"/>
      <c r="G20" s="126">
        <v>-121793164</v>
      </c>
      <c r="I20" s="126">
        <v>0</v>
      </c>
      <c r="J20" s="145"/>
      <c r="K20" s="126">
        <v>0</v>
      </c>
      <c r="L20" s="144"/>
    </row>
    <row r="21" spans="1:12" ht="22.35" customHeight="1">
      <c r="A21" s="148" t="s">
        <v>63</v>
      </c>
      <c r="B21" s="144"/>
      <c r="C21" s="144"/>
      <c r="D21" s="144"/>
      <c r="E21" s="126">
        <v>13668066</v>
      </c>
      <c r="G21" s="126">
        <v>46238268</v>
      </c>
      <c r="I21" s="126">
        <v>0</v>
      </c>
      <c r="J21" s="126"/>
      <c r="K21" s="126">
        <v>0</v>
      </c>
      <c r="L21" s="144"/>
    </row>
    <row r="22" spans="1:12" ht="22.35" customHeight="1">
      <c r="A22" s="143" t="s">
        <v>64</v>
      </c>
      <c r="B22" s="144"/>
      <c r="C22" s="144"/>
      <c r="D22" s="144"/>
      <c r="E22" s="146">
        <f>E20+E21</f>
        <v>-12237084</v>
      </c>
      <c r="G22" s="146">
        <f>G20+G21</f>
        <v>-75554896</v>
      </c>
      <c r="I22" s="146">
        <f>I20+I21</f>
        <v>0</v>
      </c>
      <c r="J22" s="145"/>
      <c r="K22" s="146">
        <f>K20+K21</f>
        <v>0</v>
      </c>
      <c r="L22" s="144"/>
    </row>
    <row r="23" spans="1:12" ht="22.35" customHeight="1">
      <c r="A23" s="143" t="s">
        <v>65</v>
      </c>
      <c r="B23" s="144"/>
      <c r="C23" s="144"/>
      <c r="D23" s="144"/>
      <c r="E23" s="146">
        <f>E19+E22</f>
        <v>994505774</v>
      </c>
      <c r="G23" s="146">
        <f>G19+G22</f>
        <v>376867743</v>
      </c>
      <c r="I23" s="146">
        <f>I19+I22</f>
        <v>76445755</v>
      </c>
      <c r="J23" s="145"/>
      <c r="K23" s="146">
        <f>K19+K22</f>
        <v>532127300</v>
      </c>
      <c r="L23" s="144"/>
    </row>
    <row r="24" spans="1:12" ht="12" customHeight="1">
      <c r="A24" s="143"/>
      <c r="B24" s="144"/>
      <c r="C24" s="144"/>
      <c r="D24" s="144"/>
      <c r="J24" s="145"/>
      <c r="L24" s="144"/>
    </row>
    <row r="25" spans="1:12" ht="22.35" customHeight="1">
      <c r="A25" s="141" t="s">
        <v>66</v>
      </c>
      <c r="B25" s="144"/>
      <c r="C25" s="144"/>
      <c r="D25" s="144"/>
      <c r="E25" s="126">
        <v>-10806958</v>
      </c>
      <c r="G25" s="126">
        <v>-10676491</v>
      </c>
      <c r="I25" s="126">
        <v>0</v>
      </c>
      <c r="J25" s="145"/>
      <c r="K25" s="126">
        <v>0</v>
      </c>
      <c r="L25" s="144"/>
    </row>
    <row r="26" spans="1:12" ht="22.35" customHeight="1">
      <c r="A26" s="141" t="s">
        <v>67</v>
      </c>
      <c r="B26" s="144"/>
      <c r="C26" s="144"/>
      <c r="D26" s="144"/>
      <c r="E26" s="126">
        <v>-45139470</v>
      </c>
      <c r="G26" s="126">
        <v>-44263015</v>
      </c>
      <c r="I26" s="126">
        <v>-53219880</v>
      </c>
      <c r="J26" s="145"/>
      <c r="K26" s="126">
        <v>-6423181</v>
      </c>
      <c r="L26" s="144"/>
    </row>
    <row r="27" spans="1:12" ht="22.35" customHeight="1">
      <c r="A27" s="141" t="s">
        <v>177</v>
      </c>
      <c r="C27" s="54" t="s">
        <v>188</v>
      </c>
      <c r="E27" s="126">
        <v>3332884</v>
      </c>
      <c r="G27" s="126">
        <v>-1932705</v>
      </c>
      <c r="I27" s="126">
        <v>0</v>
      </c>
      <c r="J27" s="145"/>
      <c r="K27" s="126">
        <v>0</v>
      </c>
      <c r="L27" s="144"/>
    </row>
    <row r="28" spans="1:12" ht="22.35" customHeight="1">
      <c r="A28" s="141" t="s">
        <v>68</v>
      </c>
      <c r="C28" s="144"/>
      <c r="E28" s="142">
        <v>46803020</v>
      </c>
      <c r="G28" s="142">
        <v>42059950</v>
      </c>
      <c r="I28" s="142">
        <v>53460111</v>
      </c>
      <c r="J28" s="145"/>
      <c r="K28" s="142">
        <v>1204449</v>
      </c>
    </row>
    <row r="29" spans="1:12" ht="22.35" customHeight="1">
      <c r="A29" s="129" t="s">
        <v>178</v>
      </c>
      <c r="E29" s="147">
        <f>SUM(E13,E23:E28)</f>
        <v>1316887186</v>
      </c>
      <c r="F29" s="147"/>
      <c r="G29" s="147">
        <f>SUM(G13,G23:G28)</f>
        <v>671816828</v>
      </c>
      <c r="H29" s="147"/>
      <c r="I29" s="147">
        <f>SUM(I13,I23:I28)</f>
        <v>76685986</v>
      </c>
      <c r="J29" s="147"/>
      <c r="K29" s="147">
        <f>SUM(K13,K23:K28)</f>
        <v>526908568</v>
      </c>
    </row>
    <row r="30" spans="1:12" ht="22.35" customHeight="1">
      <c r="A30" s="141" t="s">
        <v>69</v>
      </c>
      <c r="B30" s="144"/>
      <c r="C30" s="54" t="s">
        <v>168</v>
      </c>
      <c r="D30" s="144"/>
      <c r="E30" s="126">
        <v>-163205435</v>
      </c>
      <c r="G30" s="126">
        <v>-100451723</v>
      </c>
      <c r="I30" s="126">
        <v>0</v>
      </c>
      <c r="J30" s="145"/>
      <c r="K30" s="126">
        <v>0</v>
      </c>
      <c r="L30" s="144"/>
    </row>
    <row r="31" spans="1:12" ht="22.35" customHeight="1">
      <c r="A31" s="149" t="s">
        <v>124</v>
      </c>
      <c r="B31" s="144"/>
      <c r="C31" s="144"/>
      <c r="D31" s="144"/>
      <c r="E31" s="150">
        <f>SUM(E29:E30)</f>
        <v>1153681751</v>
      </c>
      <c r="F31" s="138"/>
      <c r="G31" s="150">
        <f>SUM(G29:G30)</f>
        <v>571365105</v>
      </c>
      <c r="H31" s="147"/>
      <c r="I31" s="150">
        <f>SUM(I29:I30)</f>
        <v>76685986</v>
      </c>
      <c r="J31" s="145"/>
      <c r="K31" s="150">
        <f>SUM(K29:K30)</f>
        <v>526908568</v>
      </c>
      <c r="L31" s="144"/>
    </row>
    <row r="32" spans="1:12" ht="22.35" customHeight="1">
      <c r="A32" s="149"/>
      <c r="B32" s="144"/>
      <c r="C32" s="144"/>
      <c r="D32" s="144"/>
      <c r="E32" s="147"/>
      <c r="F32" s="138"/>
      <c r="G32" s="147"/>
      <c r="H32" s="147"/>
      <c r="I32" s="147"/>
      <c r="J32" s="144"/>
      <c r="K32" s="147"/>
      <c r="L32" s="144"/>
    </row>
    <row r="33" spans="1:227" ht="22.35" customHeight="1">
      <c r="A33" s="151" t="s">
        <v>179</v>
      </c>
      <c r="C33" s="140"/>
      <c r="E33" s="147"/>
      <c r="F33" s="138"/>
      <c r="G33" s="147"/>
      <c r="H33" s="147"/>
      <c r="I33" s="147"/>
      <c r="J33" s="147"/>
      <c r="K33" s="147"/>
    </row>
    <row r="34" spans="1:227" ht="22.35" customHeight="1" thickBot="1">
      <c r="A34" s="152" t="s">
        <v>70</v>
      </c>
      <c r="E34" s="153">
        <f>E36-E35</f>
        <v>1129143282</v>
      </c>
      <c r="F34" s="153"/>
      <c r="G34" s="153">
        <f>G36-G35</f>
        <v>558499392</v>
      </c>
      <c r="H34" s="153"/>
      <c r="I34" s="154">
        <f>I31</f>
        <v>76685986</v>
      </c>
      <c r="J34" s="147"/>
      <c r="K34" s="154">
        <f>K31</f>
        <v>526908568</v>
      </c>
    </row>
    <row r="35" spans="1:227" ht="22.35" customHeight="1" thickTop="1">
      <c r="A35" s="152" t="s">
        <v>71</v>
      </c>
      <c r="E35" s="155">
        <v>24538469</v>
      </c>
      <c r="F35" s="153"/>
      <c r="G35" s="147">
        <v>12865713</v>
      </c>
      <c r="H35" s="147"/>
      <c r="I35" s="147"/>
      <c r="J35" s="147"/>
      <c r="K35" s="147"/>
    </row>
    <row r="36" spans="1:227" ht="22.35" customHeight="1" thickBot="1">
      <c r="A36" s="129"/>
      <c r="E36" s="156">
        <f>E31</f>
        <v>1153681751</v>
      </c>
      <c r="F36" s="153"/>
      <c r="G36" s="156">
        <f>PL!G31</f>
        <v>571365105</v>
      </c>
      <c r="H36" s="153"/>
      <c r="I36" s="147"/>
      <c r="J36" s="147"/>
      <c r="K36" s="147"/>
    </row>
    <row r="37" spans="1:227" ht="22.35" customHeight="1" thickTop="1">
      <c r="A37" s="129"/>
      <c r="E37" s="153"/>
      <c r="F37" s="153"/>
      <c r="G37" s="153"/>
      <c r="H37" s="153"/>
      <c r="I37" s="153"/>
      <c r="J37" s="147"/>
      <c r="K37" s="153"/>
    </row>
    <row r="38" spans="1:227" ht="22.35" customHeight="1">
      <c r="A38" s="157" t="s">
        <v>72</v>
      </c>
      <c r="B38" s="158"/>
      <c r="C38" s="54" t="s">
        <v>156</v>
      </c>
      <c r="D38" s="148"/>
      <c r="E38" s="127"/>
      <c r="F38" s="127"/>
      <c r="G38" s="127"/>
      <c r="H38" s="127"/>
      <c r="I38" s="127"/>
      <c r="J38" s="126"/>
      <c r="K38" s="127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  <c r="BQ38" s="148"/>
      <c r="BR38" s="148"/>
      <c r="BS38" s="148"/>
      <c r="BT38" s="148"/>
      <c r="BU38" s="148"/>
      <c r="BV38" s="148"/>
      <c r="BW38" s="148"/>
      <c r="BX38" s="148"/>
      <c r="BY38" s="148"/>
      <c r="BZ38" s="148"/>
      <c r="CA38" s="148"/>
      <c r="CB38" s="148"/>
      <c r="CC38" s="148"/>
      <c r="CD38" s="148"/>
      <c r="CE38" s="148"/>
      <c r="CF38" s="148"/>
      <c r="CG38" s="148"/>
      <c r="CH38" s="148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48"/>
      <c r="CT38" s="148"/>
      <c r="CU38" s="148"/>
      <c r="CV38" s="148"/>
      <c r="CW38" s="148"/>
      <c r="CX38" s="148"/>
      <c r="CY38" s="148"/>
      <c r="CZ38" s="148"/>
      <c r="DA38" s="148"/>
      <c r="DB38" s="148"/>
      <c r="DC38" s="148"/>
      <c r="DD38" s="148"/>
      <c r="DE38" s="148"/>
      <c r="DF38" s="148"/>
      <c r="DG38" s="148"/>
      <c r="DH38" s="148"/>
      <c r="DI38" s="148"/>
      <c r="DJ38" s="148"/>
      <c r="DK38" s="148"/>
      <c r="DL38" s="148"/>
      <c r="DM38" s="148"/>
      <c r="DN38" s="148"/>
      <c r="DO38" s="148"/>
      <c r="DP38" s="148"/>
      <c r="DQ38" s="148"/>
      <c r="DR38" s="148"/>
      <c r="DS38" s="148"/>
      <c r="DT38" s="148"/>
      <c r="DU38" s="148"/>
      <c r="DV38" s="148"/>
      <c r="DW38" s="148"/>
      <c r="DX38" s="148"/>
      <c r="DY38" s="148"/>
      <c r="DZ38" s="148"/>
      <c r="EA38" s="148"/>
      <c r="EB38" s="148"/>
      <c r="EC38" s="148"/>
      <c r="ED38" s="148"/>
      <c r="EE38" s="148"/>
      <c r="EF38" s="148"/>
      <c r="EG38" s="148"/>
      <c r="EH38" s="148"/>
      <c r="EI38" s="148"/>
      <c r="EJ38" s="148"/>
      <c r="EK38" s="148"/>
      <c r="EL38" s="148"/>
      <c r="EM38" s="148"/>
      <c r="EN38" s="148"/>
      <c r="EO38" s="148"/>
      <c r="EP38" s="148"/>
      <c r="EQ38" s="148"/>
      <c r="ER38" s="148"/>
      <c r="ES38" s="148"/>
      <c r="ET38" s="148"/>
      <c r="EU38" s="148"/>
      <c r="EV38" s="148"/>
      <c r="EW38" s="148"/>
      <c r="EX38" s="148"/>
      <c r="EY38" s="148"/>
      <c r="EZ38" s="148"/>
      <c r="FA38" s="148"/>
      <c r="FB38" s="148"/>
      <c r="FC38" s="148"/>
      <c r="FD38" s="148"/>
      <c r="FE38" s="148"/>
      <c r="FF38" s="148"/>
      <c r="FG38" s="148"/>
      <c r="FH38" s="148"/>
      <c r="FI38" s="148"/>
      <c r="FJ38" s="148"/>
      <c r="FK38" s="148"/>
      <c r="FL38" s="148"/>
      <c r="FM38" s="148"/>
      <c r="FN38" s="148"/>
      <c r="FO38" s="148"/>
      <c r="FP38" s="148"/>
      <c r="FQ38" s="148"/>
      <c r="FR38" s="148"/>
      <c r="FS38" s="148"/>
      <c r="FT38" s="148"/>
      <c r="FU38" s="148"/>
      <c r="FV38" s="148"/>
      <c r="FW38" s="148"/>
      <c r="FX38" s="148"/>
      <c r="FY38" s="148"/>
      <c r="FZ38" s="148"/>
      <c r="GA38" s="148"/>
      <c r="GB38" s="148"/>
      <c r="GC38" s="148"/>
      <c r="GD38" s="148"/>
      <c r="GE38" s="148"/>
      <c r="GF38" s="148"/>
      <c r="GG38" s="148"/>
      <c r="GH38" s="148"/>
      <c r="GI38" s="148"/>
      <c r="GJ38" s="148"/>
      <c r="GK38" s="148"/>
      <c r="GL38" s="148"/>
      <c r="GM38" s="148"/>
      <c r="GN38" s="148"/>
      <c r="GO38" s="148"/>
      <c r="GP38" s="148"/>
      <c r="GQ38" s="148"/>
      <c r="GR38" s="148"/>
      <c r="GS38" s="148"/>
      <c r="GT38" s="148"/>
      <c r="GU38" s="148"/>
      <c r="GV38" s="148"/>
      <c r="GW38" s="148"/>
      <c r="GX38" s="148"/>
      <c r="GY38" s="148"/>
      <c r="GZ38" s="148"/>
      <c r="HA38" s="148"/>
      <c r="HB38" s="148"/>
      <c r="HC38" s="148"/>
      <c r="HD38" s="148"/>
      <c r="HE38" s="148"/>
      <c r="HF38" s="148"/>
      <c r="HG38" s="148"/>
      <c r="HH38" s="148"/>
      <c r="HI38" s="148"/>
      <c r="HJ38" s="148"/>
      <c r="HK38" s="148"/>
      <c r="HL38" s="148"/>
      <c r="HM38" s="148"/>
      <c r="HN38" s="148"/>
      <c r="HO38" s="148"/>
      <c r="HP38" s="148"/>
      <c r="HQ38" s="148"/>
      <c r="HR38" s="148"/>
      <c r="HS38" s="148"/>
    </row>
    <row r="39" spans="1:227" ht="22.35" customHeight="1" thickBot="1">
      <c r="A39" s="159" t="s">
        <v>180</v>
      </c>
      <c r="B39" s="148"/>
      <c r="C39" s="144"/>
      <c r="D39" s="148"/>
      <c r="E39" s="160">
        <f>E34/104044168</f>
        <v>10.852537952920148</v>
      </c>
      <c r="F39" s="161"/>
      <c r="G39" s="160">
        <f>G34/104044168</f>
        <v>5.3679067528321243</v>
      </c>
      <c r="H39" s="162"/>
      <c r="I39" s="160">
        <f>I34/104044168</f>
        <v>0.73705222958772665</v>
      </c>
      <c r="J39" s="148"/>
      <c r="K39" s="160">
        <f>K34/104044168</f>
        <v>5.0642777786449305</v>
      </c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  <c r="BQ39" s="148"/>
      <c r="BR39" s="148"/>
      <c r="BS39" s="148"/>
      <c r="BT39" s="148"/>
      <c r="BU39" s="148"/>
      <c r="BV39" s="148"/>
      <c r="BW39" s="148"/>
      <c r="BX39" s="148"/>
      <c r="BY39" s="148"/>
      <c r="BZ39" s="148"/>
      <c r="CA39" s="148"/>
      <c r="CB39" s="148"/>
      <c r="CC39" s="148"/>
      <c r="CD39" s="148"/>
      <c r="CE39" s="148"/>
      <c r="CF39" s="148"/>
      <c r="CG39" s="148"/>
      <c r="CH39" s="148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48"/>
      <c r="CT39" s="148"/>
      <c r="CU39" s="148"/>
      <c r="CV39" s="148"/>
      <c r="CW39" s="148"/>
      <c r="CX39" s="148"/>
      <c r="CY39" s="148"/>
      <c r="CZ39" s="148"/>
      <c r="DA39" s="148"/>
      <c r="DB39" s="148"/>
      <c r="DC39" s="148"/>
      <c r="DD39" s="148"/>
      <c r="DE39" s="148"/>
      <c r="DF39" s="148"/>
      <c r="DG39" s="148"/>
      <c r="DH39" s="148"/>
      <c r="DI39" s="148"/>
      <c r="DJ39" s="148"/>
      <c r="DK39" s="148"/>
      <c r="DL39" s="148"/>
      <c r="DM39" s="148"/>
      <c r="DN39" s="148"/>
      <c r="DO39" s="148"/>
      <c r="DP39" s="148"/>
      <c r="DQ39" s="148"/>
      <c r="DR39" s="148"/>
      <c r="DS39" s="148"/>
      <c r="DT39" s="148"/>
      <c r="DU39" s="148"/>
      <c r="DV39" s="148"/>
      <c r="DW39" s="148"/>
      <c r="DX39" s="148"/>
      <c r="DY39" s="148"/>
      <c r="DZ39" s="148"/>
      <c r="EA39" s="148"/>
      <c r="EB39" s="148"/>
      <c r="EC39" s="148"/>
      <c r="ED39" s="148"/>
      <c r="EE39" s="148"/>
      <c r="EF39" s="148"/>
      <c r="EG39" s="148"/>
      <c r="EH39" s="148"/>
      <c r="EI39" s="148"/>
      <c r="EJ39" s="148"/>
      <c r="EK39" s="148"/>
      <c r="EL39" s="148"/>
      <c r="EM39" s="148"/>
      <c r="EN39" s="148"/>
      <c r="EO39" s="148"/>
      <c r="EP39" s="148"/>
      <c r="EQ39" s="148"/>
      <c r="ER39" s="148"/>
      <c r="ES39" s="148"/>
      <c r="ET39" s="148"/>
      <c r="EU39" s="148"/>
      <c r="EV39" s="148"/>
      <c r="EW39" s="148"/>
      <c r="EX39" s="148"/>
      <c r="EY39" s="148"/>
      <c r="EZ39" s="148"/>
      <c r="FA39" s="148"/>
      <c r="FB39" s="148"/>
      <c r="FC39" s="148"/>
      <c r="FD39" s="148"/>
      <c r="FE39" s="148"/>
      <c r="FF39" s="148"/>
      <c r="FG39" s="148"/>
      <c r="FH39" s="148"/>
      <c r="FI39" s="148"/>
      <c r="FJ39" s="148"/>
      <c r="FK39" s="148"/>
      <c r="FL39" s="148"/>
      <c r="FM39" s="148"/>
      <c r="FN39" s="148"/>
      <c r="FO39" s="148"/>
      <c r="FP39" s="148"/>
      <c r="FQ39" s="148"/>
      <c r="FR39" s="148"/>
      <c r="FS39" s="148"/>
      <c r="FT39" s="148"/>
      <c r="FU39" s="148"/>
      <c r="FV39" s="148"/>
      <c r="FW39" s="148"/>
      <c r="FX39" s="148"/>
      <c r="FY39" s="148"/>
      <c r="FZ39" s="148"/>
      <c r="GA39" s="148"/>
      <c r="GB39" s="148"/>
      <c r="GC39" s="148"/>
      <c r="GD39" s="148"/>
      <c r="GE39" s="148"/>
      <c r="GF39" s="148"/>
      <c r="GG39" s="148"/>
      <c r="GH39" s="148"/>
      <c r="GI39" s="148"/>
      <c r="GJ39" s="148"/>
      <c r="GK39" s="148"/>
      <c r="GL39" s="148"/>
      <c r="GM39" s="148"/>
      <c r="GN39" s="148"/>
      <c r="GO39" s="148"/>
      <c r="GP39" s="148"/>
      <c r="GQ39" s="148"/>
      <c r="GR39" s="148"/>
      <c r="GS39" s="148"/>
      <c r="GT39" s="148"/>
      <c r="GU39" s="148"/>
      <c r="GV39" s="148"/>
      <c r="GW39" s="148"/>
      <c r="GX39" s="148"/>
      <c r="GY39" s="148"/>
      <c r="GZ39" s="148"/>
      <c r="HA39" s="148"/>
      <c r="HB39" s="148"/>
      <c r="HC39" s="148"/>
      <c r="HD39" s="148"/>
      <c r="HE39" s="148"/>
      <c r="HF39" s="148"/>
      <c r="HG39" s="148"/>
      <c r="HH39" s="148"/>
      <c r="HI39" s="148"/>
      <c r="HJ39" s="148"/>
      <c r="HK39" s="148"/>
      <c r="HL39" s="148"/>
      <c r="HM39" s="148"/>
      <c r="HN39" s="148"/>
      <c r="HO39" s="148"/>
      <c r="HP39" s="148"/>
      <c r="HQ39" s="148"/>
      <c r="HR39" s="148"/>
      <c r="HS39" s="148"/>
    </row>
    <row r="40" spans="1:227" ht="22.35" customHeight="1" thickTop="1">
      <c r="A40" s="159"/>
      <c r="B40" s="148"/>
      <c r="C40" s="144"/>
      <c r="D40" s="148"/>
      <c r="E40" s="162"/>
      <c r="F40" s="161"/>
      <c r="G40" s="162"/>
      <c r="H40" s="162"/>
      <c r="I40" s="162"/>
      <c r="J40" s="148"/>
      <c r="K40" s="162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  <c r="BQ40" s="148"/>
      <c r="BR40" s="148"/>
      <c r="BS40" s="148"/>
      <c r="BT40" s="148"/>
      <c r="BU40" s="148"/>
      <c r="BV40" s="148"/>
      <c r="BW40" s="148"/>
      <c r="BX40" s="148"/>
      <c r="BY40" s="148"/>
      <c r="BZ40" s="148"/>
      <c r="CA40" s="148"/>
      <c r="CB40" s="148"/>
      <c r="CC40" s="148"/>
      <c r="CD40" s="148"/>
      <c r="CE40" s="148"/>
      <c r="CF40" s="148"/>
      <c r="CG40" s="148"/>
      <c r="CH40" s="148"/>
      <c r="CI40" s="148"/>
      <c r="CJ40" s="148"/>
      <c r="CK40" s="148"/>
      <c r="CL40" s="148"/>
      <c r="CM40" s="148"/>
      <c r="CN40" s="148"/>
      <c r="CO40" s="148"/>
      <c r="CP40" s="148"/>
      <c r="CQ40" s="148"/>
      <c r="CR40" s="148"/>
      <c r="CS40" s="148"/>
      <c r="CT40" s="148"/>
      <c r="CU40" s="148"/>
      <c r="CV40" s="148"/>
      <c r="CW40" s="148"/>
      <c r="CX40" s="148"/>
      <c r="CY40" s="148"/>
      <c r="CZ40" s="148"/>
      <c r="DA40" s="148"/>
      <c r="DB40" s="148"/>
      <c r="DC40" s="148"/>
      <c r="DD40" s="148"/>
      <c r="DE40" s="148"/>
      <c r="DF40" s="148"/>
      <c r="DG40" s="148"/>
      <c r="DH40" s="148"/>
      <c r="DI40" s="148"/>
      <c r="DJ40" s="148"/>
      <c r="DK40" s="148"/>
      <c r="DL40" s="148"/>
      <c r="DM40" s="148"/>
      <c r="DN40" s="148"/>
      <c r="DO40" s="148"/>
      <c r="DP40" s="148"/>
      <c r="DQ40" s="148"/>
      <c r="DR40" s="148"/>
      <c r="DS40" s="148"/>
      <c r="DT40" s="148"/>
      <c r="DU40" s="148"/>
      <c r="DV40" s="148"/>
      <c r="DW40" s="148"/>
      <c r="DX40" s="148"/>
      <c r="DY40" s="148"/>
      <c r="DZ40" s="148"/>
      <c r="EA40" s="148"/>
      <c r="EB40" s="148"/>
      <c r="EC40" s="148"/>
      <c r="ED40" s="148"/>
      <c r="EE40" s="148"/>
      <c r="EF40" s="148"/>
      <c r="EG40" s="148"/>
      <c r="EH40" s="148"/>
      <c r="EI40" s="148"/>
      <c r="EJ40" s="148"/>
      <c r="EK40" s="148"/>
      <c r="EL40" s="148"/>
      <c r="EM40" s="148"/>
      <c r="EN40" s="148"/>
      <c r="EO40" s="148"/>
      <c r="EP40" s="148"/>
      <c r="EQ40" s="148"/>
      <c r="ER40" s="148"/>
      <c r="ES40" s="148"/>
      <c r="ET40" s="148"/>
      <c r="EU40" s="148"/>
      <c r="EV40" s="148"/>
      <c r="EW40" s="148"/>
      <c r="EX40" s="148"/>
      <c r="EY40" s="148"/>
      <c r="EZ40" s="148"/>
      <c r="FA40" s="148"/>
      <c r="FB40" s="148"/>
      <c r="FC40" s="148"/>
      <c r="FD40" s="148"/>
      <c r="FE40" s="148"/>
      <c r="FF40" s="148"/>
      <c r="FG40" s="148"/>
      <c r="FH40" s="148"/>
      <c r="FI40" s="148"/>
      <c r="FJ40" s="148"/>
      <c r="FK40" s="148"/>
      <c r="FL40" s="148"/>
      <c r="FM40" s="148"/>
      <c r="FN40" s="148"/>
      <c r="FO40" s="148"/>
      <c r="FP40" s="148"/>
      <c r="FQ40" s="148"/>
      <c r="FR40" s="148"/>
      <c r="FS40" s="148"/>
      <c r="FT40" s="148"/>
      <c r="FU40" s="148"/>
      <c r="FV40" s="148"/>
      <c r="FW40" s="148"/>
      <c r="FX40" s="148"/>
      <c r="FY40" s="148"/>
      <c r="FZ40" s="148"/>
      <c r="GA40" s="148"/>
      <c r="GB40" s="148"/>
      <c r="GC40" s="148"/>
      <c r="GD40" s="148"/>
      <c r="GE40" s="148"/>
      <c r="GF40" s="148"/>
      <c r="GG40" s="148"/>
      <c r="GH40" s="148"/>
      <c r="GI40" s="148"/>
      <c r="GJ40" s="148"/>
      <c r="GK40" s="148"/>
      <c r="GL40" s="148"/>
      <c r="GM40" s="148"/>
      <c r="GN40" s="148"/>
      <c r="GO40" s="148"/>
      <c r="GP40" s="148"/>
      <c r="GQ40" s="148"/>
      <c r="GR40" s="148"/>
      <c r="GS40" s="148"/>
      <c r="GT40" s="148"/>
      <c r="GU40" s="148"/>
      <c r="GV40" s="148"/>
      <c r="GW40" s="148"/>
      <c r="GX40" s="148"/>
      <c r="GY40" s="148"/>
      <c r="GZ40" s="148"/>
      <c r="HA40" s="148"/>
      <c r="HB40" s="148"/>
      <c r="HC40" s="148"/>
      <c r="HD40" s="148"/>
      <c r="HE40" s="148"/>
      <c r="HF40" s="148"/>
      <c r="HG40" s="148"/>
      <c r="HH40" s="148"/>
      <c r="HI40" s="148"/>
      <c r="HJ40" s="148"/>
      <c r="HK40" s="148"/>
      <c r="HL40" s="148"/>
      <c r="HM40" s="148"/>
      <c r="HN40" s="148"/>
      <c r="HO40" s="148"/>
      <c r="HP40" s="148"/>
      <c r="HQ40" s="148"/>
      <c r="HR40" s="148"/>
      <c r="HS40" s="148"/>
    </row>
    <row r="41" spans="1:227" ht="22.35" customHeight="1">
      <c r="A41" s="163" t="s">
        <v>49</v>
      </c>
      <c r="B41" s="144"/>
      <c r="C41" s="144"/>
      <c r="D41" s="144"/>
      <c r="E41" s="147"/>
      <c r="F41" s="138"/>
      <c r="G41" s="147"/>
      <c r="H41" s="147"/>
      <c r="I41" s="147"/>
      <c r="J41" s="144"/>
      <c r="K41" s="147"/>
      <c r="L41" s="144"/>
    </row>
    <row r="42" spans="1:227" ht="22.35" customHeight="1">
      <c r="A42" s="149"/>
      <c r="B42" s="144"/>
      <c r="C42" s="144"/>
      <c r="D42" s="144"/>
      <c r="E42" s="147"/>
      <c r="F42" s="138"/>
      <c r="G42" s="147"/>
      <c r="H42" s="147"/>
      <c r="I42" s="147"/>
      <c r="J42" s="144"/>
      <c r="K42" s="147"/>
      <c r="L42" s="144"/>
    </row>
    <row r="43" spans="1:227" ht="22.35" customHeight="1">
      <c r="A43" s="149"/>
      <c r="B43" s="144"/>
      <c r="C43" s="144"/>
      <c r="D43" s="144"/>
      <c r="E43" s="147"/>
      <c r="F43" s="138"/>
      <c r="G43" s="147"/>
      <c r="H43" s="147"/>
      <c r="I43" s="147"/>
      <c r="J43" s="144"/>
      <c r="K43" s="147"/>
      <c r="L43" s="144"/>
    </row>
    <row r="44" spans="1:227" ht="22.35" customHeight="1">
      <c r="A44" s="149"/>
      <c r="B44" s="144"/>
      <c r="C44" s="144"/>
      <c r="D44" s="144"/>
      <c r="E44" s="147"/>
      <c r="F44" s="138"/>
      <c r="G44" s="181" t="s">
        <v>51</v>
      </c>
      <c r="H44" s="181"/>
      <c r="I44" s="181"/>
      <c r="J44" s="181"/>
      <c r="K44" s="181"/>
      <c r="L44" s="144"/>
    </row>
    <row r="45" spans="1:227" ht="22.35" customHeight="1">
      <c r="A45" s="129" t="s">
        <v>0</v>
      </c>
      <c r="B45" s="129"/>
      <c r="C45" s="129"/>
      <c r="D45" s="129"/>
      <c r="E45" s="129"/>
      <c r="F45" s="129"/>
      <c r="G45" s="129"/>
      <c r="H45" s="129"/>
      <c r="I45" s="129"/>
      <c r="J45" s="144"/>
      <c r="K45" s="129"/>
      <c r="L45" s="144"/>
    </row>
    <row r="46" spans="1:227" ht="22.35" customHeight="1">
      <c r="A46" s="129" t="s">
        <v>73</v>
      </c>
      <c r="B46" s="129"/>
      <c r="C46" s="129"/>
      <c r="D46" s="129"/>
      <c r="E46" s="129"/>
      <c r="F46" s="129"/>
      <c r="G46" s="129"/>
      <c r="H46" s="129"/>
      <c r="I46" s="129"/>
      <c r="J46" s="144"/>
      <c r="K46" s="129"/>
      <c r="L46" s="144"/>
    </row>
    <row r="47" spans="1:227" ht="22.35" customHeight="1">
      <c r="A47" s="179" t="s">
        <v>160</v>
      </c>
      <c r="B47" s="179"/>
      <c r="C47" s="179"/>
      <c r="D47" s="179"/>
      <c r="E47" s="179"/>
      <c r="F47" s="179"/>
      <c r="G47" s="179"/>
      <c r="H47" s="130"/>
      <c r="I47" s="130"/>
      <c r="J47" s="144"/>
      <c r="K47" s="130"/>
      <c r="L47" s="144"/>
    </row>
    <row r="48" spans="1:227" ht="22.35" customHeight="1">
      <c r="A48" s="130"/>
      <c r="B48" s="130"/>
      <c r="C48" s="131"/>
      <c r="D48" s="131"/>
      <c r="E48" s="131"/>
      <c r="F48" s="131"/>
      <c r="G48" s="131"/>
      <c r="H48" s="131"/>
      <c r="I48" s="131"/>
      <c r="J48" s="131"/>
      <c r="K48" s="20" t="s">
        <v>2</v>
      </c>
      <c r="L48" s="144"/>
    </row>
    <row r="49" spans="1:12" ht="22.35" customHeight="1">
      <c r="A49" s="130"/>
      <c r="B49" s="130"/>
      <c r="C49" s="131"/>
      <c r="D49" s="131"/>
      <c r="E49" s="180" t="s">
        <v>3</v>
      </c>
      <c r="F49" s="180"/>
      <c r="G49" s="180"/>
      <c r="H49" s="68"/>
      <c r="I49" s="180" t="s">
        <v>4</v>
      </c>
      <c r="J49" s="180"/>
      <c r="K49" s="180"/>
      <c r="L49" s="144"/>
    </row>
    <row r="50" spans="1:12" ht="22.35" customHeight="1">
      <c r="A50" s="130"/>
      <c r="B50" s="130"/>
      <c r="C50" s="131"/>
      <c r="D50" s="134"/>
      <c r="E50" s="135" t="s">
        <v>161</v>
      </c>
      <c r="F50" s="136"/>
      <c r="G50" s="135" t="s">
        <v>53</v>
      </c>
      <c r="H50" s="23"/>
      <c r="I50" s="135" t="s">
        <v>161</v>
      </c>
      <c r="J50" s="136"/>
      <c r="K50" s="135" t="s">
        <v>53</v>
      </c>
      <c r="L50" s="144"/>
    </row>
    <row r="51" spans="1:12" ht="22.35" customHeight="1">
      <c r="A51" s="149" t="s">
        <v>74</v>
      </c>
      <c r="B51" s="144"/>
      <c r="C51" s="144"/>
      <c r="D51" s="144"/>
      <c r="J51" s="126"/>
      <c r="L51" s="144"/>
    </row>
    <row r="52" spans="1:12" ht="22.35" customHeight="1">
      <c r="A52" s="164" t="s">
        <v>75</v>
      </c>
      <c r="B52" s="144"/>
      <c r="C52" s="144"/>
      <c r="D52" s="144"/>
      <c r="J52" s="126"/>
      <c r="L52" s="144"/>
    </row>
    <row r="53" spans="1:12" ht="22.35" customHeight="1">
      <c r="A53" s="25" t="s">
        <v>181</v>
      </c>
      <c r="B53" s="144"/>
      <c r="C53" s="144"/>
      <c r="D53" s="144"/>
      <c r="J53" s="126"/>
      <c r="L53" s="144"/>
    </row>
    <row r="54" spans="1:12" ht="22.35" customHeight="1">
      <c r="A54" s="25" t="s">
        <v>76</v>
      </c>
      <c r="B54" s="144"/>
      <c r="C54" s="144"/>
      <c r="D54" s="144"/>
      <c r="E54" s="126">
        <v>-23508793</v>
      </c>
      <c r="G54" s="126">
        <v>19619242</v>
      </c>
      <c r="I54" s="126">
        <v>0</v>
      </c>
      <c r="J54" s="145"/>
      <c r="K54" s="126">
        <v>0</v>
      </c>
      <c r="L54" s="144"/>
    </row>
    <row r="55" spans="1:12" ht="23.55" customHeight="1">
      <c r="A55" s="141" t="s">
        <v>170</v>
      </c>
      <c r="B55" s="144"/>
      <c r="C55" s="144"/>
      <c r="D55" s="144"/>
      <c r="E55" s="126">
        <v>8381606</v>
      </c>
      <c r="G55" s="126">
        <v>-10540543</v>
      </c>
      <c r="I55" s="126">
        <v>0</v>
      </c>
      <c r="J55" s="145"/>
      <c r="K55" s="126">
        <v>0</v>
      </c>
      <c r="L55" s="144"/>
    </row>
    <row r="56" spans="1:12" ht="22.35" customHeight="1">
      <c r="A56" s="141" t="s">
        <v>171</v>
      </c>
      <c r="B56" s="144"/>
      <c r="C56" s="144"/>
      <c r="D56" s="144"/>
      <c r="E56" s="142">
        <v>12083218</v>
      </c>
      <c r="G56" s="142">
        <v>-11448</v>
      </c>
      <c r="I56" s="142">
        <v>0</v>
      </c>
      <c r="J56" s="145"/>
      <c r="K56" s="142">
        <v>0</v>
      </c>
      <c r="L56" s="144"/>
    </row>
    <row r="57" spans="1:12" ht="22.35" customHeight="1">
      <c r="A57" s="152" t="s">
        <v>77</v>
      </c>
      <c r="B57" s="144"/>
      <c r="C57" s="144"/>
      <c r="D57" s="144"/>
      <c r="E57" s="126">
        <f>SUM(E54:E56)</f>
        <v>-3043969</v>
      </c>
      <c r="G57" s="126">
        <f>SUM(G54:G56)</f>
        <v>9067251</v>
      </c>
      <c r="I57" s="126">
        <f>SUM(I54:I56)</f>
        <v>0</v>
      </c>
      <c r="J57" s="145"/>
      <c r="K57" s="126">
        <f>SUM(K54:K56)</f>
        <v>0</v>
      </c>
      <c r="L57" s="144"/>
    </row>
    <row r="58" spans="1:12" ht="22.35" customHeight="1">
      <c r="A58" s="141" t="s">
        <v>78</v>
      </c>
      <c r="B58" s="144"/>
      <c r="C58" s="144"/>
      <c r="D58" s="144"/>
      <c r="E58" s="142">
        <v>608794</v>
      </c>
      <c r="G58" s="142">
        <v>-1813450</v>
      </c>
      <c r="I58" s="142">
        <v>0</v>
      </c>
      <c r="J58" s="145"/>
      <c r="K58" s="142">
        <v>0</v>
      </c>
      <c r="L58" s="144"/>
    </row>
    <row r="59" spans="1:12" ht="22.35" customHeight="1">
      <c r="A59" s="152" t="s">
        <v>79</v>
      </c>
      <c r="B59" s="144"/>
      <c r="C59" s="144"/>
      <c r="D59" s="144"/>
      <c r="J59" s="145"/>
      <c r="L59" s="144"/>
    </row>
    <row r="60" spans="1:12" ht="22.35" customHeight="1">
      <c r="A60" s="25" t="s">
        <v>80</v>
      </c>
      <c r="B60" s="144"/>
      <c r="C60" s="144"/>
      <c r="D60" s="144"/>
      <c r="E60" s="142">
        <f>SUM(E57:E58)</f>
        <v>-2435175</v>
      </c>
      <c r="G60" s="142">
        <f>SUM(G57:G58)</f>
        <v>7253801</v>
      </c>
      <c r="I60" s="142">
        <f>SUM(I53:I58)</f>
        <v>0</v>
      </c>
      <c r="J60" s="145"/>
      <c r="K60" s="142">
        <f>SUM(K53:K58)</f>
        <v>0</v>
      </c>
      <c r="L60" s="144"/>
    </row>
    <row r="61" spans="1:12" ht="22.35" customHeight="1">
      <c r="A61" s="164" t="s">
        <v>81</v>
      </c>
      <c r="B61" s="144"/>
      <c r="C61" s="144"/>
      <c r="D61" s="144"/>
      <c r="J61" s="145"/>
      <c r="L61" s="144"/>
    </row>
    <row r="62" spans="1:12" ht="22.35" customHeight="1">
      <c r="A62" s="25" t="s">
        <v>190</v>
      </c>
      <c r="B62" s="144"/>
      <c r="C62" s="144"/>
      <c r="D62" s="144"/>
      <c r="J62" s="145"/>
      <c r="L62" s="144"/>
    </row>
    <row r="63" spans="1:12" ht="22.35" customHeight="1">
      <c r="A63" s="25" t="s">
        <v>191</v>
      </c>
      <c r="B63" s="144"/>
      <c r="C63" s="144"/>
      <c r="D63" s="144"/>
      <c r="E63" s="126">
        <v>459052235</v>
      </c>
      <c r="G63" s="126">
        <v>-4104155680</v>
      </c>
      <c r="I63" s="126">
        <v>64706964</v>
      </c>
      <c r="J63" s="145"/>
      <c r="K63" s="126">
        <v>-114425850</v>
      </c>
      <c r="L63" s="144"/>
    </row>
    <row r="64" spans="1:12" ht="22.35" customHeight="1">
      <c r="A64" s="141" t="s">
        <v>78</v>
      </c>
      <c r="B64" s="144"/>
      <c r="C64" s="144"/>
      <c r="D64" s="144"/>
      <c r="E64" s="142">
        <v>-78869055</v>
      </c>
      <c r="G64" s="142">
        <v>797945966</v>
      </c>
      <c r="I64" s="142">
        <v>0</v>
      </c>
      <c r="J64" s="145"/>
      <c r="K64" s="142">
        <v>0</v>
      </c>
      <c r="L64" s="144"/>
    </row>
    <row r="65" spans="1:12" ht="22.35" customHeight="1">
      <c r="A65" s="152" t="s">
        <v>82</v>
      </c>
      <c r="B65" s="144"/>
      <c r="C65" s="144"/>
      <c r="D65" s="144"/>
      <c r="J65" s="145"/>
      <c r="L65" s="144"/>
    </row>
    <row r="66" spans="1:12" ht="22.35" customHeight="1">
      <c r="A66" s="25" t="s">
        <v>80</v>
      </c>
      <c r="B66" s="144"/>
      <c r="C66" s="144"/>
      <c r="D66" s="144"/>
      <c r="E66" s="142">
        <f>SUM(E63:E64)</f>
        <v>380183180</v>
      </c>
      <c r="G66" s="142">
        <f>SUM(G63:G64)</f>
        <v>-3306209714</v>
      </c>
      <c r="I66" s="142">
        <f>SUM(I63:I64)</f>
        <v>64706964</v>
      </c>
      <c r="J66" s="145"/>
      <c r="K66" s="142">
        <f>SUM(K63:K64)</f>
        <v>-114425850</v>
      </c>
      <c r="L66" s="144"/>
    </row>
    <row r="67" spans="1:12" ht="22.35" customHeight="1">
      <c r="A67" s="149" t="s">
        <v>152</v>
      </c>
      <c r="E67" s="146">
        <f>+E60+E66</f>
        <v>377748005</v>
      </c>
      <c r="G67" s="146">
        <f>+G60+G66</f>
        <v>-3298955913</v>
      </c>
      <c r="I67" s="146">
        <f>+I60+I66</f>
        <v>64706964</v>
      </c>
      <c r="J67" s="147"/>
      <c r="K67" s="146">
        <f>+K60+K66</f>
        <v>-114425850</v>
      </c>
    </row>
    <row r="68" spans="1:12" ht="22.35" customHeight="1" thickBot="1">
      <c r="A68" s="129" t="s">
        <v>84</v>
      </c>
      <c r="E68" s="154">
        <f>+E67+E31</f>
        <v>1531429756</v>
      </c>
      <c r="F68" s="138"/>
      <c r="G68" s="154">
        <f>+G67+G31</f>
        <v>-2727590808</v>
      </c>
      <c r="H68" s="147"/>
      <c r="I68" s="154">
        <f>+I67+I31</f>
        <v>141392950</v>
      </c>
      <c r="J68" s="147"/>
      <c r="K68" s="154">
        <f>+K67+K31</f>
        <v>412482718</v>
      </c>
    </row>
    <row r="69" spans="1:12" ht="22.35" customHeight="1" thickTop="1">
      <c r="A69" s="129"/>
      <c r="E69" s="147"/>
      <c r="F69" s="138"/>
      <c r="G69" s="147"/>
      <c r="H69" s="147"/>
      <c r="I69" s="147"/>
      <c r="J69" s="147"/>
      <c r="K69" s="147"/>
    </row>
    <row r="70" spans="1:12" ht="22.35" customHeight="1">
      <c r="A70" s="151" t="s">
        <v>85</v>
      </c>
      <c r="E70" s="153"/>
      <c r="F70" s="153"/>
      <c r="G70" s="153"/>
      <c r="H70" s="153"/>
      <c r="I70" s="147"/>
      <c r="J70" s="147"/>
      <c r="K70" s="147"/>
    </row>
    <row r="71" spans="1:12" ht="22.35" customHeight="1" thickBot="1">
      <c r="A71" s="152" t="s">
        <v>70</v>
      </c>
      <c r="E71" s="153">
        <f>E73-E72</f>
        <v>1499758903</v>
      </c>
      <c r="F71" s="153"/>
      <c r="G71" s="153">
        <f>G73-G72</f>
        <v>-2667899604</v>
      </c>
      <c r="H71" s="153"/>
      <c r="I71" s="154">
        <f>I68</f>
        <v>141392950</v>
      </c>
      <c r="J71" s="147"/>
      <c r="K71" s="154">
        <f>K68</f>
        <v>412482718</v>
      </c>
    </row>
    <row r="72" spans="1:12" ht="22.35" customHeight="1" thickTop="1">
      <c r="A72" s="152" t="s">
        <v>71</v>
      </c>
      <c r="E72" s="155">
        <v>31670853</v>
      </c>
      <c r="F72" s="153"/>
      <c r="G72" s="155">
        <v>-59691204</v>
      </c>
      <c r="H72" s="153"/>
      <c r="I72" s="153"/>
      <c r="J72" s="147"/>
      <c r="K72" s="153"/>
    </row>
    <row r="73" spans="1:12" ht="22.35" customHeight="1" thickBot="1">
      <c r="A73" s="129"/>
      <c r="E73" s="156">
        <f>E68</f>
        <v>1531429756</v>
      </c>
      <c r="F73" s="153"/>
      <c r="G73" s="156">
        <f>G68</f>
        <v>-2727590808</v>
      </c>
      <c r="H73" s="153"/>
      <c r="I73" s="153"/>
      <c r="J73" s="147"/>
      <c r="K73" s="153"/>
    </row>
    <row r="74" spans="1:12" ht="22.35" customHeight="1" thickTop="1">
      <c r="A74" s="129"/>
      <c r="E74" s="153"/>
      <c r="F74" s="153"/>
      <c r="G74" s="153"/>
      <c r="H74" s="153"/>
      <c r="I74" s="153"/>
      <c r="J74" s="147"/>
      <c r="K74" s="153"/>
    </row>
    <row r="75" spans="1:12" ht="22.35" customHeight="1">
      <c r="A75" s="165" t="s">
        <v>49</v>
      </c>
      <c r="J75" s="126"/>
    </row>
    <row r="76" spans="1:12" ht="22.35" customHeight="1">
      <c r="A76" s="165"/>
      <c r="J76" s="126"/>
    </row>
  </sheetData>
  <mergeCells count="7">
    <mergeCell ref="A4:G4"/>
    <mergeCell ref="E6:G6"/>
    <mergeCell ref="G44:K44"/>
    <mergeCell ref="A47:G47"/>
    <mergeCell ref="E49:G49"/>
    <mergeCell ref="I6:K6"/>
    <mergeCell ref="I49:K49"/>
  </mergeCells>
  <pageMargins left="0.8" right="0.3" top="0.90551181102362199" bottom="0" header="0.31496062992126" footer="0.31496062992126"/>
  <pageSetup paperSize="9" scale="60" fitToHeight="0" orientation="portrait" r:id="rId1"/>
  <rowBreaks count="1" manualBreakCount="1">
    <brk id="43" max="16383" man="1"/>
  </rowBreaks>
  <ignoredErrors>
    <ignoredError sqref="E7:K7 C10:C30 C38 E50:K5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6220C-C7BA-4F90-A5DE-5E5C8D815B81}">
  <sheetPr>
    <pageSetUpPr fitToPage="1"/>
  </sheetPr>
  <dimension ref="A1:AB28"/>
  <sheetViews>
    <sheetView showGridLines="0" view="pageBreakPreview" zoomScale="55" zoomScaleNormal="70" zoomScaleSheetLayoutView="55" workbookViewId="0"/>
  </sheetViews>
  <sheetFormatPr defaultColWidth="8.109375" defaultRowHeight="24" customHeight="1"/>
  <cols>
    <col min="1" max="1" width="52.6640625" style="33" customWidth="1"/>
    <col min="2" max="2" width="8.88671875" style="33" bestFit="1" customWidth="1"/>
    <col min="3" max="3" width="1.44140625" style="33" customWidth="1"/>
    <col min="4" max="4" width="17.88671875" style="32" bestFit="1" customWidth="1"/>
    <col min="5" max="5" width="1.44140625" style="32" customWidth="1"/>
    <col min="6" max="6" width="17.88671875" style="32" bestFit="1" customWidth="1"/>
    <col min="7" max="7" width="1.44140625" style="32" customWidth="1"/>
    <col min="8" max="8" width="17.109375" style="32" bestFit="1" customWidth="1"/>
    <col min="9" max="9" width="1.44140625" style="32" customWidth="1"/>
    <col min="10" max="10" width="17.88671875" style="32" bestFit="1" customWidth="1"/>
    <col min="11" max="11" width="1.44140625" style="32" customWidth="1"/>
    <col min="12" max="12" width="18.88671875" style="32" customWidth="1"/>
    <col min="13" max="13" width="1.44140625" style="32" customWidth="1"/>
    <col min="14" max="14" width="18.88671875" style="32" customWidth="1"/>
    <col min="15" max="15" width="1.88671875" style="32" customWidth="1"/>
    <col min="16" max="16" width="18.88671875" style="32" customWidth="1"/>
    <col min="17" max="17" width="1.88671875" style="32" customWidth="1"/>
    <col min="18" max="18" width="18.88671875" style="32" customWidth="1"/>
    <col min="19" max="19" width="1.88671875" style="32" customWidth="1"/>
    <col min="20" max="20" width="18.88671875" style="32" customWidth="1"/>
    <col min="21" max="21" width="1.88671875" style="32" customWidth="1"/>
    <col min="22" max="22" width="18.88671875" style="32" customWidth="1"/>
    <col min="23" max="23" width="1.88671875" style="32" customWidth="1"/>
    <col min="24" max="24" width="18.88671875" style="32" bestFit="1" customWidth="1"/>
    <col min="25" max="25" width="1.88671875" style="32" customWidth="1"/>
    <col min="26" max="26" width="16.109375" style="32" customWidth="1"/>
    <col min="27" max="27" width="1.88671875" style="32" customWidth="1"/>
    <col min="28" max="28" width="18.88671875" style="32" bestFit="1" customWidth="1"/>
    <col min="29" max="254" width="8.109375" style="32"/>
    <col min="255" max="255" width="39.44140625" style="32" customWidth="1"/>
    <col min="256" max="256" width="1.109375" style="32" customWidth="1"/>
    <col min="257" max="257" width="8.109375" style="32"/>
    <col min="258" max="258" width="1.109375" style="32" customWidth="1"/>
    <col min="259" max="259" width="14.109375" style="32" customWidth="1"/>
    <col min="260" max="260" width="1.44140625" style="32" customWidth="1"/>
    <col min="261" max="261" width="14.109375" style="32" customWidth="1"/>
    <col min="262" max="262" width="1.44140625" style="32" customWidth="1"/>
    <col min="263" max="263" width="14.109375" style="32" customWidth="1"/>
    <col min="264" max="264" width="1.44140625" style="32" customWidth="1"/>
    <col min="265" max="265" width="14.109375" style="32" customWidth="1"/>
    <col min="266" max="266" width="1.44140625" style="32" customWidth="1"/>
    <col min="267" max="267" width="14.109375" style="32" customWidth="1"/>
    <col min="268" max="268" width="1.44140625" style="32" customWidth="1"/>
    <col min="269" max="269" width="18.88671875" style="32" customWidth="1"/>
    <col min="270" max="270" width="1.88671875" style="32" customWidth="1"/>
    <col min="271" max="271" width="18.88671875" style="32" customWidth="1"/>
    <col min="272" max="272" width="1.88671875" style="32" customWidth="1"/>
    <col min="273" max="273" width="18.88671875" style="32" customWidth="1"/>
    <col min="274" max="274" width="1.44140625" style="32" customWidth="1"/>
    <col min="275" max="275" width="15.109375" style="32" customWidth="1"/>
    <col min="276" max="276" width="12.109375" style="32" bestFit="1" customWidth="1"/>
    <col min="277" max="277" width="14.109375" style="32" bestFit="1" customWidth="1"/>
    <col min="278" max="510" width="8.109375" style="32"/>
    <col min="511" max="511" width="39.44140625" style="32" customWidth="1"/>
    <col min="512" max="512" width="1.109375" style="32" customWidth="1"/>
    <col min="513" max="513" width="8.109375" style="32"/>
    <col min="514" max="514" width="1.109375" style="32" customWidth="1"/>
    <col min="515" max="515" width="14.109375" style="32" customWidth="1"/>
    <col min="516" max="516" width="1.44140625" style="32" customWidth="1"/>
    <col min="517" max="517" width="14.109375" style="32" customWidth="1"/>
    <col min="518" max="518" width="1.44140625" style="32" customWidth="1"/>
    <col min="519" max="519" width="14.109375" style="32" customWidth="1"/>
    <col min="520" max="520" width="1.44140625" style="32" customWidth="1"/>
    <col min="521" max="521" width="14.109375" style="32" customWidth="1"/>
    <col min="522" max="522" width="1.44140625" style="32" customWidth="1"/>
    <col min="523" max="523" width="14.109375" style="32" customWidth="1"/>
    <col min="524" max="524" width="1.44140625" style="32" customWidth="1"/>
    <col min="525" max="525" width="18.88671875" style="32" customWidth="1"/>
    <col min="526" max="526" width="1.88671875" style="32" customWidth="1"/>
    <col min="527" max="527" width="18.88671875" style="32" customWidth="1"/>
    <col min="528" max="528" width="1.88671875" style="32" customWidth="1"/>
    <col min="529" max="529" width="18.88671875" style="32" customWidth="1"/>
    <col min="530" max="530" width="1.44140625" style="32" customWidth="1"/>
    <col min="531" max="531" width="15.109375" style="32" customWidth="1"/>
    <col min="532" max="532" width="12.109375" style="32" bestFit="1" customWidth="1"/>
    <col min="533" max="533" width="14.109375" style="32" bestFit="1" customWidth="1"/>
    <col min="534" max="766" width="8.109375" style="32"/>
    <col min="767" max="767" width="39.44140625" style="32" customWidth="1"/>
    <col min="768" max="768" width="1.109375" style="32" customWidth="1"/>
    <col min="769" max="769" width="8.109375" style="32"/>
    <col min="770" max="770" width="1.109375" style="32" customWidth="1"/>
    <col min="771" max="771" width="14.109375" style="32" customWidth="1"/>
    <col min="772" max="772" width="1.44140625" style="32" customWidth="1"/>
    <col min="773" max="773" width="14.109375" style="32" customWidth="1"/>
    <col min="774" max="774" width="1.44140625" style="32" customWidth="1"/>
    <col min="775" max="775" width="14.109375" style="32" customWidth="1"/>
    <col min="776" max="776" width="1.44140625" style="32" customWidth="1"/>
    <col min="777" max="777" width="14.109375" style="32" customWidth="1"/>
    <col min="778" max="778" width="1.44140625" style="32" customWidth="1"/>
    <col min="779" max="779" width="14.109375" style="32" customWidth="1"/>
    <col min="780" max="780" width="1.44140625" style="32" customWidth="1"/>
    <col min="781" max="781" width="18.88671875" style="32" customWidth="1"/>
    <col min="782" max="782" width="1.88671875" style="32" customWidth="1"/>
    <col min="783" max="783" width="18.88671875" style="32" customWidth="1"/>
    <col min="784" max="784" width="1.88671875" style="32" customWidth="1"/>
    <col min="785" max="785" width="18.88671875" style="32" customWidth="1"/>
    <col min="786" max="786" width="1.44140625" style="32" customWidth="1"/>
    <col min="787" max="787" width="15.109375" style="32" customWidth="1"/>
    <col min="788" max="788" width="12.109375" style="32" bestFit="1" customWidth="1"/>
    <col min="789" max="789" width="14.109375" style="32" bestFit="1" customWidth="1"/>
    <col min="790" max="1022" width="8.109375" style="32"/>
    <col min="1023" max="1023" width="39.44140625" style="32" customWidth="1"/>
    <col min="1024" max="1024" width="1.109375" style="32" customWidth="1"/>
    <col min="1025" max="1025" width="8.109375" style="32"/>
    <col min="1026" max="1026" width="1.109375" style="32" customWidth="1"/>
    <col min="1027" max="1027" width="14.109375" style="32" customWidth="1"/>
    <col min="1028" max="1028" width="1.44140625" style="32" customWidth="1"/>
    <col min="1029" max="1029" width="14.109375" style="32" customWidth="1"/>
    <col min="1030" max="1030" width="1.44140625" style="32" customWidth="1"/>
    <col min="1031" max="1031" width="14.109375" style="32" customWidth="1"/>
    <col min="1032" max="1032" width="1.44140625" style="32" customWidth="1"/>
    <col min="1033" max="1033" width="14.109375" style="32" customWidth="1"/>
    <col min="1034" max="1034" width="1.44140625" style="32" customWidth="1"/>
    <col min="1035" max="1035" width="14.109375" style="32" customWidth="1"/>
    <col min="1036" max="1036" width="1.44140625" style="32" customWidth="1"/>
    <col min="1037" max="1037" width="18.88671875" style="32" customWidth="1"/>
    <col min="1038" max="1038" width="1.88671875" style="32" customWidth="1"/>
    <col min="1039" max="1039" width="18.88671875" style="32" customWidth="1"/>
    <col min="1040" max="1040" width="1.88671875" style="32" customWidth="1"/>
    <col min="1041" max="1041" width="18.88671875" style="32" customWidth="1"/>
    <col min="1042" max="1042" width="1.44140625" style="32" customWidth="1"/>
    <col min="1043" max="1043" width="15.109375" style="32" customWidth="1"/>
    <col min="1044" max="1044" width="12.109375" style="32" bestFit="1" customWidth="1"/>
    <col min="1045" max="1045" width="14.109375" style="32" bestFit="1" customWidth="1"/>
    <col min="1046" max="1278" width="8.109375" style="32"/>
    <col min="1279" max="1279" width="39.44140625" style="32" customWidth="1"/>
    <col min="1280" max="1280" width="1.109375" style="32" customWidth="1"/>
    <col min="1281" max="1281" width="8.109375" style="32"/>
    <col min="1282" max="1282" width="1.109375" style="32" customWidth="1"/>
    <col min="1283" max="1283" width="14.109375" style="32" customWidth="1"/>
    <col min="1284" max="1284" width="1.44140625" style="32" customWidth="1"/>
    <col min="1285" max="1285" width="14.109375" style="32" customWidth="1"/>
    <col min="1286" max="1286" width="1.44140625" style="32" customWidth="1"/>
    <col min="1287" max="1287" width="14.109375" style="32" customWidth="1"/>
    <col min="1288" max="1288" width="1.44140625" style="32" customWidth="1"/>
    <col min="1289" max="1289" width="14.109375" style="32" customWidth="1"/>
    <col min="1290" max="1290" width="1.44140625" style="32" customWidth="1"/>
    <col min="1291" max="1291" width="14.109375" style="32" customWidth="1"/>
    <col min="1292" max="1292" width="1.44140625" style="32" customWidth="1"/>
    <col min="1293" max="1293" width="18.88671875" style="32" customWidth="1"/>
    <col min="1294" max="1294" width="1.88671875" style="32" customWidth="1"/>
    <col min="1295" max="1295" width="18.88671875" style="32" customWidth="1"/>
    <col min="1296" max="1296" width="1.88671875" style="32" customWidth="1"/>
    <col min="1297" max="1297" width="18.88671875" style="32" customWidth="1"/>
    <col min="1298" max="1298" width="1.44140625" style="32" customWidth="1"/>
    <col min="1299" max="1299" width="15.109375" style="32" customWidth="1"/>
    <col min="1300" max="1300" width="12.109375" style="32" bestFit="1" customWidth="1"/>
    <col min="1301" max="1301" width="14.109375" style="32" bestFit="1" customWidth="1"/>
    <col min="1302" max="1534" width="8.109375" style="32"/>
    <col min="1535" max="1535" width="39.44140625" style="32" customWidth="1"/>
    <col min="1536" max="1536" width="1.109375" style="32" customWidth="1"/>
    <col min="1537" max="1537" width="8.109375" style="32"/>
    <col min="1538" max="1538" width="1.109375" style="32" customWidth="1"/>
    <col min="1539" max="1539" width="14.109375" style="32" customWidth="1"/>
    <col min="1540" max="1540" width="1.44140625" style="32" customWidth="1"/>
    <col min="1541" max="1541" width="14.109375" style="32" customWidth="1"/>
    <col min="1542" max="1542" width="1.44140625" style="32" customWidth="1"/>
    <col min="1543" max="1543" width="14.109375" style="32" customWidth="1"/>
    <col min="1544" max="1544" width="1.44140625" style="32" customWidth="1"/>
    <col min="1545" max="1545" width="14.109375" style="32" customWidth="1"/>
    <col min="1546" max="1546" width="1.44140625" style="32" customWidth="1"/>
    <col min="1547" max="1547" width="14.109375" style="32" customWidth="1"/>
    <col min="1548" max="1548" width="1.44140625" style="32" customWidth="1"/>
    <col min="1549" max="1549" width="18.88671875" style="32" customWidth="1"/>
    <col min="1550" max="1550" width="1.88671875" style="32" customWidth="1"/>
    <col min="1551" max="1551" width="18.88671875" style="32" customWidth="1"/>
    <col min="1552" max="1552" width="1.88671875" style="32" customWidth="1"/>
    <col min="1553" max="1553" width="18.88671875" style="32" customWidth="1"/>
    <col min="1554" max="1554" width="1.44140625" style="32" customWidth="1"/>
    <col min="1555" max="1555" width="15.109375" style="32" customWidth="1"/>
    <col min="1556" max="1556" width="12.109375" style="32" bestFit="1" customWidth="1"/>
    <col min="1557" max="1557" width="14.109375" style="32" bestFit="1" customWidth="1"/>
    <col min="1558" max="1790" width="8.109375" style="32"/>
    <col min="1791" max="1791" width="39.44140625" style="32" customWidth="1"/>
    <col min="1792" max="1792" width="1.109375" style="32" customWidth="1"/>
    <col min="1793" max="1793" width="8.109375" style="32"/>
    <col min="1794" max="1794" width="1.109375" style="32" customWidth="1"/>
    <col min="1795" max="1795" width="14.109375" style="32" customWidth="1"/>
    <col min="1796" max="1796" width="1.44140625" style="32" customWidth="1"/>
    <col min="1797" max="1797" width="14.109375" style="32" customWidth="1"/>
    <col min="1798" max="1798" width="1.44140625" style="32" customWidth="1"/>
    <col min="1799" max="1799" width="14.109375" style="32" customWidth="1"/>
    <col min="1800" max="1800" width="1.44140625" style="32" customWidth="1"/>
    <col min="1801" max="1801" width="14.109375" style="32" customWidth="1"/>
    <col min="1802" max="1802" width="1.44140625" style="32" customWidth="1"/>
    <col min="1803" max="1803" width="14.109375" style="32" customWidth="1"/>
    <col min="1804" max="1804" width="1.44140625" style="32" customWidth="1"/>
    <col min="1805" max="1805" width="18.88671875" style="32" customWidth="1"/>
    <col min="1806" max="1806" width="1.88671875" style="32" customWidth="1"/>
    <col min="1807" max="1807" width="18.88671875" style="32" customWidth="1"/>
    <col min="1808" max="1808" width="1.88671875" style="32" customWidth="1"/>
    <col min="1809" max="1809" width="18.88671875" style="32" customWidth="1"/>
    <col min="1810" max="1810" width="1.44140625" style="32" customWidth="1"/>
    <col min="1811" max="1811" width="15.109375" style="32" customWidth="1"/>
    <col min="1812" max="1812" width="12.109375" style="32" bestFit="1" customWidth="1"/>
    <col min="1813" max="1813" width="14.109375" style="32" bestFit="1" customWidth="1"/>
    <col min="1814" max="2046" width="8.109375" style="32"/>
    <col min="2047" max="2047" width="39.44140625" style="32" customWidth="1"/>
    <col min="2048" max="2048" width="1.109375" style="32" customWidth="1"/>
    <col min="2049" max="2049" width="8.109375" style="32"/>
    <col min="2050" max="2050" width="1.109375" style="32" customWidth="1"/>
    <col min="2051" max="2051" width="14.109375" style="32" customWidth="1"/>
    <col min="2052" max="2052" width="1.44140625" style="32" customWidth="1"/>
    <col min="2053" max="2053" width="14.109375" style="32" customWidth="1"/>
    <col min="2054" max="2054" width="1.44140625" style="32" customWidth="1"/>
    <col min="2055" max="2055" width="14.109375" style="32" customWidth="1"/>
    <col min="2056" max="2056" width="1.44140625" style="32" customWidth="1"/>
    <col min="2057" max="2057" width="14.109375" style="32" customWidth="1"/>
    <col min="2058" max="2058" width="1.44140625" style="32" customWidth="1"/>
    <col min="2059" max="2059" width="14.109375" style="32" customWidth="1"/>
    <col min="2060" max="2060" width="1.44140625" style="32" customWidth="1"/>
    <col min="2061" max="2061" width="18.88671875" style="32" customWidth="1"/>
    <col min="2062" max="2062" width="1.88671875" style="32" customWidth="1"/>
    <col min="2063" max="2063" width="18.88671875" style="32" customWidth="1"/>
    <col min="2064" max="2064" width="1.88671875" style="32" customWidth="1"/>
    <col min="2065" max="2065" width="18.88671875" style="32" customWidth="1"/>
    <col min="2066" max="2066" width="1.44140625" style="32" customWidth="1"/>
    <col min="2067" max="2067" width="15.109375" style="32" customWidth="1"/>
    <col min="2068" max="2068" width="12.109375" style="32" bestFit="1" customWidth="1"/>
    <col min="2069" max="2069" width="14.109375" style="32" bestFit="1" customWidth="1"/>
    <col min="2070" max="2302" width="8.109375" style="32"/>
    <col min="2303" max="2303" width="39.44140625" style="32" customWidth="1"/>
    <col min="2304" max="2304" width="1.109375" style="32" customWidth="1"/>
    <col min="2305" max="2305" width="8.109375" style="32"/>
    <col min="2306" max="2306" width="1.109375" style="32" customWidth="1"/>
    <col min="2307" max="2307" width="14.109375" style="32" customWidth="1"/>
    <col min="2308" max="2308" width="1.44140625" style="32" customWidth="1"/>
    <col min="2309" max="2309" width="14.109375" style="32" customWidth="1"/>
    <col min="2310" max="2310" width="1.44140625" style="32" customWidth="1"/>
    <col min="2311" max="2311" width="14.109375" style="32" customWidth="1"/>
    <col min="2312" max="2312" width="1.44140625" style="32" customWidth="1"/>
    <col min="2313" max="2313" width="14.109375" style="32" customWidth="1"/>
    <col min="2314" max="2314" width="1.44140625" style="32" customWidth="1"/>
    <col min="2315" max="2315" width="14.109375" style="32" customWidth="1"/>
    <col min="2316" max="2316" width="1.44140625" style="32" customWidth="1"/>
    <col min="2317" max="2317" width="18.88671875" style="32" customWidth="1"/>
    <col min="2318" max="2318" width="1.88671875" style="32" customWidth="1"/>
    <col min="2319" max="2319" width="18.88671875" style="32" customWidth="1"/>
    <col min="2320" max="2320" width="1.88671875" style="32" customWidth="1"/>
    <col min="2321" max="2321" width="18.88671875" style="32" customWidth="1"/>
    <col min="2322" max="2322" width="1.44140625" style="32" customWidth="1"/>
    <col min="2323" max="2323" width="15.109375" style="32" customWidth="1"/>
    <col min="2324" max="2324" width="12.109375" style="32" bestFit="1" customWidth="1"/>
    <col min="2325" max="2325" width="14.109375" style="32" bestFit="1" customWidth="1"/>
    <col min="2326" max="2558" width="8.109375" style="32"/>
    <col min="2559" max="2559" width="39.44140625" style="32" customWidth="1"/>
    <col min="2560" max="2560" width="1.109375" style="32" customWidth="1"/>
    <col min="2561" max="2561" width="8.109375" style="32"/>
    <col min="2562" max="2562" width="1.109375" style="32" customWidth="1"/>
    <col min="2563" max="2563" width="14.109375" style="32" customWidth="1"/>
    <col min="2564" max="2564" width="1.44140625" style="32" customWidth="1"/>
    <col min="2565" max="2565" width="14.109375" style="32" customWidth="1"/>
    <col min="2566" max="2566" width="1.44140625" style="32" customWidth="1"/>
    <col min="2567" max="2567" width="14.109375" style="32" customWidth="1"/>
    <col min="2568" max="2568" width="1.44140625" style="32" customWidth="1"/>
    <col min="2569" max="2569" width="14.109375" style="32" customWidth="1"/>
    <col min="2570" max="2570" width="1.44140625" style="32" customWidth="1"/>
    <col min="2571" max="2571" width="14.109375" style="32" customWidth="1"/>
    <col min="2572" max="2572" width="1.44140625" style="32" customWidth="1"/>
    <col min="2573" max="2573" width="18.88671875" style="32" customWidth="1"/>
    <col min="2574" max="2574" width="1.88671875" style="32" customWidth="1"/>
    <col min="2575" max="2575" width="18.88671875" style="32" customWidth="1"/>
    <col min="2576" max="2576" width="1.88671875" style="32" customWidth="1"/>
    <col min="2577" max="2577" width="18.88671875" style="32" customWidth="1"/>
    <col min="2578" max="2578" width="1.44140625" style="32" customWidth="1"/>
    <col min="2579" max="2579" width="15.109375" style="32" customWidth="1"/>
    <col min="2580" max="2580" width="12.109375" style="32" bestFit="1" customWidth="1"/>
    <col min="2581" max="2581" width="14.109375" style="32" bestFit="1" customWidth="1"/>
    <col min="2582" max="2814" width="8.109375" style="32"/>
    <col min="2815" max="2815" width="39.44140625" style="32" customWidth="1"/>
    <col min="2816" max="2816" width="1.109375" style="32" customWidth="1"/>
    <col min="2817" max="2817" width="8.109375" style="32"/>
    <col min="2818" max="2818" width="1.109375" style="32" customWidth="1"/>
    <col min="2819" max="2819" width="14.109375" style="32" customWidth="1"/>
    <col min="2820" max="2820" width="1.44140625" style="32" customWidth="1"/>
    <col min="2821" max="2821" width="14.109375" style="32" customWidth="1"/>
    <col min="2822" max="2822" width="1.44140625" style="32" customWidth="1"/>
    <col min="2823" max="2823" width="14.109375" style="32" customWidth="1"/>
    <col min="2824" max="2824" width="1.44140625" style="32" customWidth="1"/>
    <col min="2825" max="2825" width="14.109375" style="32" customWidth="1"/>
    <col min="2826" max="2826" width="1.44140625" style="32" customWidth="1"/>
    <col min="2827" max="2827" width="14.109375" style="32" customWidth="1"/>
    <col min="2828" max="2828" width="1.44140625" style="32" customWidth="1"/>
    <col min="2829" max="2829" width="18.88671875" style="32" customWidth="1"/>
    <col min="2830" max="2830" width="1.88671875" style="32" customWidth="1"/>
    <col min="2831" max="2831" width="18.88671875" style="32" customWidth="1"/>
    <col min="2832" max="2832" width="1.88671875" style="32" customWidth="1"/>
    <col min="2833" max="2833" width="18.88671875" style="32" customWidth="1"/>
    <col min="2834" max="2834" width="1.44140625" style="32" customWidth="1"/>
    <col min="2835" max="2835" width="15.109375" style="32" customWidth="1"/>
    <col min="2836" max="2836" width="12.109375" style="32" bestFit="1" customWidth="1"/>
    <col min="2837" max="2837" width="14.109375" style="32" bestFit="1" customWidth="1"/>
    <col min="2838" max="3070" width="8.109375" style="32"/>
    <col min="3071" max="3071" width="39.44140625" style="32" customWidth="1"/>
    <col min="3072" max="3072" width="1.109375" style="32" customWidth="1"/>
    <col min="3073" max="3073" width="8.109375" style="32"/>
    <col min="3074" max="3074" width="1.109375" style="32" customWidth="1"/>
    <col min="3075" max="3075" width="14.109375" style="32" customWidth="1"/>
    <col min="3076" max="3076" width="1.44140625" style="32" customWidth="1"/>
    <col min="3077" max="3077" width="14.109375" style="32" customWidth="1"/>
    <col min="3078" max="3078" width="1.44140625" style="32" customWidth="1"/>
    <col min="3079" max="3079" width="14.109375" style="32" customWidth="1"/>
    <col min="3080" max="3080" width="1.44140625" style="32" customWidth="1"/>
    <col min="3081" max="3081" width="14.109375" style="32" customWidth="1"/>
    <col min="3082" max="3082" width="1.44140625" style="32" customWidth="1"/>
    <col min="3083" max="3083" width="14.109375" style="32" customWidth="1"/>
    <col min="3084" max="3084" width="1.44140625" style="32" customWidth="1"/>
    <col min="3085" max="3085" width="18.88671875" style="32" customWidth="1"/>
    <col min="3086" max="3086" width="1.88671875" style="32" customWidth="1"/>
    <col min="3087" max="3087" width="18.88671875" style="32" customWidth="1"/>
    <col min="3088" max="3088" width="1.88671875" style="32" customWidth="1"/>
    <col min="3089" max="3089" width="18.88671875" style="32" customWidth="1"/>
    <col min="3090" max="3090" width="1.44140625" style="32" customWidth="1"/>
    <col min="3091" max="3091" width="15.109375" style="32" customWidth="1"/>
    <col min="3092" max="3092" width="12.109375" style="32" bestFit="1" customWidth="1"/>
    <col min="3093" max="3093" width="14.109375" style="32" bestFit="1" customWidth="1"/>
    <col min="3094" max="3326" width="8.109375" style="32"/>
    <col min="3327" max="3327" width="39.44140625" style="32" customWidth="1"/>
    <col min="3328" max="3328" width="1.109375" style="32" customWidth="1"/>
    <col min="3329" max="3329" width="8.109375" style="32"/>
    <col min="3330" max="3330" width="1.109375" style="32" customWidth="1"/>
    <col min="3331" max="3331" width="14.109375" style="32" customWidth="1"/>
    <col min="3332" max="3332" width="1.44140625" style="32" customWidth="1"/>
    <col min="3333" max="3333" width="14.109375" style="32" customWidth="1"/>
    <col min="3334" max="3334" width="1.44140625" style="32" customWidth="1"/>
    <col min="3335" max="3335" width="14.109375" style="32" customWidth="1"/>
    <col min="3336" max="3336" width="1.44140625" style="32" customWidth="1"/>
    <col min="3337" max="3337" width="14.109375" style="32" customWidth="1"/>
    <col min="3338" max="3338" width="1.44140625" style="32" customWidth="1"/>
    <col min="3339" max="3339" width="14.109375" style="32" customWidth="1"/>
    <col min="3340" max="3340" width="1.44140625" style="32" customWidth="1"/>
    <col min="3341" max="3341" width="18.88671875" style="32" customWidth="1"/>
    <col min="3342" max="3342" width="1.88671875" style="32" customWidth="1"/>
    <col min="3343" max="3343" width="18.88671875" style="32" customWidth="1"/>
    <col min="3344" max="3344" width="1.88671875" style="32" customWidth="1"/>
    <col min="3345" max="3345" width="18.88671875" style="32" customWidth="1"/>
    <col min="3346" max="3346" width="1.44140625" style="32" customWidth="1"/>
    <col min="3347" max="3347" width="15.109375" style="32" customWidth="1"/>
    <col min="3348" max="3348" width="12.109375" style="32" bestFit="1" customWidth="1"/>
    <col min="3349" max="3349" width="14.109375" style="32" bestFit="1" customWidth="1"/>
    <col min="3350" max="3582" width="8.109375" style="32"/>
    <col min="3583" max="3583" width="39.44140625" style="32" customWidth="1"/>
    <col min="3584" max="3584" width="1.109375" style="32" customWidth="1"/>
    <col min="3585" max="3585" width="8.109375" style="32"/>
    <col min="3586" max="3586" width="1.109375" style="32" customWidth="1"/>
    <col min="3587" max="3587" width="14.109375" style="32" customWidth="1"/>
    <col min="3588" max="3588" width="1.44140625" style="32" customWidth="1"/>
    <col min="3589" max="3589" width="14.109375" style="32" customWidth="1"/>
    <col min="3590" max="3590" width="1.44140625" style="32" customWidth="1"/>
    <col min="3591" max="3591" width="14.109375" style="32" customWidth="1"/>
    <col min="3592" max="3592" width="1.44140625" style="32" customWidth="1"/>
    <col min="3593" max="3593" width="14.109375" style="32" customWidth="1"/>
    <col min="3594" max="3594" width="1.44140625" style="32" customWidth="1"/>
    <col min="3595" max="3595" width="14.109375" style="32" customWidth="1"/>
    <col min="3596" max="3596" width="1.44140625" style="32" customWidth="1"/>
    <col min="3597" max="3597" width="18.88671875" style="32" customWidth="1"/>
    <col min="3598" max="3598" width="1.88671875" style="32" customWidth="1"/>
    <col min="3599" max="3599" width="18.88671875" style="32" customWidth="1"/>
    <col min="3600" max="3600" width="1.88671875" style="32" customWidth="1"/>
    <col min="3601" max="3601" width="18.88671875" style="32" customWidth="1"/>
    <col min="3602" max="3602" width="1.44140625" style="32" customWidth="1"/>
    <col min="3603" max="3603" width="15.109375" style="32" customWidth="1"/>
    <col min="3604" max="3604" width="12.109375" style="32" bestFit="1" customWidth="1"/>
    <col min="3605" max="3605" width="14.109375" style="32" bestFit="1" customWidth="1"/>
    <col min="3606" max="3838" width="8.109375" style="32"/>
    <col min="3839" max="3839" width="39.44140625" style="32" customWidth="1"/>
    <col min="3840" max="3840" width="1.109375" style="32" customWidth="1"/>
    <col min="3841" max="3841" width="8.109375" style="32"/>
    <col min="3842" max="3842" width="1.109375" style="32" customWidth="1"/>
    <col min="3843" max="3843" width="14.109375" style="32" customWidth="1"/>
    <col min="3844" max="3844" width="1.44140625" style="32" customWidth="1"/>
    <col min="3845" max="3845" width="14.109375" style="32" customWidth="1"/>
    <col min="3846" max="3846" width="1.44140625" style="32" customWidth="1"/>
    <col min="3847" max="3847" width="14.109375" style="32" customWidth="1"/>
    <col min="3848" max="3848" width="1.44140625" style="32" customWidth="1"/>
    <col min="3849" max="3849" width="14.109375" style="32" customWidth="1"/>
    <col min="3850" max="3850" width="1.44140625" style="32" customWidth="1"/>
    <col min="3851" max="3851" width="14.109375" style="32" customWidth="1"/>
    <col min="3852" max="3852" width="1.44140625" style="32" customWidth="1"/>
    <col min="3853" max="3853" width="18.88671875" style="32" customWidth="1"/>
    <col min="3854" max="3854" width="1.88671875" style="32" customWidth="1"/>
    <col min="3855" max="3855" width="18.88671875" style="32" customWidth="1"/>
    <col min="3856" max="3856" width="1.88671875" style="32" customWidth="1"/>
    <col min="3857" max="3857" width="18.88671875" style="32" customWidth="1"/>
    <col min="3858" max="3858" width="1.44140625" style="32" customWidth="1"/>
    <col min="3859" max="3859" width="15.109375" style="32" customWidth="1"/>
    <col min="3860" max="3860" width="12.109375" style="32" bestFit="1" customWidth="1"/>
    <col min="3861" max="3861" width="14.109375" style="32" bestFit="1" customWidth="1"/>
    <col min="3862" max="4094" width="8.109375" style="32"/>
    <col min="4095" max="4095" width="39.44140625" style="32" customWidth="1"/>
    <col min="4096" max="4096" width="1.109375" style="32" customWidth="1"/>
    <col min="4097" max="4097" width="8.109375" style="32"/>
    <col min="4098" max="4098" width="1.109375" style="32" customWidth="1"/>
    <col min="4099" max="4099" width="14.109375" style="32" customWidth="1"/>
    <col min="4100" max="4100" width="1.44140625" style="32" customWidth="1"/>
    <col min="4101" max="4101" width="14.109375" style="32" customWidth="1"/>
    <col min="4102" max="4102" width="1.44140625" style="32" customWidth="1"/>
    <col min="4103" max="4103" width="14.109375" style="32" customWidth="1"/>
    <col min="4104" max="4104" width="1.44140625" style="32" customWidth="1"/>
    <col min="4105" max="4105" width="14.109375" style="32" customWidth="1"/>
    <col min="4106" max="4106" width="1.44140625" style="32" customWidth="1"/>
    <col min="4107" max="4107" width="14.109375" style="32" customWidth="1"/>
    <col min="4108" max="4108" width="1.44140625" style="32" customWidth="1"/>
    <col min="4109" max="4109" width="18.88671875" style="32" customWidth="1"/>
    <col min="4110" max="4110" width="1.88671875" style="32" customWidth="1"/>
    <col min="4111" max="4111" width="18.88671875" style="32" customWidth="1"/>
    <col min="4112" max="4112" width="1.88671875" style="32" customWidth="1"/>
    <col min="4113" max="4113" width="18.88671875" style="32" customWidth="1"/>
    <col min="4114" max="4114" width="1.44140625" style="32" customWidth="1"/>
    <col min="4115" max="4115" width="15.109375" style="32" customWidth="1"/>
    <col min="4116" max="4116" width="12.109375" style="32" bestFit="1" customWidth="1"/>
    <col min="4117" max="4117" width="14.109375" style="32" bestFit="1" customWidth="1"/>
    <col min="4118" max="4350" width="8.109375" style="32"/>
    <col min="4351" max="4351" width="39.44140625" style="32" customWidth="1"/>
    <col min="4352" max="4352" width="1.109375" style="32" customWidth="1"/>
    <col min="4353" max="4353" width="8.109375" style="32"/>
    <col min="4354" max="4354" width="1.109375" style="32" customWidth="1"/>
    <col min="4355" max="4355" width="14.109375" style="32" customWidth="1"/>
    <col min="4356" max="4356" width="1.44140625" style="32" customWidth="1"/>
    <col min="4357" max="4357" width="14.109375" style="32" customWidth="1"/>
    <col min="4358" max="4358" width="1.44140625" style="32" customWidth="1"/>
    <col min="4359" max="4359" width="14.109375" style="32" customWidth="1"/>
    <col min="4360" max="4360" width="1.44140625" style="32" customWidth="1"/>
    <col min="4361" max="4361" width="14.109375" style="32" customWidth="1"/>
    <col min="4362" max="4362" width="1.44140625" style="32" customWidth="1"/>
    <col min="4363" max="4363" width="14.109375" style="32" customWidth="1"/>
    <col min="4364" max="4364" width="1.44140625" style="32" customWidth="1"/>
    <col min="4365" max="4365" width="18.88671875" style="32" customWidth="1"/>
    <col min="4366" max="4366" width="1.88671875" style="32" customWidth="1"/>
    <col min="4367" max="4367" width="18.88671875" style="32" customWidth="1"/>
    <col min="4368" max="4368" width="1.88671875" style="32" customWidth="1"/>
    <col min="4369" max="4369" width="18.88671875" style="32" customWidth="1"/>
    <col min="4370" max="4370" width="1.44140625" style="32" customWidth="1"/>
    <col min="4371" max="4371" width="15.109375" style="32" customWidth="1"/>
    <col min="4372" max="4372" width="12.109375" style="32" bestFit="1" customWidth="1"/>
    <col min="4373" max="4373" width="14.109375" style="32" bestFit="1" customWidth="1"/>
    <col min="4374" max="4606" width="8.109375" style="32"/>
    <col min="4607" max="4607" width="39.44140625" style="32" customWidth="1"/>
    <col min="4608" max="4608" width="1.109375" style="32" customWidth="1"/>
    <col min="4609" max="4609" width="8.109375" style="32"/>
    <col min="4610" max="4610" width="1.109375" style="32" customWidth="1"/>
    <col min="4611" max="4611" width="14.109375" style="32" customWidth="1"/>
    <col min="4612" max="4612" width="1.44140625" style="32" customWidth="1"/>
    <col min="4613" max="4613" width="14.109375" style="32" customWidth="1"/>
    <col min="4614" max="4614" width="1.44140625" style="32" customWidth="1"/>
    <col min="4615" max="4615" width="14.109375" style="32" customWidth="1"/>
    <col min="4616" max="4616" width="1.44140625" style="32" customWidth="1"/>
    <col min="4617" max="4617" width="14.109375" style="32" customWidth="1"/>
    <col min="4618" max="4618" width="1.44140625" style="32" customWidth="1"/>
    <col min="4619" max="4619" width="14.109375" style="32" customWidth="1"/>
    <col min="4620" max="4620" width="1.44140625" style="32" customWidth="1"/>
    <col min="4621" max="4621" width="18.88671875" style="32" customWidth="1"/>
    <col min="4622" max="4622" width="1.88671875" style="32" customWidth="1"/>
    <col min="4623" max="4623" width="18.88671875" style="32" customWidth="1"/>
    <col min="4624" max="4624" width="1.88671875" style="32" customWidth="1"/>
    <col min="4625" max="4625" width="18.88671875" style="32" customWidth="1"/>
    <col min="4626" max="4626" width="1.44140625" style="32" customWidth="1"/>
    <col min="4627" max="4627" width="15.109375" style="32" customWidth="1"/>
    <col min="4628" max="4628" width="12.109375" style="32" bestFit="1" customWidth="1"/>
    <col min="4629" max="4629" width="14.109375" style="32" bestFit="1" customWidth="1"/>
    <col min="4630" max="4862" width="8.109375" style="32"/>
    <col min="4863" max="4863" width="39.44140625" style="32" customWidth="1"/>
    <col min="4864" max="4864" width="1.109375" style="32" customWidth="1"/>
    <col min="4865" max="4865" width="8.109375" style="32"/>
    <col min="4866" max="4866" width="1.109375" style="32" customWidth="1"/>
    <col min="4867" max="4867" width="14.109375" style="32" customWidth="1"/>
    <col min="4868" max="4868" width="1.44140625" style="32" customWidth="1"/>
    <col min="4869" max="4869" width="14.109375" style="32" customWidth="1"/>
    <col min="4870" max="4870" width="1.44140625" style="32" customWidth="1"/>
    <col min="4871" max="4871" width="14.109375" style="32" customWidth="1"/>
    <col min="4872" max="4872" width="1.44140625" style="32" customWidth="1"/>
    <col min="4873" max="4873" width="14.109375" style="32" customWidth="1"/>
    <col min="4874" max="4874" width="1.44140625" style="32" customWidth="1"/>
    <col min="4875" max="4875" width="14.109375" style="32" customWidth="1"/>
    <col min="4876" max="4876" width="1.44140625" style="32" customWidth="1"/>
    <col min="4877" max="4877" width="18.88671875" style="32" customWidth="1"/>
    <col min="4878" max="4878" width="1.88671875" style="32" customWidth="1"/>
    <col min="4879" max="4879" width="18.88671875" style="32" customWidth="1"/>
    <col min="4880" max="4880" width="1.88671875" style="32" customWidth="1"/>
    <col min="4881" max="4881" width="18.88671875" style="32" customWidth="1"/>
    <col min="4882" max="4882" width="1.44140625" style="32" customWidth="1"/>
    <col min="4883" max="4883" width="15.109375" style="32" customWidth="1"/>
    <col min="4884" max="4884" width="12.109375" style="32" bestFit="1" customWidth="1"/>
    <col min="4885" max="4885" width="14.109375" style="32" bestFit="1" customWidth="1"/>
    <col min="4886" max="5118" width="8.109375" style="32"/>
    <col min="5119" max="5119" width="39.44140625" style="32" customWidth="1"/>
    <col min="5120" max="5120" width="1.109375" style="32" customWidth="1"/>
    <col min="5121" max="5121" width="8.109375" style="32"/>
    <col min="5122" max="5122" width="1.109375" style="32" customWidth="1"/>
    <col min="5123" max="5123" width="14.109375" style="32" customWidth="1"/>
    <col min="5124" max="5124" width="1.44140625" style="32" customWidth="1"/>
    <col min="5125" max="5125" width="14.109375" style="32" customWidth="1"/>
    <col min="5126" max="5126" width="1.44140625" style="32" customWidth="1"/>
    <col min="5127" max="5127" width="14.109375" style="32" customWidth="1"/>
    <col min="5128" max="5128" width="1.44140625" style="32" customWidth="1"/>
    <col min="5129" max="5129" width="14.109375" style="32" customWidth="1"/>
    <col min="5130" max="5130" width="1.44140625" style="32" customWidth="1"/>
    <col min="5131" max="5131" width="14.109375" style="32" customWidth="1"/>
    <col min="5132" max="5132" width="1.44140625" style="32" customWidth="1"/>
    <col min="5133" max="5133" width="18.88671875" style="32" customWidth="1"/>
    <col min="5134" max="5134" width="1.88671875" style="32" customWidth="1"/>
    <col min="5135" max="5135" width="18.88671875" style="32" customWidth="1"/>
    <col min="5136" max="5136" width="1.88671875" style="32" customWidth="1"/>
    <col min="5137" max="5137" width="18.88671875" style="32" customWidth="1"/>
    <col min="5138" max="5138" width="1.44140625" style="32" customWidth="1"/>
    <col min="5139" max="5139" width="15.109375" style="32" customWidth="1"/>
    <col min="5140" max="5140" width="12.109375" style="32" bestFit="1" customWidth="1"/>
    <col min="5141" max="5141" width="14.109375" style="32" bestFit="1" customWidth="1"/>
    <col min="5142" max="5374" width="8.109375" style="32"/>
    <col min="5375" max="5375" width="39.44140625" style="32" customWidth="1"/>
    <col min="5376" max="5376" width="1.109375" style="32" customWidth="1"/>
    <col min="5377" max="5377" width="8.109375" style="32"/>
    <col min="5378" max="5378" width="1.109375" style="32" customWidth="1"/>
    <col min="5379" max="5379" width="14.109375" style="32" customWidth="1"/>
    <col min="5380" max="5380" width="1.44140625" style="32" customWidth="1"/>
    <col min="5381" max="5381" width="14.109375" style="32" customWidth="1"/>
    <col min="5382" max="5382" width="1.44140625" style="32" customWidth="1"/>
    <col min="5383" max="5383" width="14.109375" style="32" customWidth="1"/>
    <col min="5384" max="5384" width="1.44140625" style="32" customWidth="1"/>
    <col min="5385" max="5385" width="14.109375" style="32" customWidth="1"/>
    <col min="5386" max="5386" width="1.44140625" style="32" customWidth="1"/>
    <col min="5387" max="5387" width="14.109375" style="32" customWidth="1"/>
    <col min="5388" max="5388" width="1.44140625" style="32" customWidth="1"/>
    <col min="5389" max="5389" width="18.88671875" style="32" customWidth="1"/>
    <col min="5390" max="5390" width="1.88671875" style="32" customWidth="1"/>
    <col min="5391" max="5391" width="18.88671875" style="32" customWidth="1"/>
    <col min="5392" max="5392" width="1.88671875" style="32" customWidth="1"/>
    <col min="5393" max="5393" width="18.88671875" style="32" customWidth="1"/>
    <col min="5394" max="5394" width="1.44140625" style="32" customWidth="1"/>
    <col min="5395" max="5395" width="15.109375" style="32" customWidth="1"/>
    <col min="5396" max="5396" width="12.109375" style="32" bestFit="1" customWidth="1"/>
    <col min="5397" max="5397" width="14.109375" style="32" bestFit="1" customWidth="1"/>
    <col min="5398" max="5630" width="8.109375" style="32"/>
    <col min="5631" max="5631" width="39.44140625" style="32" customWidth="1"/>
    <col min="5632" max="5632" width="1.109375" style="32" customWidth="1"/>
    <col min="5633" max="5633" width="8.109375" style="32"/>
    <col min="5634" max="5634" width="1.109375" style="32" customWidth="1"/>
    <col min="5635" max="5635" width="14.109375" style="32" customWidth="1"/>
    <col min="5636" max="5636" width="1.44140625" style="32" customWidth="1"/>
    <col min="5637" max="5637" width="14.109375" style="32" customWidth="1"/>
    <col min="5638" max="5638" width="1.44140625" style="32" customWidth="1"/>
    <col min="5639" max="5639" width="14.109375" style="32" customWidth="1"/>
    <col min="5640" max="5640" width="1.44140625" style="32" customWidth="1"/>
    <col min="5641" max="5641" width="14.109375" style="32" customWidth="1"/>
    <col min="5642" max="5642" width="1.44140625" style="32" customWidth="1"/>
    <col min="5643" max="5643" width="14.109375" style="32" customWidth="1"/>
    <col min="5644" max="5644" width="1.44140625" style="32" customWidth="1"/>
    <col min="5645" max="5645" width="18.88671875" style="32" customWidth="1"/>
    <col min="5646" max="5646" width="1.88671875" style="32" customWidth="1"/>
    <col min="5647" max="5647" width="18.88671875" style="32" customWidth="1"/>
    <col min="5648" max="5648" width="1.88671875" style="32" customWidth="1"/>
    <col min="5649" max="5649" width="18.88671875" style="32" customWidth="1"/>
    <col min="5650" max="5650" width="1.44140625" style="32" customWidth="1"/>
    <col min="5651" max="5651" width="15.109375" style="32" customWidth="1"/>
    <col min="5652" max="5652" width="12.109375" style="32" bestFit="1" customWidth="1"/>
    <col min="5653" max="5653" width="14.109375" style="32" bestFit="1" customWidth="1"/>
    <col min="5654" max="5886" width="8.109375" style="32"/>
    <col min="5887" max="5887" width="39.44140625" style="32" customWidth="1"/>
    <col min="5888" max="5888" width="1.109375" style="32" customWidth="1"/>
    <col min="5889" max="5889" width="8.109375" style="32"/>
    <col min="5890" max="5890" width="1.109375" style="32" customWidth="1"/>
    <col min="5891" max="5891" width="14.109375" style="32" customWidth="1"/>
    <col min="5892" max="5892" width="1.44140625" style="32" customWidth="1"/>
    <col min="5893" max="5893" width="14.109375" style="32" customWidth="1"/>
    <col min="5894" max="5894" width="1.44140625" style="32" customWidth="1"/>
    <col min="5895" max="5895" width="14.109375" style="32" customWidth="1"/>
    <col min="5896" max="5896" width="1.44140625" style="32" customWidth="1"/>
    <col min="5897" max="5897" width="14.109375" style="32" customWidth="1"/>
    <col min="5898" max="5898" width="1.44140625" style="32" customWidth="1"/>
    <col min="5899" max="5899" width="14.109375" style="32" customWidth="1"/>
    <col min="5900" max="5900" width="1.44140625" style="32" customWidth="1"/>
    <col min="5901" max="5901" width="18.88671875" style="32" customWidth="1"/>
    <col min="5902" max="5902" width="1.88671875" style="32" customWidth="1"/>
    <col min="5903" max="5903" width="18.88671875" style="32" customWidth="1"/>
    <col min="5904" max="5904" width="1.88671875" style="32" customWidth="1"/>
    <col min="5905" max="5905" width="18.88671875" style="32" customWidth="1"/>
    <col min="5906" max="5906" width="1.44140625" style="32" customWidth="1"/>
    <col min="5907" max="5907" width="15.109375" style="32" customWidth="1"/>
    <col min="5908" max="5908" width="12.109375" style="32" bestFit="1" customWidth="1"/>
    <col min="5909" max="5909" width="14.109375" style="32" bestFit="1" customWidth="1"/>
    <col min="5910" max="6142" width="8.109375" style="32"/>
    <col min="6143" max="6143" width="39.44140625" style="32" customWidth="1"/>
    <col min="6144" max="6144" width="1.109375" style="32" customWidth="1"/>
    <col min="6145" max="6145" width="8.109375" style="32"/>
    <col min="6146" max="6146" width="1.109375" style="32" customWidth="1"/>
    <col min="6147" max="6147" width="14.109375" style="32" customWidth="1"/>
    <col min="6148" max="6148" width="1.44140625" style="32" customWidth="1"/>
    <col min="6149" max="6149" width="14.109375" style="32" customWidth="1"/>
    <col min="6150" max="6150" width="1.44140625" style="32" customWidth="1"/>
    <col min="6151" max="6151" width="14.109375" style="32" customWidth="1"/>
    <col min="6152" max="6152" width="1.44140625" style="32" customWidth="1"/>
    <col min="6153" max="6153" width="14.109375" style="32" customWidth="1"/>
    <col min="6154" max="6154" width="1.44140625" style="32" customWidth="1"/>
    <col min="6155" max="6155" width="14.109375" style="32" customWidth="1"/>
    <col min="6156" max="6156" width="1.44140625" style="32" customWidth="1"/>
    <col min="6157" max="6157" width="18.88671875" style="32" customWidth="1"/>
    <col min="6158" max="6158" width="1.88671875" style="32" customWidth="1"/>
    <col min="6159" max="6159" width="18.88671875" style="32" customWidth="1"/>
    <col min="6160" max="6160" width="1.88671875" style="32" customWidth="1"/>
    <col min="6161" max="6161" width="18.88671875" style="32" customWidth="1"/>
    <col min="6162" max="6162" width="1.44140625" style="32" customWidth="1"/>
    <col min="6163" max="6163" width="15.109375" style="32" customWidth="1"/>
    <col min="6164" max="6164" width="12.109375" style="32" bestFit="1" customWidth="1"/>
    <col min="6165" max="6165" width="14.109375" style="32" bestFit="1" customWidth="1"/>
    <col min="6166" max="6398" width="8.109375" style="32"/>
    <col min="6399" max="6399" width="39.44140625" style="32" customWidth="1"/>
    <col min="6400" max="6400" width="1.109375" style="32" customWidth="1"/>
    <col min="6401" max="6401" width="8.109375" style="32"/>
    <col min="6402" max="6402" width="1.109375" style="32" customWidth="1"/>
    <col min="6403" max="6403" width="14.109375" style="32" customWidth="1"/>
    <col min="6404" max="6404" width="1.44140625" style="32" customWidth="1"/>
    <col min="6405" max="6405" width="14.109375" style="32" customWidth="1"/>
    <col min="6406" max="6406" width="1.44140625" style="32" customWidth="1"/>
    <col min="6407" max="6407" width="14.109375" style="32" customWidth="1"/>
    <col min="6408" max="6408" width="1.44140625" style="32" customWidth="1"/>
    <col min="6409" max="6409" width="14.109375" style="32" customWidth="1"/>
    <col min="6410" max="6410" width="1.44140625" style="32" customWidth="1"/>
    <col min="6411" max="6411" width="14.109375" style="32" customWidth="1"/>
    <col min="6412" max="6412" width="1.44140625" style="32" customWidth="1"/>
    <col min="6413" max="6413" width="18.88671875" style="32" customWidth="1"/>
    <col min="6414" max="6414" width="1.88671875" style="32" customWidth="1"/>
    <col min="6415" max="6415" width="18.88671875" style="32" customWidth="1"/>
    <col min="6416" max="6416" width="1.88671875" style="32" customWidth="1"/>
    <col min="6417" max="6417" width="18.88671875" style="32" customWidth="1"/>
    <col min="6418" max="6418" width="1.44140625" style="32" customWidth="1"/>
    <col min="6419" max="6419" width="15.109375" style="32" customWidth="1"/>
    <col min="6420" max="6420" width="12.109375" style="32" bestFit="1" customWidth="1"/>
    <col min="6421" max="6421" width="14.109375" style="32" bestFit="1" customWidth="1"/>
    <col min="6422" max="6654" width="8.109375" style="32"/>
    <col min="6655" max="6655" width="39.44140625" style="32" customWidth="1"/>
    <col min="6656" max="6656" width="1.109375" style="32" customWidth="1"/>
    <col min="6657" max="6657" width="8.109375" style="32"/>
    <col min="6658" max="6658" width="1.109375" style="32" customWidth="1"/>
    <col min="6659" max="6659" width="14.109375" style="32" customWidth="1"/>
    <col min="6660" max="6660" width="1.44140625" style="32" customWidth="1"/>
    <col min="6661" max="6661" width="14.109375" style="32" customWidth="1"/>
    <col min="6662" max="6662" width="1.44140625" style="32" customWidth="1"/>
    <col min="6663" max="6663" width="14.109375" style="32" customWidth="1"/>
    <col min="6664" max="6664" width="1.44140625" style="32" customWidth="1"/>
    <col min="6665" max="6665" width="14.109375" style="32" customWidth="1"/>
    <col min="6666" max="6666" width="1.44140625" style="32" customWidth="1"/>
    <col min="6667" max="6667" width="14.109375" style="32" customWidth="1"/>
    <col min="6668" max="6668" width="1.44140625" style="32" customWidth="1"/>
    <col min="6669" max="6669" width="18.88671875" style="32" customWidth="1"/>
    <col min="6670" max="6670" width="1.88671875" style="32" customWidth="1"/>
    <col min="6671" max="6671" width="18.88671875" style="32" customWidth="1"/>
    <col min="6672" max="6672" width="1.88671875" style="32" customWidth="1"/>
    <col min="6673" max="6673" width="18.88671875" style="32" customWidth="1"/>
    <col min="6674" max="6674" width="1.44140625" style="32" customWidth="1"/>
    <col min="6675" max="6675" width="15.109375" style="32" customWidth="1"/>
    <col min="6676" max="6676" width="12.109375" style="32" bestFit="1" customWidth="1"/>
    <col min="6677" max="6677" width="14.109375" style="32" bestFit="1" customWidth="1"/>
    <col min="6678" max="6910" width="8.109375" style="32"/>
    <col min="6911" max="6911" width="39.44140625" style="32" customWidth="1"/>
    <col min="6912" max="6912" width="1.109375" style="32" customWidth="1"/>
    <col min="6913" max="6913" width="8.109375" style="32"/>
    <col min="6914" max="6914" width="1.109375" style="32" customWidth="1"/>
    <col min="6915" max="6915" width="14.109375" style="32" customWidth="1"/>
    <col min="6916" max="6916" width="1.44140625" style="32" customWidth="1"/>
    <col min="6917" max="6917" width="14.109375" style="32" customWidth="1"/>
    <col min="6918" max="6918" width="1.44140625" style="32" customWidth="1"/>
    <col min="6919" max="6919" width="14.109375" style="32" customWidth="1"/>
    <col min="6920" max="6920" width="1.44140625" style="32" customWidth="1"/>
    <col min="6921" max="6921" width="14.109375" style="32" customWidth="1"/>
    <col min="6922" max="6922" width="1.44140625" style="32" customWidth="1"/>
    <col min="6923" max="6923" width="14.109375" style="32" customWidth="1"/>
    <col min="6924" max="6924" width="1.44140625" style="32" customWidth="1"/>
    <col min="6925" max="6925" width="18.88671875" style="32" customWidth="1"/>
    <col min="6926" max="6926" width="1.88671875" style="32" customWidth="1"/>
    <col min="6927" max="6927" width="18.88671875" style="32" customWidth="1"/>
    <col min="6928" max="6928" width="1.88671875" style="32" customWidth="1"/>
    <col min="6929" max="6929" width="18.88671875" style="32" customWidth="1"/>
    <col min="6930" max="6930" width="1.44140625" style="32" customWidth="1"/>
    <col min="6931" max="6931" width="15.109375" style="32" customWidth="1"/>
    <col min="6932" max="6932" width="12.109375" style="32" bestFit="1" customWidth="1"/>
    <col min="6933" max="6933" width="14.109375" style="32" bestFit="1" customWidth="1"/>
    <col min="6934" max="7166" width="8.109375" style="32"/>
    <col min="7167" max="7167" width="39.44140625" style="32" customWidth="1"/>
    <col min="7168" max="7168" width="1.109375" style="32" customWidth="1"/>
    <col min="7169" max="7169" width="8.109375" style="32"/>
    <col min="7170" max="7170" width="1.109375" style="32" customWidth="1"/>
    <col min="7171" max="7171" width="14.109375" style="32" customWidth="1"/>
    <col min="7172" max="7172" width="1.44140625" style="32" customWidth="1"/>
    <col min="7173" max="7173" width="14.109375" style="32" customWidth="1"/>
    <col min="7174" max="7174" width="1.44140625" style="32" customWidth="1"/>
    <col min="7175" max="7175" width="14.109375" style="32" customWidth="1"/>
    <col min="7176" max="7176" width="1.44140625" style="32" customWidth="1"/>
    <col min="7177" max="7177" width="14.109375" style="32" customWidth="1"/>
    <col min="7178" max="7178" width="1.44140625" style="32" customWidth="1"/>
    <col min="7179" max="7179" width="14.109375" style="32" customWidth="1"/>
    <col min="7180" max="7180" width="1.44140625" style="32" customWidth="1"/>
    <col min="7181" max="7181" width="18.88671875" style="32" customWidth="1"/>
    <col min="7182" max="7182" width="1.88671875" style="32" customWidth="1"/>
    <col min="7183" max="7183" width="18.88671875" style="32" customWidth="1"/>
    <col min="7184" max="7184" width="1.88671875" style="32" customWidth="1"/>
    <col min="7185" max="7185" width="18.88671875" style="32" customWidth="1"/>
    <col min="7186" max="7186" width="1.44140625" style="32" customWidth="1"/>
    <col min="7187" max="7187" width="15.109375" style="32" customWidth="1"/>
    <col min="7188" max="7188" width="12.109375" style="32" bestFit="1" customWidth="1"/>
    <col min="7189" max="7189" width="14.109375" style="32" bestFit="1" customWidth="1"/>
    <col min="7190" max="7422" width="8.109375" style="32"/>
    <col min="7423" max="7423" width="39.44140625" style="32" customWidth="1"/>
    <col min="7424" max="7424" width="1.109375" style="32" customWidth="1"/>
    <col min="7425" max="7425" width="8.109375" style="32"/>
    <col min="7426" max="7426" width="1.109375" style="32" customWidth="1"/>
    <col min="7427" max="7427" width="14.109375" style="32" customWidth="1"/>
    <col min="7428" max="7428" width="1.44140625" style="32" customWidth="1"/>
    <col min="7429" max="7429" width="14.109375" style="32" customWidth="1"/>
    <col min="7430" max="7430" width="1.44140625" style="32" customWidth="1"/>
    <col min="7431" max="7431" width="14.109375" style="32" customWidth="1"/>
    <col min="7432" max="7432" width="1.44140625" style="32" customWidth="1"/>
    <col min="7433" max="7433" width="14.109375" style="32" customWidth="1"/>
    <col min="7434" max="7434" width="1.44140625" style="32" customWidth="1"/>
    <col min="7435" max="7435" width="14.109375" style="32" customWidth="1"/>
    <col min="7436" max="7436" width="1.44140625" style="32" customWidth="1"/>
    <col min="7437" max="7437" width="18.88671875" style="32" customWidth="1"/>
    <col min="7438" max="7438" width="1.88671875" style="32" customWidth="1"/>
    <col min="7439" max="7439" width="18.88671875" style="32" customWidth="1"/>
    <col min="7440" max="7440" width="1.88671875" style="32" customWidth="1"/>
    <col min="7441" max="7441" width="18.88671875" style="32" customWidth="1"/>
    <col min="7442" max="7442" width="1.44140625" style="32" customWidth="1"/>
    <col min="7443" max="7443" width="15.109375" style="32" customWidth="1"/>
    <col min="7444" max="7444" width="12.109375" style="32" bestFit="1" customWidth="1"/>
    <col min="7445" max="7445" width="14.109375" style="32" bestFit="1" customWidth="1"/>
    <col min="7446" max="7678" width="8.109375" style="32"/>
    <col min="7679" max="7679" width="39.44140625" style="32" customWidth="1"/>
    <col min="7680" max="7680" width="1.109375" style="32" customWidth="1"/>
    <col min="7681" max="7681" width="8.109375" style="32"/>
    <col min="7682" max="7682" width="1.109375" style="32" customWidth="1"/>
    <col min="7683" max="7683" width="14.109375" style="32" customWidth="1"/>
    <col min="7684" max="7684" width="1.44140625" style="32" customWidth="1"/>
    <col min="7685" max="7685" width="14.109375" style="32" customWidth="1"/>
    <col min="7686" max="7686" width="1.44140625" style="32" customWidth="1"/>
    <col min="7687" max="7687" width="14.109375" style="32" customWidth="1"/>
    <col min="7688" max="7688" width="1.44140625" style="32" customWidth="1"/>
    <col min="7689" max="7689" width="14.109375" style="32" customWidth="1"/>
    <col min="7690" max="7690" width="1.44140625" style="32" customWidth="1"/>
    <col min="7691" max="7691" width="14.109375" style="32" customWidth="1"/>
    <col min="7692" max="7692" width="1.44140625" style="32" customWidth="1"/>
    <col min="7693" max="7693" width="18.88671875" style="32" customWidth="1"/>
    <col min="7694" max="7694" width="1.88671875" style="32" customWidth="1"/>
    <col min="7695" max="7695" width="18.88671875" style="32" customWidth="1"/>
    <col min="7696" max="7696" width="1.88671875" style="32" customWidth="1"/>
    <col min="7697" max="7697" width="18.88671875" style="32" customWidth="1"/>
    <col min="7698" max="7698" width="1.44140625" style="32" customWidth="1"/>
    <col min="7699" max="7699" width="15.109375" style="32" customWidth="1"/>
    <col min="7700" max="7700" width="12.109375" style="32" bestFit="1" customWidth="1"/>
    <col min="7701" max="7701" width="14.109375" style="32" bestFit="1" customWidth="1"/>
    <col min="7702" max="7934" width="8.109375" style="32"/>
    <col min="7935" max="7935" width="39.44140625" style="32" customWidth="1"/>
    <col min="7936" max="7936" width="1.109375" style="32" customWidth="1"/>
    <col min="7937" max="7937" width="8.109375" style="32"/>
    <col min="7938" max="7938" width="1.109375" style="32" customWidth="1"/>
    <col min="7939" max="7939" width="14.109375" style="32" customWidth="1"/>
    <col min="7940" max="7940" width="1.44140625" style="32" customWidth="1"/>
    <col min="7941" max="7941" width="14.109375" style="32" customWidth="1"/>
    <col min="7942" max="7942" width="1.44140625" style="32" customWidth="1"/>
    <col min="7943" max="7943" width="14.109375" style="32" customWidth="1"/>
    <col min="7944" max="7944" width="1.44140625" style="32" customWidth="1"/>
    <col min="7945" max="7945" width="14.109375" style="32" customWidth="1"/>
    <col min="7946" max="7946" width="1.44140625" style="32" customWidth="1"/>
    <col min="7947" max="7947" width="14.109375" style="32" customWidth="1"/>
    <col min="7948" max="7948" width="1.44140625" style="32" customWidth="1"/>
    <col min="7949" max="7949" width="18.88671875" style="32" customWidth="1"/>
    <col min="7950" max="7950" width="1.88671875" style="32" customWidth="1"/>
    <col min="7951" max="7951" width="18.88671875" style="32" customWidth="1"/>
    <col min="7952" max="7952" width="1.88671875" style="32" customWidth="1"/>
    <col min="7953" max="7953" width="18.88671875" style="32" customWidth="1"/>
    <col min="7954" max="7954" width="1.44140625" style="32" customWidth="1"/>
    <col min="7955" max="7955" width="15.109375" style="32" customWidth="1"/>
    <col min="7956" max="7956" width="12.109375" style="32" bestFit="1" customWidth="1"/>
    <col min="7957" max="7957" width="14.109375" style="32" bestFit="1" customWidth="1"/>
    <col min="7958" max="8190" width="8.109375" style="32"/>
    <col min="8191" max="8191" width="39.44140625" style="32" customWidth="1"/>
    <col min="8192" max="8192" width="1.109375" style="32" customWidth="1"/>
    <col min="8193" max="8193" width="8.109375" style="32"/>
    <col min="8194" max="8194" width="1.109375" style="32" customWidth="1"/>
    <col min="8195" max="8195" width="14.109375" style="32" customWidth="1"/>
    <col min="8196" max="8196" width="1.44140625" style="32" customWidth="1"/>
    <col min="8197" max="8197" width="14.109375" style="32" customWidth="1"/>
    <col min="8198" max="8198" width="1.44140625" style="32" customWidth="1"/>
    <col min="8199" max="8199" width="14.109375" style="32" customWidth="1"/>
    <col min="8200" max="8200" width="1.44140625" style="32" customWidth="1"/>
    <col min="8201" max="8201" width="14.109375" style="32" customWidth="1"/>
    <col min="8202" max="8202" width="1.44140625" style="32" customWidth="1"/>
    <col min="8203" max="8203" width="14.109375" style="32" customWidth="1"/>
    <col min="8204" max="8204" width="1.44140625" style="32" customWidth="1"/>
    <col min="8205" max="8205" width="18.88671875" style="32" customWidth="1"/>
    <col min="8206" max="8206" width="1.88671875" style="32" customWidth="1"/>
    <col min="8207" max="8207" width="18.88671875" style="32" customWidth="1"/>
    <col min="8208" max="8208" width="1.88671875" style="32" customWidth="1"/>
    <col min="8209" max="8209" width="18.88671875" style="32" customWidth="1"/>
    <col min="8210" max="8210" width="1.44140625" style="32" customWidth="1"/>
    <col min="8211" max="8211" width="15.109375" style="32" customWidth="1"/>
    <col min="8212" max="8212" width="12.109375" style="32" bestFit="1" customWidth="1"/>
    <col min="8213" max="8213" width="14.109375" style="32" bestFit="1" customWidth="1"/>
    <col min="8214" max="8446" width="8.109375" style="32"/>
    <col min="8447" max="8447" width="39.44140625" style="32" customWidth="1"/>
    <col min="8448" max="8448" width="1.109375" style="32" customWidth="1"/>
    <col min="8449" max="8449" width="8.109375" style="32"/>
    <col min="8450" max="8450" width="1.109375" style="32" customWidth="1"/>
    <col min="8451" max="8451" width="14.109375" style="32" customWidth="1"/>
    <col min="8452" max="8452" width="1.44140625" style="32" customWidth="1"/>
    <col min="8453" max="8453" width="14.109375" style="32" customWidth="1"/>
    <col min="8454" max="8454" width="1.44140625" style="32" customWidth="1"/>
    <col min="8455" max="8455" width="14.109375" style="32" customWidth="1"/>
    <col min="8456" max="8456" width="1.44140625" style="32" customWidth="1"/>
    <col min="8457" max="8457" width="14.109375" style="32" customWidth="1"/>
    <col min="8458" max="8458" width="1.44140625" style="32" customWidth="1"/>
    <col min="8459" max="8459" width="14.109375" style="32" customWidth="1"/>
    <col min="8460" max="8460" width="1.44140625" style="32" customWidth="1"/>
    <col min="8461" max="8461" width="18.88671875" style="32" customWidth="1"/>
    <col min="8462" max="8462" width="1.88671875" style="32" customWidth="1"/>
    <col min="8463" max="8463" width="18.88671875" style="32" customWidth="1"/>
    <col min="8464" max="8464" width="1.88671875" style="32" customWidth="1"/>
    <col min="8465" max="8465" width="18.88671875" style="32" customWidth="1"/>
    <col min="8466" max="8466" width="1.44140625" style="32" customWidth="1"/>
    <col min="8467" max="8467" width="15.109375" style="32" customWidth="1"/>
    <col min="8468" max="8468" width="12.109375" style="32" bestFit="1" customWidth="1"/>
    <col min="8469" max="8469" width="14.109375" style="32" bestFit="1" customWidth="1"/>
    <col min="8470" max="8702" width="8.109375" style="32"/>
    <col min="8703" max="8703" width="39.44140625" style="32" customWidth="1"/>
    <col min="8704" max="8704" width="1.109375" style="32" customWidth="1"/>
    <col min="8705" max="8705" width="8.109375" style="32"/>
    <col min="8706" max="8706" width="1.109375" style="32" customWidth="1"/>
    <col min="8707" max="8707" width="14.109375" style="32" customWidth="1"/>
    <col min="8708" max="8708" width="1.44140625" style="32" customWidth="1"/>
    <col min="8709" max="8709" width="14.109375" style="32" customWidth="1"/>
    <col min="8710" max="8710" width="1.44140625" style="32" customWidth="1"/>
    <col min="8711" max="8711" width="14.109375" style="32" customWidth="1"/>
    <col min="8712" max="8712" width="1.44140625" style="32" customWidth="1"/>
    <col min="8713" max="8713" width="14.109375" style="32" customWidth="1"/>
    <col min="8714" max="8714" width="1.44140625" style="32" customWidth="1"/>
    <col min="8715" max="8715" width="14.109375" style="32" customWidth="1"/>
    <col min="8716" max="8716" width="1.44140625" style="32" customWidth="1"/>
    <col min="8717" max="8717" width="18.88671875" style="32" customWidth="1"/>
    <col min="8718" max="8718" width="1.88671875" style="32" customWidth="1"/>
    <col min="8719" max="8719" width="18.88671875" style="32" customWidth="1"/>
    <col min="8720" max="8720" width="1.88671875" style="32" customWidth="1"/>
    <col min="8721" max="8721" width="18.88671875" style="32" customWidth="1"/>
    <col min="8722" max="8722" width="1.44140625" style="32" customWidth="1"/>
    <col min="8723" max="8723" width="15.109375" style="32" customWidth="1"/>
    <col min="8724" max="8724" width="12.109375" style="32" bestFit="1" customWidth="1"/>
    <col min="8725" max="8725" width="14.109375" style="32" bestFit="1" customWidth="1"/>
    <col min="8726" max="8958" width="8.109375" style="32"/>
    <col min="8959" max="8959" width="39.44140625" style="32" customWidth="1"/>
    <col min="8960" max="8960" width="1.109375" style="32" customWidth="1"/>
    <col min="8961" max="8961" width="8.109375" style="32"/>
    <col min="8962" max="8962" width="1.109375" style="32" customWidth="1"/>
    <col min="8963" max="8963" width="14.109375" style="32" customWidth="1"/>
    <col min="8964" max="8964" width="1.44140625" style="32" customWidth="1"/>
    <col min="8965" max="8965" width="14.109375" style="32" customWidth="1"/>
    <col min="8966" max="8966" width="1.44140625" style="32" customWidth="1"/>
    <col min="8967" max="8967" width="14.109375" style="32" customWidth="1"/>
    <col min="8968" max="8968" width="1.44140625" style="32" customWidth="1"/>
    <col min="8969" max="8969" width="14.109375" style="32" customWidth="1"/>
    <col min="8970" max="8970" width="1.44140625" style="32" customWidth="1"/>
    <col min="8971" max="8971" width="14.109375" style="32" customWidth="1"/>
    <col min="8972" max="8972" width="1.44140625" style="32" customWidth="1"/>
    <col min="8973" max="8973" width="18.88671875" style="32" customWidth="1"/>
    <col min="8974" max="8974" width="1.88671875" style="32" customWidth="1"/>
    <col min="8975" max="8975" width="18.88671875" style="32" customWidth="1"/>
    <col min="8976" max="8976" width="1.88671875" style="32" customWidth="1"/>
    <col min="8977" max="8977" width="18.88671875" style="32" customWidth="1"/>
    <col min="8978" max="8978" width="1.44140625" style="32" customWidth="1"/>
    <col min="8979" max="8979" width="15.109375" style="32" customWidth="1"/>
    <col min="8980" max="8980" width="12.109375" style="32" bestFit="1" customWidth="1"/>
    <col min="8981" max="8981" width="14.109375" style="32" bestFit="1" customWidth="1"/>
    <col min="8982" max="9214" width="8.109375" style="32"/>
    <col min="9215" max="9215" width="39.44140625" style="32" customWidth="1"/>
    <col min="9216" max="9216" width="1.109375" style="32" customWidth="1"/>
    <col min="9217" max="9217" width="8.109375" style="32"/>
    <col min="9218" max="9218" width="1.109375" style="32" customWidth="1"/>
    <col min="9219" max="9219" width="14.109375" style="32" customWidth="1"/>
    <col min="9220" max="9220" width="1.44140625" style="32" customWidth="1"/>
    <col min="9221" max="9221" width="14.109375" style="32" customWidth="1"/>
    <col min="9222" max="9222" width="1.44140625" style="32" customWidth="1"/>
    <col min="9223" max="9223" width="14.109375" style="32" customWidth="1"/>
    <col min="9224" max="9224" width="1.44140625" style="32" customWidth="1"/>
    <col min="9225" max="9225" width="14.109375" style="32" customWidth="1"/>
    <col min="9226" max="9226" width="1.44140625" style="32" customWidth="1"/>
    <col min="9227" max="9227" width="14.109375" style="32" customWidth="1"/>
    <col min="9228" max="9228" width="1.44140625" style="32" customWidth="1"/>
    <col min="9229" max="9229" width="18.88671875" style="32" customWidth="1"/>
    <col min="9230" max="9230" width="1.88671875" style="32" customWidth="1"/>
    <col min="9231" max="9231" width="18.88671875" style="32" customWidth="1"/>
    <col min="9232" max="9232" width="1.88671875" style="32" customWidth="1"/>
    <col min="9233" max="9233" width="18.88671875" style="32" customWidth="1"/>
    <col min="9234" max="9234" width="1.44140625" style="32" customWidth="1"/>
    <col min="9235" max="9235" width="15.109375" style="32" customWidth="1"/>
    <col min="9236" max="9236" width="12.109375" style="32" bestFit="1" customWidth="1"/>
    <col min="9237" max="9237" width="14.109375" style="32" bestFit="1" customWidth="1"/>
    <col min="9238" max="9470" width="8.109375" style="32"/>
    <col min="9471" max="9471" width="39.44140625" style="32" customWidth="1"/>
    <col min="9472" max="9472" width="1.109375" style="32" customWidth="1"/>
    <col min="9473" max="9473" width="8.109375" style="32"/>
    <col min="9474" max="9474" width="1.109375" style="32" customWidth="1"/>
    <col min="9475" max="9475" width="14.109375" style="32" customWidth="1"/>
    <col min="9476" max="9476" width="1.44140625" style="32" customWidth="1"/>
    <col min="9477" max="9477" width="14.109375" style="32" customWidth="1"/>
    <col min="9478" max="9478" width="1.44140625" style="32" customWidth="1"/>
    <col min="9479" max="9479" width="14.109375" style="32" customWidth="1"/>
    <col min="9480" max="9480" width="1.44140625" style="32" customWidth="1"/>
    <col min="9481" max="9481" width="14.109375" style="32" customWidth="1"/>
    <col min="9482" max="9482" width="1.44140625" style="32" customWidth="1"/>
    <col min="9483" max="9483" width="14.109375" style="32" customWidth="1"/>
    <col min="9484" max="9484" width="1.44140625" style="32" customWidth="1"/>
    <col min="9485" max="9485" width="18.88671875" style="32" customWidth="1"/>
    <col min="9486" max="9486" width="1.88671875" style="32" customWidth="1"/>
    <col min="9487" max="9487" width="18.88671875" style="32" customWidth="1"/>
    <col min="9488" max="9488" width="1.88671875" style="32" customWidth="1"/>
    <col min="9489" max="9489" width="18.88671875" style="32" customWidth="1"/>
    <col min="9490" max="9490" width="1.44140625" style="32" customWidth="1"/>
    <col min="9491" max="9491" width="15.109375" style="32" customWidth="1"/>
    <col min="9492" max="9492" width="12.109375" style="32" bestFit="1" customWidth="1"/>
    <col min="9493" max="9493" width="14.109375" style="32" bestFit="1" customWidth="1"/>
    <col min="9494" max="9726" width="8.109375" style="32"/>
    <col min="9727" max="9727" width="39.44140625" style="32" customWidth="1"/>
    <col min="9728" max="9728" width="1.109375" style="32" customWidth="1"/>
    <col min="9729" max="9729" width="8.109375" style="32"/>
    <col min="9730" max="9730" width="1.109375" style="32" customWidth="1"/>
    <col min="9731" max="9731" width="14.109375" style="32" customWidth="1"/>
    <col min="9732" max="9732" width="1.44140625" style="32" customWidth="1"/>
    <col min="9733" max="9733" width="14.109375" style="32" customWidth="1"/>
    <col min="9734" max="9734" width="1.44140625" style="32" customWidth="1"/>
    <col min="9735" max="9735" width="14.109375" style="32" customWidth="1"/>
    <col min="9736" max="9736" width="1.44140625" style="32" customWidth="1"/>
    <col min="9737" max="9737" width="14.109375" style="32" customWidth="1"/>
    <col min="9738" max="9738" width="1.44140625" style="32" customWidth="1"/>
    <col min="9739" max="9739" width="14.109375" style="32" customWidth="1"/>
    <col min="9740" max="9740" width="1.44140625" style="32" customWidth="1"/>
    <col min="9741" max="9741" width="18.88671875" style="32" customWidth="1"/>
    <col min="9742" max="9742" width="1.88671875" style="32" customWidth="1"/>
    <col min="9743" max="9743" width="18.88671875" style="32" customWidth="1"/>
    <col min="9744" max="9744" width="1.88671875" style="32" customWidth="1"/>
    <col min="9745" max="9745" width="18.88671875" style="32" customWidth="1"/>
    <col min="9746" max="9746" width="1.44140625" style="32" customWidth="1"/>
    <col min="9747" max="9747" width="15.109375" style="32" customWidth="1"/>
    <col min="9748" max="9748" width="12.109375" style="32" bestFit="1" customWidth="1"/>
    <col min="9749" max="9749" width="14.109375" style="32" bestFit="1" customWidth="1"/>
    <col min="9750" max="9982" width="8.109375" style="32"/>
    <col min="9983" max="9983" width="39.44140625" style="32" customWidth="1"/>
    <col min="9984" max="9984" width="1.109375" style="32" customWidth="1"/>
    <col min="9985" max="9985" width="8.109375" style="32"/>
    <col min="9986" max="9986" width="1.109375" style="32" customWidth="1"/>
    <col min="9987" max="9987" width="14.109375" style="32" customWidth="1"/>
    <col min="9988" max="9988" width="1.44140625" style="32" customWidth="1"/>
    <col min="9989" max="9989" width="14.109375" style="32" customWidth="1"/>
    <col min="9990" max="9990" width="1.44140625" style="32" customWidth="1"/>
    <col min="9991" max="9991" width="14.109375" style="32" customWidth="1"/>
    <col min="9992" max="9992" width="1.44140625" style="32" customWidth="1"/>
    <col min="9993" max="9993" width="14.109375" style="32" customWidth="1"/>
    <col min="9994" max="9994" width="1.44140625" style="32" customWidth="1"/>
    <col min="9995" max="9995" width="14.109375" style="32" customWidth="1"/>
    <col min="9996" max="9996" width="1.44140625" style="32" customWidth="1"/>
    <col min="9997" max="9997" width="18.88671875" style="32" customWidth="1"/>
    <col min="9998" max="9998" width="1.88671875" style="32" customWidth="1"/>
    <col min="9999" max="9999" width="18.88671875" style="32" customWidth="1"/>
    <col min="10000" max="10000" width="1.88671875" style="32" customWidth="1"/>
    <col min="10001" max="10001" width="18.88671875" style="32" customWidth="1"/>
    <col min="10002" max="10002" width="1.44140625" style="32" customWidth="1"/>
    <col min="10003" max="10003" width="15.109375" style="32" customWidth="1"/>
    <col min="10004" max="10004" width="12.109375" style="32" bestFit="1" customWidth="1"/>
    <col min="10005" max="10005" width="14.109375" style="32" bestFit="1" customWidth="1"/>
    <col min="10006" max="10238" width="8.109375" style="32"/>
    <col min="10239" max="10239" width="39.44140625" style="32" customWidth="1"/>
    <col min="10240" max="10240" width="1.109375" style="32" customWidth="1"/>
    <col min="10241" max="10241" width="8.109375" style="32"/>
    <col min="10242" max="10242" width="1.109375" style="32" customWidth="1"/>
    <col min="10243" max="10243" width="14.109375" style="32" customWidth="1"/>
    <col min="10244" max="10244" width="1.44140625" style="32" customWidth="1"/>
    <col min="10245" max="10245" width="14.109375" style="32" customWidth="1"/>
    <col min="10246" max="10246" width="1.44140625" style="32" customWidth="1"/>
    <col min="10247" max="10247" width="14.109375" style="32" customWidth="1"/>
    <col min="10248" max="10248" width="1.44140625" style="32" customWidth="1"/>
    <col min="10249" max="10249" width="14.109375" style="32" customWidth="1"/>
    <col min="10250" max="10250" width="1.44140625" style="32" customWidth="1"/>
    <col min="10251" max="10251" width="14.109375" style="32" customWidth="1"/>
    <col min="10252" max="10252" width="1.44140625" style="32" customWidth="1"/>
    <col min="10253" max="10253" width="18.88671875" style="32" customWidth="1"/>
    <col min="10254" max="10254" width="1.88671875" style="32" customWidth="1"/>
    <col min="10255" max="10255" width="18.88671875" style="32" customWidth="1"/>
    <col min="10256" max="10256" width="1.88671875" style="32" customWidth="1"/>
    <col min="10257" max="10257" width="18.88671875" style="32" customWidth="1"/>
    <col min="10258" max="10258" width="1.44140625" style="32" customWidth="1"/>
    <col min="10259" max="10259" width="15.109375" style="32" customWidth="1"/>
    <col min="10260" max="10260" width="12.109375" style="32" bestFit="1" customWidth="1"/>
    <col min="10261" max="10261" width="14.109375" style="32" bestFit="1" customWidth="1"/>
    <col min="10262" max="10494" width="8.109375" style="32"/>
    <col min="10495" max="10495" width="39.44140625" style="32" customWidth="1"/>
    <col min="10496" max="10496" width="1.109375" style="32" customWidth="1"/>
    <col min="10497" max="10497" width="8.109375" style="32"/>
    <col min="10498" max="10498" width="1.109375" style="32" customWidth="1"/>
    <col min="10499" max="10499" width="14.109375" style="32" customWidth="1"/>
    <col min="10500" max="10500" width="1.44140625" style="32" customWidth="1"/>
    <col min="10501" max="10501" width="14.109375" style="32" customWidth="1"/>
    <col min="10502" max="10502" width="1.44140625" style="32" customWidth="1"/>
    <col min="10503" max="10503" width="14.109375" style="32" customWidth="1"/>
    <col min="10504" max="10504" width="1.44140625" style="32" customWidth="1"/>
    <col min="10505" max="10505" width="14.109375" style="32" customWidth="1"/>
    <col min="10506" max="10506" width="1.44140625" style="32" customWidth="1"/>
    <col min="10507" max="10507" width="14.109375" style="32" customWidth="1"/>
    <col min="10508" max="10508" width="1.44140625" style="32" customWidth="1"/>
    <col min="10509" max="10509" width="18.88671875" style="32" customWidth="1"/>
    <col min="10510" max="10510" width="1.88671875" style="32" customWidth="1"/>
    <col min="10511" max="10511" width="18.88671875" style="32" customWidth="1"/>
    <col min="10512" max="10512" width="1.88671875" style="32" customWidth="1"/>
    <col min="10513" max="10513" width="18.88671875" style="32" customWidth="1"/>
    <col min="10514" max="10514" width="1.44140625" style="32" customWidth="1"/>
    <col min="10515" max="10515" width="15.109375" style="32" customWidth="1"/>
    <col min="10516" max="10516" width="12.109375" style="32" bestFit="1" customWidth="1"/>
    <col min="10517" max="10517" width="14.109375" style="32" bestFit="1" customWidth="1"/>
    <col min="10518" max="10750" width="8.109375" style="32"/>
    <col min="10751" max="10751" width="39.44140625" style="32" customWidth="1"/>
    <col min="10752" max="10752" width="1.109375" style="32" customWidth="1"/>
    <col min="10753" max="10753" width="8.109375" style="32"/>
    <col min="10754" max="10754" width="1.109375" style="32" customWidth="1"/>
    <col min="10755" max="10755" width="14.109375" style="32" customWidth="1"/>
    <col min="10756" max="10756" width="1.44140625" style="32" customWidth="1"/>
    <col min="10757" max="10757" width="14.109375" style="32" customWidth="1"/>
    <col min="10758" max="10758" width="1.44140625" style="32" customWidth="1"/>
    <col min="10759" max="10759" width="14.109375" style="32" customWidth="1"/>
    <col min="10760" max="10760" width="1.44140625" style="32" customWidth="1"/>
    <col min="10761" max="10761" width="14.109375" style="32" customWidth="1"/>
    <col min="10762" max="10762" width="1.44140625" style="32" customWidth="1"/>
    <col min="10763" max="10763" width="14.109375" style="32" customWidth="1"/>
    <col min="10764" max="10764" width="1.44140625" style="32" customWidth="1"/>
    <col min="10765" max="10765" width="18.88671875" style="32" customWidth="1"/>
    <col min="10766" max="10766" width="1.88671875" style="32" customWidth="1"/>
    <col min="10767" max="10767" width="18.88671875" style="32" customWidth="1"/>
    <col min="10768" max="10768" width="1.88671875" style="32" customWidth="1"/>
    <col min="10769" max="10769" width="18.88671875" style="32" customWidth="1"/>
    <col min="10770" max="10770" width="1.44140625" style="32" customWidth="1"/>
    <col min="10771" max="10771" width="15.109375" style="32" customWidth="1"/>
    <col min="10772" max="10772" width="12.109375" style="32" bestFit="1" customWidth="1"/>
    <col min="10773" max="10773" width="14.109375" style="32" bestFit="1" customWidth="1"/>
    <col min="10774" max="11006" width="8.109375" style="32"/>
    <col min="11007" max="11007" width="39.44140625" style="32" customWidth="1"/>
    <col min="11008" max="11008" width="1.109375" style="32" customWidth="1"/>
    <col min="11009" max="11009" width="8.109375" style="32"/>
    <col min="11010" max="11010" width="1.109375" style="32" customWidth="1"/>
    <col min="11011" max="11011" width="14.109375" style="32" customWidth="1"/>
    <col min="11012" max="11012" width="1.44140625" style="32" customWidth="1"/>
    <col min="11013" max="11013" width="14.109375" style="32" customWidth="1"/>
    <col min="11014" max="11014" width="1.44140625" style="32" customWidth="1"/>
    <col min="11015" max="11015" width="14.109375" style="32" customWidth="1"/>
    <col min="11016" max="11016" width="1.44140625" style="32" customWidth="1"/>
    <col min="11017" max="11017" width="14.109375" style="32" customWidth="1"/>
    <col min="11018" max="11018" width="1.44140625" style="32" customWidth="1"/>
    <col min="11019" max="11019" width="14.109375" style="32" customWidth="1"/>
    <col min="11020" max="11020" width="1.44140625" style="32" customWidth="1"/>
    <col min="11021" max="11021" width="18.88671875" style="32" customWidth="1"/>
    <col min="11022" max="11022" width="1.88671875" style="32" customWidth="1"/>
    <col min="11023" max="11023" width="18.88671875" style="32" customWidth="1"/>
    <col min="11024" max="11024" width="1.88671875" style="32" customWidth="1"/>
    <col min="11025" max="11025" width="18.88671875" style="32" customWidth="1"/>
    <col min="11026" max="11026" width="1.44140625" style="32" customWidth="1"/>
    <col min="11027" max="11027" width="15.109375" style="32" customWidth="1"/>
    <col min="11028" max="11028" width="12.109375" style="32" bestFit="1" customWidth="1"/>
    <col min="11029" max="11029" width="14.109375" style="32" bestFit="1" customWidth="1"/>
    <col min="11030" max="11262" width="8.109375" style="32"/>
    <col min="11263" max="11263" width="39.44140625" style="32" customWidth="1"/>
    <col min="11264" max="11264" width="1.109375" style="32" customWidth="1"/>
    <col min="11265" max="11265" width="8.109375" style="32"/>
    <col min="11266" max="11266" width="1.109375" style="32" customWidth="1"/>
    <col min="11267" max="11267" width="14.109375" style="32" customWidth="1"/>
    <col min="11268" max="11268" width="1.44140625" style="32" customWidth="1"/>
    <col min="11269" max="11269" width="14.109375" style="32" customWidth="1"/>
    <col min="11270" max="11270" width="1.44140625" style="32" customWidth="1"/>
    <col min="11271" max="11271" width="14.109375" style="32" customWidth="1"/>
    <col min="11272" max="11272" width="1.44140625" style="32" customWidth="1"/>
    <col min="11273" max="11273" width="14.109375" style="32" customWidth="1"/>
    <col min="11274" max="11274" width="1.44140625" style="32" customWidth="1"/>
    <col min="11275" max="11275" width="14.109375" style="32" customWidth="1"/>
    <col min="11276" max="11276" width="1.44140625" style="32" customWidth="1"/>
    <col min="11277" max="11277" width="18.88671875" style="32" customWidth="1"/>
    <col min="11278" max="11278" width="1.88671875" style="32" customWidth="1"/>
    <col min="11279" max="11279" width="18.88671875" style="32" customWidth="1"/>
    <col min="11280" max="11280" width="1.88671875" style="32" customWidth="1"/>
    <col min="11281" max="11281" width="18.88671875" style="32" customWidth="1"/>
    <col min="11282" max="11282" width="1.44140625" style="32" customWidth="1"/>
    <col min="11283" max="11283" width="15.109375" style="32" customWidth="1"/>
    <col min="11284" max="11284" width="12.109375" style="32" bestFit="1" customWidth="1"/>
    <col min="11285" max="11285" width="14.109375" style="32" bestFit="1" customWidth="1"/>
    <col min="11286" max="11518" width="8.109375" style="32"/>
    <col min="11519" max="11519" width="39.44140625" style="32" customWidth="1"/>
    <col min="11520" max="11520" width="1.109375" style="32" customWidth="1"/>
    <col min="11521" max="11521" width="8.109375" style="32"/>
    <col min="11522" max="11522" width="1.109375" style="32" customWidth="1"/>
    <col min="11523" max="11523" width="14.109375" style="32" customWidth="1"/>
    <col min="11524" max="11524" width="1.44140625" style="32" customWidth="1"/>
    <col min="11525" max="11525" width="14.109375" style="32" customWidth="1"/>
    <col min="11526" max="11526" width="1.44140625" style="32" customWidth="1"/>
    <col min="11527" max="11527" width="14.109375" style="32" customWidth="1"/>
    <col min="11528" max="11528" width="1.44140625" style="32" customWidth="1"/>
    <col min="11529" max="11529" width="14.109375" style="32" customWidth="1"/>
    <col min="11530" max="11530" width="1.44140625" style="32" customWidth="1"/>
    <col min="11531" max="11531" width="14.109375" style="32" customWidth="1"/>
    <col min="11532" max="11532" width="1.44140625" style="32" customWidth="1"/>
    <col min="11533" max="11533" width="18.88671875" style="32" customWidth="1"/>
    <col min="11534" max="11534" width="1.88671875" style="32" customWidth="1"/>
    <col min="11535" max="11535" width="18.88671875" style="32" customWidth="1"/>
    <col min="11536" max="11536" width="1.88671875" style="32" customWidth="1"/>
    <col min="11537" max="11537" width="18.88671875" style="32" customWidth="1"/>
    <col min="11538" max="11538" width="1.44140625" style="32" customWidth="1"/>
    <col min="11539" max="11539" width="15.109375" style="32" customWidth="1"/>
    <col min="11540" max="11540" width="12.109375" style="32" bestFit="1" customWidth="1"/>
    <col min="11541" max="11541" width="14.109375" style="32" bestFit="1" customWidth="1"/>
    <col min="11542" max="11774" width="8.109375" style="32"/>
    <col min="11775" max="11775" width="39.44140625" style="32" customWidth="1"/>
    <col min="11776" max="11776" width="1.109375" style="32" customWidth="1"/>
    <col min="11777" max="11777" width="8.109375" style="32"/>
    <col min="11778" max="11778" width="1.109375" style="32" customWidth="1"/>
    <col min="11779" max="11779" width="14.109375" style="32" customWidth="1"/>
    <col min="11780" max="11780" width="1.44140625" style="32" customWidth="1"/>
    <col min="11781" max="11781" width="14.109375" style="32" customWidth="1"/>
    <col min="11782" max="11782" width="1.44140625" style="32" customWidth="1"/>
    <col min="11783" max="11783" width="14.109375" style="32" customWidth="1"/>
    <col min="11784" max="11784" width="1.44140625" style="32" customWidth="1"/>
    <col min="11785" max="11785" width="14.109375" style="32" customWidth="1"/>
    <col min="11786" max="11786" width="1.44140625" style="32" customWidth="1"/>
    <col min="11787" max="11787" width="14.109375" style="32" customWidth="1"/>
    <col min="11788" max="11788" width="1.44140625" style="32" customWidth="1"/>
    <col min="11789" max="11789" width="18.88671875" style="32" customWidth="1"/>
    <col min="11790" max="11790" width="1.88671875" style="32" customWidth="1"/>
    <col min="11791" max="11791" width="18.88671875" style="32" customWidth="1"/>
    <col min="11792" max="11792" width="1.88671875" style="32" customWidth="1"/>
    <col min="11793" max="11793" width="18.88671875" style="32" customWidth="1"/>
    <col min="11794" max="11794" width="1.44140625" style="32" customWidth="1"/>
    <col min="11795" max="11795" width="15.109375" style="32" customWidth="1"/>
    <col min="11796" max="11796" width="12.109375" style="32" bestFit="1" customWidth="1"/>
    <col min="11797" max="11797" width="14.109375" style="32" bestFit="1" customWidth="1"/>
    <col min="11798" max="12030" width="8.109375" style="32"/>
    <col min="12031" max="12031" width="39.44140625" style="32" customWidth="1"/>
    <col min="12032" max="12032" width="1.109375" style="32" customWidth="1"/>
    <col min="12033" max="12033" width="8.109375" style="32"/>
    <col min="12034" max="12034" width="1.109375" style="32" customWidth="1"/>
    <col min="12035" max="12035" width="14.109375" style="32" customWidth="1"/>
    <col min="12036" max="12036" width="1.44140625" style="32" customWidth="1"/>
    <col min="12037" max="12037" width="14.109375" style="32" customWidth="1"/>
    <col min="12038" max="12038" width="1.44140625" style="32" customWidth="1"/>
    <col min="12039" max="12039" width="14.109375" style="32" customWidth="1"/>
    <col min="12040" max="12040" width="1.44140625" style="32" customWidth="1"/>
    <col min="12041" max="12041" width="14.109375" style="32" customWidth="1"/>
    <col min="12042" max="12042" width="1.44140625" style="32" customWidth="1"/>
    <col min="12043" max="12043" width="14.109375" style="32" customWidth="1"/>
    <col min="12044" max="12044" width="1.44140625" style="32" customWidth="1"/>
    <col min="12045" max="12045" width="18.88671875" style="32" customWidth="1"/>
    <col min="12046" max="12046" width="1.88671875" style="32" customWidth="1"/>
    <col min="12047" max="12047" width="18.88671875" style="32" customWidth="1"/>
    <col min="12048" max="12048" width="1.88671875" style="32" customWidth="1"/>
    <col min="12049" max="12049" width="18.88671875" style="32" customWidth="1"/>
    <col min="12050" max="12050" width="1.44140625" style="32" customWidth="1"/>
    <col min="12051" max="12051" width="15.109375" style="32" customWidth="1"/>
    <col min="12052" max="12052" width="12.109375" style="32" bestFit="1" customWidth="1"/>
    <col min="12053" max="12053" width="14.109375" style="32" bestFit="1" customWidth="1"/>
    <col min="12054" max="12286" width="8.109375" style="32"/>
    <col min="12287" max="12287" width="39.44140625" style="32" customWidth="1"/>
    <col min="12288" max="12288" width="1.109375" style="32" customWidth="1"/>
    <col min="12289" max="12289" width="8.109375" style="32"/>
    <col min="12290" max="12290" width="1.109375" style="32" customWidth="1"/>
    <col min="12291" max="12291" width="14.109375" style="32" customWidth="1"/>
    <col min="12292" max="12292" width="1.44140625" style="32" customWidth="1"/>
    <col min="12293" max="12293" width="14.109375" style="32" customWidth="1"/>
    <col min="12294" max="12294" width="1.44140625" style="32" customWidth="1"/>
    <col min="12295" max="12295" width="14.109375" style="32" customWidth="1"/>
    <col min="12296" max="12296" width="1.44140625" style="32" customWidth="1"/>
    <col min="12297" max="12297" width="14.109375" style="32" customWidth="1"/>
    <col min="12298" max="12298" width="1.44140625" style="32" customWidth="1"/>
    <col min="12299" max="12299" width="14.109375" style="32" customWidth="1"/>
    <col min="12300" max="12300" width="1.44140625" style="32" customWidth="1"/>
    <col min="12301" max="12301" width="18.88671875" style="32" customWidth="1"/>
    <col min="12302" max="12302" width="1.88671875" style="32" customWidth="1"/>
    <col min="12303" max="12303" width="18.88671875" style="32" customWidth="1"/>
    <col min="12304" max="12304" width="1.88671875" style="32" customWidth="1"/>
    <col min="12305" max="12305" width="18.88671875" style="32" customWidth="1"/>
    <col min="12306" max="12306" width="1.44140625" style="32" customWidth="1"/>
    <col min="12307" max="12307" width="15.109375" style="32" customWidth="1"/>
    <col min="12308" max="12308" width="12.109375" style="32" bestFit="1" customWidth="1"/>
    <col min="12309" max="12309" width="14.109375" style="32" bestFit="1" customWidth="1"/>
    <col min="12310" max="12542" width="8.109375" style="32"/>
    <col min="12543" max="12543" width="39.44140625" style="32" customWidth="1"/>
    <col min="12544" max="12544" width="1.109375" style="32" customWidth="1"/>
    <col min="12545" max="12545" width="8.109375" style="32"/>
    <col min="12546" max="12546" width="1.109375" style="32" customWidth="1"/>
    <col min="12547" max="12547" width="14.109375" style="32" customWidth="1"/>
    <col min="12548" max="12548" width="1.44140625" style="32" customWidth="1"/>
    <col min="12549" max="12549" width="14.109375" style="32" customWidth="1"/>
    <col min="12550" max="12550" width="1.44140625" style="32" customWidth="1"/>
    <col min="12551" max="12551" width="14.109375" style="32" customWidth="1"/>
    <col min="12552" max="12552" width="1.44140625" style="32" customWidth="1"/>
    <col min="12553" max="12553" width="14.109375" style="32" customWidth="1"/>
    <col min="12554" max="12554" width="1.44140625" style="32" customWidth="1"/>
    <col min="12555" max="12555" width="14.109375" style="32" customWidth="1"/>
    <col min="12556" max="12556" width="1.44140625" style="32" customWidth="1"/>
    <col min="12557" max="12557" width="18.88671875" style="32" customWidth="1"/>
    <col min="12558" max="12558" width="1.88671875" style="32" customWidth="1"/>
    <col min="12559" max="12559" width="18.88671875" style="32" customWidth="1"/>
    <col min="12560" max="12560" width="1.88671875" style="32" customWidth="1"/>
    <col min="12561" max="12561" width="18.88671875" style="32" customWidth="1"/>
    <col min="12562" max="12562" width="1.44140625" style="32" customWidth="1"/>
    <col min="12563" max="12563" width="15.109375" style="32" customWidth="1"/>
    <col min="12564" max="12564" width="12.109375" style="32" bestFit="1" customWidth="1"/>
    <col min="12565" max="12565" width="14.109375" style="32" bestFit="1" customWidth="1"/>
    <col min="12566" max="12798" width="8.109375" style="32"/>
    <col min="12799" max="12799" width="39.44140625" style="32" customWidth="1"/>
    <col min="12800" max="12800" width="1.109375" style="32" customWidth="1"/>
    <col min="12801" max="12801" width="8.109375" style="32"/>
    <col min="12802" max="12802" width="1.109375" style="32" customWidth="1"/>
    <col min="12803" max="12803" width="14.109375" style="32" customWidth="1"/>
    <col min="12804" max="12804" width="1.44140625" style="32" customWidth="1"/>
    <col min="12805" max="12805" width="14.109375" style="32" customWidth="1"/>
    <col min="12806" max="12806" width="1.44140625" style="32" customWidth="1"/>
    <col min="12807" max="12807" width="14.109375" style="32" customWidth="1"/>
    <col min="12808" max="12808" width="1.44140625" style="32" customWidth="1"/>
    <col min="12809" max="12809" width="14.109375" style="32" customWidth="1"/>
    <col min="12810" max="12810" width="1.44140625" style="32" customWidth="1"/>
    <col min="12811" max="12811" width="14.109375" style="32" customWidth="1"/>
    <col min="12812" max="12812" width="1.44140625" style="32" customWidth="1"/>
    <col min="12813" max="12813" width="18.88671875" style="32" customWidth="1"/>
    <col min="12814" max="12814" width="1.88671875" style="32" customWidth="1"/>
    <col min="12815" max="12815" width="18.88671875" style="32" customWidth="1"/>
    <col min="12816" max="12816" width="1.88671875" style="32" customWidth="1"/>
    <col min="12817" max="12817" width="18.88671875" style="32" customWidth="1"/>
    <col min="12818" max="12818" width="1.44140625" style="32" customWidth="1"/>
    <col min="12819" max="12819" width="15.109375" style="32" customWidth="1"/>
    <col min="12820" max="12820" width="12.109375" style="32" bestFit="1" customWidth="1"/>
    <col min="12821" max="12821" width="14.109375" style="32" bestFit="1" customWidth="1"/>
    <col min="12822" max="13054" width="8.109375" style="32"/>
    <col min="13055" max="13055" width="39.44140625" style="32" customWidth="1"/>
    <col min="13056" max="13056" width="1.109375" style="32" customWidth="1"/>
    <col min="13057" max="13057" width="8.109375" style="32"/>
    <col min="13058" max="13058" width="1.109375" style="32" customWidth="1"/>
    <col min="13059" max="13059" width="14.109375" style="32" customWidth="1"/>
    <col min="13060" max="13060" width="1.44140625" style="32" customWidth="1"/>
    <col min="13061" max="13061" width="14.109375" style="32" customWidth="1"/>
    <col min="13062" max="13062" width="1.44140625" style="32" customWidth="1"/>
    <col min="13063" max="13063" width="14.109375" style="32" customWidth="1"/>
    <col min="13064" max="13064" width="1.44140625" style="32" customWidth="1"/>
    <col min="13065" max="13065" width="14.109375" style="32" customWidth="1"/>
    <col min="13066" max="13066" width="1.44140625" style="32" customWidth="1"/>
    <col min="13067" max="13067" width="14.109375" style="32" customWidth="1"/>
    <col min="13068" max="13068" width="1.44140625" style="32" customWidth="1"/>
    <col min="13069" max="13069" width="18.88671875" style="32" customWidth="1"/>
    <col min="13070" max="13070" width="1.88671875" style="32" customWidth="1"/>
    <col min="13071" max="13071" width="18.88671875" style="32" customWidth="1"/>
    <col min="13072" max="13072" width="1.88671875" style="32" customWidth="1"/>
    <col min="13073" max="13073" width="18.88671875" style="32" customWidth="1"/>
    <col min="13074" max="13074" width="1.44140625" style="32" customWidth="1"/>
    <col min="13075" max="13075" width="15.109375" style="32" customWidth="1"/>
    <col min="13076" max="13076" width="12.109375" style="32" bestFit="1" customWidth="1"/>
    <col min="13077" max="13077" width="14.109375" style="32" bestFit="1" customWidth="1"/>
    <col min="13078" max="13310" width="8.109375" style="32"/>
    <col min="13311" max="13311" width="39.44140625" style="32" customWidth="1"/>
    <col min="13312" max="13312" width="1.109375" style="32" customWidth="1"/>
    <col min="13313" max="13313" width="8.109375" style="32"/>
    <col min="13314" max="13314" width="1.109375" style="32" customWidth="1"/>
    <col min="13315" max="13315" width="14.109375" style="32" customWidth="1"/>
    <col min="13316" max="13316" width="1.44140625" style="32" customWidth="1"/>
    <col min="13317" max="13317" width="14.109375" style="32" customWidth="1"/>
    <col min="13318" max="13318" width="1.44140625" style="32" customWidth="1"/>
    <col min="13319" max="13319" width="14.109375" style="32" customWidth="1"/>
    <col min="13320" max="13320" width="1.44140625" style="32" customWidth="1"/>
    <col min="13321" max="13321" width="14.109375" style="32" customWidth="1"/>
    <col min="13322" max="13322" width="1.44140625" style="32" customWidth="1"/>
    <col min="13323" max="13323" width="14.109375" style="32" customWidth="1"/>
    <col min="13324" max="13324" width="1.44140625" style="32" customWidth="1"/>
    <col min="13325" max="13325" width="18.88671875" style="32" customWidth="1"/>
    <col min="13326" max="13326" width="1.88671875" style="32" customWidth="1"/>
    <col min="13327" max="13327" width="18.88671875" style="32" customWidth="1"/>
    <col min="13328" max="13328" width="1.88671875" style="32" customWidth="1"/>
    <col min="13329" max="13329" width="18.88671875" style="32" customWidth="1"/>
    <col min="13330" max="13330" width="1.44140625" style="32" customWidth="1"/>
    <col min="13331" max="13331" width="15.109375" style="32" customWidth="1"/>
    <col min="13332" max="13332" width="12.109375" style="32" bestFit="1" customWidth="1"/>
    <col min="13333" max="13333" width="14.109375" style="32" bestFit="1" customWidth="1"/>
    <col min="13334" max="13566" width="8.109375" style="32"/>
    <col min="13567" max="13567" width="39.44140625" style="32" customWidth="1"/>
    <col min="13568" max="13568" width="1.109375" style="32" customWidth="1"/>
    <col min="13569" max="13569" width="8.109375" style="32"/>
    <col min="13570" max="13570" width="1.109375" style="32" customWidth="1"/>
    <col min="13571" max="13571" width="14.109375" style="32" customWidth="1"/>
    <col min="13572" max="13572" width="1.44140625" style="32" customWidth="1"/>
    <col min="13573" max="13573" width="14.109375" style="32" customWidth="1"/>
    <col min="13574" max="13574" width="1.44140625" style="32" customWidth="1"/>
    <col min="13575" max="13575" width="14.109375" style="32" customWidth="1"/>
    <col min="13576" max="13576" width="1.44140625" style="32" customWidth="1"/>
    <col min="13577" max="13577" width="14.109375" style="32" customWidth="1"/>
    <col min="13578" max="13578" width="1.44140625" style="32" customWidth="1"/>
    <col min="13579" max="13579" width="14.109375" style="32" customWidth="1"/>
    <col min="13580" max="13580" width="1.44140625" style="32" customWidth="1"/>
    <col min="13581" max="13581" width="18.88671875" style="32" customWidth="1"/>
    <col min="13582" max="13582" width="1.88671875" style="32" customWidth="1"/>
    <col min="13583" max="13583" width="18.88671875" style="32" customWidth="1"/>
    <col min="13584" max="13584" width="1.88671875" style="32" customWidth="1"/>
    <col min="13585" max="13585" width="18.88671875" style="32" customWidth="1"/>
    <col min="13586" max="13586" width="1.44140625" style="32" customWidth="1"/>
    <col min="13587" max="13587" width="15.109375" style="32" customWidth="1"/>
    <col min="13588" max="13588" width="12.109375" style="32" bestFit="1" customWidth="1"/>
    <col min="13589" max="13589" width="14.109375" style="32" bestFit="1" customWidth="1"/>
    <col min="13590" max="13822" width="8.109375" style="32"/>
    <col min="13823" max="13823" width="39.44140625" style="32" customWidth="1"/>
    <col min="13824" max="13824" width="1.109375" style="32" customWidth="1"/>
    <col min="13825" max="13825" width="8.109375" style="32"/>
    <col min="13826" max="13826" width="1.109375" style="32" customWidth="1"/>
    <col min="13827" max="13827" width="14.109375" style="32" customWidth="1"/>
    <col min="13828" max="13828" width="1.44140625" style="32" customWidth="1"/>
    <col min="13829" max="13829" width="14.109375" style="32" customWidth="1"/>
    <col min="13830" max="13830" width="1.44140625" style="32" customWidth="1"/>
    <col min="13831" max="13831" width="14.109375" style="32" customWidth="1"/>
    <col min="13832" max="13832" width="1.44140625" style="32" customWidth="1"/>
    <col min="13833" max="13833" width="14.109375" style="32" customWidth="1"/>
    <col min="13834" max="13834" width="1.44140625" style="32" customWidth="1"/>
    <col min="13835" max="13835" width="14.109375" style="32" customWidth="1"/>
    <col min="13836" max="13836" width="1.44140625" style="32" customWidth="1"/>
    <col min="13837" max="13837" width="18.88671875" style="32" customWidth="1"/>
    <col min="13838" max="13838" width="1.88671875" style="32" customWidth="1"/>
    <col min="13839" max="13839" width="18.88671875" style="32" customWidth="1"/>
    <col min="13840" max="13840" width="1.88671875" style="32" customWidth="1"/>
    <col min="13841" max="13841" width="18.88671875" style="32" customWidth="1"/>
    <col min="13842" max="13842" width="1.44140625" style="32" customWidth="1"/>
    <col min="13843" max="13843" width="15.109375" style="32" customWidth="1"/>
    <col min="13844" max="13844" width="12.109375" style="32" bestFit="1" customWidth="1"/>
    <col min="13845" max="13845" width="14.109375" style="32" bestFit="1" customWidth="1"/>
    <col min="13846" max="14078" width="8.109375" style="32"/>
    <col min="14079" max="14079" width="39.44140625" style="32" customWidth="1"/>
    <col min="14080" max="14080" width="1.109375" style="32" customWidth="1"/>
    <col min="14081" max="14081" width="8.109375" style="32"/>
    <col min="14082" max="14082" width="1.109375" style="32" customWidth="1"/>
    <col min="14083" max="14083" width="14.109375" style="32" customWidth="1"/>
    <col min="14084" max="14084" width="1.44140625" style="32" customWidth="1"/>
    <col min="14085" max="14085" width="14.109375" style="32" customWidth="1"/>
    <col min="14086" max="14086" width="1.44140625" style="32" customWidth="1"/>
    <col min="14087" max="14087" width="14.109375" style="32" customWidth="1"/>
    <col min="14088" max="14088" width="1.44140625" style="32" customWidth="1"/>
    <col min="14089" max="14089" width="14.109375" style="32" customWidth="1"/>
    <col min="14090" max="14090" width="1.44140625" style="32" customWidth="1"/>
    <col min="14091" max="14091" width="14.109375" style="32" customWidth="1"/>
    <col min="14092" max="14092" width="1.44140625" style="32" customWidth="1"/>
    <col min="14093" max="14093" width="18.88671875" style="32" customWidth="1"/>
    <col min="14094" max="14094" width="1.88671875" style="32" customWidth="1"/>
    <col min="14095" max="14095" width="18.88671875" style="32" customWidth="1"/>
    <col min="14096" max="14096" width="1.88671875" style="32" customWidth="1"/>
    <col min="14097" max="14097" width="18.88671875" style="32" customWidth="1"/>
    <col min="14098" max="14098" width="1.44140625" style="32" customWidth="1"/>
    <col min="14099" max="14099" width="15.109375" style="32" customWidth="1"/>
    <col min="14100" max="14100" width="12.109375" style="32" bestFit="1" customWidth="1"/>
    <col min="14101" max="14101" width="14.109375" style="32" bestFit="1" customWidth="1"/>
    <col min="14102" max="14334" width="8.109375" style="32"/>
    <col min="14335" max="14335" width="39.44140625" style="32" customWidth="1"/>
    <col min="14336" max="14336" width="1.109375" style="32" customWidth="1"/>
    <col min="14337" max="14337" width="8.109375" style="32"/>
    <col min="14338" max="14338" width="1.109375" style="32" customWidth="1"/>
    <col min="14339" max="14339" width="14.109375" style="32" customWidth="1"/>
    <col min="14340" max="14340" width="1.44140625" style="32" customWidth="1"/>
    <col min="14341" max="14341" width="14.109375" style="32" customWidth="1"/>
    <col min="14342" max="14342" width="1.44140625" style="32" customWidth="1"/>
    <col min="14343" max="14343" width="14.109375" style="32" customWidth="1"/>
    <col min="14344" max="14344" width="1.44140625" style="32" customWidth="1"/>
    <col min="14345" max="14345" width="14.109375" style="32" customWidth="1"/>
    <col min="14346" max="14346" width="1.44140625" style="32" customWidth="1"/>
    <col min="14347" max="14347" width="14.109375" style="32" customWidth="1"/>
    <col min="14348" max="14348" width="1.44140625" style="32" customWidth="1"/>
    <col min="14349" max="14349" width="18.88671875" style="32" customWidth="1"/>
    <col min="14350" max="14350" width="1.88671875" style="32" customWidth="1"/>
    <col min="14351" max="14351" width="18.88671875" style="32" customWidth="1"/>
    <col min="14352" max="14352" width="1.88671875" style="32" customWidth="1"/>
    <col min="14353" max="14353" width="18.88671875" style="32" customWidth="1"/>
    <col min="14354" max="14354" width="1.44140625" style="32" customWidth="1"/>
    <col min="14355" max="14355" width="15.109375" style="32" customWidth="1"/>
    <col min="14356" max="14356" width="12.109375" style="32" bestFit="1" customWidth="1"/>
    <col min="14357" max="14357" width="14.109375" style="32" bestFit="1" customWidth="1"/>
    <col min="14358" max="14590" width="8.109375" style="32"/>
    <col min="14591" max="14591" width="39.44140625" style="32" customWidth="1"/>
    <col min="14592" max="14592" width="1.109375" style="32" customWidth="1"/>
    <col min="14593" max="14593" width="8.109375" style="32"/>
    <col min="14594" max="14594" width="1.109375" style="32" customWidth="1"/>
    <col min="14595" max="14595" width="14.109375" style="32" customWidth="1"/>
    <col min="14596" max="14596" width="1.44140625" style="32" customWidth="1"/>
    <col min="14597" max="14597" width="14.109375" style="32" customWidth="1"/>
    <col min="14598" max="14598" width="1.44140625" style="32" customWidth="1"/>
    <col min="14599" max="14599" width="14.109375" style="32" customWidth="1"/>
    <col min="14600" max="14600" width="1.44140625" style="32" customWidth="1"/>
    <col min="14601" max="14601" width="14.109375" style="32" customWidth="1"/>
    <col min="14602" max="14602" width="1.44140625" style="32" customWidth="1"/>
    <col min="14603" max="14603" width="14.109375" style="32" customWidth="1"/>
    <col min="14604" max="14604" width="1.44140625" style="32" customWidth="1"/>
    <col min="14605" max="14605" width="18.88671875" style="32" customWidth="1"/>
    <col min="14606" max="14606" width="1.88671875" style="32" customWidth="1"/>
    <col min="14607" max="14607" width="18.88671875" style="32" customWidth="1"/>
    <col min="14608" max="14608" width="1.88671875" style="32" customWidth="1"/>
    <col min="14609" max="14609" width="18.88671875" style="32" customWidth="1"/>
    <col min="14610" max="14610" width="1.44140625" style="32" customWidth="1"/>
    <col min="14611" max="14611" width="15.109375" style="32" customWidth="1"/>
    <col min="14612" max="14612" width="12.109375" style="32" bestFit="1" customWidth="1"/>
    <col min="14613" max="14613" width="14.109375" style="32" bestFit="1" customWidth="1"/>
    <col min="14614" max="14846" width="8.109375" style="32"/>
    <col min="14847" max="14847" width="39.44140625" style="32" customWidth="1"/>
    <col min="14848" max="14848" width="1.109375" style="32" customWidth="1"/>
    <col min="14849" max="14849" width="8.109375" style="32"/>
    <col min="14850" max="14850" width="1.109375" style="32" customWidth="1"/>
    <col min="14851" max="14851" width="14.109375" style="32" customWidth="1"/>
    <col min="14852" max="14852" width="1.44140625" style="32" customWidth="1"/>
    <col min="14853" max="14853" width="14.109375" style="32" customWidth="1"/>
    <col min="14854" max="14854" width="1.44140625" style="32" customWidth="1"/>
    <col min="14855" max="14855" width="14.109375" style="32" customWidth="1"/>
    <col min="14856" max="14856" width="1.44140625" style="32" customWidth="1"/>
    <col min="14857" max="14857" width="14.109375" style="32" customWidth="1"/>
    <col min="14858" max="14858" width="1.44140625" style="32" customWidth="1"/>
    <col min="14859" max="14859" width="14.109375" style="32" customWidth="1"/>
    <col min="14860" max="14860" width="1.44140625" style="32" customWidth="1"/>
    <col min="14861" max="14861" width="18.88671875" style="32" customWidth="1"/>
    <col min="14862" max="14862" width="1.88671875" style="32" customWidth="1"/>
    <col min="14863" max="14863" width="18.88671875" style="32" customWidth="1"/>
    <col min="14864" max="14864" width="1.88671875" style="32" customWidth="1"/>
    <col min="14865" max="14865" width="18.88671875" style="32" customWidth="1"/>
    <col min="14866" max="14866" width="1.44140625" style="32" customWidth="1"/>
    <col min="14867" max="14867" width="15.109375" style="32" customWidth="1"/>
    <col min="14868" max="14868" width="12.109375" style="32" bestFit="1" customWidth="1"/>
    <col min="14869" max="14869" width="14.109375" style="32" bestFit="1" customWidth="1"/>
    <col min="14870" max="15102" width="8.109375" style="32"/>
    <col min="15103" max="15103" width="39.44140625" style="32" customWidth="1"/>
    <col min="15104" max="15104" width="1.109375" style="32" customWidth="1"/>
    <col min="15105" max="15105" width="8.109375" style="32"/>
    <col min="15106" max="15106" width="1.109375" style="32" customWidth="1"/>
    <col min="15107" max="15107" width="14.109375" style="32" customWidth="1"/>
    <col min="15108" max="15108" width="1.44140625" style="32" customWidth="1"/>
    <col min="15109" max="15109" width="14.109375" style="32" customWidth="1"/>
    <col min="15110" max="15110" width="1.44140625" style="32" customWidth="1"/>
    <col min="15111" max="15111" width="14.109375" style="32" customWidth="1"/>
    <col min="15112" max="15112" width="1.44140625" style="32" customWidth="1"/>
    <col min="15113" max="15113" width="14.109375" style="32" customWidth="1"/>
    <col min="15114" max="15114" width="1.44140625" style="32" customWidth="1"/>
    <col min="15115" max="15115" width="14.109375" style="32" customWidth="1"/>
    <col min="15116" max="15116" width="1.44140625" style="32" customWidth="1"/>
    <col min="15117" max="15117" width="18.88671875" style="32" customWidth="1"/>
    <col min="15118" max="15118" width="1.88671875" style="32" customWidth="1"/>
    <col min="15119" max="15119" width="18.88671875" style="32" customWidth="1"/>
    <col min="15120" max="15120" width="1.88671875" style="32" customWidth="1"/>
    <col min="15121" max="15121" width="18.88671875" style="32" customWidth="1"/>
    <col min="15122" max="15122" width="1.44140625" style="32" customWidth="1"/>
    <col min="15123" max="15123" width="15.109375" style="32" customWidth="1"/>
    <col min="15124" max="15124" width="12.109375" style="32" bestFit="1" customWidth="1"/>
    <col min="15125" max="15125" width="14.109375" style="32" bestFit="1" customWidth="1"/>
    <col min="15126" max="15358" width="8.109375" style="32"/>
    <col min="15359" max="15359" width="39.44140625" style="32" customWidth="1"/>
    <col min="15360" max="15360" width="1.109375" style="32" customWidth="1"/>
    <col min="15361" max="15361" width="8.109375" style="32"/>
    <col min="15362" max="15362" width="1.109375" style="32" customWidth="1"/>
    <col min="15363" max="15363" width="14.109375" style="32" customWidth="1"/>
    <col min="15364" max="15364" width="1.44140625" style="32" customWidth="1"/>
    <col min="15365" max="15365" width="14.109375" style="32" customWidth="1"/>
    <col min="15366" max="15366" width="1.44140625" style="32" customWidth="1"/>
    <col min="15367" max="15367" width="14.109375" style="32" customWidth="1"/>
    <col min="15368" max="15368" width="1.44140625" style="32" customWidth="1"/>
    <col min="15369" max="15369" width="14.109375" style="32" customWidth="1"/>
    <col min="15370" max="15370" width="1.44140625" style="32" customWidth="1"/>
    <col min="15371" max="15371" width="14.109375" style="32" customWidth="1"/>
    <col min="15372" max="15372" width="1.44140625" style="32" customWidth="1"/>
    <col min="15373" max="15373" width="18.88671875" style="32" customWidth="1"/>
    <col min="15374" max="15374" width="1.88671875" style="32" customWidth="1"/>
    <col min="15375" max="15375" width="18.88671875" style="32" customWidth="1"/>
    <col min="15376" max="15376" width="1.88671875" style="32" customWidth="1"/>
    <col min="15377" max="15377" width="18.88671875" style="32" customWidth="1"/>
    <col min="15378" max="15378" width="1.44140625" style="32" customWidth="1"/>
    <col min="15379" max="15379" width="15.109375" style="32" customWidth="1"/>
    <col min="15380" max="15380" width="12.109375" style="32" bestFit="1" customWidth="1"/>
    <col min="15381" max="15381" width="14.109375" style="32" bestFit="1" customWidth="1"/>
    <col min="15382" max="15614" width="8.109375" style="32"/>
    <col min="15615" max="15615" width="39.44140625" style="32" customWidth="1"/>
    <col min="15616" max="15616" width="1.109375" style="32" customWidth="1"/>
    <col min="15617" max="15617" width="8.109375" style="32"/>
    <col min="15618" max="15618" width="1.109375" style="32" customWidth="1"/>
    <col min="15619" max="15619" width="14.109375" style="32" customWidth="1"/>
    <col min="15620" max="15620" width="1.44140625" style="32" customWidth="1"/>
    <col min="15621" max="15621" width="14.109375" style="32" customWidth="1"/>
    <col min="15622" max="15622" width="1.44140625" style="32" customWidth="1"/>
    <col min="15623" max="15623" width="14.109375" style="32" customWidth="1"/>
    <col min="15624" max="15624" width="1.44140625" style="32" customWidth="1"/>
    <col min="15625" max="15625" width="14.109375" style="32" customWidth="1"/>
    <col min="15626" max="15626" width="1.44140625" style="32" customWidth="1"/>
    <col min="15627" max="15627" width="14.109375" style="32" customWidth="1"/>
    <col min="15628" max="15628" width="1.44140625" style="32" customWidth="1"/>
    <col min="15629" max="15629" width="18.88671875" style="32" customWidth="1"/>
    <col min="15630" max="15630" width="1.88671875" style="32" customWidth="1"/>
    <col min="15631" max="15631" width="18.88671875" style="32" customWidth="1"/>
    <col min="15632" max="15632" width="1.88671875" style="32" customWidth="1"/>
    <col min="15633" max="15633" width="18.88671875" style="32" customWidth="1"/>
    <col min="15634" max="15634" width="1.44140625" style="32" customWidth="1"/>
    <col min="15635" max="15635" width="15.109375" style="32" customWidth="1"/>
    <col min="15636" max="15636" width="12.109375" style="32" bestFit="1" customWidth="1"/>
    <col min="15637" max="15637" width="14.109375" style="32" bestFit="1" customWidth="1"/>
    <col min="15638" max="15870" width="8.109375" style="32"/>
    <col min="15871" max="15871" width="39.44140625" style="32" customWidth="1"/>
    <col min="15872" max="15872" width="1.109375" style="32" customWidth="1"/>
    <col min="15873" max="15873" width="8.109375" style="32"/>
    <col min="15874" max="15874" width="1.109375" style="32" customWidth="1"/>
    <col min="15875" max="15875" width="14.109375" style="32" customWidth="1"/>
    <col min="15876" max="15876" width="1.44140625" style="32" customWidth="1"/>
    <col min="15877" max="15877" width="14.109375" style="32" customWidth="1"/>
    <col min="15878" max="15878" width="1.44140625" style="32" customWidth="1"/>
    <col min="15879" max="15879" width="14.109375" style="32" customWidth="1"/>
    <col min="15880" max="15880" width="1.44140625" style="32" customWidth="1"/>
    <col min="15881" max="15881" width="14.109375" style="32" customWidth="1"/>
    <col min="15882" max="15882" width="1.44140625" style="32" customWidth="1"/>
    <col min="15883" max="15883" width="14.109375" style="32" customWidth="1"/>
    <col min="15884" max="15884" width="1.44140625" style="32" customWidth="1"/>
    <col min="15885" max="15885" width="18.88671875" style="32" customWidth="1"/>
    <col min="15886" max="15886" width="1.88671875" style="32" customWidth="1"/>
    <col min="15887" max="15887" width="18.88671875" style="32" customWidth="1"/>
    <col min="15888" max="15888" width="1.88671875" style="32" customWidth="1"/>
    <col min="15889" max="15889" width="18.88671875" style="32" customWidth="1"/>
    <col min="15890" max="15890" width="1.44140625" style="32" customWidth="1"/>
    <col min="15891" max="15891" width="15.109375" style="32" customWidth="1"/>
    <col min="15892" max="15892" width="12.109375" style="32" bestFit="1" customWidth="1"/>
    <col min="15893" max="15893" width="14.109375" style="32" bestFit="1" customWidth="1"/>
    <col min="15894" max="16126" width="8.109375" style="32"/>
    <col min="16127" max="16127" width="39.44140625" style="32" customWidth="1"/>
    <col min="16128" max="16128" width="1.109375" style="32" customWidth="1"/>
    <col min="16129" max="16129" width="8.109375" style="32"/>
    <col min="16130" max="16130" width="1.109375" style="32" customWidth="1"/>
    <col min="16131" max="16131" width="14.109375" style="32" customWidth="1"/>
    <col min="16132" max="16132" width="1.44140625" style="32" customWidth="1"/>
    <col min="16133" max="16133" width="14.109375" style="32" customWidth="1"/>
    <col min="16134" max="16134" width="1.44140625" style="32" customWidth="1"/>
    <col min="16135" max="16135" width="14.109375" style="32" customWidth="1"/>
    <col min="16136" max="16136" width="1.44140625" style="32" customWidth="1"/>
    <col min="16137" max="16137" width="14.109375" style="32" customWidth="1"/>
    <col min="16138" max="16138" width="1.44140625" style="32" customWidth="1"/>
    <col min="16139" max="16139" width="14.109375" style="32" customWidth="1"/>
    <col min="16140" max="16140" width="1.44140625" style="32" customWidth="1"/>
    <col min="16141" max="16141" width="18.88671875" style="32" customWidth="1"/>
    <col min="16142" max="16142" width="1.88671875" style="32" customWidth="1"/>
    <col min="16143" max="16143" width="18.88671875" style="32" customWidth="1"/>
    <col min="16144" max="16144" width="1.88671875" style="32" customWidth="1"/>
    <col min="16145" max="16145" width="18.88671875" style="32" customWidth="1"/>
    <col min="16146" max="16146" width="1.44140625" style="32" customWidth="1"/>
    <col min="16147" max="16147" width="15.109375" style="32" customWidth="1"/>
    <col min="16148" max="16148" width="12.109375" style="32" bestFit="1" customWidth="1"/>
    <col min="16149" max="16149" width="14.109375" style="32" bestFit="1" customWidth="1"/>
    <col min="16150" max="16384" width="8.109375" style="32"/>
  </cols>
  <sheetData>
    <row r="1" spans="1:28" ht="24" customHeight="1">
      <c r="Z1" s="181" t="s">
        <v>51</v>
      </c>
      <c r="AA1" s="181"/>
      <c r="AB1" s="181"/>
    </row>
    <row r="2" spans="1:28" ht="24" customHeight="1">
      <c r="A2" s="185" t="s">
        <v>0</v>
      </c>
      <c r="B2" s="185"/>
      <c r="C2" s="185"/>
      <c r="D2" s="185"/>
      <c r="E2" s="185"/>
      <c r="F2" s="185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</row>
    <row r="3" spans="1:28" ht="24" customHeight="1">
      <c r="A3" s="185" t="s">
        <v>86</v>
      </c>
      <c r="B3" s="185"/>
      <c r="C3" s="185"/>
      <c r="D3" s="185"/>
      <c r="E3" s="185"/>
      <c r="F3" s="185"/>
      <c r="G3" s="37"/>
      <c r="H3" s="37"/>
      <c r="I3" s="37"/>
      <c r="J3" s="43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</row>
    <row r="4" spans="1:28" ht="24" customHeight="1">
      <c r="A4" s="185" t="s">
        <v>160</v>
      </c>
      <c r="B4" s="185"/>
      <c r="C4" s="185"/>
      <c r="D4" s="185"/>
      <c r="E4" s="185"/>
      <c r="F4" s="185"/>
      <c r="G4" s="185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9" t="s">
        <v>121</v>
      </c>
    </row>
    <row r="5" spans="1:28" ht="24" customHeight="1">
      <c r="A5" s="38"/>
      <c r="B5" s="38"/>
      <c r="C5" s="38"/>
      <c r="D5" s="186" t="s">
        <v>3</v>
      </c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</row>
    <row r="6" spans="1:28" ht="24" customHeight="1">
      <c r="A6" s="38"/>
      <c r="B6" s="38"/>
      <c r="C6" s="38"/>
      <c r="D6" s="184" t="s">
        <v>45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00"/>
      <c r="Z6" s="101"/>
      <c r="AA6" s="100"/>
      <c r="AB6" s="101"/>
    </row>
    <row r="7" spans="1:28" ht="24" customHeight="1">
      <c r="A7" s="38"/>
      <c r="B7" s="38"/>
      <c r="C7" s="38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82" t="s">
        <v>44</v>
      </c>
      <c r="O7" s="182"/>
      <c r="P7" s="182"/>
      <c r="Q7" s="182"/>
      <c r="R7" s="182"/>
      <c r="S7" s="182"/>
      <c r="T7" s="182"/>
      <c r="U7" s="182"/>
      <c r="V7" s="182"/>
      <c r="AB7" s="102"/>
    </row>
    <row r="8" spans="1:28" ht="24" customHeight="1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O8" s="112"/>
      <c r="P8" s="112" t="s">
        <v>88</v>
      </c>
      <c r="Q8" s="40"/>
      <c r="S8" s="40"/>
      <c r="T8" s="40"/>
      <c r="U8" s="40"/>
      <c r="V8" s="40"/>
      <c r="W8" s="40"/>
      <c r="X8" s="40"/>
      <c r="Y8" s="40"/>
      <c r="Z8" s="40"/>
      <c r="AA8" s="40"/>
    </row>
    <row r="9" spans="1:28" ht="24" customHeight="1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112" t="s">
        <v>87</v>
      </c>
      <c r="O9" s="110"/>
      <c r="P9" s="112" t="s">
        <v>90</v>
      </c>
      <c r="Q9" s="40"/>
      <c r="R9" s="40" t="s">
        <v>91</v>
      </c>
      <c r="S9" s="40"/>
      <c r="U9" s="40"/>
      <c r="V9" s="40"/>
      <c r="W9" s="40"/>
      <c r="X9" s="40"/>
      <c r="Y9" s="40"/>
      <c r="Z9" s="103" t="s">
        <v>93</v>
      </c>
      <c r="AA9" s="40"/>
    </row>
    <row r="10" spans="1:28" ht="24" customHeight="1">
      <c r="D10" s="40"/>
      <c r="H10" s="183" t="s">
        <v>39</v>
      </c>
      <c r="I10" s="183"/>
      <c r="J10" s="183"/>
      <c r="K10" s="183"/>
      <c r="L10" s="183"/>
      <c r="N10" s="112" t="s">
        <v>89</v>
      </c>
      <c r="O10" s="112"/>
      <c r="P10" s="112" t="s">
        <v>94</v>
      </c>
      <c r="Q10" s="40"/>
      <c r="R10" s="40" t="s">
        <v>95</v>
      </c>
      <c r="S10" s="40"/>
      <c r="T10" s="112" t="s">
        <v>92</v>
      </c>
      <c r="U10" s="40"/>
      <c r="V10" s="40"/>
      <c r="W10" s="40"/>
      <c r="X10" s="103" t="s">
        <v>97</v>
      </c>
      <c r="Y10" s="103"/>
      <c r="Z10" s="103" t="s">
        <v>98</v>
      </c>
      <c r="AA10" s="40"/>
      <c r="AB10" s="40"/>
    </row>
    <row r="11" spans="1:28" s="40" customFormat="1" ht="24" customHeight="1">
      <c r="A11" s="33"/>
      <c r="B11" s="33"/>
      <c r="C11" s="33"/>
      <c r="D11" s="40" t="s">
        <v>99</v>
      </c>
      <c r="F11" s="40" t="s">
        <v>100</v>
      </c>
      <c r="H11" s="182" t="s">
        <v>101</v>
      </c>
      <c r="I11" s="182"/>
      <c r="J11" s="182"/>
      <c r="K11" s="182"/>
      <c r="N11" s="112" t="s">
        <v>103</v>
      </c>
      <c r="O11" s="112"/>
      <c r="P11" s="112" t="s">
        <v>102</v>
      </c>
      <c r="R11" s="40" t="s">
        <v>104</v>
      </c>
      <c r="T11" s="112" t="s">
        <v>96</v>
      </c>
      <c r="V11" s="40" t="s">
        <v>105</v>
      </c>
      <c r="X11" s="103" t="s">
        <v>106</v>
      </c>
      <c r="Y11" s="103"/>
      <c r="Z11" s="103" t="s">
        <v>107</v>
      </c>
    </row>
    <row r="12" spans="1:28" s="40" customFormat="1" ht="24" customHeight="1">
      <c r="A12" s="33"/>
      <c r="B12" s="122" t="s">
        <v>5</v>
      </c>
      <c r="C12" s="33"/>
      <c r="D12" s="41" t="s">
        <v>108</v>
      </c>
      <c r="F12" s="41" t="s">
        <v>109</v>
      </c>
      <c r="H12" s="41" t="s">
        <v>110</v>
      </c>
      <c r="J12" s="41" t="s">
        <v>111</v>
      </c>
      <c r="L12" s="41" t="s">
        <v>112</v>
      </c>
      <c r="N12" s="113" t="s">
        <v>113</v>
      </c>
      <c r="O12" s="112"/>
      <c r="P12" s="113" t="s">
        <v>113</v>
      </c>
      <c r="R12" s="41" t="s">
        <v>113</v>
      </c>
      <c r="T12" s="113" t="s">
        <v>113</v>
      </c>
      <c r="V12" s="41" t="s">
        <v>114</v>
      </c>
      <c r="X12" s="104" t="s">
        <v>115</v>
      </c>
      <c r="Y12" s="103"/>
      <c r="Z12" s="104" t="s">
        <v>116</v>
      </c>
      <c r="AB12" s="41" t="s">
        <v>47</v>
      </c>
    </row>
    <row r="13" spans="1:28" s="105" customFormat="1" ht="24" customHeight="1">
      <c r="A13" s="111" t="s">
        <v>174</v>
      </c>
      <c r="B13" s="33"/>
      <c r="C13" s="33"/>
      <c r="D13" s="166">
        <v>1040441680</v>
      </c>
      <c r="E13" s="166"/>
      <c r="F13" s="166">
        <v>1409633815</v>
      </c>
      <c r="G13" s="166"/>
      <c r="H13" s="166">
        <v>210514168</v>
      </c>
      <c r="I13" s="166"/>
      <c r="J13" s="166">
        <v>6840510716</v>
      </c>
      <c r="K13" s="166"/>
      <c r="L13" s="166">
        <v>4615973090</v>
      </c>
      <c r="M13" s="166"/>
      <c r="N13" s="166">
        <v>13434846</v>
      </c>
      <c r="O13" s="166"/>
      <c r="P13" s="166">
        <v>17700873255</v>
      </c>
      <c r="Q13" s="166"/>
      <c r="R13" s="166">
        <v>-23035378</v>
      </c>
      <c r="S13" s="166"/>
      <c r="T13" s="166">
        <v>-31306042</v>
      </c>
      <c r="U13" s="166"/>
      <c r="V13" s="166">
        <v>17659966681</v>
      </c>
      <c r="W13" s="166"/>
      <c r="X13" s="166">
        <v>31777040150</v>
      </c>
      <c r="Y13" s="166"/>
      <c r="Z13" s="166">
        <v>224263266</v>
      </c>
      <c r="AA13" s="166"/>
      <c r="AB13" s="166">
        <v>32001303416</v>
      </c>
    </row>
    <row r="14" spans="1:28" s="105" customFormat="1" ht="24" customHeight="1">
      <c r="A14" s="2" t="s">
        <v>117</v>
      </c>
      <c r="B14" s="123">
        <v>6.2</v>
      </c>
      <c r="C14" s="33"/>
      <c r="D14" s="167">
        <v>0</v>
      </c>
      <c r="E14" s="168"/>
      <c r="F14" s="167">
        <v>0</v>
      </c>
      <c r="G14" s="168"/>
      <c r="H14" s="167">
        <v>0</v>
      </c>
      <c r="I14" s="168"/>
      <c r="J14" s="167">
        <v>0</v>
      </c>
      <c r="K14" s="168"/>
      <c r="L14" s="167">
        <v>693222</v>
      </c>
      <c r="M14" s="168"/>
      <c r="N14" s="167">
        <v>0</v>
      </c>
      <c r="O14" s="168"/>
      <c r="P14" s="167">
        <v>-693222</v>
      </c>
      <c r="Q14" s="168"/>
      <c r="R14" s="167">
        <v>0</v>
      </c>
      <c r="S14" s="168"/>
      <c r="T14" s="167">
        <v>0</v>
      </c>
      <c r="U14" s="168"/>
      <c r="V14" s="167">
        <f>SUM(N14:T14)</f>
        <v>-693222</v>
      </c>
      <c r="W14" s="168"/>
      <c r="X14" s="167">
        <f>+SUM(D14:L14,V14:V14)</f>
        <v>0</v>
      </c>
      <c r="Y14" s="168"/>
      <c r="Z14" s="167">
        <v>0</v>
      </c>
      <c r="AA14" s="168"/>
      <c r="AB14" s="167">
        <f>SUM(X14:Z14)</f>
        <v>0</v>
      </c>
    </row>
    <row r="15" spans="1:28" s="105" customFormat="1" ht="24" customHeight="1">
      <c r="A15" s="44" t="s">
        <v>118</v>
      </c>
      <c r="B15" s="33"/>
      <c r="C15" s="33"/>
      <c r="D15" s="167">
        <v>0</v>
      </c>
      <c r="E15" s="168"/>
      <c r="F15" s="167">
        <v>0</v>
      </c>
      <c r="G15" s="168"/>
      <c r="H15" s="167">
        <v>0</v>
      </c>
      <c r="I15" s="168"/>
      <c r="J15" s="167">
        <v>0</v>
      </c>
      <c r="K15" s="168"/>
      <c r="L15" s="167">
        <f>PL!G34</f>
        <v>558499392</v>
      </c>
      <c r="M15" s="168"/>
      <c r="N15" s="167">
        <v>0</v>
      </c>
      <c r="O15" s="168"/>
      <c r="P15" s="167">
        <v>0</v>
      </c>
      <c r="Q15" s="168"/>
      <c r="R15" s="167">
        <v>0</v>
      </c>
      <c r="S15" s="168"/>
      <c r="T15" s="167">
        <v>0</v>
      </c>
      <c r="U15" s="168"/>
      <c r="V15" s="167">
        <f>SUM(N15:T15)</f>
        <v>0</v>
      </c>
      <c r="W15" s="168"/>
      <c r="X15" s="167">
        <f>+SUM(D15:L15,V15:V15)</f>
        <v>558499392</v>
      </c>
      <c r="Y15" s="168"/>
      <c r="Z15" s="167">
        <v>12865713</v>
      </c>
      <c r="AA15" s="168"/>
      <c r="AB15" s="167">
        <f t="shared" ref="AB15:AB16" si="0">SUM(X15:Z15)</f>
        <v>571365105</v>
      </c>
    </row>
    <row r="16" spans="1:28" s="105" customFormat="1" ht="24" customHeight="1">
      <c r="A16" s="44" t="s">
        <v>152</v>
      </c>
      <c r="B16" s="33"/>
      <c r="C16" s="33"/>
      <c r="D16" s="167">
        <v>0</v>
      </c>
      <c r="E16" s="168"/>
      <c r="F16" s="167">
        <v>0</v>
      </c>
      <c r="G16" s="168"/>
      <c r="H16" s="167">
        <v>0</v>
      </c>
      <c r="I16" s="168"/>
      <c r="J16" s="167">
        <v>0</v>
      </c>
      <c r="K16" s="168"/>
      <c r="L16" s="167">
        <v>0</v>
      </c>
      <c r="M16" s="168"/>
      <c r="N16" s="167">
        <v>15337787</v>
      </c>
      <c r="O16" s="168"/>
      <c r="P16" s="167">
        <v>-3233487525</v>
      </c>
      <c r="Q16" s="168"/>
      <c r="R16" s="167">
        <v>0</v>
      </c>
      <c r="S16" s="168"/>
      <c r="T16" s="167">
        <v>-8249258</v>
      </c>
      <c r="U16" s="168"/>
      <c r="V16" s="167">
        <f>SUM(N16:T16)</f>
        <v>-3226398996</v>
      </c>
      <c r="W16" s="168"/>
      <c r="X16" s="167">
        <f>+SUM(D16:L16,V16:V16)</f>
        <v>-3226398996</v>
      </c>
      <c r="Y16" s="168"/>
      <c r="Z16" s="167">
        <v>-72556917</v>
      </c>
      <c r="AA16" s="168"/>
      <c r="AB16" s="167">
        <f t="shared" si="0"/>
        <v>-3298955913</v>
      </c>
    </row>
    <row r="17" spans="1:28" s="105" customFormat="1" ht="24" customHeight="1" thickBot="1">
      <c r="A17" s="34" t="s">
        <v>119</v>
      </c>
      <c r="B17" s="33"/>
      <c r="C17" s="33"/>
      <c r="D17" s="169">
        <f t="shared" ref="D17:AB17" si="1">SUM(D13:D16)</f>
        <v>1040441680</v>
      </c>
      <c r="E17" s="168">
        <f t="shared" si="1"/>
        <v>0</v>
      </c>
      <c r="F17" s="169">
        <f t="shared" si="1"/>
        <v>1409633815</v>
      </c>
      <c r="G17" s="168">
        <f t="shared" si="1"/>
        <v>0</v>
      </c>
      <c r="H17" s="169">
        <f t="shared" si="1"/>
        <v>210514168</v>
      </c>
      <c r="I17" s="168">
        <f t="shared" si="1"/>
        <v>0</v>
      </c>
      <c r="J17" s="169">
        <f t="shared" si="1"/>
        <v>6840510716</v>
      </c>
      <c r="K17" s="168">
        <f t="shared" si="1"/>
        <v>0</v>
      </c>
      <c r="L17" s="169">
        <f t="shared" si="1"/>
        <v>5175165704</v>
      </c>
      <c r="M17" s="168">
        <f t="shared" si="1"/>
        <v>0</v>
      </c>
      <c r="N17" s="169">
        <f t="shared" si="1"/>
        <v>28772633</v>
      </c>
      <c r="O17" s="168">
        <f t="shared" si="1"/>
        <v>0</v>
      </c>
      <c r="P17" s="169">
        <f t="shared" si="1"/>
        <v>14466692508</v>
      </c>
      <c r="Q17" s="168">
        <f t="shared" si="1"/>
        <v>0</v>
      </c>
      <c r="R17" s="169">
        <f t="shared" si="1"/>
        <v>-23035378</v>
      </c>
      <c r="S17" s="168">
        <f t="shared" si="1"/>
        <v>0</v>
      </c>
      <c r="T17" s="169">
        <f t="shared" si="1"/>
        <v>-39555300</v>
      </c>
      <c r="U17" s="168">
        <f t="shared" si="1"/>
        <v>0</v>
      </c>
      <c r="V17" s="169">
        <f t="shared" si="1"/>
        <v>14432874463</v>
      </c>
      <c r="W17" s="168">
        <f t="shared" si="1"/>
        <v>0</v>
      </c>
      <c r="X17" s="169">
        <f t="shared" si="1"/>
        <v>29109140546</v>
      </c>
      <c r="Y17" s="168">
        <f t="shared" si="1"/>
        <v>0</v>
      </c>
      <c r="Z17" s="169">
        <f t="shared" si="1"/>
        <v>164572062</v>
      </c>
      <c r="AA17" s="168">
        <f t="shared" si="1"/>
        <v>0</v>
      </c>
      <c r="AB17" s="169">
        <f t="shared" si="1"/>
        <v>29273712608</v>
      </c>
    </row>
    <row r="18" spans="1:28" s="105" customFormat="1" ht="24" customHeight="1" thickTop="1">
      <c r="A18" s="34"/>
      <c r="B18" s="33"/>
      <c r="C18" s="33"/>
      <c r="D18" s="167"/>
      <c r="E18" s="168"/>
      <c r="F18" s="167"/>
      <c r="G18" s="168"/>
      <c r="H18" s="167"/>
      <c r="I18" s="168"/>
      <c r="J18" s="167"/>
      <c r="K18" s="168"/>
      <c r="L18" s="167"/>
      <c r="M18" s="168"/>
      <c r="N18" s="167"/>
      <c r="O18" s="168"/>
      <c r="P18" s="167"/>
      <c r="Q18" s="168"/>
      <c r="R18" s="167"/>
      <c r="S18" s="168"/>
      <c r="T18" s="167"/>
      <c r="U18" s="168"/>
      <c r="V18" s="167"/>
      <c r="W18" s="168"/>
      <c r="X18" s="167"/>
      <c r="Y18" s="168"/>
      <c r="Z18" s="167"/>
      <c r="AA18" s="168"/>
      <c r="AB18" s="167"/>
    </row>
    <row r="19" spans="1:28" s="105" customFormat="1" ht="24" customHeight="1">
      <c r="A19" s="111" t="s">
        <v>169</v>
      </c>
      <c r="B19" s="33"/>
      <c r="C19" s="33"/>
      <c r="D19" s="166">
        <v>1040441680</v>
      </c>
      <c r="E19" s="166">
        <v>0</v>
      </c>
      <c r="F19" s="166">
        <v>1409633815</v>
      </c>
      <c r="G19" s="166">
        <v>0</v>
      </c>
      <c r="H19" s="166">
        <v>210514168</v>
      </c>
      <c r="I19" s="166">
        <v>0</v>
      </c>
      <c r="J19" s="166">
        <v>6840510716</v>
      </c>
      <c r="K19" s="166"/>
      <c r="L19" s="166">
        <v>6043818644</v>
      </c>
      <c r="M19" s="166">
        <v>0</v>
      </c>
      <c r="N19" s="166">
        <v>53297826</v>
      </c>
      <c r="O19" s="166">
        <v>0</v>
      </c>
      <c r="P19" s="166">
        <v>13729252899</v>
      </c>
      <c r="Q19" s="166">
        <v>0</v>
      </c>
      <c r="R19" s="166">
        <v>-27028276</v>
      </c>
      <c r="S19" s="166">
        <v>0</v>
      </c>
      <c r="T19" s="166">
        <v>-43589228</v>
      </c>
      <c r="U19" s="166">
        <v>0</v>
      </c>
      <c r="V19" s="166">
        <f>SUM(N19:T19)</f>
        <v>13711933221</v>
      </c>
      <c r="W19" s="166">
        <v>0</v>
      </c>
      <c r="X19" s="166">
        <v>29256852244</v>
      </c>
      <c r="Y19" s="166">
        <v>0</v>
      </c>
      <c r="Z19" s="166">
        <v>212238224</v>
      </c>
      <c r="AA19" s="166"/>
      <c r="AB19" s="166">
        <v>29469090468</v>
      </c>
    </row>
    <row r="20" spans="1:28" s="105" customFormat="1" ht="24" customHeight="1">
      <c r="A20" s="2" t="s">
        <v>175</v>
      </c>
      <c r="B20" s="123">
        <v>6.2</v>
      </c>
      <c r="C20" s="33"/>
      <c r="D20" s="167">
        <v>0</v>
      </c>
      <c r="E20" s="168"/>
      <c r="F20" s="167">
        <v>0</v>
      </c>
      <c r="G20" s="168"/>
      <c r="H20" s="167">
        <v>0</v>
      </c>
      <c r="I20" s="168"/>
      <c r="J20" s="167">
        <v>0</v>
      </c>
      <c r="K20" s="166"/>
      <c r="L20" s="167">
        <f>-P20</f>
        <v>-22417356</v>
      </c>
      <c r="M20" s="166"/>
      <c r="N20" s="167">
        <v>0</v>
      </c>
      <c r="O20" s="166"/>
      <c r="P20" s="166">
        <v>22417356</v>
      </c>
      <c r="Q20" s="166"/>
      <c r="R20" s="167">
        <v>0</v>
      </c>
      <c r="S20" s="166"/>
      <c r="T20" s="167">
        <v>0</v>
      </c>
      <c r="U20" s="166"/>
      <c r="V20" s="166">
        <f>SUM(N20:T20)</f>
        <v>22417356</v>
      </c>
      <c r="W20" s="166"/>
      <c r="X20" s="167">
        <f>+SUM(D20:L20,V20:V20)</f>
        <v>0</v>
      </c>
      <c r="Y20" s="166"/>
      <c r="Z20" s="166"/>
      <c r="AA20" s="166"/>
      <c r="AB20" s="167">
        <f t="shared" ref="AB20:AB22" si="2">SUM(X20:Z20)</f>
        <v>0</v>
      </c>
    </row>
    <row r="21" spans="1:28" s="105" customFormat="1" ht="24" customHeight="1">
      <c r="A21" s="44" t="s">
        <v>118</v>
      </c>
      <c r="B21" s="33"/>
      <c r="C21" s="33"/>
      <c r="D21" s="167">
        <v>0</v>
      </c>
      <c r="E21" s="168"/>
      <c r="F21" s="167">
        <v>0</v>
      </c>
      <c r="G21" s="168"/>
      <c r="H21" s="167">
        <v>0</v>
      </c>
      <c r="I21" s="168"/>
      <c r="J21" s="167">
        <v>0</v>
      </c>
      <c r="K21" s="168"/>
      <c r="L21" s="167">
        <f>PL!E34</f>
        <v>1129143282</v>
      </c>
      <c r="M21" s="168"/>
      <c r="N21" s="167">
        <v>0</v>
      </c>
      <c r="O21" s="168"/>
      <c r="P21" s="167">
        <v>0</v>
      </c>
      <c r="Q21" s="168"/>
      <c r="R21" s="167">
        <v>0</v>
      </c>
      <c r="S21" s="168"/>
      <c r="T21" s="167">
        <v>0</v>
      </c>
      <c r="U21" s="168"/>
      <c r="V21" s="167">
        <f>SUM(N21:T21)</f>
        <v>0</v>
      </c>
      <c r="W21" s="168"/>
      <c r="X21" s="167">
        <f>+SUM(D21:L21,V21:V21)</f>
        <v>1129143282</v>
      </c>
      <c r="Y21" s="168"/>
      <c r="Z21" s="167">
        <v>24538469</v>
      </c>
      <c r="AA21" s="168"/>
      <c r="AB21" s="167">
        <f t="shared" si="2"/>
        <v>1153681751</v>
      </c>
    </row>
    <row r="22" spans="1:28" s="105" customFormat="1" ht="24" customHeight="1">
      <c r="A22" s="44" t="s">
        <v>152</v>
      </c>
      <c r="B22" s="33"/>
      <c r="C22" s="33"/>
      <c r="D22" s="167">
        <v>0</v>
      </c>
      <c r="E22" s="168"/>
      <c r="F22" s="167">
        <v>0</v>
      </c>
      <c r="G22" s="168"/>
      <c r="H22" s="167">
        <v>0</v>
      </c>
      <c r="I22" s="168"/>
      <c r="J22" s="167">
        <v>0</v>
      </c>
      <c r="K22" s="168"/>
      <c r="L22" s="167">
        <v>0</v>
      </c>
      <c r="M22" s="168"/>
      <c r="N22" s="167">
        <v>-18378531</v>
      </c>
      <c r="O22" s="168"/>
      <c r="P22" s="167">
        <v>372995312</v>
      </c>
      <c r="Q22" s="168"/>
      <c r="R22" s="167">
        <v>0</v>
      </c>
      <c r="S22" s="168"/>
      <c r="T22" s="167">
        <v>15998840</v>
      </c>
      <c r="U22" s="168"/>
      <c r="V22" s="167">
        <f>SUM(N22:T22)</f>
        <v>370615621</v>
      </c>
      <c r="W22" s="168"/>
      <c r="X22" s="167">
        <f>+SUM(D22:L22,V22:V22)</f>
        <v>370615621</v>
      </c>
      <c r="Y22" s="168"/>
      <c r="Z22" s="167">
        <v>7132384</v>
      </c>
      <c r="AA22" s="168"/>
      <c r="AB22" s="167">
        <f t="shared" si="2"/>
        <v>377748005</v>
      </c>
    </row>
    <row r="23" spans="1:28" s="105" customFormat="1" ht="24" customHeight="1" thickBot="1">
      <c r="A23" s="34" t="s">
        <v>163</v>
      </c>
      <c r="B23" s="33"/>
      <c r="C23" s="33"/>
      <c r="D23" s="169">
        <f t="shared" ref="D23:AB23" si="3">SUM(D19:D22)</f>
        <v>1040441680</v>
      </c>
      <c r="E23" s="168">
        <f t="shared" si="3"/>
        <v>0</v>
      </c>
      <c r="F23" s="169">
        <f t="shared" si="3"/>
        <v>1409633815</v>
      </c>
      <c r="G23" s="168">
        <f t="shared" si="3"/>
        <v>0</v>
      </c>
      <c r="H23" s="169">
        <f t="shared" si="3"/>
        <v>210514168</v>
      </c>
      <c r="I23" s="168">
        <f t="shared" si="3"/>
        <v>0</v>
      </c>
      <c r="J23" s="169">
        <f t="shared" si="3"/>
        <v>6840510716</v>
      </c>
      <c r="K23" s="168">
        <f t="shared" si="3"/>
        <v>0</v>
      </c>
      <c r="L23" s="169">
        <f t="shared" si="3"/>
        <v>7150544570</v>
      </c>
      <c r="M23" s="168">
        <f t="shared" si="3"/>
        <v>0</v>
      </c>
      <c r="N23" s="169">
        <f t="shared" si="3"/>
        <v>34919295</v>
      </c>
      <c r="O23" s="168">
        <f t="shared" si="3"/>
        <v>0</v>
      </c>
      <c r="P23" s="169">
        <f t="shared" si="3"/>
        <v>14124665567</v>
      </c>
      <c r="Q23" s="168">
        <f t="shared" si="3"/>
        <v>0</v>
      </c>
      <c r="R23" s="169">
        <f t="shared" si="3"/>
        <v>-27028276</v>
      </c>
      <c r="S23" s="168">
        <f t="shared" si="3"/>
        <v>0</v>
      </c>
      <c r="T23" s="169">
        <f t="shared" si="3"/>
        <v>-27590388</v>
      </c>
      <c r="U23" s="168">
        <f t="shared" si="3"/>
        <v>0</v>
      </c>
      <c r="V23" s="169">
        <f t="shared" si="3"/>
        <v>14104966198</v>
      </c>
      <c r="W23" s="168">
        <f t="shared" si="3"/>
        <v>0</v>
      </c>
      <c r="X23" s="169">
        <f t="shared" si="3"/>
        <v>30756611147</v>
      </c>
      <c r="Y23" s="168">
        <f t="shared" si="3"/>
        <v>0</v>
      </c>
      <c r="Z23" s="169">
        <f t="shared" si="3"/>
        <v>243909077</v>
      </c>
      <c r="AA23" s="168">
        <f t="shared" si="3"/>
        <v>0</v>
      </c>
      <c r="AB23" s="169">
        <f t="shared" si="3"/>
        <v>31000520224</v>
      </c>
    </row>
    <row r="24" spans="1:28" s="105" customFormat="1" ht="24" customHeight="1" thickTop="1">
      <c r="A24" s="34"/>
      <c r="B24" s="33"/>
      <c r="C24" s="33"/>
      <c r="D24" s="174">
        <f>D23-'BS '!E38</f>
        <v>0</v>
      </c>
      <c r="E24" s="175"/>
      <c r="F24" s="174">
        <f>F23-'BS '!E39</f>
        <v>0</v>
      </c>
      <c r="G24" s="175"/>
      <c r="H24" s="174">
        <f>H23-'BS '!E42</f>
        <v>0</v>
      </c>
      <c r="I24" s="175"/>
      <c r="J24" s="174">
        <f>J23-'BS '!E43</f>
        <v>0</v>
      </c>
      <c r="K24" s="175"/>
      <c r="L24" s="174">
        <f>L23-'BS '!E44</f>
        <v>0</v>
      </c>
      <c r="M24" s="175"/>
      <c r="N24" s="174"/>
      <c r="O24" s="175"/>
      <c r="P24" s="174"/>
      <c r="Q24" s="175"/>
      <c r="R24" s="174"/>
      <c r="S24" s="175"/>
      <c r="T24" s="174"/>
      <c r="U24" s="175"/>
      <c r="V24" s="174">
        <f>V23-'BS '!E45</f>
        <v>0</v>
      </c>
      <c r="W24" s="175"/>
      <c r="X24" s="174">
        <f>X23-'BS '!E46</f>
        <v>0</v>
      </c>
      <c r="Y24" s="175"/>
      <c r="Z24" s="174">
        <f>Z23-'BS '!E47</f>
        <v>0</v>
      </c>
      <c r="AA24" s="175"/>
      <c r="AB24" s="174">
        <f>AB23-'BS '!E48</f>
        <v>0</v>
      </c>
    </row>
    <row r="25" spans="1:28" ht="24" customHeight="1">
      <c r="A25" s="33" t="s">
        <v>49</v>
      </c>
      <c r="D25" s="107"/>
      <c r="F25" s="107"/>
      <c r="H25" s="107"/>
      <c r="J25" s="107"/>
      <c r="L25" s="106"/>
      <c r="T25" s="42"/>
      <c r="V25" s="42"/>
      <c r="Z25" s="42"/>
      <c r="AB25" s="42"/>
    </row>
    <row r="26" spans="1:28" ht="24" customHeight="1">
      <c r="L26" s="108"/>
      <c r="N26" s="114"/>
      <c r="O26" s="114"/>
      <c r="P26" s="114"/>
      <c r="Q26" s="114"/>
      <c r="R26" s="114"/>
      <c r="S26" s="114"/>
      <c r="T26" s="114"/>
      <c r="U26" s="114"/>
      <c r="V26" s="114"/>
      <c r="Z26" s="115"/>
    </row>
    <row r="27" spans="1:28" ht="24" customHeight="1">
      <c r="N27" s="108"/>
      <c r="T27" s="108"/>
    </row>
    <row r="28" spans="1:28" ht="24" customHeight="1">
      <c r="N28" s="108"/>
    </row>
  </sheetData>
  <mergeCells count="9">
    <mergeCell ref="N7:V7"/>
    <mergeCell ref="H10:L10"/>
    <mergeCell ref="H11:K11"/>
    <mergeCell ref="D6:X6"/>
    <mergeCell ref="Z1:AB1"/>
    <mergeCell ref="A2:F2"/>
    <mergeCell ref="A3:F3"/>
    <mergeCell ref="A4:G4"/>
    <mergeCell ref="D5:AB5"/>
  </mergeCells>
  <printOptions horizontalCentered="1"/>
  <pageMargins left="0.31496062992125984" right="0.11811023622047245" top="0.78740157480314965" bottom="0" header="0.51181102362204722" footer="0.11811023622047245"/>
  <pageSetup paperSize="9" scale="45" orientation="landscape" r:id="rId1"/>
  <headerFooter alignWithMargins="0"/>
  <rowBreaks count="1" manualBreakCount="1">
    <brk id="25" max="16383" man="1"/>
  </rowBreaks>
  <ignoredErrors>
    <ignoredError sqref="V1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87AD6-3C8F-4AB4-8A64-D05131E245C2}">
  <dimension ref="A1:R39"/>
  <sheetViews>
    <sheetView showGridLines="0" view="pageBreakPreview" zoomScale="70" zoomScaleNormal="70" zoomScaleSheetLayoutView="70" workbookViewId="0">
      <selection sqref="A1:F1"/>
    </sheetView>
  </sheetViews>
  <sheetFormatPr defaultColWidth="8.109375" defaultRowHeight="24" customHeight="1"/>
  <cols>
    <col min="1" max="1" width="71.88671875" style="33" customWidth="1"/>
    <col min="2" max="2" width="8.88671875" style="33" bestFit="1" customWidth="1"/>
    <col min="3" max="3" width="1.109375" style="33" customWidth="1"/>
    <col min="4" max="4" width="18.5546875" style="32" customWidth="1"/>
    <col min="5" max="5" width="1.109375" style="32" customWidth="1"/>
    <col min="6" max="6" width="18.5546875" style="32" customWidth="1"/>
    <col min="7" max="7" width="1.109375" style="32" customWidth="1"/>
    <col min="8" max="8" width="18.5546875" style="32" customWidth="1"/>
    <col min="9" max="9" width="1.109375" style="32" customWidth="1"/>
    <col min="10" max="10" width="18.5546875" style="32" customWidth="1"/>
    <col min="11" max="11" width="1.44140625" style="32" customWidth="1"/>
    <col min="12" max="12" width="18.5546875" style="32" customWidth="1"/>
    <col min="13" max="13" width="1.109375" style="32" customWidth="1"/>
    <col min="14" max="14" width="19.109375" style="32" customWidth="1"/>
    <col min="15" max="15" width="1.109375" style="32" customWidth="1"/>
    <col min="16" max="16" width="19.109375" style="32" customWidth="1"/>
    <col min="17" max="255" width="8.109375" style="32"/>
    <col min="256" max="256" width="38.44140625" style="32" customWidth="1"/>
    <col min="257" max="257" width="1.109375" style="32" customWidth="1"/>
    <col min="258" max="258" width="7.88671875" style="32" bestFit="1" customWidth="1"/>
    <col min="259" max="259" width="1.109375" style="32" customWidth="1"/>
    <col min="260" max="260" width="16.109375" style="32" customWidth="1"/>
    <col min="261" max="261" width="1.44140625" style="32" customWidth="1"/>
    <col min="262" max="262" width="16.109375" style="32" customWidth="1"/>
    <col min="263" max="263" width="1.44140625" style="32" customWidth="1"/>
    <col min="264" max="264" width="17" style="32" customWidth="1"/>
    <col min="265" max="265" width="1.44140625" style="32" customWidth="1"/>
    <col min="266" max="266" width="17" style="32" customWidth="1"/>
    <col min="267" max="267" width="1.44140625" style="32" customWidth="1"/>
    <col min="268" max="268" width="17" style="32" customWidth="1"/>
    <col min="269" max="269" width="1.44140625" style="32" customWidth="1"/>
    <col min="270" max="270" width="17.109375" style="32" customWidth="1"/>
    <col min="271" max="271" width="1.44140625" style="32" customWidth="1"/>
    <col min="272" max="272" width="17" style="32" customWidth="1"/>
    <col min="273" max="511" width="8.109375" style="32"/>
    <col min="512" max="512" width="38.44140625" style="32" customWidth="1"/>
    <col min="513" max="513" width="1.109375" style="32" customWidth="1"/>
    <col min="514" max="514" width="7.88671875" style="32" bestFit="1" customWidth="1"/>
    <col min="515" max="515" width="1.109375" style="32" customWidth="1"/>
    <col min="516" max="516" width="16.109375" style="32" customWidth="1"/>
    <col min="517" max="517" width="1.44140625" style="32" customWidth="1"/>
    <col min="518" max="518" width="16.109375" style="32" customWidth="1"/>
    <col min="519" max="519" width="1.44140625" style="32" customWidth="1"/>
    <col min="520" max="520" width="17" style="32" customWidth="1"/>
    <col min="521" max="521" width="1.44140625" style="32" customWidth="1"/>
    <col min="522" max="522" width="17" style="32" customWidth="1"/>
    <col min="523" max="523" width="1.44140625" style="32" customWidth="1"/>
    <col min="524" max="524" width="17" style="32" customWidth="1"/>
    <col min="525" max="525" width="1.44140625" style="32" customWidth="1"/>
    <col min="526" max="526" width="17.109375" style="32" customWidth="1"/>
    <col min="527" max="527" width="1.44140625" style="32" customWidth="1"/>
    <col min="528" max="528" width="17" style="32" customWidth="1"/>
    <col min="529" max="767" width="8.109375" style="32"/>
    <col min="768" max="768" width="38.44140625" style="32" customWidth="1"/>
    <col min="769" max="769" width="1.109375" style="32" customWidth="1"/>
    <col min="770" max="770" width="7.88671875" style="32" bestFit="1" customWidth="1"/>
    <col min="771" max="771" width="1.109375" style="32" customWidth="1"/>
    <col min="772" max="772" width="16.109375" style="32" customWidth="1"/>
    <col min="773" max="773" width="1.44140625" style="32" customWidth="1"/>
    <col min="774" max="774" width="16.109375" style="32" customWidth="1"/>
    <col min="775" max="775" width="1.44140625" style="32" customWidth="1"/>
    <col min="776" max="776" width="17" style="32" customWidth="1"/>
    <col min="777" max="777" width="1.44140625" style="32" customWidth="1"/>
    <col min="778" max="778" width="17" style="32" customWidth="1"/>
    <col min="779" max="779" width="1.44140625" style="32" customWidth="1"/>
    <col min="780" max="780" width="17" style="32" customWidth="1"/>
    <col min="781" max="781" width="1.44140625" style="32" customWidth="1"/>
    <col min="782" max="782" width="17.109375" style="32" customWidth="1"/>
    <col min="783" max="783" width="1.44140625" style="32" customWidth="1"/>
    <col min="784" max="784" width="17" style="32" customWidth="1"/>
    <col min="785" max="1023" width="8.109375" style="32"/>
    <col min="1024" max="1024" width="38.44140625" style="32" customWidth="1"/>
    <col min="1025" max="1025" width="1.109375" style="32" customWidth="1"/>
    <col min="1026" max="1026" width="7.88671875" style="32" bestFit="1" customWidth="1"/>
    <col min="1027" max="1027" width="1.109375" style="32" customWidth="1"/>
    <col min="1028" max="1028" width="16.109375" style="32" customWidth="1"/>
    <col min="1029" max="1029" width="1.44140625" style="32" customWidth="1"/>
    <col min="1030" max="1030" width="16.109375" style="32" customWidth="1"/>
    <col min="1031" max="1031" width="1.44140625" style="32" customWidth="1"/>
    <col min="1032" max="1032" width="17" style="32" customWidth="1"/>
    <col min="1033" max="1033" width="1.44140625" style="32" customWidth="1"/>
    <col min="1034" max="1034" width="17" style="32" customWidth="1"/>
    <col min="1035" max="1035" width="1.44140625" style="32" customWidth="1"/>
    <col min="1036" max="1036" width="17" style="32" customWidth="1"/>
    <col min="1037" max="1037" width="1.44140625" style="32" customWidth="1"/>
    <col min="1038" max="1038" width="17.109375" style="32" customWidth="1"/>
    <col min="1039" max="1039" width="1.44140625" style="32" customWidth="1"/>
    <col min="1040" max="1040" width="17" style="32" customWidth="1"/>
    <col min="1041" max="1279" width="8.109375" style="32"/>
    <col min="1280" max="1280" width="38.44140625" style="32" customWidth="1"/>
    <col min="1281" max="1281" width="1.109375" style="32" customWidth="1"/>
    <col min="1282" max="1282" width="7.88671875" style="32" bestFit="1" customWidth="1"/>
    <col min="1283" max="1283" width="1.109375" style="32" customWidth="1"/>
    <col min="1284" max="1284" width="16.109375" style="32" customWidth="1"/>
    <col min="1285" max="1285" width="1.44140625" style="32" customWidth="1"/>
    <col min="1286" max="1286" width="16.109375" style="32" customWidth="1"/>
    <col min="1287" max="1287" width="1.44140625" style="32" customWidth="1"/>
    <col min="1288" max="1288" width="17" style="32" customWidth="1"/>
    <col min="1289" max="1289" width="1.44140625" style="32" customWidth="1"/>
    <col min="1290" max="1290" width="17" style="32" customWidth="1"/>
    <col min="1291" max="1291" width="1.44140625" style="32" customWidth="1"/>
    <col min="1292" max="1292" width="17" style="32" customWidth="1"/>
    <col min="1293" max="1293" width="1.44140625" style="32" customWidth="1"/>
    <col min="1294" max="1294" width="17.109375" style="32" customWidth="1"/>
    <col min="1295" max="1295" width="1.44140625" style="32" customWidth="1"/>
    <col min="1296" max="1296" width="17" style="32" customWidth="1"/>
    <col min="1297" max="1535" width="8.109375" style="32"/>
    <col min="1536" max="1536" width="38.44140625" style="32" customWidth="1"/>
    <col min="1537" max="1537" width="1.109375" style="32" customWidth="1"/>
    <col min="1538" max="1538" width="7.88671875" style="32" bestFit="1" customWidth="1"/>
    <col min="1539" max="1539" width="1.109375" style="32" customWidth="1"/>
    <col min="1540" max="1540" width="16.109375" style="32" customWidth="1"/>
    <col min="1541" max="1541" width="1.44140625" style="32" customWidth="1"/>
    <col min="1542" max="1542" width="16.109375" style="32" customWidth="1"/>
    <col min="1543" max="1543" width="1.44140625" style="32" customWidth="1"/>
    <col min="1544" max="1544" width="17" style="32" customWidth="1"/>
    <col min="1545" max="1545" width="1.44140625" style="32" customWidth="1"/>
    <col min="1546" max="1546" width="17" style="32" customWidth="1"/>
    <col min="1547" max="1547" width="1.44140625" style="32" customWidth="1"/>
    <col min="1548" max="1548" width="17" style="32" customWidth="1"/>
    <col min="1549" max="1549" width="1.44140625" style="32" customWidth="1"/>
    <col min="1550" max="1550" width="17.109375" style="32" customWidth="1"/>
    <col min="1551" max="1551" width="1.44140625" style="32" customWidth="1"/>
    <col min="1552" max="1552" width="17" style="32" customWidth="1"/>
    <col min="1553" max="1791" width="8.109375" style="32"/>
    <col min="1792" max="1792" width="38.44140625" style="32" customWidth="1"/>
    <col min="1793" max="1793" width="1.109375" style="32" customWidth="1"/>
    <col min="1794" max="1794" width="7.88671875" style="32" bestFit="1" customWidth="1"/>
    <col min="1795" max="1795" width="1.109375" style="32" customWidth="1"/>
    <col min="1796" max="1796" width="16.109375" style="32" customWidth="1"/>
    <col min="1797" max="1797" width="1.44140625" style="32" customWidth="1"/>
    <col min="1798" max="1798" width="16.109375" style="32" customWidth="1"/>
    <col min="1799" max="1799" width="1.44140625" style="32" customWidth="1"/>
    <col min="1800" max="1800" width="17" style="32" customWidth="1"/>
    <col min="1801" max="1801" width="1.44140625" style="32" customWidth="1"/>
    <col min="1802" max="1802" width="17" style="32" customWidth="1"/>
    <col min="1803" max="1803" width="1.44140625" style="32" customWidth="1"/>
    <col min="1804" max="1804" width="17" style="32" customWidth="1"/>
    <col min="1805" max="1805" width="1.44140625" style="32" customWidth="1"/>
    <col min="1806" max="1806" width="17.109375" style="32" customWidth="1"/>
    <col min="1807" max="1807" width="1.44140625" style="32" customWidth="1"/>
    <col min="1808" max="1808" width="17" style="32" customWidth="1"/>
    <col min="1809" max="2047" width="8.109375" style="32"/>
    <col min="2048" max="2048" width="38.44140625" style="32" customWidth="1"/>
    <col min="2049" max="2049" width="1.109375" style="32" customWidth="1"/>
    <col min="2050" max="2050" width="7.88671875" style="32" bestFit="1" customWidth="1"/>
    <col min="2051" max="2051" width="1.109375" style="32" customWidth="1"/>
    <col min="2052" max="2052" width="16.109375" style="32" customWidth="1"/>
    <col min="2053" max="2053" width="1.44140625" style="32" customWidth="1"/>
    <col min="2054" max="2054" width="16.109375" style="32" customWidth="1"/>
    <col min="2055" max="2055" width="1.44140625" style="32" customWidth="1"/>
    <col min="2056" max="2056" width="17" style="32" customWidth="1"/>
    <col min="2057" max="2057" width="1.44140625" style="32" customWidth="1"/>
    <col min="2058" max="2058" width="17" style="32" customWidth="1"/>
    <col min="2059" max="2059" width="1.44140625" style="32" customWidth="1"/>
    <col min="2060" max="2060" width="17" style="32" customWidth="1"/>
    <col min="2061" max="2061" width="1.44140625" style="32" customWidth="1"/>
    <col min="2062" max="2062" width="17.109375" style="32" customWidth="1"/>
    <col min="2063" max="2063" width="1.44140625" style="32" customWidth="1"/>
    <col min="2064" max="2064" width="17" style="32" customWidth="1"/>
    <col min="2065" max="2303" width="8.109375" style="32"/>
    <col min="2304" max="2304" width="38.44140625" style="32" customWidth="1"/>
    <col min="2305" max="2305" width="1.109375" style="32" customWidth="1"/>
    <col min="2306" max="2306" width="7.88671875" style="32" bestFit="1" customWidth="1"/>
    <col min="2307" max="2307" width="1.109375" style="32" customWidth="1"/>
    <col min="2308" max="2308" width="16.109375" style="32" customWidth="1"/>
    <col min="2309" max="2309" width="1.44140625" style="32" customWidth="1"/>
    <col min="2310" max="2310" width="16.109375" style="32" customWidth="1"/>
    <col min="2311" max="2311" width="1.44140625" style="32" customWidth="1"/>
    <col min="2312" max="2312" width="17" style="32" customWidth="1"/>
    <col min="2313" max="2313" width="1.44140625" style="32" customWidth="1"/>
    <col min="2314" max="2314" width="17" style="32" customWidth="1"/>
    <col min="2315" max="2315" width="1.44140625" style="32" customWidth="1"/>
    <col min="2316" max="2316" width="17" style="32" customWidth="1"/>
    <col min="2317" max="2317" width="1.44140625" style="32" customWidth="1"/>
    <col min="2318" max="2318" width="17.109375" style="32" customWidth="1"/>
    <col min="2319" max="2319" width="1.44140625" style="32" customWidth="1"/>
    <col min="2320" max="2320" width="17" style="32" customWidth="1"/>
    <col min="2321" max="2559" width="8.109375" style="32"/>
    <col min="2560" max="2560" width="38.44140625" style="32" customWidth="1"/>
    <col min="2561" max="2561" width="1.109375" style="32" customWidth="1"/>
    <col min="2562" max="2562" width="7.88671875" style="32" bestFit="1" customWidth="1"/>
    <col min="2563" max="2563" width="1.109375" style="32" customWidth="1"/>
    <col min="2564" max="2564" width="16.109375" style="32" customWidth="1"/>
    <col min="2565" max="2565" width="1.44140625" style="32" customWidth="1"/>
    <col min="2566" max="2566" width="16.109375" style="32" customWidth="1"/>
    <col min="2567" max="2567" width="1.44140625" style="32" customWidth="1"/>
    <col min="2568" max="2568" width="17" style="32" customWidth="1"/>
    <col min="2569" max="2569" width="1.44140625" style="32" customWidth="1"/>
    <col min="2570" max="2570" width="17" style="32" customWidth="1"/>
    <col min="2571" max="2571" width="1.44140625" style="32" customWidth="1"/>
    <col min="2572" max="2572" width="17" style="32" customWidth="1"/>
    <col min="2573" max="2573" width="1.44140625" style="32" customWidth="1"/>
    <col min="2574" max="2574" width="17.109375" style="32" customWidth="1"/>
    <col min="2575" max="2575" width="1.44140625" style="32" customWidth="1"/>
    <col min="2576" max="2576" width="17" style="32" customWidth="1"/>
    <col min="2577" max="2815" width="8.109375" style="32"/>
    <col min="2816" max="2816" width="38.44140625" style="32" customWidth="1"/>
    <col min="2817" max="2817" width="1.109375" style="32" customWidth="1"/>
    <col min="2818" max="2818" width="7.88671875" style="32" bestFit="1" customWidth="1"/>
    <col min="2819" max="2819" width="1.109375" style="32" customWidth="1"/>
    <col min="2820" max="2820" width="16.109375" style="32" customWidth="1"/>
    <col min="2821" max="2821" width="1.44140625" style="32" customWidth="1"/>
    <col min="2822" max="2822" width="16.109375" style="32" customWidth="1"/>
    <col min="2823" max="2823" width="1.44140625" style="32" customWidth="1"/>
    <col min="2824" max="2824" width="17" style="32" customWidth="1"/>
    <col min="2825" max="2825" width="1.44140625" style="32" customWidth="1"/>
    <col min="2826" max="2826" width="17" style="32" customWidth="1"/>
    <col min="2827" max="2827" width="1.44140625" style="32" customWidth="1"/>
    <col min="2828" max="2828" width="17" style="32" customWidth="1"/>
    <col min="2829" max="2829" width="1.44140625" style="32" customWidth="1"/>
    <col min="2830" max="2830" width="17.109375" style="32" customWidth="1"/>
    <col min="2831" max="2831" width="1.44140625" style="32" customWidth="1"/>
    <col min="2832" max="2832" width="17" style="32" customWidth="1"/>
    <col min="2833" max="3071" width="8.109375" style="32"/>
    <col min="3072" max="3072" width="38.44140625" style="32" customWidth="1"/>
    <col min="3073" max="3073" width="1.109375" style="32" customWidth="1"/>
    <col min="3074" max="3074" width="7.88671875" style="32" bestFit="1" customWidth="1"/>
    <col min="3075" max="3075" width="1.109375" style="32" customWidth="1"/>
    <col min="3076" max="3076" width="16.109375" style="32" customWidth="1"/>
    <col min="3077" max="3077" width="1.44140625" style="32" customWidth="1"/>
    <col min="3078" max="3078" width="16.109375" style="32" customWidth="1"/>
    <col min="3079" max="3079" width="1.44140625" style="32" customWidth="1"/>
    <col min="3080" max="3080" width="17" style="32" customWidth="1"/>
    <col min="3081" max="3081" width="1.44140625" style="32" customWidth="1"/>
    <col min="3082" max="3082" width="17" style="32" customWidth="1"/>
    <col min="3083" max="3083" width="1.44140625" style="32" customWidth="1"/>
    <col min="3084" max="3084" width="17" style="32" customWidth="1"/>
    <col min="3085" max="3085" width="1.44140625" style="32" customWidth="1"/>
    <col min="3086" max="3086" width="17.109375" style="32" customWidth="1"/>
    <col min="3087" max="3087" width="1.44140625" style="32" customWidth="1"/>
    <col min="3088" max="3088" width="17" style="32" customWidth="1"/>
    <col min="3089" max="3327" width="8.109375" style="32"/>
    <col min="3328" max="3328" width="38.44140625" style="32" customWidth="1"/>
    <col min="3329" max="3329" width="1.109375" style="32" customWidth="1"/>
    <col min="3330" max="3330" width="7.88671875" style="32" bestFit="1" customWidth="1"/>
    <col min="3331" max="3331" width="1.109375" style="32" customWidth="1"/>
    <col min="3332" max="3332" width="16.109375" style="32" customWidth="1"/>
    <col min="3333" max="3333" width="1.44140625" style="32" customWidth="1"/>
    <col min="3334" max="3334" width="16.109375" style="32" customWidth="1"/>
    <col min="3335" max="3335" width="1.44140625" style="32" customWidth="1"/>
    <col min="3336" max="3336" width="17" style="32" customWidth="1"/>
    <col min="3337" max="3337" width="1.44140625" style="32" customWidth="1"/>
    <col min="3338" max="3338" width="17" style="32" customWidth="1"/>
    <col min="3339" max="3339" width="1.44140625" style="32" customWidth="1"/>
    <col min="3340" max="3340" width="17" style="32" customWidth="1"/>
    <col min="3341" max="3341" width="1.44140625" style="32" customWidth="1"/>
    <col min="3342" max="3342" width="17.109375" style="32" customWidth="1"/>
    <col min="3343" max="3343" width="1.44140625" style="32" customWidth="1"/>
    <col min="3344" max="3344" width="17" style="32" customWidth="1"/>
    <col min="3345" max="3583" width="8.109375" style="32"/>
    <col min="3584" max="3584" width="38.44140625" style="32" customWidth="1"/>
    <col min="3585" max="3585" width="1.109375" style="32" customWidth="1"/>
    <col min="3586" max="3586" width="7.88671875" style="32" bestFit="1" customWidth="1"/>
    <col min="3587" max="3587" width="1.109375" style="32" customWidth="1"/>
    <col min="3588" max="3588" width="16.109375" style="32" customWidth="1"/>
    <col min="3589" max="3589" width="1.44140625" style="32" customWidth="1"/>
    <col min="3590" max="3590" width="16.109375" style="32" customWidth="1"/>
    <col min="3591" max="3591" width="1.44140625" style="32" customWidth="1"/>
    <col min="3592" max="3592" width="17" style="32" customWidth="1"/>
    <col min="3593" max="3593" width="1.44140625" style="32" customWidth="1"/>
    <col min="3594" max="3594" width="17" style="32" customWidth="1"/>
    <col min="3595" max="3595" width="1.44140625" style="32" customWidth="1"/>
    <col min="3596" max="3596" width="17" style="32" customWidth="1"/>
    <col min="3597" max="3597" width="1.44140625" style="32" customWidth="1"/>
    <col min="3598" max="3598" width="17.109375" style="32" customWidth="1"/>
    <col min="3599" max="3599" width="1.44140625" style="32" customWidth="1"/>
    <col min="3600" max="3600" width="17" style="32" customWidth="1"/>
    <col min="3601" max="3839" width="8.109375" style="32"/>
    <col min="3840" max="3840" width="38.44140625" style="32" customWidth="1"/>
    <col min="3841" max="3841" width="1.109375" style="32" customWidth="1"/>
    <col min="3842" max="3842" width="7.88671875" style="32" bestFit="1" customWidth="1"/>
    <col min="3843" max="3843" width="1.109375" style="32" customWidth="1"/>
    <col min="3844" max="3844" width="16.109375" style="32" customWidth="1"/>
    <col min="3845" max="3845" width="1.44140625" style="32" customWidth="1"/>
    <col min="3846" max="3846" width="16.109375" style="32" customWidth="1"/>
    <col min="3847" max="3847" width="1.44140625" style="32" customWidth="1"/>
    <col min="3848" max="3848" width="17" style="32" customWidth="1"/>
    <col min="3849" max="3849" width="1.44140625" style="32" customWidth="1"/>
    <col min="3850" max="3850" width="17" style="32" customWidth="1"/>
    <col min="3851" max="3851" width="1.44140625" style="32" customWidth="1"/>
    <col min="3852" max="3852" width="17" style="32" customWidth="1"/>
    <col min="3853" max="3853" width="1.44140625" style="32" customWidth="1"/>
    <col min="3854" max="3854" width="17.109375" style="32" customWidth="1"/>
    <col min="3855" max="3855" width="1.44140625" style="32" customWidth="1"/>
    <col min="3856" max="3856" width="17" style="32" customWidth="1"/>
    <col min="3857" max="4095" width="8.109375" style="32"/>
    <col min="4096" max="4096" width="38.44140625" style="32" customWidth="1"/>
    <col min="4097" max="4097" width="1.109375" style="32" customWidth="1"/>
    <col min="4098" max="4098" width="7.88671875" style="32" bestFit="1" customWidth="1"/>
    <col min="4099" max="4099" width="1.109375" style="32" customWidth="1"/>
    <col min="4100" max="4100" width="16.109375" style="32" customWidth="1"/>
    <col min="4101" max="4101" width="1.44140625" style="32" customWidth="1"/>
    <col min="4102" max="4102" width="16.109375" style="32" customWidth="1"/>
    <col min="4103" max="4103" width="1.44140625" style="32" customWidth="1"/>
    <col min="4104" max="4104" width="17" style="32" customWidth="1"/>
    <col min="4105" max="4105" width="1.44140625" style="32" customWidth="1"/>
    <col min="4106" max="4106" width="17" style="32" customWidth="1"/>
    <col min="4107" max="4107" width="1.44140625" style="32" customWidth="1"/>
    <col min="4108" max="4108" width="17" style="32" customWidth="1"/>
    <col min="4109" max="4109" width="1.44140625" style="32" customWidth="1"/>
    <col min="4110" max="4110" width="17.109375" style="32" customWidth="1"/>
    <col min="4111" max="4111" width="1.44140625" style="32" customWidth="1"/>
    <col min="4112" max="4112" width="17" style="32" customWidth="1"/>
    <col min="4113" max="4351" width="8.109375" style="32"/>
    <col min="4352" max="4352" width="38.44140625" style="32" customWidth="1"/>
    <col min="4353" max="4353" width="1.109375" style="32" customWidth="1"/>
    <col min="4354" max="4354" width="7.88671875" style="32" bestFit="1" customWidth="1"/>
    <col min="4355" max="4355" width="1.109375" style="32" customWidth="1"/>
    <col min="4356" max="4356" width="16.109375" style="32" customWidth="1"/>
    <col min="4357" max="4357" width="1.44140625" style="32" customWidth="1"/>
    <col min="4358" max="4358" width="16.109375" style="32" customWidth="1"/>
    <col min="4359" max="4359" width="1.44140625" style="32" customWidth="1"/>
    <col min="4360" max="4360" width="17" style="32" customWidth="1"/>
    <col min="4361" max="4361" width="1.44140625" style="32" customWidth="1"/>
    <col min="4362" max="4362" width="17" style="32" customWidth="1"/>
    <col min="4363" max="4363" width="1.44140625" style="32" customWidth="1"/>
    <col min="4364" max="4364" width="17" style="32" customWidth="1"/>
    <col min="4365" max="4365" width="1.44140625" style="32" customWidth="1"/>
    <col min="4366" max="4366" width="17.109375" style="32" customWidth="1"/>
    <col min="4367" max="4367" width="1.44140625" style="32" customWidth="1"/>
    <col min="4368" max="4368" width="17" style="32" customWidth="1"/>
    <col min="4369" max="4607" width="8.109375" style="32"/>
    <col min="4608" max="4608" width="38.44140625" style="32" customWidth="1"/>
    <col min="4609" max="4609" width="1.109375" style="32" customWidth="1"/>
    <col min="4610" max="4610" width="7.88671875" style="32" bestFit="1" customWidth="1"/>
    <col min="4611" max="4611" width="1.109375" style="32" customWidth="1"/>
    <col min="4612" max="4612" width="16.109375" style="32" customWidth="1"/>
    <col min="4613" max="4613" width="1.44140625" style="32" customWidth="1"/>
    <col min="4614" max="4614" width="16.109375" style="32" customWidth="1"/>
    <col min="4615" max="4615" width="1.44140625" style="32" customWidth="1"/>
    <col min="4616" max="4616" width="17" style="32" customWidth="1"/>
    <col min="4617" max="4617" width="1.44140625" style="32" customWidth="1"/>
    <col min="4618" max="4618" width="17" style="32" customWidth="1"/>
    <col min="4619" max="4619" width="1.44140625" style="32" customWidth="1"/>
    <col min="4620" max="4620" width="17" style="32" customWidth="1"/>
    <col min="4621" max="4621" width="1.44140625" style="32" customWidth="1"/>
    <col min="4622" max="4622" width="17.109375" style="32" customWidth="1"/>
    <col min="4623" max="4623" width="1.44140625" style="32" customWidth="1"/>
    <col min="4624" max="4624" width="17" style="32" customWidth="1"/>
    <col min="4625" max="4863" width="8.109375" style="32"/>
    <col min="4864" max="4864" width="38.44140625" style="32" customWidth="1"/>
    <col min="4865" max="4865" width="1.109375" style="32" customWidth="1"/>
    <col min="4866" max="4866" width="7.88671875" style="32" bestFit="1" customWidth="1"/>
    <col min="4867" max="4867" width="1.109375" style="32" customWidth="1"/>
    <col min="4868" max="4868" width="16.109375" style="32" customWidth="1"/>
    <col min="4869" max="4869" width="1.44140625" style="32" customWidth="1"/>
    <col min="4870" max="4870" width="16.109375" style="32" customWidth="1"/>
    <col min="4871" max="4871" width="1.44140625" style="32" customWidth="1"/>
    <col min="4872" max="4872" width="17" style="32" customWidth="1"/>
    <col min="4873" max="4873" width="1.44140625" style="32" customWidth="1"/>
    <col min="4874" max="4874" width="17" style="32" customWidth="1"/>
    <col min="4875" max="4875" width="1.44140625" style="32" customWidth="1"/>
    <col min="4876" max="4876" width="17" style="32" customWidth="1"/>
    <col min="4877" max="4877" width="1.44140625" style="32" customWidth="1"/>
    <col min="4878" max="4878" width="17.109375" style="32" customWidth="1"/>
    <col min="4879" max="4879" width="1.44140625" style="32" customWidth="1"/>
    <col min="4880" max="4880" width="17" style="32" customWidth="1"/>
    <col min="4881" max="5119" width="8.109375" style="32"/>
    <col min="5120" max="5120" width="38.44140625" style="32" customWidth="1"/>
    <col min="5121" max="5121" width="1.109375" style="32" customWidth="1"/>
    <col min="5122" max="5122" width="7.88671875" style="32" bestFit="1" customWidth="1"/>
    <col min="5123" max="5123" width="1.109375" style="32" customWidth="1"/>
    <col min="5124" max="5124" width="16.109375" style="32" customWidth="1"/>
    <col min="5125" max="5125" width="1.44140625" style="32" customWidth="1"/>
    <col min="5126" max="5126" width="16.109375" style="32" customWidth="1"/>
    <col min="5127" max="5127" width="1.44140625" style="32" customWidth="1"/>
    <col min="5128" max="5128" width="17" style="32" customWidth="1"/>
    <col min="5129" max="5129" width="1.44140625" style="32" customWidth="1"/>
    <col min="5130" max="5130" width="17" style="32" customWidth="1"/>
    <col min="5131" max="5131" width="1.44140625" style="32" customWidth="1"/>
    <col min="5132" max="5132" width="17" style="32" customWidth="1"/>
    <col min="5133" max="5133" width="1.44140625" style="32" customWidth="1"/>
    <col min="5134" max="5134" width="17.109375" style="32" customWidth="1"/>
    <col min="5135" max="5135" width="1.44140625" style="32" customWidth="1"/>
    <col min="5136" max="5136" width="17" style="32" customWidth="1"/>
    <col min="5137" max="5375" width="8.109375" style="32"/>
    <col min="5376" max="5376" width="38.44140625" style="32" customWidth="1"/>
    <col min="5377" max="5377" width="1.109375" style="32" customWidth="1"/>
    <col min="5378" max="5378" width="7.88671875" style="32" bestFit="1" customWidth="1"/>
    <col min="5379" max="5379" width="1.109375" style="32" customWidth="1"/>
    <col min="5380" max="5380" width="16.109375" style="32" customWidth="1"/>
    <col min="5381" max="5381" width="1.44140625" style="32" customWidth="1"/>
    <col min="5382" max="5382" width="16.109375" style="32" customWidth="1"/>
    <col min="5383" max="5383" width="1.44140625" style="32" customWidth="1"/>
    <col min="5384" max="5384" width="17" style="32" customWidth="1"/>
    <col min="5385" max="5385" width="1.44140625" style="32" customWidth="1"/>
    <col min="5386" max="5386" width="17" style="32" customWidth="1"/>
    <col min="5387" max="5387" width="1.44140625" style="32" customWidth="1"/>
    <col min="5388" max="5388" width="17" style="32" customWidth="1"/>
    <col min="5389" max="5389" width="1.44140625" style="32" customWidth="1"/>
    <col min="5390" max="5390" width="17.109375" style="32" customWidth="1"/>
    <col min="5391" max="5391" width="1.44140625" style="32" customWidth="1"/>
    <col min="5392" max="5392" width="17" style="32" customWidth="1"/>
    <col min="5393" max="5631" width="8.109375" style="32"/>
    <col min="5632" max="5632" width="38.44140625" style="32" customWidth="1"/>
    <col min="5633" max="5633" width="1.109375" style="32" customWidth="1"/>
    <col min="5634" max="5634" width="7.88671875" style="32" bestFit="1" customWidth="1"/>
    <col min="5635" max="5635" width="1.109375" style="32" customWidth="1"/>
    <col min="5636" max="5636" width="16.109375" style="32" customWidth="1"/>
    <col min="5637" max="5637" width="1.44140625" style="32" customWidth="1"/>
    <col min="5638" max="5638" width="16.109375" style="32" customWidth="1"/>
    <col min="5639" max="5639" width="1.44140625" style="32" customWidth="1"/>
    <col min="5640" max="5640" width="17" style="32" customWidth="1"/>
    <col min="5641" max="5641" width="1.44140625" style="32" customWidth="1"/>
    <col min="5642" max="5642" width="17" style="32" customWidth="1"/>
    <col min="5643" max="5643" width="1.44140625" style="32" customWidth="1"/>
    <col min="5644" max="5644" width="17" style="32" customWidth="1"/>
    <col min="5645" max="5645" width="1.44140625" style="32" customWidth="1"/>
    <col min="5646" max="5646" width="17.109375" style="32" customWidth="1"/>
    <col min="5647" max="5647" width="1.44140625" style="32" customWidth="1"/>
    <col min="5648" max="5648" width="17" style="32" customWidth="1"/>
    <col min="5649" max="5887" width="8.109375" style="32"/>
    <col min="5888" max="5888" width="38.44140625" style="32" customWidth="1"/>
    <col min="5889" max="5889" width="1.109375" style="32" customWidth="1"/>
    <col min="5890" max="5890" width="7.88671875" style="32" bestFit="1" customWidth="1"/>
    <col min="5891" max="5891" width="1.109375" style="32" customWidth="1"/>
    <col min="5892" max="5892" width="16.109375" style="32" customWidth="1"/>
    <col min="5893" max="5893" width="1.44140625" style="32" customWidth="1"/>
    <col min="5894" max="5894" width="16.109375" style="32" customWidth="1"/>
    <col min="5895" max="5895" width="1.44140625" style="32" customWidth="1"/>
    <col min="5896" max="5896" width="17" style="32" customWidth="1"/>
    <col min="5897" max="5897" width="1.44140625" style="32" customWidth="1"/>
    <col min="5898" max="5898" width="17" style="32" customWidth="1"/>
    <col min="5899" max="5899" width="1.44140625" style="32" customWidth="1"/>
    <col min="5900" max="5900" width="17" style="32" customWidth="1"/>
    <col min="5901" max="5901" width="1.44140625" style="32" customWidth="1"/>
    <col min="5902" max="5902" width="17.109375" style="32" customWidth="1"/>
    <col min="5903" max="5903" width="1.44140625" style="32" customWidth="1"/>
    <col min="5904" max="5904" width="17" style="32" customWidth="1"/>
    <col min="5905" max="6143" width="8.109375" style="32"/>
    <col min="6144" max="6144" width="38.44140625" style="32" customWidth="1"/>
    <col min="6145" max="6145" width="1.109375" style="32" customWidth="1"/>
    <col min="6146" max="6146" width="7.88671875" style="32" bestFit="1" customWidth="1"/>
    <col min="6147" max="6147" width="1.109375" style="32" customWidth="1"/>
    <col min="6148" max="6148" width="16.109375" style="32" customWidth="1"/>
    <col min="6149" max="6149" width="1.44140625" style="32" customWidth="1"/>
    <col min="6150" max="6150" width="16.109375" style="32" customWidth="1"/>
    <col min="6151" max="6151" width="1.44140625" style="32" customWidth="1"/>
    <col min="6152" max="6152" width="17" style="32" customWidth="1"/>
    <col min="6153" max="6153" width="1.44140625" style="32" customWidth="1"/>
    <col min="6154" max="6154" width="17" style="32" customWidth="1"/>
    <col min="6155" max="6155" width="1.44140625" style="32" customWidth="1"/>
    <col min="6156" max="6156" width="17" style="32" customWidth="1"/>
    <col min="6157" max="6157" width="1.44140625" style="32" customWidth="1"/>
    <col min="6158" max="6158" width="17.109375" style="32" customWidth="1"/>
    <col min="6159" max="6159" width="1.44140625" style="32" customWidth="1"/>
    <col min="6160" max="6160" width="17" style="32" customWidth="1"/>
    <col min="6161" max="6399" width="8.109375" style="32"/>
    <col min="6400" max="6400" width="38.44140625" style="32" customWidth="1"/>
    <col min="6401" max="6401" width="1.109375" style="32" customWidth="1"/>
    <col min="6402" max="6402" width="7.88671875" style="32" bestFit="1" customWidth="1"/>
    <col min="6403" max="6403" width="1.109375" style="32" customWidth="1"/>
    <col min="6404" max="6404" width="16.109375" style="32" customWidth="1"/>
    <col min="6405" max="6405" width="1.44140625" style="32" customWidth="1"/>
    <col min="6406" max="6406" width="16.109375" style="32" customWidth="1"/>
    <col min="6407" max="6407" width="1.44140625" style="32" customWidth="1"/>
    <col min="6408" max="6408" width="17" style="32" customWidth="1"/>
    <col min="6409" max="6409" width="1.44140625" style="32" customWidth="1"/>
    <col min="6410" max="6410" width="17" style="32" customWidth="1"/>
    <col min="6411" max="6411" width="1.44140625" style="32" customWidth="1"/>
    <col min="6412" max="6412" width="17" style="32" customWidth="1"/>
    <col min="6413" max="6413" width="1.44140625" style="32" customWidth="1"/>
    <col min="6414" max="6414" width="17.109375" style="32" customWidth="1"/>
    <col min="6415" max="6415" width="1.44140625" style="32" customWidth="1"/>
    <col min="6416" max="6416" width="17" style="32" customWidth="1"/>
    <col min="6417" max="6655" width="8.109375" style="32"/>
    <col min="6656" max="6656" width="38.44140625" style="32" customWidth="1"/>
    <col min="6657" max="6657" width="1.109375" style="32" customWidth="1"/>
    <col min="6658" max="6658" width="7.88671875" style="32" bestFit="1" customWidth="1"/>
    <col min="6659" max="6659" width="1.109375" style="32" customWidth="1"/>
    <col min="6660" max="6660" width="16.109375" style="32" customWidth="1"/>
    <col min="6661" max="6661" width="1.44140625" style="32" customWidth="1"/>
    <col min="6662" max="6662" width="16.109375" style="32" customWidth="1"/>
    <col min="6663" max="6663" width="1.44140625" style="32" customWidth="1"/>
    <col min="6664" max="6664" width="17" style="32" customWidth="1"/>
    <col min="6665" max="6665" width="1.44140625" style="32" customWidth="1"/>
    <col min="6666" max="6666" width="17" style="32" customWidth="1"/>
    <col min="6667" max="6667" width="1.44140625" style="32" customWidth="1"/>
    <col min="6668" max="6668" width="17" style="32" customWidth="1"/>
    <col min="6669" max="6669" width="1.44140625" style="32" customWidth="1"/>
    <col min="6670" max="6670" width="17.109375" style="32" customWidth="1"/>
    <col min="6671" max="6671" width="1.44140625" style="32" customWidth="1"/>
    <col min="6672" max="6672" width="17" style="32" customWidth="1"/>
    <col min="6673" max="6911" width="8.109375" style="32"/>
    <col min="6912" max="6912" width="38.44140625" style="32" customWidth="1"/>
    <col min="6913" max="6913" width="1.109375" style="32" customWidth="1"/>
    <col min="6914" max="6914" width="7.88671875" style="32" bestFit="1" customWidth="1"/>
    <col min="6915" max="6915" width="1.109375" style="32" customWidth="1"/>
    <col min="6916" max="6916" width="16.109375" style="32" customWidth="1"/>
    <col min="6917" max="6917" width="1.44140625" style="32" customWidth="1"/>
    <col min="6918" max="6918" width="16.109375" style="32" customWidth="1"/>
    <col min="6919" max="6919" width="1.44140625" style="32" customWidth="1"/>
    <col min="6920" max="6920" width="17" style="32" customWidth="1"/>
    <col min="6921" max="6921" width="1.44140625" style="32" customWidth="1"/>
    <col min="6922" max="6922" width="17" style="32" customWidth="1"/>
    <col min="6923" max="6923" width="1.44140625" style="32" customWidth="1"/>
    <col min="6924" max="6924" width="17" style="32" customWidth="1"/>
    <col min="6925" max="6925" width="1.44140625" style="32" customWidth="1"/>
    <col min="6926" max="6926" width="17.109375" style="32" customWidth="1"/>
    <col min="6927" max="6927" width="1.44140625" style="32" customWidth="1"/>
    <col min="6928" max="6928" width="17" style="32" customWidth="1"/>
    <col min="6929" max="7167" width="8.109375" style="32"/>
    <col min="7168" max="7168" width="38.44140625" style="32" customWidth="1"/>
    <col min="7169" max="7169" width="1.109375" style="32" customWidth="1"/>
    <col min="7170" max="7170" width="7.88671875" style="32" bestFit="1" customWidth="1"/>
    <col min="7171" max="7171" width="1.109375" style="32" customWidth="1"/>
    <col min="7172" max="7172" width="16.109375" style="32" customWidth="1"/>
    <col min="7173" max="7173" width="1.44140625" style="32" customWidth="1"/>
    <col min="7174" max="7174" width="16.109375" style="32" customWidth="1"/>
    <col min="7175" max="7175" width="1.44140625" style="32" customWidth="1"/>
    <col min="7176" max="7176" width="17" style="32" customWidth="1"/>
    <col min="7177" max="7177" width="1.44140625" style="32" customWidth="1"/>
    <col min="7178" max="7178" width="17" style="32" customWidth="1"/>
    <col min="7179" max="7179" width="1.44140625" style="32" customWidth="1"/>
    <col min="7180" max="7180" width="17" style="32" customWidth="1"/>
    <col min="7181" max="7181" width="1.44140625" style="32" customWidth="1"/>
    <col min="7182" max="7182" width="17.109375" style="32" customWidth="1"/>
    <col min="7183" max="7183" width="1.44140625" style="32" customWidth="1"/>
    <col min="7184" max="7184" width="17" style="32" customWidth="1"/>
    <col min="7185" max="7423" width="8.109375" style="32"/>
    <col min="7424" max="7424" width="38.44140625" style="32" customWidth="1"/>
    <col min="7425" max="7425" width="1.109375" style="32" customWidth="1"/>
    <col min="7426" max="7426" width="7.88671875" style="32" bestFit="1" customWidth="1"/>
    <col min="7427" max="7427" width="1.109375" style="32" customWidth="1"/>
    <col min="7428" max="7428" width="16.109375" style="32" customWidth="1"/>
    <col min="7429" max="7429" width="1.44140625" style="32" customWidth="1"/>
    <col min="7430" max="7430" width="16.109375" style="32" customWidth="1"/>
    <col min="7431" max="7431" width="1.44140625" style="32" customWidth="1"/>
    <col min="7432" max="7432" width="17" style="32" customWidth="1"/>
    <col min="7433" max="7433" width="1.44140625" style="32" customWidth="1"/>
    <col min="7434" max="7434" width="17" style="32" customWidth="1"/>
    <col min="7435" max="7435" width="1.44140625" style="32" customWidth="1"/>
    <col min="7436" max="7436" width="17" style="32" customWidth="1"/>
    <col min="7437" max="7437" width="1.44140625" style="32" customWidth="1"/>
    <col min="7438" max="7438" width="17.109375" style="32" customWidth="1"/>
    <col min="7439" max="7439" width="1.44140625" style="32" customWidth="1"/>
    <col min="7440" max="7440" width="17" style="32" customWidth="1"/>
    <col min="7441" max="7679" width="8.109375" style="32"/>
    <col min="7680" max="7680" width="38.44140625" style="32" customWidth="1"/>
    <col min="7681" max="7681" width="1.109375" style="32" customWidth="1"/>
    <col min="7682" max="7682" width="7.88671875" style="32" bestFit="1" customWidth="1"/>
    <col min="7683" max="7683" width="1.109375" style="32" customWidth="1"/>
    <col min="7684" max="7684" width="16.109375" style="32" customWidth="1"/>
    <col min="7685" max="7685" width="1.44140625" style="32" customWidth="1"/>
    <col min="7686" max="7686" width="16.109375" style="32" customWidth="1"/>
    <col min="7687" max="7687" width="1.44140625" style="32" customWidth="1"/>
    <col min="7688" max="7688" width="17" style="32" customWidth="1"/>
    <col min="7689" max="7689" width="1.44140625" style="32" customWidth="1"/>
    <col min="7690" max="7690" width="17" style="32" customWidth="1"/>
    <col min="7691" max="7691" width="1.44140625" style="32" customWidth="1"/>
    <col min="7692" max="7692" width="17" style="32" customWidth="1"/>
    <col min="7693" max="7693" width="1.44140625" style="32" customWidth="1"/>
    <col min="7694" max="7694" width="17.109375" style="32" customWidth="1"/>
    <col min="7695" max="7695" width="1.44140625" style="32" customWidth="1"/>
    <col min="7696" max="7696" width="17" style="32" customWidth="1"/>
    <col min="7697" max="7935" width="8.109375" style="32"/>
    <col min="7936" max="7936" width="38.44140625" style="32" customWidth="1"/>
    <col min="7937" max="7937" width="1.109375" style="32" customWidth="1"/>
    <col min="7938" max="7938" width="7.88671875" style="32" bestFit="1" customWidth="1"/>
    <col min="7939" max="7939" width="1.109375" style="32" customWidth="1"/>
    <col min="7940" max="7940" width="16.109375" style="32" customWidth="1"/>
    <col min="7941" max="7941" width="1.44140625" style="32" customWidth="1"/>
    <col min="7942" max="7942" width="16.109375" style="32" customWidth="1"/>
    <col min="7943" max="7943" width="1.44140625" style="32" customWidth="1"/>
    <col min="7944" max="7944" width="17" style="32" customWidth="1"/>
    <col min="7945" max="7945" width="1.44140625" style="32" customWidth="1"/>
    <col min="7946" max="7946" width="17" style="32" customWidth="1"/>
    <col min="7947" max="7947" width="1.44140625" style="32" customWidth="1"/>
    <col min="7948" max="7948" width="17" style="32" customWidth="1"/>
    <col min="7949" max="7949" width="1.44140625" style="32" customWidth="1"/>
    <col min="7950" max="7950" width="17.109375" style="32" customWidth="1"/>
    <col min="7951" max="7951" width="1.44140625" style="32" customWidth="1"/>
    <col min="7952" max="7952" width="17" style="32" customWidth="1"/>
    <col min="7953" max="8191" width="8.109375" style="32"/>
    <col min="8192" max="8192" width="38.44140625" style="32" customWidth="1"/>
    <col min="8193" max="8193" width="1.109375" style="32" customWidth="1"/>
    <col min="8194" max="8194" width="7.88671875" style="32" bestFit="1" customWidth="1"/>
    <col min="8195" max="8195" width="1.109375" style="32" customWidth="1"/>
    <col min="8196" max="8196" width="16.109375" style="32" customWidth="1"/>
    <col min="8197" max="8197" width="1.44140625" style="32" customWidth="1"/>
    <col min="8198" max="8198" width="16.109375" style="32" customWidth="1"/>
    <col min="8199" max="8199" width="1.44140625" style="32" customWidth="1"/>
    <col min="8200" max="8200" width="17" style="32" customWidth="1"/>
    <col min="8201" max="8201" width="1.44140625" style="32" customWidth="1"/>
    <col min="8202" max="8202" width="17" style="32" customWidth="1"/>
    <col min="8203" max="8203" width="1.44140625" style="32" customWidth="1"/>
    <col min="8204" max="8204" width="17" style="32" customWidth="1"/>
    <col min="8205" max="8205" width="1.44140625" style="32" customWidth="1"/>
    <col min="8206" max="8206" width="17.109375" style="32" customWidth="1"/>
    <col min="8207" max="8207" width="1.44140625" style="32" customWidth="1"/>
    <col min="8208" max="8208" width="17" style="32" customWidth="1"/>
    <col min="8209" max="8447" width="8.109375" style="32"/>
    <col min="8448" max="8448" width="38.44140625" style="32" customWidth="1"/>
    <col min="8449" max="8449" width="1.109375" style="32" customWidth="1"/>
    <col min="8450" max="8450" width="7.88671875" style="32" bestFit="1" customWidth="1"/>
    <col min="8451" max="8451" width="1.109375" style="32" customWidth="1"/>
    <col min="8452" max="8452" width="16.109375" style="32" customWidth="1"/>
    <col min="8453" max="8453" width="1.44140625" style="32" customWidth="1"/>
    <col min="8454" max="8454" width="16.109375" style="32" customWidth="1"/>
    <col min="8455" max="8455" width="1.44140625" style="32" customWidth="1"/>
    <col min="8456" max="8456" width="17" style="32" customWidth="1"/>
    <col min="8457" max="8457" width="1.44140625" style="32" customWidth="1"/>
    <col min="8458" max="8458" width="17" style="32" customWidth="1"/>
    <col min="8459" max="8459" width="1.44140625" style="32" customWidth="1"/>
    <col min="8460" max="8460" width="17" style="32" customWidth="1"/>
    <col min="8461" max="8461" width="1.44140625" style="32" customWidth="1"/>
    <col min="8462" max="8462" width="17.109375" style="32" customWidth="1"/>
    <col min="8463" max="8463" width="1.44140625" style="32" customWidth="1"/>
    <col min="8464" max="8464" width="17" style="32" customWidth="1"/>
    <col min="8465" max="8703" width="8.109375" style="32"/>
    <col min="8704" max="8704" width="38.44140625" style="32" customWidth="1"/>
    <col min="8705" max="8705" width="1.109375" style="32" customWidth="1"/>
    <col min="8706" max="8706" width="7.88671875" style="32" bestFit="1" customWidth="1"/>
    <col min="8707" max="8707" width="1.109375" style="32" customWidth="1"/>
    <col min="8708" max="8708" width="16.109375" style="32" customWidth="1"/>
    <col min="8709" max="8709" width="1.44140625" style="32" customWidth="1"/>
    <col min="8710" max="8710" width="16.109375" style="32" customWidth="1"/>
    <col min="8711" max="8711" width="1.44140625" style="32" customWidth="1"/>
    <col min="8712" max="8712" width="17" style="32" customWidth="1"/>
    <col min="8713" max="8713" width="1.44140625" style="32" customWidth="1"/>
    <col min="8714" max="8714" width="17" style="32" customWidth="1"/>
    <col min="8715" max="8715" width="1.44140625" style="32" customWidth="1"/>
    <col min="8716" max="8716" width="17" style="32" customWidth="1"/>
    <col min="8717" max="8717" width="1.44140625" style="32" customWidth="1"/>
    <col min="8718" max="8718" width="17.109375" style="32" customWidth="1"/>
    <col min="8719" max="8719" width="1.44140625" style="32" customWidth="1"/>
    <col min="8720" max="8720" width="17" style="32" customWidth="1"/>
    <col min="8721" max="8959" width="8.109375" style="32"/>
    <col min="8960" max="8960" width="38.44140625" style="32" customWidth="1"/>
    <col min="8961" max="8961" width="1.109375" style="32" customWidth="1"/>
    <col min="8962" max="8962" width="7.88671875" style="32" bestFit="1" customWidth="1"/>
    <col min="8963" max="8963" width="1.109375" style="32" customWidth="1"/>
    <col min="8964" max="8964" width="16.109375" style="32" customWidth="1"/>
    <col min="8965" max="8965" width="1.44140625" style="32" customWidth="1"/>
    <col min="8966" max="8966" width="16.109375" style="32" customWidth="1"/>
    <col min="8967" max="8967" width="1.44140625" style="32" customWidth="1"/>
    <col min="8968" max="8968" width="17" style="32" customWidth="1"/>
    <col min="8969" max="8969" width="1.44140625" style="32" customWidth="1"/>
    <col min="8970" max="8970" width="17" style="32" customWidth="1"/>
    <col min="8971" max="8971" width="1.44140625" style="32" customWidth="1"/>
    <col min="8972" max="8972" width="17" style="32" customWidth="1"/>
    <col min="8973" max="8973" width="1.44140625" style="32" customWidth="1"/>
    <col min="8974" max="8974" width="17.109375" style="32" customWidth="1"/>
    <col min="8975" max="8975" width="1.44140625" style="32" customWidth="1"/>
    <col min="8976" max="8976" width="17" style="32" customWidth="1"/>
    <col min="8977" max="9215" width="8.109375" style="32"/>
    <col min="9216" max="9216" width="38.44140625" style="32" customWidth="1"/>
    <col min="9217" max="9217" width="1.109375" style="32" customWidth="1"/>
    <col min="9218" max="9218" width="7.88671875" style="32" bestFit="1" customWidth="1"/>
    <col min="9219" max="9219" width="1.109375" style="32" customWidth="1"/>
    <col min="9220" max="9220" width="16.109375" style="32" customWidth="1"/>
    <col min="9221" max="9221" width="1.44140625" style="32" customWidth="1"/>
    <col min="9222" max="9222" width="16.109375" style="32" customWidth="1"/>
    <col min="9223" max="9223" width="1.44140625" style="32" customWidth="1"/>
    <col min="9224" max="9224" width="17" style="32" customWidth="1"/>
    <col min="9225" max="9225" width="1.44140625" style="32" customWidth="1"/>
    <col min="9226" max="9226" width="17" style="32" customWidth="1"/>
    <col min="9227" max="9227" width="1.44140625" style="32" customWidth="1"/>
    <col min="9228" max="9228" width="17" style="32" customWidth="1"/>
    <col min="9229" max="9229" width="1.44140625" style="32" customWidth="1"/>
    <col min="9230" max="9230" width="17.109375" style="32" customWidth="1"/>
    <col min="9231" max="9231" width="1.44140625" style="32" customWidth="1"/>
    <col min="9232" max="9232" width="17" style="32" customWidth="1"/>
    <col min="9233" max="9471" width="8.109375" style="32"/>
    <col min="9472" max="9472" width="38.44140625" style="32" customWidth="1"/>
    <col min="9473" max="9473" width="1.109375" style="32" customWidth="1"/>
    <col min="9474" max="9474" width="7.88671875" style="32" bestFit="1" customWidth="1"/>
    <col min="9475" max="9475" width="1.109375" style="32" customWidth="1"/>
    <col min="9476" max="9476" width="16.109375" style="32" customWidth="1"/>
    <col min="9477" max="9477" width="1.44140625" style="32" customWidth="1"/>
    <col min="9478" max="9478" width="16.109375" style="32" customWidth="1"/>
    <col min="9479" max="9479" width="1.44140625" style="32" customWidth="1"/>
    <col min="9480" max="9480" width="17" style="32" customWidth="1"/>
    <col min="9481" max="9481" width="1.44140625" style="32" customWidth="1"/>
    <col min="9482" max="9482" width="17" style="32" customWidth="1"/>
    <col min="9483" max="9483" width="1.44140625" style="32" customWidth="1"/>
    <col min="9484" max="9484" width="17" style="32" customWidth="1"/>
    <col min="9485" max="9485" width="1.44140625" style="32" customWidth="1"/>
    <col min="9486" max="9486" width="17.109375" style="32" customWidth="1"/>
    <col min="9487" max="9487" width="1.44140625" style="32" customWidth="1"/>
    <col min="9488" max="9488" width="17" style="32" customWidth="1"/>
    <col min="9489" max="9727" width="8.109375" style="32"/>
    <col min="9728" max="9728" width="38.44140625" style="32" customWidth="1"/>
    <col min="9729" max="9729" width="1.109375" style="32" customWidth="1"/>
    <col min="9730" max="9730" width="7.88671875" style="32" bestFit="1" customWidth="1"/>
    <col min="9731" max="9731" width="1.109375" style="32" customWidth="1"/>
    <col min="9732" max="9732" width="16.109375" style="32" customWidth="1"/>
    <col min="9733" max="9733" width="1.44140625" style="32" customWidth="1"/>
    <col min="9734" max="9734" width="16.109375" style="32" customWidth="1"/>
    <col min="9735" max="9735" width="1.44140625" style="32" customWidth="1"/>
    <col min="9736" max="9736" width="17" style="32" customWidth="1"/>
    <col min="9737" max="9737" width="1.44140625" style="32" customWidth="1"/>
    <col min="9738" max="9738" width="17" style="32" customWidth="1"/>
    <col min="9739" max="9739" width="1.44140625" style="32" customWidth="1"/>
    <col min="9740" max="9740" width="17" style="32" customWidth="1"/>
    <col min="9741" max="9741" width="1.44140625" style="32" customWidth="1"/>
    <col min="9742" max="9742" width="17.109375" style="32" customWidth="1"/>
    <col min="9743" max="9743" width="1.44140625" style="32" customWidth="1"/>
    <col min="9744" max="9744" width="17" style="32" customWidth="1"/>
    <col min="9745" max="9983" width="8.109375" style="32"/>
    <col min="9984" max="9984" width="38.44140625" style="32" customWidth="1"/>
    <col min="9985" max="9985" width="1.109375" style="32" customWidth="1"/>
    <col min="9986" max="9986" width="7.88671875" style="32" bestFit="1" customWidth="1"/>
    <col min="9987" max="9987" width="1.109375" style="32" customWidth="1"/>
    <col min="9988" max="9988" width="16.109375" style="32" customWidth="1"/>
    <col min="9989" max="9989" width="1.44140625" style="32" customWidth="1"/>
    <col min="9990" max="9990" width="16.109375" style="32" customWidth="1"/>
    <col min="9991" max="9991" width="1.44140625" style="32" customWidth="1"/>
    <col min="9992" max="9992" width="17" style="32" customWidth="1"/>
    <col min="9993" max="9993" width="1.44140625" style="32" customWidth="1"/>
    <col min="9994" max="9994" width="17" style="32" customWidth="1"/>
    <col min="9995" max="9995" width="1.44140625" style="32" customWidth="1"/>
    <col min="9996" max="9996" width="17" style="32" customWidth="1"/>
    <col min="9997" max="9997" width="1.44140625" style="32" customWidth="1"/>
    <col min="9998" max="9998" width="17.109375" style="32" customWidth="1"/>
    <col min="9999" max="9999" width="1.44140625" style="32" customWidth="1"/>
    <col min="10000" max="10000" width="17" style="32" customWidth="1"/>
    <col min="10001" max="10239" width="8.109375" style="32"/>
    <col min="10240" max="10240" width="38.44140625" style="32" customWidth="1"/>
    <col min="10241" max="10241" width="1.109375" style="32" customWidth="1"/>
    <col min="10242" max="10242" width="7.88671875" style="32" bestFit="1" customWidth="1"/>
    <col min="10243" max="10243" width="1.109375" style="32" customWidth="1"/>
    <col min="10244" max="10244" width="16.109375" style="32" customWidth="1"/>
    <col min="10245" max="10245" width="1.44140625" style="32" customWidth="1"/>
    <col min="10246" max="10246" width="16.109375" style="32" customWidth="1"/>
    <col min="10247" max="10247" width="1.44140625" style="32" customWidth="1"/>
    <col min="10248" max="10248" width="17" style="32" customWidth="1"/>
    <col min="10249" max="10249" width="1.44140625" style="32" customWidth="1"/>
    <col min="10250" max="10250" width="17" style="32" customWidth="1"/>
    <col min="10251" max="10251" width="1.44140625" style="32" customWidth="1"/>
    <col min="10252" max="10252" width="17" style="32" customWidth="1"/>
    <col min="10253" max="10253" width="1.44140625" style="32" customWidth="1"/>
    <col min="10254" max="10254" width="17.109375" style="32" customWidth="1"/>
    <col min="10255" max="10255" width="1.44140625" style="32" customWidth="1"/>
    <col min="10256" max="10256" width="17" style="32" customWidth="1"/>
    <col min="10257" max="10495" width="8.109375" style="32"/>
    <col min="10496" max="10496" width="38.44140625" style="32" customWidth="1"/>
    <col min="10497" max="10497" width="1.109375" style="32" customWidth="1"/>
    <col min="10498" max="10498" width="7.88671875" style="32" bestFit="1" customWidth="1"/>
    <col min="10499" max="10499" width="1.109375" style="32" customWidth="1"/>
    <col min="10500" max="10500" width="16.109375" style="32" customWidth="1"/>
    <col min="10501" max="10501" width="1.44140625" style="32" customWidth="1"/>
    <col min="10502" max="10502" width="16.109375" style="32" customWidth="1"/>
    <col min="10503" max="10503" width="1.44140625" style="32" customWidth="1"/>
    <col min="10504" max="10504" width="17" style="32" customWidth="1"/>
    <col min="10505" max="10505" width="1.44140625" style="32" customWidth="1"/>
    <col min="10506" max="10506" width="17" style="32" customWidth="1"/>
    <col min="10507" max="10507" width="1.44140625" style="32" customWidth="1"/>
    <col min="10508" max="10508" width="17" style="32" customWidth="1"/>
    <col min="10509" max="10509" width="1.44140625" style="32" customWidth="1"/>
    <col min="10510" max="10510" width="17.109375" style="32" customWidth="1"/>
    <col min="10511" max="10511" width="1.44140625" style="32" customWidth="1"/>
    <col min="10512" max="10512" width="17" style="32" customWidth="1"/>
    <col min="10513" max="10751" width="8.109375" style="32"/>
    <col min="10752" max="10752" width="38.44140625" style="32" customWidth="1"/>
    <col min="10753" max="10753" width="1.109375" style="32" customWidth="1"/>
    <col min="10754" max="10754" width="7.88671875" style="32" bestFit="1" customWidth="1"/>
    <col min="10755" max="10755" width="1.109375" style="32" customWidth="1"/>
    <col min="10756" max="10756" width="16.109375" style="32" customWidth="1"/>
    <col min="10757" max="10757" width="1.44140625" style="32" customWidth="1"/>
    <col min="10758" max="10758" width="16.109375" style="32" customWidth="1"/>
    <col min="10759" max="10759" width="1.44140625" style="32" customWidth="1"/>
    <col min="10760" max="10760" width="17" style="32" customWidth="1"/>
    <col min="10761" max="10761" width="1.44140625" style="32" customWidth="1"/>
    <col min="10762" max="10762" width="17" style="32" customWidth="1"/>
    <col min="10763" max="10763" width="1.44140625" style="32" customWidth="1"/>
    <col min="10764" max="10764" width="17" style="32" customWidth="1"/>
    <col min="10765" max="10765" width="1.44140625" style="32" customWidth="1"/>
    <col min="10766" max="10766" width="17.109375" style="32" customWidth="1"/>
    <col min="10767" max="10767" width="1.44140625" style="32" customWidth="1"/>
    <col min="10768" max="10768" width="17" style="32" customWidth="1"/>
    <col min="10769" max="11007" width="8.109375" style="32"/>
    <col min="11008" max="11008" width="38.44140625" style="32" customWidth="1"/>
    <col min="11009" max="11009" width="1.109375" style="32" customWidth="1"/>
    <col min="11010" max="11010" width="7.88671875" style="32" bestFit="1" customWidth="1"/>
    <col min="11011" max="11011" width="1.109375" style="32" customWidth="1"/>
    <col min="11012" max="11012" width="16.109375" style="32" customWidth="1"/>
    <col min="11013" max="11013" width="1.44140625" style="32" customWidth="1"/>
    <col min="11014" max="11014" width="16.109375" style="32" customWidth="1"/>
    <col min="11015" max="11015" width="1.44140625" style="32" customWidth="1"/>
    <col min="11016" max="11016" width="17" style="32" customWidth="1"/>
    <col min="11017" max="11017" width="1.44140625" style="32" customWidth="1"/>
    <col min="11018" max="11018" width="17" style="32" customWidth="1"/>
    <col min="11019" max="11019" width="1.44140625" style="32" customWidth="1"/>
    <col min="11020" max="11020" width="17" style="32" customWidth="1"/>
    <col min="11021" max="11021" width="1.44140625" style="32" customWidth="1"/>
    <col min="11022" max="11022" width="17.109375" style="32" customWidth="1"/>
    <col min="11023" max="11023" width="1.44140625" style="32" customWidth="1"/>
    <col min="11024" max="11024" width="17" style="32" customWidth="1"/>
    <col min="11025" max="11263" width="8.109375" style="32"/>
    <col min="11264" max="11264" width="38.44140625" style="32" customWidth="1"/>
    <col min="11265" max="11265" width="1.109375" style="32" customWidth="1"/>
    <col min="11266" max="11266" width="7.88671875" style="32" bestFit="1" customWidth="1"/>
    <col min="11267" max="11267" width="1.109375" style="32" customWidth="1"/>
    <col min="11268" max="11268" width="16.109375" style="32" customWidth="1"/>
    <col min="11269" max="11269" width="1.44140625" style="32" customWidth="1"/>
    <col min="11270" max="11270" width="16.109375" style="32" customWidth="1"/>
    <col min="11271" max="11271" width="1.44140625" style="32" customWidth="1"/>
    <col min="11272" max="11272" width="17" style="32" customWidth="1"/>
    <col min="11273" max="11273" width="1.44140625" style="32" customWidth="1"/>
    <col min="11274" max="11274" width="17" style="32" customWidth="1"/>
    <col min="11275" max="11275" width="1.44140625" style="32" customWidth="1"/>
    <col min="11276" max="11276" width="17" style="32" customWidth="1"/>
    <col min="11277" max="11277" width="1.44140625" style="32" customWidth="1"/>
    <col min="11278" max="11278" width="17.109375" style="32" customWidth="1"/>
    <col min="11279" max="11279" width="1.44140625" style="32" customWidth="1"/>
    <col min="11280" max="11280" width="17" style="32" customWidth="1"/>
    <col min="11281" max="11519" width="8.109375" style="32"/>
    <col min="11520" max="11520" width="38.44140625" style="32" customWidth="1"/>
    <col min="11521" max="11521" width="1.109375" style="32" customWidth="1"/>
    <col min="11522" max="11522" width="7.88671875" style="32" bestFit="1" customWidth="1"/>
    <col min="11523" max="11523" width="1.109375" style="32" customWidth="1"/>
    <col min="11524" max="11524" width="16.109375" style="32" customWidth="1"/>
    <col min="11525" max="11525" width="1.44140625" style="32" customWidth="1"/>
    <col min="11526" max="11526" width="16.109375" style="32" customWidth="1"/>
    <col min="11527" max="11527" width="1.44140625" style="32" customWidth="1"/>
    <col min="11528" max="11528" width="17" style="32" customWidth="1"/>
    <col min="11529" max="11529" width="1.44140625" style="32" customWidth="1"/>
    <col min="11530" max="11530" width="17" style="32" customWidth="1"/>
    <col min="11531" max="11531" width="1.44140625" style="32" customWidth="1"/>
    <col min="11532" max="11532" width="17" style="32" customWidth="1"/>
    <col min="11533" max="11533" width="1.44140625" style="32" customWidth="1"/>
    <col min="11534" max="11534" width="17.109375" style="32" customWidth="1"/>
    <col min="11535" max="11535" width="1.44140625" style="32" customWidth="1"/>
    <col min="11536" max="11536" width="17" style="32" customWidth="1"/>
    <col min="11537" max="11775" width="8.109375" style="32"/>
    <col min="11776" max="11776" width="38.44140625" style="32" customWidth="1"/>
    <col min="11777" max="11777" width="1.109375" style="32" customWidth="1"/>
    <col min="11778" max="11778" width="7.88671875" style="32" bestFit="1" customWidth="1"/>
    <col min="11779" max="11779" width="1.109375" style="32" customWidth="1"/>
    <col min="11780" max="11780" width="16.109375" style="32" customWidth="1"/>
    <col min="11781" max="11781" width="1.44140625" style="32" customWidth="1"/>
    <col min="11782" max="11782" width="16.109375" style="32" customWidth="1"/>
    <col min="11783" max="11783" width="1.44140625" style="32" customWidth="1"/>
    <col min="11784" max="11784" width="17" style="32" customWidth="1"/>
    <col min="11785" max="11785" width="1.44140625" style="32" customWidth="1"/>
    <col min="11786" max="11786" width="17" style="32" customWidth="1"/>
    <col min="11787" max="11787" width="1.44140625" style="32" customWidth="1"/>
    <col min="11788" max="11788" width="17" style="32" customWidth="1"/>
    <col min="11789" max="11789" width="1.44140625" style="32" customWidth="1"/>
    <col min="11790" max="11790" width="17.109375" style="32" customWidth="1"/>
    <col min="11791" max="11791" width="1.44140625" style="32" customWidth="1"/>
    <col min="11792" max="11792" width="17" style="32" customWidth="1"/>
    <col min="11793" max="12031" width="8.109375" style="32"/>
    <col min="12032" max="12032" width="38.44140625" style="32" customWidth="1"/>
    <col min="12033" max="12033" width="1.109375" style="32" customWidth="1"/>
    <col min="12034" max="12034" width="7.88671875" style="32" bestFit="1" customWidth="1"/>
    <col min="12035" max="12035" width="1.109375" style="32" customWidth="1"/>
    <col min="12036" max="12036" width="16.109375" style="32" customWidth="1"/>
    <col min="12037" max="12037" width="1.44140625" style="32" customWidth="1"/>
    <col min="12038" max="12038" width="16.109375" style="32" customWidth="1"/>
    <col min="12039" max="12039" width="1.44140625" style="32" customWidth="1"/>
    <col min="12040" max="12040" width="17" style="32" customWidth="1"/>
    <col min="12041" max="12041" width="1.44140625" style="32" customWidth="1"/>
    <col min="12042" max="12042" width="17" style="32" customWidth="1"/>
    <col min="12043" max="12043" width="1.44140625" style="32" customWidth="1"/>
    <col min="12044" max="12044" width="17" style="32" customWidth="1"/>
    <col min="12045" max="12045" width="1.44140625" style="32" customWidth="1"/>
    <col min="12046" max="12046" width="17.109375" style="32" customWidth="1"/>
    <col min="12047" max="12047" width="1.44140625" style="32" customWidth="1"/>
    <col min="12048" max="12048" width="17" style="32" customWidth="1"/>
    <col min="12049" max="12287" width="8.109375" style="32"/>
    <col min="12288" max="12288" width="38.44140625" style="32" customWidth="1"/>
    <col min="12289" max="12289" width="1.109375" style="32" customWidth="1"/>
    <col min="12290" max="12290" width="7.88671875" style="32" bestFit="1" customWidth="1"/>
    <col min="12291" max="12291" width="1.109375" style="32" customWidth="1"/>
    <col min="12292" max="12292" width="16.109375" style="32" customWidth="1"/>
    <col min="12293" max="12293" width="1.44140625" style="32" customWidth="1"/>
    <col min="12294" max="12294" width="16.109375" style="32" customWidth="1"/>
    <col min="12295" max="12295" width="1.44140625" style="32" customWidth="1"/>
    <col min="12296" max="12296" width="17" style="32" customWidth="1"/>
    <col min="12297" max="12297" width="1.44140625" style="32" customWidth="1"/>
    <col min="12298" max="12298" width="17" style="32" customWidth="1"/>
    <col min="12299" max="12299" width="1.44140625" style="32" customWidth="1"/>
    <col min="12300" max="12300" width="17" style="32" customWidth="1"/>
    <col min="12301" max="12301" width="1.44140625" style="32" customWidth="1"/>
    <col min="12302" max="12302" width="17.109375" style="32" customWidth="1"/>
    <col min="12303" max="12303" width="1.44140625" style="32" customWidth="1"/>
    <col min="12304" max="12304" width="17" style="32" customWidth="1"/>
    <col min="12305" max="12543" width="8.109375" style="32"/>
    <col min="12544" max="12544" width="38.44140625" style="32" customWidth="1"/>
    <col min="12545" max="12545" width="1.109375" style="32" customWidth="1"/>
    <col min="12546" max="12546" width="7.88671875" style="32" bestFit="1" customWidth="1"/>
    <col min="12547" max="12547" width="1.109375" style="32" customWidth="1"/>
    <col min="12548" max="12548" width="16.109375" style="32" customWidth="1"/>
    <col min="12549" max="12549" width="1.44140625" style="32" customWidth="1"/>
    <col min="12550" max="12550" width="16.109375" style="32" customWidth="1"/>
    <col min="12551" max="12551" width="1.44140625" style="32" customWidth="1"/>
    <col min="12552" max="12552" width="17" style="32" customWidth="1"/>
    <col min="12553" max="12553" width="1.44140625" style="32" customWidth="1"/>
    <col min="12554" max="12554" width="17" style="32" customWidth="1"/>
    <col min="12555" max="12555" width="1.44140625" style="32" customWidth="1"/>
    <col min="12556" max="12556" width="17" style="32" customWidth="1"/>
    <col min="12557" max="12557" width="1.44140625" style="32" customWidth="1"/>
    <col min="12558" max="12558" width="17.109375" style="32" customWidth="1"/>
    <col min="12559" max="12559" width="1.44140625" style="32" customWidth="1"/>
    <col min="12560" max="12560" width="17" style="32" customWidth="1"/>
    <col min="12561" max="12799" width="8.109375" style="32"/>
    <col min="12800" max="12800" width="38.44140625" style="32" customWidth="1"/>
    <col min="12801" max="12801" width="1.109375" style="32" customWidth="1"/>
    <col min="12802" max="12802" width="7.88671875" style="32" bestFit="1" customWidth="1"/>
    <col min="12803" max="12803" width="1.109375" style="32" customWidth="1"/>
    <col min="12804" max="12804" width="16.109375" style="32" customWidth="1"/>
    <col min="12805" max="12805" width="1.44140625" style="32" customWidth="1"/>
    <col min="12806" max="12806" width="16.109375" style="32" customWidth="1"/>
    <col min="12807" max="12807" width="1.44140625" style="32" customWidth="1"/>
    <col min="12808" max="12808" width="17" style="32" customWidth="1"/>
    <col min="12809" max="12809" width="1.44140625" style="32" customWidth="1"/>
    <col min="12810" max="12810" width="17" style="32" customWidth="1"/>
    <col min="12811" max="12811" width="1.44140625" style="32" customWidth="1"/>
    <col min="12812" max="12812" width="17" style="32" customWidth="1"/>
    <col min="12813" max="12813" width="1.44140625" style="32" customWidth="1"/>
    <col min="12814" max="12814" width="17.109375" style="32" customWidth="1"/>
    <col min="12815" max="12815" width="1.44140625" style="32" customWidth="1"/>
    <col min="12816" max="12816" width="17" style="32" customWidth="1"/>
    <col min="12817" max="13055" width="8.109375" style="32"/>
    <col min="13056" max="13056" width="38.44140625" style="32" customWidth="1"/>
    <col min="13057" max="13057" width="1.109375" style="32" customWidth="1"/>
    <col min="13058" max="13058" width="7.88671875" style="32" bestFit="1" customWidth="1"/>
    <col min="13059" max="13059" width="1.109375" style="32" customWidth="1"/>
    <col min="13060" max="13060" width="16.109375" style="32" customWidth="1"/>
    <col min="13061" max="13061" width="1.44140625" style="32" customWidth="1"/>
    <col min="13062" max="13062" width="16.109375" style="32" customWidth="1"/>
    <col min="13063" max="13063" width="1.44140625" style="32" customWidth="1"/>
    <col min="13064" max="13064" width="17" style="32" customWidth="1"/>
    <col min="13065" max="13065" width="1.44140625" style="32" customWidth="1"/>
    <col min="13066" max="13066" width="17" style="32" customWidth="1"/>
    <col min="13067" max="13067" width="1.44140625" style="32" customWidth="1"/>
    <col min="13068" max="13068" width="17" style="32" customWidth="1"/>
    <col min="13069" max="13069" width="1.44140625" style="32" customWidth="1"/>
    <col min="13070" max="13070" width="17.109375" style="32" customWidth="1"/>
    <col min="13071" max="13071" width="1.44140625" style="32" customWidth="1"/>
    <col min="13072" max="13072" width="17" style="32" customWidth="1"/>
    <col min="13073" max="13311" width="8.109375" style="32"/>
    <col min="13312" max="13312" width="38.44140625" style="32" customWidth="1"/>
    <col min="13313" max="13313" width="1.109375" style="32" customWidth="1"/>
    <col min="13314" max="13314" width="7.88671875" style="32" bestFit="1" customWidth="1"/>
    <col min="13315" max="13315" width="1.109375" style="32" customWidth="1"/>
    <col min="13316" max="13316" width="16.109375" style="32" customWidth="1"/>
    <col min="13317" max="13317" width="1.44140625" style="32" customWidth="1"/>
    <col min="13318" max="13318" width="16.109375" style="32" customWidth="1"/>
    <col min="13319" max="13319" width="1.44140625" style="32" customWidth="1"/>
    <col min="13320" max="13320" width="17" style="32" customWidth="1"/>
    <col min="13321" max="13321" width="1.44140625" style="32" customWidth="1"/>
    <col min="13322" max="13322" width="17" style="32" customWidth="1"/>
    <col min="13323" max="13323" width="1.44140625" style="32" customWidth="1"/>
    <col min="13324" max="13324" width="17" style="32" customWidth="1"/>
    <col min="13325" max="13325" width="1.44140625" style="32" customWidth="1"/>
    <col min="13326" max="13326" width="17.109375" style="32" customWidth="1"/>
    <col min="13327" max="13327" width="1.44140625" style="32" customWidth="1"/>
    <col min="13328" max="13328" width="17" style="32" customWidth="1"/>
    <col min="13329" max="13567" width="8.109375" style="32"/>
    <col min="13568" max="13568" width="38.44140625" style="32" customWidth="1"/>
    <col min="13569" max="13569" width="1.109375" style="32" customWidth="1"/>
    <col min="13570" max="13570" width="7.88671875" style="32" bestFit="1" customWidth="1"/>
    <col min="13571" max="13571" width="1.109375" style="32" customWidth="1"/>
    <col min="13572" max="13572" width="16.109375" style="32" customWidth="1"/>
    <col min="13573" max="13573" width="1.44140625" style="32" customWidth="1"/>
    <col min="13574" max="13574" width="16.109375" style="32" customWidth="1"/>
    <col min="13575" max="13575" width="1.44140625" style="32" customWidth="1"/>
    <col min="13576" max="13576" width="17" style="32" customWidth="1"/>
    <col min="13577" max="13577" width="1.44140625" style="32" customWidth="1"/>
    <col min="13578" max="13578" width="17" style="32" customWidth="1"/>
    <col min="13579" max="13579" width="1.44140625" style="32" customWidth="1"/>
    <col min="13580" max="13580" width="17" style="32" customWidth="1"/>
    <col min="13581" max="13581" width="1.44140625" style="32" customWidth="1"/>
    <col min="13582" max="13582" width="17.109375" style="32" customWidth="1"/>
    <col min="13583" max="13583" width="1.44140625" style="32" customWidth="1"/>
    <col min="13584" max="13584" width="17" style="32" customWidth="1"/>
    <col min="13585" max="13823" width="8.109375" style="32"/>
    <col min="13824" max="13824" width="38.44140625" style="32" customWidth="1"/>
    <col min="13825" max="13825" width="1.109375" style="32" customWidth="1"/>
    <col min="13826" max="13826" width="7.88671875" style="32" bestFit="1" customWidth="1"/>
    <col min="13827" max="13827" width="1.109375" style="32" customWidth="1"/>
    <col min="13828" max="13828" width="16.109375" style="32" customWidth="1"/>
    <col min="13829" max="13829" width="1.44140625" style="32" customWidth="1"/>
    <col min="13830" max="13830" width="16.109375" style="32" customWidth="1"/>
    <col min="13831" max="13831" width="1.44140625" style="32" customWidth="1"/>
    <col min="13832" max="13832" width="17" style="32" customWidth="1"/>
    <col min="13833" max="13833" width="1.44140625" style="32" customWidth="1"/>
    <col min="13834" max="13834" width="17" style="32" customWidth="1"/>
    <col min="13835" max="13835" width="1.44140625" style="32" customWidth="1"/>
    <col min="13836" max="13836" width="17" style="32" customWidth="1"/>
    <col min="13837" max="13837" width="1.44140625" style="32" customWidth="1"/>
    <col min="13838" max="13838" width="17.109375" style="32" customWidth="1"/>
    <col min="13839" max="13839" width="1.44140625" style="32" customWidth="1"/>
    <col min="13840" max="13840" width="17" style="32" customWidth="1"/>
    <col min="13841" max="14079" width="8.109375" style="32"/>
    <col min="14080" max="14080" width="38.44140625" style="32" customWidth="1"/>
    <col min="14081" max="14081" width="1.109375" style="32" customWidth="1"/>
    <col min="14082" max="14082" width="7.88671875" style="32" bestFit="1" customWidth="1"/>
    <col min="14083" max="14083" width="1.109375" style="32" customWidth="1"/>
    <col min="14084" max="14084" width="16.109375" style="32" customWidth="1"/>
    <col min="14085" max="14085" width="1.44140625" style="32" customWidth="1"/>
    <col min="14086" max="14086" width="16.109375" style="32" customWidth="1"/>
    <col min="14087" max="14087" width="1.44140625" style="32" customWidth="1"/>
    <col min="14088" max="14088" width="17" style="32" customWidth="1"/>
    <col min="14089" max="14089" width="1.44140625" style="32" customWidth="1"/>
    <col min="14090" max="14090" width="17" style="32" customWidth="1"/>
    <col min="14091" max="14091" width="1.44140625" style="32" customWidth="1"/>
    <col min="14092" max="14092" width="17" style="32" customWidth="1"/>
    <col min="14093" max="14093" width="1.44140625" style="32" customWidth="1"/>
    <col min="14094" max="14094" width="17.109375" style="32" customWidth="1"/>
    <col min="14095" max="14095" width="1.44140625" style="32" customWidth="1"/>
    <col min="14096" max="14096" width="17" style="32" customWidth="1"/>
    <col min="14097" max="14335" width="8.109375" style="32"/>
    <col min="14336" max="14336" width="38.44140625" style="32" customWidth="1"/>
    <col min="14337" max="14337" width="1.109375" style="32" customWidth="1"/>
    <col min="14338" max="14338" width="7.88671875" style="32" bestFit="1" customWidth="1"/>
    <col min="14339" max="14339" width="1.109375" style="32" customWidth="1"/>
    <col min="14340" max="14340" width="16.109375" style="32" customWidth="1"/>
    <col min="14341" max="14341" width="1.44140625" style="32" customWidth="1"/>
    <col min="14342" max="14342" width="16.109375" style="32" customWidth="1"/>
    <col min="14343" max="14343" width="1.44140625" style="32" customWidth="1"/>
    <col min="14344" max="14344" width="17" style="32" customWidth="1"/>
    <col min="14345" max="14345" width="1.44140625" style="32" customWidth="1"/>
    <col min="14346" max="14346" width="17" style="32" customWidth="1"/>
    <col min="14347" max="14347" width="1.44140625" style="32" customWidth="1"/>
    <col min="14348" max="14348" width="17" style="32" customWidth="1"/>
    <col min="14349" max="14349" width="1.44140625" style="32" customWidth="1"/>
    <col min="14350" max="14350" width="17.109375" style="32" customWidth="1"/>
    <col min="14351" max="14351" width="1.44140625" style="32" customWidth="1"/>
    <col min="14352" max="14352" width="17" style="32" customWidth="1"/>
    <col min="14353" max="14591" width="8.109375" style="32"/>
    <col min="14592" max="14592" width="38.44140625" style="32" customWidth="1"/>
    <col min="14593" max="14593" width="1.109375" style="32" customWidth="1"/>
    <col min="14594" max="14594" width="7.88671875" style="32" bestFit="1" customWidth="1"/>
    <col min="14595" max="14595" width="1.109375" style="32" customWidth="1"/>
    <col min="14596" max="14596" width="16.109375" style="32" customWidth="1"/>
    <col min="14597" max="14597" width="1.44140625" style="32" customWidth="1"/>
    <col min="14598" max="14598" width="16.109375" style="32" customWidth="1"/>
    <col min="14599" max="14599" width="1.44140625" style="32" customWidth="1"/>
    <col min="14600" max="14600" width="17" style="32" customWidth="1"/>
    <col min="14601" max="14601" width="1.44140625" style="32" customWidth="1"/>
    <col min="14602" max="14602" width="17" style="32" customWidth="1"/>
    <col min="14603" max="14603" width="1.44140625" style="32" customWidth="1"/>
    <col min="14604" max="14604" width="17" style="32" customWidth="1"/>
    <col min="14605" max="14605" width="1.44140625" style="32" customWidth="1"/>
    <col min="14606" max="14606" width="17.109375" style="32" customWidth="1"/>
    <col min="14607" max="14607" width="1.44140625" style="32" customWidth="1"/>
    <col min="14608" max="14608" width="17" style="32" customWidth="1"/>
    <col min="14609" max="14847" width="8.109375" style="32"/>
    <col min="14848" max="14848" width="38.44140625" style="32" customWidth="1"/>
    <col min="14849" max="14849" width="1.109375" style="32" customWidth="1"/>
    <col min="14850" max="14850" width="7.88671875" style="32" bestFit="1" customWidth="1"/>
    <col min="14851" max="14851" width="1.109375" style="32" customWidth="1"/>
    <col min="14852" max="14852" width="16.109375" style="32" customWidth="1"/>
    <col min="14853" max="14853" width="1.44140625" style="32" customWidth="1"/>
    <col min="14854" max="14854" width="16.109375" style="32" customWidth="1"/>
    <col min="14855" max="14855" width="1.44140625" style="32" customWidth="1"/>
    <col min="14856" max="14856" width="17" style="32" customWidth="1"/>
    <col min="14857" max="14857" width="1.44140625" style="32" customWidth="1"/>
    <col min="14858" max="14858" width="17" style="32" customWidth="1"/>
    <col min="14859" max="14859" width="1.44140625" style="32" customWidth="1"/>
    <col min="14860" max="14860" width="17" style="32" customWidth="1"/>
    <col min="14861" max="14861" width="1.44140625" style="32" customWidth="1"/>
    <col min="14862" max="14862" width="17.109375" style="32" customWidth="1"/>
    <col min="14863" max="14863" width="1.44140625" style="32" customWidth="1"/>
    <col min="14864" max="14864" width="17" style="32" customWidth="1"/>
    <col min="14865" max="15103" width="8.109375" style="32"/>
    <col min="15104" max="15104" width="38.44140625" style="32" customWidth="1"/>
    <col min="15105" max="15105" width="1.109375" style="32" customWidth="1"/>
    <col min="15106" max="15106" width="7.88671875" style="32" bestFit="1" customWidth="1"/>
    <col min="15107" max="15107" width="1.109375" style="32" customWidth="1"/>
    <col min="15108" max="15108" width="16.109375" style="32" customWidth="1"/>
    <col min="15109" max="15109" width="1.44140625" style="32" customWidth="1"/>
    <col min="15110" max="15110" width="16.109375" style="32" customWidth="1"/>
    <col min="15111" max="15111" width="1.44140625" style="32" customWidth="1"/>
    <col min="15112" max="15112" width="17" style="32" customWidth="1"/>
    <col min="15113" max="15113" width="1.44140625" style="32" customWidth="1"/>
    <col min="15114" max="15114" width="17" style="32" customWidth="1"/>
    <col min="15115" max="15115" width="1.44140625" style="32" customWidth="1"/>
    <col min="15116" max="15116" width="17" style="32" customWidth="1"/>
    <col min="15117" max="15117" width="1.44140625" style="32" customWidth="1"/>
    <col min="15118" max="15118" width="17.109375" style="32" customWidth="1"/>
    <col min="15119" max="15119" width="1.44140625" style="32" customWidth="1"/>
    <col min="15120" max="15120" width="17" style="32" customWidth="1"/>
    <col min="15121" max="15359" width="8.109375" style="32"/>
    <col min="15360" max="15360" width="38.44140625" style="32" customWidth="1"/>
    <col min="15361" max="15361" width="1.109375" style="32" customWidth="1"/>
    <col min="15362" max="15362" width="7.88671875" style="32" bestFit="1" customWidth="1"/>
    <col min="15363" max="15363" width="1.109375" style="32" customWidth="1"/>
    <col min="15364" max="15364" width="16.109375" style="32" customWidth="1"/>
    <col min="15365" max="15365" width="1.44140625" style="32" customWidth="1"/>
    <col min="15366" max="15366" width="16.109375" style="32" customWidth="1"/>
    <col min="15367" max="15367" width="1.44140625" style="32" customWidth="1"/>
    <col min="15368" max="15368" width="17" style="32" customWidth="1"/>
    <col min="15369" max="15369" width="1.44140625" style="32" customWidth="1"/>
    <col min="15370" max="15370" width="17" style="32" customWidth="1"/>
    <col min="15371" max="15371" width="1.44140625" style="32" customWidth="1"/>
    <col min="15372" max="15372" width="17" style="32" customWidth="1"/>
    <col min="15373" max="15373" width="1.44140625" style="32" customWidth="1"/>
    <col min="15374" max="15374" width="17.109375" style="32" customWidth="1"/>
    <col min="15375" max="15375" width="1.44140625" style="32" customWidth="1"/>
    <col min="15376" max="15376" width="17" style="32" customWidth="1"/>
    <col min="15377" max="15615" width="8.109375" style="32"/>
    <col min="15616" max="15616" width="38.44140625" style="32" customWidth="1"/>
    <col min="15617" max="15617" width="1.109375" style="32" customWidth="1"/>
    <col min="15618" max="15618" width="7.88671875" style="32" bestFit="1" customWidth="1"/>
    <col min="15619" max="15619" width="1.109375" style="32" customWidth="1"/>
    <col min="15620" max="15620" width="16.109375" style="32" customWidth="1"/>
    <col min="15621" max="15621" width="1.44140625" style="32" customWidth="1"/>
    <col min="15622" max="15622" width="16.109375" style="32" customWidth="1"/>
    <col min="15623" max="15623" width="1.44140625" style="32" customWidth="1"/>
    <col min="15624" max="15624" width="17" style="32" customWidth="1"/>
    <col min="15625" max="15625" width="1.44140625" style="32" customWidth="1"/>
    <col min="15626" max="15626" width="17" style="32" customWidth="1"/>
    <col min="15627" max="15627" width="1.44140625" style="32" customWidth="1"/>
    <col min="15628" max="15628" width="17" style="32" customWidth="1"/>
    <col min="15629" max="15629" width="1.44140625" style="32" customWidth="1"/>
    <col min="15630" max="15630" width="17.109375" style="32" customWidth="1"/>
    <col min="15631" max="15631" width="1.44140625" style="32" customWidth="1"/>
    <col min="15632" max="15632" width="17" style="32" customWidth="1"/>
    <col min="15633" max="15871" width="8.109375" style="32"/>
    <col min="15872" max="15872" width="38.44140625" style="32" customWidth="1"/>
    <col min="15873" max="15873" width="1.109375" style="32" customWidth="1"/>
    <col min="15874" max="15874" width="7.88671875" style="32" bestFit="1" customWidth="1"/>
    <col min="15875" max="15875" width="1.109375" style="32" customWidth="1"/>
    <col min="15876" max="15876" width="16.109375" style="32" customWidth="1"/>
    <col min="15877" max="15877" width="1.44140625" style="32" customWidth="1"/>
    <col min="15878" max="15878" width="16.109375" style="32" customWidth="1"/>
    <col min="15879" max="15879" width="1.44140625" style="32" customWidth="1"/>
    <col min="15880" max="15880" width="17" style="32" customWidth="1"/>
    <col min="15881" max="15881" width="1.44140625" style="32" customWidth="1"/>
    <col min="15882" max="15882" width="17" style="32" customWidth="1"/>
    <col min="15883" max="15883" width="1.44140625" style="32" customWidth="1"/>
    <col min="15884" max="15884" width="17" style="32" customWidth="1"/>
    <col min="15885" max="15885" width="1.44140625" style="32" customWidth="1"/>
    <col min="15886" max="15886" width="17.109375" style="32" customWidth="1"/>
    <col min="15887" max="15887" width="1.44140625" style="32" customWidth="1"/>
    <col min="15888" max="15888" width="17" style="32" customWidth="1"/>
    <col min="15889" max="16127" width="8.109375" style="32"/>
    <col min="16128" max="16128" width="38.44140625" style="32" customWidth="1"/>
    <col min="16129" max="16129" width="1.109375" style="32" customWidth="1"/>
    <col min="16130" max="16130" width="7.88671875" style="32" bestFit="1" customWidth="1"/>
    <col min="16131" max="16131" width="1.109375" style="32" customWidth="1"/>
    <col min="16132" max="16132" width="16.109375" style="32" customWidth="1"/>
    <col min="16133" max="16133" width="1.44140625" style="32" customWidth="1"/>
    <col min="16134" max="16134" width="16.109375" style="32" customWidth="1"/>
    <col min="16135" max="16135" width="1.44140625" style="32" customWidth="1"/>
    <col min="16136" max="16136" width="17" style="32" customWidth="1"/>
    <col min="16137" max="16137" width="1.44140625" style="32" customWidth="1"/>
    <col min="16138" max="16138" width="17" style="32" customWidth="1"/>
    <col min="16139" max="16139" width="1.44140625" style="32" customWidth="1"/>
    <col min="16140" max="16140" width="17" style="32" customWidth="1"/>
    <col min="16141" max="16141" width="1.44140625" style="32" customWidth="1"/>
    <col min="16142" max="16142" width="17.109375" style="32" customWidth="1"/>
    <col min="16143" max="16143" width="1.44140625" style="32" customWidth="1"/>
    <col min="16144" max="16144" width="17" style="32" customWidth="1"/>
    <col min="16145" max="16384" width="8.109375" style="32"/>
  </cols>
  <sheetData>
    <row r="1" spans="1:18" ht="24" customHeight="1">
      <c r="A1" s="185"/>
      <c r="B1" s="185"/>
      <c r="C1" s="185"/>
      <c r="D1" s="185"/>
      <c r="E1" s="185"/>
      <c r="F1" s="185"/>
      <c r="G1" s="36"/>
      <c r="H1" s="36"/>
      <c r="I1" s="36"/>
      <c r="J1" s="36"/>
      <c r="K1" s="36"/>
      <c r="L1" s="36"/>
      <c r="M1" s="181" t="s">
        <v>51</v>
      </c>
      <c r="N1" s="181"/>
      <c r="O1" s="181"/>
      <c r="P1" s="181"/>
    </row>
    <row r="2" spans="1:18" ht="24" customHeight="1">
      <c r="A2" s="185" t="s">
        <v>0</v>
      </c>
      <c r="B2" s="185"/>
      <c r="C2" s="185"/>
      <c r="D2" s="185"/>
      <c r="E2" s="185"/>
      <c r="F2" s="185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8" ht="24" customHeight="1">
      <c r="A3" s="185" t="s">
        <v>120</v>
      </c>
      <c r="B3" s="185"/>
      <c r="C3" s="185"/>
      <c r="D3" s="185"/>
      <c r="E3" s="185"/>
      <c r="F3" s="185"/>
      <c r="G3" s="43"/>
      <c r="H3" s="43"/>
      <c r="I3" s="43"/>
      <c r="J3" s="37"/>
      <c r="K3" s="37"/>
      <c r="L3" s="37"/>
      <c r="M3" s="37"/>
      <c r="O3" s="37"/>
    </row>
    <row r="4" spans="1:18" ht="24" customHeight="1">
      <c r="A4" s="185" t="s">
        <v>160</v>
      </c>
      <c r="B4" s="185"/>
      <c r="C4" s="185"/>
      <c r="D4" s="185"/>
      <c r="E4" s="185"/>
      <c r="F4" s="185"/>
      <c r="G4" s="185"/>
      <c r="H4" s="38"/>
      <c r="I4" s="38"/>
      <c r="J4" s="37"/>
      <c r="K4" s="37"/>
      <c r="L4" s="37"/>
      <c r="M4" s="37"/>
      <c r="N4" s="37"/>
      <c r="O4" s="37"/>
      <c r="P4" s="37"/>
    </row>
    <row r="5" spans="1:18" ht="24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9"/>
      <c r="O5" s="38"/>
      <c r="P5" s="39" t="s">
        <v>121</v>
      </c>
    </row>
    <row r="6" spans="1:18" ht="24" customHeight="1">
      <c r="A6" s="38"/>
      <c r="B6" s="38"/>
      <c r="C6" s="38"/>
      <c r="D6" s="187" t="s">
        <v>4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</row>
    <row r="7" spans="1:18" ht="24" customHeight="1">
      <c r="A7" s="38"/>
      <c r="B7" s="38"/>
      <c r="C7" s="38"/>
      <c r="D7" s="69"/>
      <c r="E7" s="69"/>
      <c r="F7" s="69"/>
      <c r="G7" s="69"/>
      <c r="H7" s="69"/>
      <c r="I7" s="69"/>
      <c r="J7" s="69"/>
      <c r="K7" s="184" t="s">
        <v>44</v>
      </c>
      <c r="L7" s="184"/>
      <c r="M7" s="184"/>
      <c r="N7" s="184"/>
      <c r="O7" s="69"/>
      <c r="P7" s="69"/>
    </row>
    <row r="8" spans="1:18" ht="24" customHeight="1">
      <c r="A8" s="38"/>
      <c r="B8" s="38"/>
      <c r="C8" s="38"/>
      <c r="D8" s="69"/>
      <c r="E8" s="69"/>
      <c r="F8" s="69"/>
      <c r="G8" s="69"/>
      <c r="H8" s="69"/>
      <c r="I8" s="69"/>
      <c r="J8" s="69"/>
      <c r="K8" s="69"/>
      <c r="L8" s="112" t="s">
        <v>88</v>
      </c>
      <c r="M8" s="69"/>
      <c r="N8" s="69"/>
      <c r="O8" s="69"/>
      <c r="P8" s="69"/>
    </row>
    <row r="9" spans="1:18" ht="24" customHeight="1">
      <c r="A9" s="38"/>
      <c r="B9" s="38"/>
      <c r="C9" s="38"/>
      <c r="D9" s="69"/>
      <c r="E9" s="69"/>
      <c r="F9" s="69"/>
      <c r="G9" s="69"/>
      <c r="H9" s="69"/>
      <c r="I9" s="69"/>
      <c r="J9" s="69"/>
      <c r="K9" s="69"/>
      <c r="L9" s="112" t="s">
        <v>90</v>
      </c>
      <c r="M9" s="69"/>
      <c r="N9" s="69"/>
      <c r="O9" s="69"/>
      <c r="P9" s="69"/>
    </row>
    <row r="10" spans="1:18" ht="24" customHeight="1">
      <c r="A10" s="38"/>
      <c r="B10" s="38"/>
      <c r="C10" s="38"/>
      <c r="D10" s="69"/>
      <c r="E10" s="69"/>
      <c r="F10" s="69"/>
      <c r="G10" s="69"/>
      <c r="H10" s="183" t="s">
        <v>39</v>
      </c>
      <c r="I10" s="183"/>
      <c r="J10" s="183"/>
      <c r="K10" s="69"/>
      <c r="L10" s="112" t="s">
        <v>94</v>
      </c>
      <c r="M10" s="69"/>
      <c r="N10" s="69"/>
      <c r="O10" s="69"/>
      <c r="P10" s="69"/>
    </row>
    <row r="11" spans="1:18" s="40" customFormat="1" ht="24" customHeight="1">
      <c r="A11" s="33"/>
      <c r="B11" s="33"/>
      <c r="C11" s="33"/>
      <c r="D11" s="40" t="s">
        <v>99</v>
      </c>
      <c r="F11" s="40" t="s">
        <v>122</v>
      </c>
      <c r="H11" s="40" t="s">
        <v>123</v>
      </c>
      <c r="L11" s="112" t="s">
        <v>102</v>
      </c>
      <c r="N11" s="40" t="s">
        <v>105</v>
      </c>
      <c r="R11" s="32"/>
    </row>
    <row r="12" spans="1:18" s="40" customFormat="1" ht="24" customHeight="1">
      <c r="A12" s="33"/>
      <c r="B12" s="122" t="s">
        <v>5</v>
      </c>
      <c r="C12" s="33"/>
      <c r="D12" s="41" t="s">
        <v>108</v>
      </c>
      <c r="F12" s="41" t="s">
        <v>109</v>
      </c>
      <c r="H12" s="41" t="s">
        <v>110</v>
      </c>
      <c r="J12" s="70" t="s">
        <v>112</v>
      </c>
      <c r="K12" s="71"/>
      <c r="L12" s="113" t="s">
        <v>113</v>
      </c>
      <c r="N12" s="41" t="s">
        <v>114</v>
      </c>
      <c r="P12" s="41" t="s">
        <v>47</v>
      </c>
      <c r="R12" s="32"/>
    </row>
    <row r="13" spans="1:18" ht="24" customHeight="1">
      <c r="A13" s="111" t="s">
        <v>174</v>
      </c>
      <c r="B13" s="34"/>
      <c r="C13" s="34"/>
      <c r="D13" s="42">
        <v>1040441680</v>
      </c>
      <c r="E13" s="42"/>
      <c r="F13" s="42">
        <v>32733324265</v>
      </c>
      <c r="G13" s="42"/>
      <c r="H13" s="42">
        <v>106470000</v>
      </c>
      <c r="I13" s="42"/>
      <c r="J13" s="42">
        <v>919545595</v>
      </c>
      <c r="K13" s="42"/>
      <c r="L13" s="42">
        <v>-25959350</v>
      </c>
      <c r="M13" s="42"/>
      <c r="N13" s="42">
        <v>-25959350</v>
      </c>
      <c r="O13" s="42"/>
      <c r="P13" s="42">
        <v>34773822190</v>
      </c>
    </row>
    <row r="14" spans="1:18" ht="24" customHeight="1">
      <c r="A14" s="33" t="s">
        <v>124</v>
      </c>
      <c r="B14" s="44"/>
      <c r="C14" s="44"/>
      <c r="D14" s="42">
        <v>0</v>
      </c>
      <c r="E14" s="42"/>
      <c r="F14" s="42">
        <v>0</v>
      </c>
      <c r="G14" s="42"/>
      <c r="H14" s="42">
        <v>0</v>
      </c>
      <c r="I14" s="42"/>
      <c r="J14" s="42">
        <f>PL!K34</f>
        <v>526908568</v>
      </c>
      <c r="K14" s="42"/>
      <c r="L14" s="42">
        <v>0</v>
      </c>
      <c r="M14" s="42"/>
      <c r="N14" s="42">
        <f>SUM(L14:M14)</f>
        <v>0</v>
      </c>
      <c r="O14" s="42"/>
      <c r="P14" s="42">
        <f>SUM(D14:K14,N14)</f>
        <v>526908568</v>
      </c>
      <c r="Q14" s="42"/>
    </row>
    <row r="15" spans="1:18" ht="24" customHeight="1">
      <c r="A15" s="44" t="s">
        <v>83</v>
      </c>
      <c r="B15" s="44"/>
      <c r="C15" s="44"/>
      <c r="D15" s="42">
        <v>0</v>
      </c>
      <c r="E15" s="42"/>
      <c r="F15" s="42">
        <v>0</v>
      </c>
      <c r="G15" s="42"/>
      <c r="H15" s="42">
        <v>0</v>
      </c>
      <c r="I15" s="42"/>
      <c r="J15" s="42">
        <v>0</v>
      </c>
      <c r="K15" s="42"/>
      <c r="L15" s="42">
        <f>PL!K67</f>
        <v>-114425850</v>
      </c>
      <c r="M15" s="42"/>
      <c r="N15" s="42">
        <f>SUM(L15:M15)</f>
        <v>-114425850</v>
      </c>
      <c r="O15" s="42"/>
      <c r="P15" s="42">
        <f>SUM(D15:K15,N15)</f>
        <v>-114425850</v>
      </c>
      <c r="Q15" s="42"/>
    </row>
    <row r="16" spans="1:18" ht="24" customHeight="1" thickBot="1">
      <c r="A16" s="34" t="s">
        <v>119</v>
      </c>
      <c r="B16" s="34"/>
      <c r="C16" s="34"/>
      <c r="D16" s="170">
        <f>SUM(D13:D15)</f>
        <v>1040441680</v>
      </c>
      <c r="E16" s="171"/>
      <c r="F16" s="170">
        <f>SUM(F13:F15)</f>
        <v>32733324265</v>
      </c>
      <c r="G16" s="171"/>
      <c r="H16" s="170">
        <f>SUM(H13:H15)</f>
        <v>106470000</v>
      </c>
      <c r="I16" s="171"/>
      <c r="J16" s="170">
        <f>SUM(J13:J15)</f>
        <v>1446454163</v>
      </c>
      <c r="K16" s="172"/>
      <c r="L16" s="170">
        <f>SUM(L13:L15)</f>
        <v>-140385200</v>
      </c>
      <c r="M16" s="172"/>
      <c r="N16" s="170">
        <f>SUM(N13:N15)</f>
        <v>-140385200</v>
      </c>
      <c r="O16" s="172"/>
      <c r="P16" s="170">
        <f>SUM(P13:P15)</f>
        <v>35186304908</v>
      </c>
      <c r="Q16" s="72"/>
    </row>
    <row r="17" spans="1:17" ht="24" customHeight="1" thickTop="1">
      <c r="A17" s="34"/>
      <c r="B17" s="34"/>
      <c r="C17" s="34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</row>
    <row r="18" spans="1:17" ht="24" customHeight="1">
      <c r="A18" s="111" t="s">
        <v>169</v>
      </c>
      <c r="B18" s="34"/>
      <c r="C18" s="34"/>
      <c r="D18" s="42">
        <v>1040441680</v>
      </c>
      <c r="E18" s="42"/>
      <c r="F18" s="42">
        <v>32733324265</v>
      </c>
      <c r="G18" s="42"/>
      <c r="H18" s="42">
        <v>106470000</v>
      </c>
      <c r="I18" s="42"/>
      <c r="J18" s="42">
        <v>2280809175</v>
      </c>
      <c r="K18" s="42"/>
      <c r="L18" s="42">
        <v>-197555572</v>
      </c>
      <c r="M18" s="42"/>
      <c r="N18" s="42">
        <f>SUM(L18:M18)</f>
        <v>-197555572</v>
      </c>
      <c r="O18" s="42"/>
      <c r="P18" s="42">
        <f>SUM(D18:K18,N18)</f>
        <v>35963489548</v>
      </c>
    </row>
    <row r="19" spans="1:17" ht="24" customHeight="1">
      <c r="A19" s="109" t="s">
        <v>175</v>
      </c>
      <c r="B19" s="123">
        <v>6.2</v>
      </c>
      <c r="C19" s="34"/>
      <c r="D19" s="42">
        <v>0</v>
      </c>
      <c r="E19" s="42"/>
      <c r="F19" s="42">
        <v>0</v>
      </c>
      <c r="G19" s="42"/>
      <c r="H19" s="42">
        <v>0</v>
      </c>
      <c r="I19" s="42"/>
      <c r="J19" s="42">
        <f>-L19</f>
        <v>-1144158</v>
      </c>
      <c r="K19" s="42"/>
      <c r="L19" s="42">
        <v>1144158</v>
      </c>
      <c r="M19" s="42"/>
      <c r="N19" s="42">
        <f>SUM(L19:M19)</f>
        <v>1144158</v>
      </c>
      <c r="O19" s="42"/>
      <c r="P19" s="42">
        <f>SUM(D19:K19,N19)</f>
        <v>0</v>
      </c>
    </row>
    <row r="20" spans="1:17" ht="24" customHeight="1">
      <c r="A20" s="33" t="s">
        <v>124</v>
      </c>
      <c r="B20" s="44"/>
      <c r="C20" s="44"/>
      <c r="D20" s="42">
        <v>0</v>
      </c>
      <c r="E20" s="42"/>
      <c r="F20" s="42">
        <v>0</v>
      </c>
      <c r="G20" s="42"/>
      <c r="H20" s="42">
        <v>0</v>
      </c>
      <c r="I20" s="42"/>
      <c r="J20" s="42">
        <f>PL!I34</f>
        <v>76685986</v>
      </c>
      <c r="K20" s="42"/>
      <c r="L20" s="42">
        <v>0</v>
      </c>
      <c r="M20" s="42"/>
      <c r="N20" s="42">
        <f>SUM(L20:M20)</f>
        <v>0</v>
      </c>
      <c r="O20" s="42"/>
      <c r="P20" s="42">
        <f>SUM(D20:K20,N20)</f>
        <v>76685986</v>
      </c>
      <c r="Q20" s="42"/>
    </row>
    <row r="21" spans="1:17" ht="24" customHeight="1">
      <c r="A21" s="44" t="s">
        <v>182</v>
      </c>
      <c r="B21" s="44"/>
      <c r="C21" s="44"/>
      <c r="D21" s="42">
        <v>0</v>
      </c>
      <c r="E21" s="42"/>
      <c r="F21" s="42">
        <v>0</v>
      </c>
      <c r="G21" s="42"/>
      <c r="H21" s="42">
        <v>0</v>
      </c>
      <c r="I21" s="42"/>
      <c r="J21" s="42">
        <v>0</v>
      </c>
      <c r="K21" s="42"/>
      <c r="L21" s="42">
        <f>PL!I67</f>
        <v>64706964</v>
      </c>
      <c r="M21" s="42"/>
      <c r="N21" s="42">
        <f>SUM(L21:M21)</f>
        <v>64706964</v>
      </c>
      <c r="O21" s="42"/>
      <c r="P21" s="42">
        <f>SUM(D21:K21,N21)</f>
        <v>64706964</v>
      </c>
      <c r="Q21" s="42"/>
    </row>
    <row r="22" spans="1:17" ht="24" customHeight="1" thickBot="1">
      <c r="A22" s="34" t="s">
        <v>163</v>
      </c>
      <c r="B22" s="34"/>
      <c r="C22" s="34"/>
      <c r="D22" s="170">
        <f>SUM(D18:D21)</f>
        <v>1040441680</v>
      </c>
      <c r="E22" s="171"/>
      <c r="F22" s="170">
        <f>SUM(F18:F21)</f>
        <v>32733324265</v>
      </c>
      <c r="G22" s="171"/>
      <c r="H22" s="170">
        <f>SUM(H18:H21)</f>
        <v>106470000</v>
      </c>
      <c r="I22" s="171"/>
      <c r="J22" s="170">
        <f>SUM(J18:J21)</f>
        <v>2356351003</v>
      </c>
      <c r="K22" s="172"/>
      <c r="L22" s="170">
        <f>SUM(L18:L21)</f>
        <v>-131704450</v>
      </c>
      <c r="M22" s="172"/>
      <c r="N22" s="170">
        <f>SUM(N18:N21)</f>
        <v>-131704450</v>
      </c>
      <c r="O22" s="172"/>
      <c r="P22" s="170">
        <f>SUM(P18:P21)</f>
        <v>36104882498</v>
      </c>
      <c r="Q22" s="72"/>
    </row>
    <row r="23" spans="1:17" ht="24" customHeight="1" thickTop="1">
      <c r="A23" s="34"/>
      <c r="B23" s="34"/>
      <c r="C23" s="34"/>
      <c r="D23" s="176">
        <f>D22-'BS '!I38</f>
        <v>0</v>
      </c>
      <c r="E23" s="176"/>
      <c r="F23" s="176">
        <f>F22-'BS '!I39</f>
        <v>0</v>
      </c>
      <c r="G23" s="176"/>
      <c r="H23" s="176">
        <f>H22-'BS '!I42</f>
        <v>0</v>
      </c>
      <c r="I23" s="176"/>
      <c r="J23" s="176">
        <f>J22-'BS '!I44</f>
        <v>0</v>
      </c>
      <c r="K23" s="176"/>
      <c r="L23" s="176"/>
      <c r="M23" s="176"/>
      <c r="N23" s="176">
        <f>N22-'BS '!I45</f>
        <v>0</v>
      </c>
      <c r="O23" s="176"/>
      <c r="P23" s="176">
        <f>P22-'BS '!I48</f>
        <v>0</v>
      </c>
    </row>
    <row r="24" spans="1:17" ht="24" customHeight="1">
      <c r="A24" s="33" t="s">
        <v>49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</row>
    <row r="29" spans="1:17" ht="24" customHeight="1">
      <c r="D29" s="45"/>
      <c r="E29" s="46"/>
      <c r="F29" s="45"/>
      <c r="G29" s="46"/>
      <c r="H29" s="46"/>
      <c r="I29" s="46"/>
      <c r="J29" s="46"/>
      <c r="K29" s="46"/>
      <c r="L29" s="46"/>
      <c r="M29" s="46"/>
      <c r="N29" s="45"/>
      <c r="O29" s="46"/>
      <c r="P29" s="45"/>
    </row>
    <row r="30" spans="1:17" ht="24" customHeight="1">
      <c r="D30" s="45"/>
      <c r="E30" s="46"/>
      <c r="F30" s="45"/>
      <c r="G30" s="46"/>
      <c r="H30" s="46"/>
      <c r="I30" s="46"/>
      <c r="J30" s="46"/>
      <c r="K30" s="46"/>
      <c r="L30" s="46"/>
      <c r="M30" s="46"/>
      <c r="N30" s="45"/>
      <c r="O30" s="46"/>
      <c r="P30" s="45"/>
    </row>
    <row r="31" spans="1:17" ht="24" customHeight="1">
      <c r="D31" s="45"/>
      <c r="E31" s="46"/>
      <c r="F31" s="45"/>
      <c r="G31" s="46"/>
      <c r="H31" s="46"/>
      <c r="I31" s="46"/>
      <c r="J31" s="46"/>
      <c r="K31" s="46"/>
      <c r="L31" s="46"/>
      <c r="M31" s="46"/>
      <c r="N31" s="45"/>
      <c r="O31" s="46"/>
      <c r="P31" s="45"/>
    </row>
    <row r="32" spans="1:17" ht="24" customHeight="1">
      <c r="D32" s="45"/>
      <c r="E32" s="46"/>
      <c r="F32" s="45"/>
      <c r="G32" s="46"/>
      <c r="H32" s="46"/>
      <c r="I32" s="46"/>
      <c r="J32" s="46"/>
      <c r="K32" s="46"/>
      <c r="L32" s="46"/>
      <c r="M32" s="46"/>
      <c r="N32" s="45"/>
      <c r="O32" s="46"/>
      <c r="P32" s="45"/>
    </row>
    <row r="33" spans="4:16" ht="24" customHeight="1">
      <c r="D33" s="45"/>
      <c r="E33" s="46"/>
      <c r="F33" s="45"/>
      <c r="G33" s="46"/>
      <c r="H33" s="46"/>
      <c r="I33" s="46"/>
      <c r="J33" s="46"/>
      <c r="K33" s="46"/>
      <c r="L33" s="46"/>
      <c r="M33" s="46"/>
      <c r="N33" s="45"/>
      <c r="O33" s="46"/>
      <c r="P33" s="45"/>
    </row>
    <row r="35" spans="4:16" ht="24" customHeight="1">
      <c r="J35" s="42"/>
      <c r="K35" s="42"/>
      <c r="L35" s="42"/>
      <c r="M35" s="42"/>
      <c r="O35" s="42"/>
    </row>
    <row r="36" spans="4:16" ht="24" customHeight="1">
      <c r="J36" s="42"/>
      <c r="K36" s="42"/>
      <c r="L36" s="42"/>
      <c r="M36" s="42"/>
      <c r="O36" s="42"/>
    </row>
    <row r="37" spans="4:16" ht="24" customHeight="1">
      <c r="J37" s="42"/>
      <c r="K37" s="42"/>
      <c r="L37" s="42"/>
      <c r="M37" s="42"/>
      <c r="O37" s="42"/>
    </row>
    <row r="38" spans="4:16" ht="24" customHeight="1">
      <c r="J38" s="42"/>
      <c r="K38" s="42"/>
      <c r="L38" s="42"/>
      <c r="M38" s="42"/>
      <c r="O38" s="42"/>
    </row>
    <row r="39" spans="4:16" ht="24" customHeight="1">
      <c r="J39" s="42"/>
      <c r="K39" s="42"/>
      <c r="L39" s="42"/>
      <c r="M39" s="42"/>
      <c r="O39" s="42"/>
    </row>
  </sheetData>
  <mergeCells count="8">
    <mergeCell ref="A1:F1"/>
    <mergeCell ref="A3:F3"/>
    <mergeCell ref="A4:G4"/>
    <mergeCell ref="D6:P6"/>
    <mergeCell ref="H10:J10"/>
    <mergeCell ref="A2:F2"/>
    <mergeCell ref="K7:N7"/>
    <mergeCell ref="M1:P1"/>
  </mergeCells>
  <pageMargins left="0.7" right="0.3" top="0.90551181102362199" bottom="0" header="0.511811023622047" footer="0.511811023622047"/>
  <pageSetup paperSize="9" scale="60" orientation="landscape" r:id="rId1"/>
  <headerFooter alignWithMargins="0"/>
  <ignoredErrors>
    <ignoredError sqref="P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66131-0928-4D4A-9806-8E0169EBD1B1}">
  <dimension ref="A1:IU65"/>
  <sheetViews>
    <sheetView showGridLines="0" view="pageBreakPreview" zoomScale="70" zoomScaleNormal="80" zoomScaleSheetLayoutView="70" workbookViewId="0"/>
  </sheetViews>
  <sheetFormatPr defaultColWidth="8.109375" defaultRowHeight="22.65" customHeight="1"/>
  <cols>
    <col min="1" max="1" width="45.88671875" style="75" customWidth="1"/>
    <col min="2" max="2" width="1.109375" style="76" customWidth="1"/>
    <col min="3" max="3" width="17.33203125" style="76" customWidth="1"/>
    <col min="4" max="4" width="1" style="59" customWidth="1"/>
    <col min="5" max="5" width="17.88671875" style="59" customWidth="1"/>
    <col min="6" max="6" width="1" style="76" customWidth="1"/>
    <col min="7" max="7" width="17.88671875" style="59" customWidth="1"/>
    <col min="8" max="8" width="0.88671875" style="59" customWidth="1"/>
    <col min="9" max="9" width="17.88671875" style="59" customWidth="1"/>
    <col min="10" max="10" width="1" style="59" customWidth="1"/>
    <col min="11" max="11" width="17.88671875" style="59" customWidth="1"/>
    <col min="12" max="12" width="0.109375" style="76" customWidth="1"/>
    <col min="13" max="13" width="16.88671875" style="77" bestFit="1" customWidth="1"/>
    <col min="14" max="14" width="13.44140625" style="78" bestFit="1" customWidth="1"/>
    <col min="15" max="15" width="12.88671875" style="78" bestFit="1" customWidth="1"/>
    <col min="16" max="256" width="8.109375" style="78"/>
    <col min="257" max="257" width="45.88671875" style="78" customWidth="1"/>
    <col min="258" max="258" width="1.109375" style="78" customWidth="1"/>
    <col min="259" max="259" width="7.109375" style="78" customWidth="1"/>
    <col min="260" max="260" width="1.109375" style="78" customWidth="1"/>
    <col min="261" max="261" width="16.109375" style="78" customWidth="1"/>
    <col min="262" max="262" width="1" style="78" customWidth="1"/>
    <col min="263" max="263" width="15.44140625" style="78" customWidth="1"/>
    <col min="264" max="264" width="1" style="78" customWidth="1"/>
    <col min="265" max="265" width="16" style="78" customWidth="1"/>
    <col min="266" max="266" width="1" style="78" customWidth="1"/>
    <col min="267" max="267" width="15.109375" style="78" customWidth="1"/>
    <col min="268" max="268" width="0.109375" style="78" customWidth="1"/>
    <col min="269" max="269" width="15.109375" style="78" bestFit="1" customWidth="1"/>
    <col min="270" max="270" width="12.44140625" style="78" bestFit="1" customWidth="1"/>
    <col min="271" max="512" width="8.109375" style="78"/>
    <col min="513" max="513" width="45.88671875" style="78" customWidth="1"/>
    <col min="514" max="514" width="1.109375" style="78" customWidth="1"/>
    <col min="515" max="515" width="7.109375" style="78" customWidth="1"/>
    <col min="516" max="516" width="1.109375" style="78" customWidth="1"/>
    <col min="517" max="517" width="16.109375" style="78" customWidth="1"/>
    <col min="518" max="518" width="1" style="78" customWidth="1"/>
    <col min="519" max="519" width="15.44140625" style="78" customWidth="1"/>
    <col min="520" max="520" width="1" style="78" customWidth="1"/>
    <col min="521" max="521" width="16" style="78" customWidth="1"/>
    <col min="522" max="522" width="1" style="78" customWidth="1"/>
    <col min="523" max="523" width="15.109375" style="78" customWidth="1"/>
    <col min="524" max="524" width="0.109375" style="78" customWidth="1"/>
    <col min="525" max="525" width="15.109375" style="78" bestFit="1" customWidth="1"/>
    <col min="526" max="526" width="12.44140625" style="78" bestFit="1" customWidth="1"/>
    <col min="527" max="768" width="8.109375" style="78"/>
    <col min="769" max="769" width="45.88671875" style="78" customWidth="1"/>
    <col min="770" max="770" width="1.109375" style="78" customWidth="1"/>
    <col min="771" max="771" width="7.109375" style="78" customWidth="1"/>
    <col min="772" max="772" width="1.109375" style="78" customWidth="1"/>
    <col min="773" max="773" width="16.109375" style="78" customWidth="1"/>
    <col min="774" max="774" width="1" style="78" customWidth="1"/>
    <col min="775" max="775" width="15.44140625" style="78" customWidth="1"/>
    <col min="776" max="776" width="1" style="78" customWidth="1"/>
    <col min="777" max="777" width="16" style="78" customWidth="1"/>
    <col min="778" max="778" width="1" style="78" customWidth="1"/>
    <col min="779" max="779" width="15.109375" style="78" customWidth="1"/>
    <col min="780" max="780" width="0.109375" style="78" customWidth="1"/>
    <col min="781" max="781" width="15.109375" style="78" bestFit="1" customWidth="1"/>
    <col min="782" max="782" width="12.44140625" style="78" bestFit="1" customWidth="1"/>
    <col min="783" max="1024" width="8.109375" style="78"/>
    <col min="1025" max="1025" width="45.88671875" style="78" customWidth="1"/>
    <col min="1026" max="1026" width="1.109375" style="78" customWidth="1"/>
    <col min="1027" max="1027" width="7.109375" style="78" customWidth="1"/>
    <col min="1028" max="1028" width="1.109375" style="78" customWidth="1"/>
    <col min="1029" max="1029" width="16.109375" style="78" customWidth="1"/>
    <col min="1030" max="1030" width="1" style="78" customWidth="1"/>
    <col min="1031" max="1031" width="15.44140625" style="78" customWidth="1"/>
    <col min="1032" max="1032" width="1" style="78" customWidth="1"/>
    <col min="1033" max="1033" width="16" style="78" customWidth="1"/>
    <col min="1034" max="1034" width="1" style="78" customWidth="1"/>
    <col min="1035" max="1035" width="15.109375" style="78" customWidth="1"/>
    <col min="1036" max="1036" width="0.109375" style="78" customWidth="1"/>
    <col min="1037" max="1037" width="15.109375" style="78" bestFit="1" customWidth="1"/>
    <col min="1038" max="1038" width="12.44140625" style="78" bestFit="1" customWidth="1"/>
    <col min="1039" max="1280" width="8.109375" style="78"/>
    <col min="1281" max="1281" width="45.88671875" style="78" customWidth="1"/>
    <col min="1282" max="1282" width="1.109375" style="78" customWidth="1"/>
    <col min="1283" max="1283" width="7.109375" style="78" customWidth="1"/>
    <col min="1284" max="1284" width="1.109375" style="78" customWidth="1"/>
    <col min="1285" max="1285" width="16.109375" style="78" customWidth="1"/>
    <col min="1286" max="1286" width="1" style="78" customWidth="1"/>
    <col min="1287" max="1287" width="15.44140625" style="78" customWidth="1"/>
    <col min="1288" max="1288" width="1" style="78" customWidth="1"/>
    <col min="1289" max="1289" width="16" style="78" customWidth="1"/>
    <col min="1290" max="1290" width="1" style="78" customWidth="1"/>
    <col min="1291" max="1291" width="15.109375" style="78" customWidth="1"/>
    <col min="1292" max="1292" width="0.109375" style="78" customWidth="1"/>
    <col min="1293" max="1293" width="15.109375" style="78" bestFit="1" customWidth="1"/>
    <col min="1294" max="1294" width="12.44140625" style="78" bestFit="1" customWidth="1"/>
    <col min="1295" max="1536" width="8.109375" style="78"/>
    <col min="1537" max="1537" width="45.88671875" style="78" customWidth="1"/>
    <col min="1538" max="1538" width="1.109375" style="78" customWidth="1"/>
    <col min="1539" max="1539" width="7.109375" style="78" customWidth="1"/>
    <col min="1540" max="1540" width="1.109375" style="78" customWidth="1"/>
    <col min="1541" max="1541" width="16.109375" style="78" customWidth="1"/>
    <col min="1542" max="1542" width="1" style="78" customWidth="1"/>
    <col min="1543" max="1543" width="15.44140625" style="78" customWidth="1"/>
    <col min="1544" max="1544" width="1" style="78" customWidth="1"/>
    <col min="1545" max="1545" width="16" style="78" customWidth="1"/>
    <col min="1546" max="1546" width="1" style="78" customWidth="1"/>
    <col min="1547" max="1547" width="15.109375" style="78" customWidth="1"/>
    <col min="1548" max="1548" width="0.109375" style="78" customWidth="1"/>
    <col min="1549" max="1549" width="15.109375" style="78" bestFit="1" customWidth="1"/>
    <col min="1550" max="1550" width="12.44140625" style="78" bestFit="1" customWidth="1"/>
    <col min="1551" max="1792" width="8.109375" style="78"/>
    <col min="1793" max="1793" width="45.88671875" style="78" customWidth="1"/>
    <col min="1794" max="1794" width="1.109375" style="78" customWidth="1"/>
    <col min="1795" max="1795" width="7.109375" style="78" customWidth="1"/>
    <col min="1796" max="1796" width="1.109375" style="78" customWidth="1"/>
    <col min="1797" max="1797" width="16.109375" style="78" customWidth="1"/>
    <col min="1798" max="1798" width="1" style="78" customWidth="1"/>
    <col min="1799" max="1799" width="15.44140625" style="78" customWidth="1"/>
    <col min="1800" max="1800" width="1" style="78" customWidth="1"/>
    <col min="1801" max="1801" width="16" style="78" customWidth="1"/>
    <col min="1802" max="1802" width="1" style="78" customWidth="1"/>
    <col min="1803" max="1803" width="15.109375" style="78" customWidth="1"/>
    <col min="1804" max="1804" width="0.109375" style="78" customWidth="1"/>
    <col min="1805" max="1805" width="15.109375" style="78" bestFit="1" customWidth="1"/>
    <col min="1806" max="1806" width="12.44140625" style="78" bestFit="1" customWidth="1"/>
    <col min="1807" max="2048" width="8.109375" style="78"/>
    <col min="2049" max="2049" width="45.88671875" style="78" customWidth="1"/>
    <col min="2050" max="2050" width="1.109375" style="78" customWidth="1"/>
    <col min="2051" max="2051" width="7.109375" style="78" customWidth="1"/>
    <col min="2052" max="2052" width="1.109375" style="78" customWidth="1"/>
    <col min="2053" max="2053" width="16.109375" style="78" customWidth="1"/>
    <col min="2054" max="2054" width="1" style="78" customWidth="1"/>
    <col min="2055" max="2055" width="15.44140625" style="78" customWidth="1"/>
    <col min="2056" max="2056" width="1" style="78" customWidth="1"/>
    <col min="2057" max="2057" width="16" style="78" customWidth="1"/>
    <col min="2058" max="2058" width="1" style="78" customWidth="1"/>
    <col min="2059" max="2059" width="15.109375" style="78" customWidth="1"/>
    <col min="2060" max="2060" width="0.109375" style="78" customWidth="1"/>
    <col min="2061" max="2061" width="15.109375" style="78" bestFit="1" customWidth="1"/>
    <col min="2062" max="2062" width="12.44140625" style="78" bestFit="1" customWidth="1"/>
    <col min="2063" max="2304" width="8.109375" style="78"/>
    <col min="2305" max="2305" width="45.88671875" style="78" customWidth="1"/>
    <col min="2306" max="2306" width="1.109375" style="78" customWidth="1"/>
    <col min="2307" max="2307" width="7.109375" style="78" customWidth="1"/>
    <col min="2308" max="2308" width="1.109375" style="78" customWidth="1"/>
    <col min="2309" max="2309" width="16.109375" style="78" customWidth="1"/>
    <col min="2310" max="2310" width="1" style="78" customWidth="1"/>
    <col min="2311" max="2311" width="15.44140625" style="78" customWidth="1"/>
    <col min="2312" max="2312" width="1" style="78" customWidth="1"/>
    <col min="2313" max="2313" width="16" style="78" customWidth="1"/>
    <col min="2314" max="2314" width="1" style="78" customWidth="1"/>
    <col min="2315" max="2315" width="15.109375" style="78" customWidth="1"/>
    <col min="2316" max="2316" width="0.109375" style="78" customWidth="1"/>
    <col min="2317" max="2317" width="15.109375" style="78" bestFit="1" customWidth="1"/>
    <col min="2318" max="2318" width="12.44140625" style="78" bestFit="1" customWidth="1"/>
    <col min="2319" max="2560" width="8.109375" style="78"/>
    <col min="2561" max="2561" width="45.88671875" style="78" customWidth="1"/>
    <col min="2562" max="2562" width="1.109375" style="78" customWidth="1"/>
    <col min="2563" max="2563" width="7.109375" style="78" customWidth="1"/>
    <col min="2564" max="2564" width="1.109375" style="78" customWidth="1"/>
    <col min="2565" max="2565" width="16.109375" style="78" customWidth="1"/>
    <col min="2566" max="2566" width="1" style="78" customWidth="1"/>
    <col min="2567" max="2567" width="15.44140625" style="78" customWidth="1"/>
    <col min="2568" max="2568" width="1" style="78" customWidth="1"/>
    <col min="2569" max="2569" width="16" style="78" customWidth="1"/>
    <col min="2570" max="2570" width="1" style="78" customWidth="1"/>
    <col min="2571" max="2571" width="15.109375" style="78" customWidth="1"/>
    <col min="2572" max="2572" width="0.109375" style="78" customWidth="1"/>
    <col min="2573" max="2573" width="15.109375" style="78" bestFit="1" customWidth="1"/>
    <col min="2574" max="2574" width="12.44140625" style="78" bestFit="1" customWidth="1"/>
    <col min="2575" max="2816" width="8.109375" style="78"/>
    <col min="2817" max="2817" width="45.88671875" style="78" customWidth="1"/>
    <col min="2818" max="2818" width="1.109375" style="78" customWidth="1"/>
    <col min="2819" max="2819" width="7.109375" style="78" customWidth="1"/>
    <col min="2820" max="2820" width="1.109375" style="78" customWidth="1"/>
    <col min="2821" max="2821" width="16.109375" style="78" customWidth="1"/>
    <col min="2822" max="2822" width="1" style="78" customWidth="1"/>
    <col min="2823" max="2823" width="15.44140625" style="78" customWidth="1"/>
    <col min="2824" max="2824" width="1" style="78" customWidth="1"/>
    <col min="2825" max="2825" width="16" style="78" customWidth="1"/>
    <col min="2826" max="2826" width="1" style="78" customWidth="1"/>
    <col min="2827" max="2827" width="15.109375" style="78" customWidth="1"/>
    <col min="2828" max="2828" width="0.109375" style="78" customWidth="1"/>
    <col min="2829" max="2829" width="15.109375" style="78" bestFit="1" customWidth="1"/>
    <col min="2830" max="2830" width="12.44140625" style="78" bestFit="1" customWidth="1"/>
    <col min="2831" max="3072" width="8.109375" style="78"/>
    <col min="3073" max="3073" width="45.88671875" style="78" customWidth="1"/>
    <col min="3074" max="3074" width="1.109375" style="78" customWidth="1"/>
    <col min="3075" max="3075" width="7.109375" style="78" customWidth="1"/>
    <col min="3076" max="3076" width="1.109375" style="78" customWidth="1"/>
    <col min="3077" max="3077" width="16.109375" style="78" customWidth="1"/>
    <col min="3078" max="3078" width="1" style="78" customWidth="1"/>
    <col min="3079" max="3079" width="15.44140625" style="78" customWidth="1"/>
    <col min="3080" max="3080" width="1" style="78" customWidth="1"/>
    <col min="3081" max="3081" width="16" style="78" customWidth="1"/>
    <col min="3082" max="3082" width="1" style="78" customWidth="1"/>
    <col min="3083" max="3083" width="15.109375" style="78" customWidth="1"/>
    <col min="3084" max="3084" width="0.109375" style="78" customWidth="1"/>
    <col min="3085" max="3085" width="15.109375" style="78" bestFit="1" customWidth="1"/>
    <col min="3086" max="3086" width="12.44140625" style="78" bestFit="1" customWidth="1"/>
    <col min="3087" max="3328" width="8.109375" style="78"/>
    <col min="3329" max="3329" width="45.88671875" style="78" customWidth="1"/>
    <col min="3330" max="3330" width="1.109375" style="78" customWidth="1"/>
    <col min="3331" max="3331" width="7.109375" style="78" customWidth="1"/>
    <col min="3332" max="3332" width="1.109375" style="78" customWidth="1"/>
    <col min="3333" max="3333" width="16.109375" style="78" customWidth="1"/>
    <col min="3334" max="3334" width="1" style="78" customWidth="1"/>
    <col min="3335" max="3335" width="15.44140625" style="78" customWidth="1"/>
    <col min="3336" max="3336" width="1" style="78" customWidth="1"/>
    <col min="3337" max="3337" width="16" style="78" customWidth="1"/>
    <col min="3338" max="3338" width="1" style="78" customWidth="1"/>
    <col min="3339" max="3339" width="15.109375" style="78" customWidth="1"/>
    <col min="3340" max="3340" width="0.109375" style="78" customWidth="1"/>
    <col min="3341" max="3341" width="15.109375" style="78" bestFit="1" customWidth="1"/>
    <col min="3342" max="3342" width="12.44140625" style="78" bestFit="1" customWidth="1"/>
    <col min="3343" max="3584" width="8.109375" style="78"/>
    <col min="3585" max="3585" width="45.88671875" style="78" customWidth="1"/>
    <col min="3586" max="3586" width="1.109375" style="78" customWidth="1"/>
    <col min="3587" max="3587" width="7.109375" style="78" customWidth="1"/>
    <col min="3588" max="3588" width="1.109375" style="78" customWidth="1"/>
    <col min="3589" max="3589" width="16.109375" style="78" customWidth="1"/>
    <col min="3590" max="3590" width="1" style="78" customWidth="1"/>
    <col min="3591" max="3591" width="15.44140625" style="78" customWidth="1"/>
    <col min="3592" max="3592" width="1" style="78" customWidth="1"/>
    <col min="3593" max="3593" width="16" style="78" customWidth="1"/>
    <col min="3594" max="3594" width="1" style="78" customWidth="1"/>
    <col min="3595" max="3595" width="15.109375" style="78" customWidth="1"/>
    <col min="3596" max="3596" width="0.109375" style="78" customWidth="1"/>
    <col min="3597" max="3597" width="15.109375" style="78" bestFit="1" customWidth="1"/>
    <col min="3598" max="3598" width="12.44140625" style="78" bestFit="1" customWidth="1"/>
    <col min="3599" max="3840" width="8.109375" style="78"/>
    <col min="3841" max="3841" width="45.88671875" style="78" customWidth="1"/>
    <col min="3842" max="3842" width="1.109375" style="78" customWidth="1"/>
    <col min="3843" max="3843" width="7.109375" style="78" customWidth="1"/>
    <col min="3844" max="3844" width="1.109375" style="78" customWidth="1"/>
    <col min="3845" max="3845" width="16.109375" style="78" customWidth="1"/>
    <col min="3846" max="3846" width="1" style="78" customWidth="1"/>
    <col min="3847" max="3847" width="15.44140625" style="78" customWidth="1"/>
    <col min="3848" max="3848" width="1" style="78" customWidth="1"/>
    <col min="3849" max="3849" width="16" style="78" customWidth="1"/>
    <col min="3850" max="3850" width="1" style="78" customWidth="1"/>
    <col min="3851" max="3851" width="15.109375" style="78" customWidth="1"/>
    <col min="3852" max="3852" width="0.109375" style="78" customWidth="1"/>
    <col min="3853" max="3853" width="15.109375" style="78" bestFit="1" customWidth="1"/>
    <col min="3854" max="3854" width="12.44140625" style="78" bestFit="1" customWidth="1"/>
    <col min="3855" max="4096" width="8.109375" style="78"/>
    <col min="4097" max="4097" width="45.88671875" style="78" customWidth="1"/>
    <col min="4098" max="4098" width="1.109375" style="78" customWidth="1"/>
    <col min="4099" max="4099" width="7.109375" style="78" customWidth="1"/>
    <col min="4100" max="4100" width="1.109375" style="78" customWidth="1"/>
    <col min="4101" max="4101" width="16.109375" style="78" customWidth="1"/>
    <col min="4102" max="4102" width="1" style="78" customWidth="1"/>
    <col min="4103" max="4103" width="15.44140625" style="78" customWidth="1"/>
    <col min="4104" max="4104" width="1" style="78" customWidth="1"/>
    <col min="4105" max="4105" width="16" style="78" customWidth="1"/>
    <col min="4106" max="4106" width="1" style="78" customWidth="1"/>
    <col min="4107" max="4107" width="15.109375" style="78" customWidth="1"/>
    <col min="4108" max="4108" width="0.109375" style="78" customWidth="1"/>
    <col min="4109" max="4109" width="15.109375" style="78" bestFit="1" customWidth="1"/>
    <col min="4110" max="4110" width="12.44140625" style="78" bestFit="1" customWidth="1"/>
    <col min="4111" max="4352" width="8.109375" style="78"/>
    <col min="4353" max="4353" width="45.88671875" style="78" customWidth="1"/>
    <col min="4354" max="4354" width="1.109375" style="78" customWidth="1"/>
    <col min="4355" max="4355" width="7.109375" style="78" customWidth="1"/>
    <col min="4356" max="4356" width="1.109375" style="78" customWidth="1"/>
    <col min="4357" max="4357" width="16.109375" style="78" customWidth="1"/>
    <col min="4358" max="4358" width="1" style="78" customWidth="1"/>
    <col min="4359" max="4359" width="15.44140625" style="78" customWidth="1"/>
    <col min="4360" max="4360" width="1" style="78" customWidth="1"/>
    <col min="4361" max="4361" width="16" style="78" customWidth="1"/>
    <col min="4362" max="4362" width="1" style="78" customWidth="1"/>
    <col min="4363" max="4363" width="15.109375" style="78" customWidth="1"/>
    <col min="4364" max="4364" width="0.109375" style="78" customWidth="1"/>
    <col min="4365" max="4365" width="15.109375" style="78" bestFit="1" customWidth="1"/>
    <col min="4366" max="4366" width="12.44140625" style="78" bestFit="1" customWidth="1"/>
    <col min="4367" max="4608" width="8.109375" style="78"/>
    <col min="4609" max="4609" width="45.88671875" style="78" customWidth="1"/>
    <col min="4610" max="4610" width="1.109375" style="78" customWidth="1"/>
    <col min="4611" max="4611" width="7.109375" style="78" customWidth="1"/>
    <col min="4612" max="4612" width="1.109375" style="78" customWidth="1"/>
    <col min="4613" max="4613" width="16.109375" style="78" customWidth="1"/>
    <col min="4614" max="4614" width="1" style="78" customWidth="1"/>
    <col min="4615" max="4615" width="15.44140625" style="78" customWidth="1"/>
    <col min="4616" max="4616" width="1" style="78" customWidth="1"/>
    <col min="4617" max="4617" width="16" style="78" customWidth="1"/>
    <col min="4618" max="4618" width="1" style="78" customWidth="1"/>
    <col min="4619" max="4619" width="15.109375" style="78" customWidth="1"/>
    <col min="4620" max="4620" width="0.109375" style="78" customWidth="1"/>
    <col min="4621" max="4621" width="15.109375" style="78" bestFit="1" customWidth="1"/>
    <col min="4622" max="4622" width="12.44140625" style="78" bestFit="1" customWidth="1"/>
    <col min="4623" max="4864" width="8.109375" style="78"/>
    <col min="4865" max="4865" width="45.88671875" style="78" customWidth="1"/>
    <col min="4866" max="4866" width="1.109375" style="78" customWidth="1"/>
    <col min="4867" max="4867" width="7.109375" style="78" customWidth="1"/>
    <col min="4868" max="4868" width="1.109375" style="78" customWidth="1"/>
    <col min="4869" max="4869" width="16.109375" style="78" customWidth="1"/>
    <col min="4870" max="4870" width="1" style="78" customWidth="1"/>
    <col min="4871" max="4871" width="15.44140625" style="78" customWidth="1"/>
    <col min="4872" max="4872" width="1" style="78" customWidth="1"/>
    <col min="4873" max="4873" width="16" style="78" customWidth="1"/>
    <col min="4874" max="4874" width="1" style="78" customWidth="1"/>
    <col min="4875" max="4875" width="15.109375" style="78" customWidth="1"/>
    <col min="4876" max="4876" width="0.109375" style="78" customWidth="1"/>
    <col min="4877" max="4877" width="15.109375" style="78" bestFit="1" customWidth="1"/>
    <col min="4878" max="4878" width="12.44140625" style="78" bestFit="1" customWidth="1"/>
    <col min="4879" max="5120" width="8.109375" style="78"/>
    <col min="5121" max="5121" width="45.88671875" style="78" customWidth="1"/>
    <col min="5122" max="5122" width="1.109375" style="78" customWidth="1"/>
    <col min="5123" max="5123" width="7.109375" style="78" customWidth="1"/>
    <col min="5124" max="5124" width="1.109375" style="78" customWidth="1"/>
    <col min="5125" max="5125" width="16.109375" style="78" customWidth="1"/>
    <col min="5126" max="5126" width="1" style="78" customWidth="1"/>
    <col min="5127" max="5127" width="15.44140625" style="78" customWidth="1"/>
    <col min="5128" max="5128" width="1" style="78" customWidth="1"/>
    <col min="5129" max="5129" width="16" style="78" customWidth="1"/>
    <col min="5130" max="5130" width="1" style="78" customWidth="1"/>
    <col min="5131" max="5131" width="15.109375" style="78" customWidth="1"/>
    <col min="5132" max="5132" width="0.109375" style="78" customWidth="1"/>
    <col min="5133" max="5133" width="15.109375" style="78" bestFit="1" customWidth="1"/>
    <col min="5134" max="5134" width="12.44140625" style="78" bestFit="1" customWidth="1"/>
    <col min="5135" max="5376" width="8.109375" style="78"/>
    <col min="5377" max="5377" width="45.88671875" style="78" customWidth="1"/>
    <col min="5378" max="5378" width="1.109375" style="78" customWidth="1"/>
    <col min="5379" max="5379" width="7.109375" style="78" customWidth="1"/>
    <col min="5380" max="5380" width="1.109375" style="78" customWidth="1"/>
    <col min="5381" max="5381" width="16.109375" style="78" customWidth="1"/>
    <col min="5382" max="5382" width="1" style="78" customWidth="1"/>
    <col min="5383" max="5383" width="15.44140625" style="78" customWidth="1"/>
    <col min="5384" max="5384" width="1" style="78" customWidth="1"/>
    <col min="5385" max="5385" width="16" style="78" customWidth="1"/>
    <col min="5386" max="5386" width="1" style="78" customWidth="1"/>
    <col min="5387" max="5387" width="15.109375" style="78" customWidth="1"/>
    <col min="5388" max="5388" width="0.109375" style="78" customWidth="1"/>
    <col min="5389" max="5389" width="15.109375" style="78" bestFit="1" customWidth="1"/>
    <col min="5390" max="5390" width="12.44140625" style="78" bestFit="1" customWidth="1"/>
    <col min="5391" max="5632" width="8.109375" style="78"/>
    <col min="5633" max="5633" width="45.88671875" style="78" customWidth="1"/>
    <col min="5634" max="5634" width="1.109375" style="78" customWidth="1"/>
    <col min="5635" max="5635" width="7.109375" style="78" customWidth="1"/>
    <col min="5636" max="5636" width="1.109375" style="78" customWidth="1"/>
    <col min="5637" max="5637" width="16.109375" style="78" customWidth="1"/>
    <col min="5638" max="5638" width="1" style="78" customWidth="1"/>
    <col min="5639" max="5639" width="15.44140625" style="78" customWidth="1"/>
    <col min="5640" max="5640" width="1" style="78" customWidth="1"/>
    <col min="5641" max="5641" width="16" style="78" customWidth="1"/>
    <col min="5642" max="5642" width="1" style="78" customWidth="1"/>
    <col min="5643" max="5643" width="15.109375" style="78" customWidth="1"/>
    <col min="5644" max="5644" width="0.109375" style="78" customWidth="1"/>
    <col min="5645" max="5645" width="15.109375" style="78" bestFit="1" customWidth="1"/>
    <col min="5646" max="5646" width="12.44140625" style="78" bestFit="1" customWidth="1"/>
    <col min="5647" max="5888" width="8.109375" style="78"/>
    <col min="5889" max="5889" width="45.88671875" style="78" customWidth="1"/>
    <col min="5890" max="5890" width="1.109375" style="78" customWidth="1"/>
    <col min="5891" max="5891" width="7.109375" style="78" customWidth="1"/>
    <col min="5892" max="5892" width="1.109375" style="78" customWidth="1"/>
    <col min="5893" max="5893" width="16.109375" style="78" customWidth="1"/>
    <col min="5894" max="5894" width="1" style="78" customWidth="1"/>
    <col min="5895" max="5895" width="15.44140625" style="78" customWidth="1"/>
    <col min="5896" max="5896" width="1" style="78" customWidth="1"/>
    <col min="5897" max="5897" width="16" style="78" customWidth="1"/>
    <col min="5898" max="5898" width="1" style="78" customWidth="1"/>
    <col min="5899" max="5899" width="15.109375" style="78" customWidth="1"/>
    <col min="5900" max="5900" width="0.109375" style="78" customWidth="1"/>
    <col min="5901" max="5901" width="15.109375" style="78" bestFit="1" customWidth="1"/>
    <col min="5902" max="5902" width="12.44140625" style="78" bestFit="1" customWidth="1"/>
    <col min="5903" max="6144" width="8.109375" style="78"/>
    <col min="6145" max="6145" width="45.88671875" style="78" customWidth="1"/>
    <col min="6146" max="6146" width="1.109375" style="78" customWidth="1"/>
    <col min="6147" max="6147" width="7.109375" style="78" customWidth="1"/>
    <col min="6148" max="6148" width="1.109375" style="78" customWidth="1"/>
    <col min="6149" max="6149" width="16.109375" style="78" customWidth="1"/>
    <col min="6150" max="6150" width="1" style="78" customWidth="1"/>
    <col min="6151" max="6151" width="15.44140625" style="78" customWidth="1"/>
    <col min="6152" max="6152" width="1" style="78" customWidth="1"/>
    <col min="6153" max="6153" width="16" style="78" customWidth="1"/>
    <col min="6154" max="6154" width="1" style="78" customWidth="1"/>
    <col min="6155" max="6155" width="15.109375" style="78" customWidth="1"/>
    <col min="6156" max="6156" width="0.109375" style="78" customWidth="1"/>
    <col min="6157" max="6157" width="15.109375" style="78" bestFit="1" customWidth="1"/>
    <col min="6158" max="6158" width="12.44140625" style="78" bestFit="1" customWidth="1"/>
    <col min="6159" max="6400" width="8.109375" style="78"/>
    <col min="6401" max="6401" width="45.88671875" style="78" customWidth="1"/>
    <col min="6402" max="6402" width="1.109375" style="78" customWidth="1"/>
    <col min="6403" max="6403" width="7.109375" style="78" customWidth="1"/>
    <col min="6404" max="6404" width="1.109375" style="78" customWidth="1"/>
    <col min="6405" max="6405" width="16.109375" style="78" customWidth="1"/>
    <col min="6406" max="6406" width="1" style="78" customWidth="1"/>
    <col min="6407" max="6407" width="15.44140625" style="78" customWidth="1"/>
    <col min="6408" max="6408" width="1" style="78" customWidth="1"/>
    <col min="6409" max="6409" width="16" style="78" customWidth="1"/>
    <col min="6410" max="6410" width="1" style="78" customWidth="1"/>
    <col min="6411" max="6411" width="15.109375" style="78" customWidth="1"/>
    <col min="6412" max="6412" width="0.109375" style="78" customWidth="1"/>
    <col min="6413" max="6413" width="15.109375" style="78" bestFit="1" customWidth="1"/>
    <col min="6414" max="6414" width="12.44140625" style="78" bestFit="1" customWidth="1"/>
    <col min="6415" max="6656" width="8.109375" style="78"/>
    <col min="6657" max="6657" width="45.88671875" style="78" customWidth="1"/>
    <col min="6658" max="6658" width="1.109375" style="78" customWidth="1"/>
    <col min="6659" max="6659" width="7.109375" style="78" customWidth="1"/>
    <col min="6660" max="6660" width="1.109375" style="78" customWidth="1"/>
    <col min="6661" max="6661" width="16.109375" style="78" customWidth="1"/>
    <col min="6662" max="6662" width="1" style="78" customWidth="1"/>
    <col min="6663" max="6663" width="15.44140625" style="78" customWidth="1"/>
    <col min="6664" max="6664" width="1" style="78" customWidth="1"/>
    <col min="6665" max="6665" width="16" style="78" customWidth="1"/>
    <col min="6666" max="6666" width="1" style="78" customWidth="1"/>
    <col min="6667" max="6667" width="15.109375" style="78" customWidth="1"/>
    <col min="6668" max="6668" width="0.109375" style="78" customWidth="1"/>
    <col min="6669" max="6669" width="15.109375" style="78" bestFit="1" customWidth="1"/>
    <col min="6670" max="6670" width="12.44140625" style="78" bestFit="1" customWidth="1"/>
    <col min="6671" max="6912" width="8.109375" style="78"/>
    <col min="6913" max="6913" width="45.88671875" style="78" customWidth="1"/>
    <col min="6914" max="6914" width="1.109375" style="78" customWidth="1"/>
    <col min="6915" max="6915" width="7.109375" style="78" customWidth="1"/>
    <col min="6916" max="6916" width="1.109375" style="78" customWidth="1"/>
    <col min="6917" max="6917" width="16.109375" style="78" customWidth="1"/>
    <col min="6918" max="6918" width="1" style="78" customWidth="1"/>
    <col min="6919" max="6919" width="15.44140625" style="78" customWidth="1"/>
    <col min="6920" max="6920" width="1" style="78" customWidth="1"/>
    <col min="6921" max="6921" width="16" style="78" customWidth="1"/>
    <col min="6922" max="6922" width="1" style="78" customWidth="1"/>
    <col min="6923" max="6923" width="15.109375" style="78" customWidth="1"/>
    <col min="6924" max="6924" width="0.109375" style="78" customWidth="1"/>
    <col min="6925" max="6925" width="15.109375" style="78" bestFit="1" customWidth="1"/>
    <col min="6926" max="6926" width="12.44140625" style="78" bestFit="1" customWidth="1"/>
    <col min="6927" max="7168" width="8.109375" style="78"/>
    <col min="7169" max="7169" width="45.88671875" style="78" customWidth="1"/>
    <col min="7170" max="7170" width="1.109375" style="78" customWidth="1"/>
    <col min="7171" max="7171" width="7.109375" style="78" customWidth="1"/>
    <col min="7172" max="7172" width="1.109375" style="78" customWidth="1"/>
    <col min="7173" max="7173" width="16.109375" style="78" customWidth="1"/>
    <col min="7174" max="7174" width="1" style="78" customWidth="1"/>
    <col min="7175" max="7175" width="15.44140625" style="78" customWidth="1"/>
    <col min="7176" max="7176" width="1" style="78" customWidth="1"/>
    <col min="7177" max="7177" width="16" style="78" customWidth="1"/>
    <col min="7178" max="7178" width="1" style="78" customWidth="1"/>
    <col min="7179" max="7179" width="15.109375" style="78" customWidth="1"/>
    <col min="7180" max="7180" width="0.109375" style="78" customWidth="1"/>
    <col min="7181" max="7181" width="15.109375" style="78" bestFit="1" customWidth="1"/>
    <col min="7182" max="7182" width="12.44140625" style="78" bestFit="1" customWidth="1"/>
    <col min="7183" max="7424" width="8.109375" style="78"/>
    <col min="7425" max="7425" width="45.88671875" style="78" customWidth="1"/>
    <col min="7426" max="7426" width="1.109375" style="78" customWidth="1"/>
    <col min="7427" max="7427" width="7.109375" style="78" customWidth="1"/>
    <col min="7428" max="7428" width="1.109375" style="78" customWidth="1"/>
    <col min="7429" max="7429" width="16.109375" style="78" customWidth="1"/>
    <col min="7430" max="7430" width="1" style="78" customWidth="1"/>
    <col min="7431" max="7431" width="15.44140625" style="78" customWidth="1"/>
    <col min="7432" max="7432" width="1" style="78" customWidth="1"/>
    <col min="7433" max="7433" width="16" style="78" customWidth="1"/>
    <col min="7434" max="7434" width="1" style="78" customWidth="1"/>
    <col min="7435" max="7435" width="15.109375" style="78" customWidth="1"/>
    <col min="7436" max="7436" width="0.109375" style="78" customWidth="1"/>
    <col min="7437" max="7437" width="15.109375" style="78" bestFit="1" customWidth="1"/>
    <col min="7438" max="7438" width="12.44140625" style="78" bestFit="1" customWidth="1"/>
    <col min="7439" max="7680" width="8.109375" style="78"/>
    <col min="7681" max="7681" width="45.88671875" style="78" customWidth="1"/>
    <col min="7682" max="7682" width="1.109375" style="78" customWidth="1"/>
    <col min="7683" max="7683" width="7.109375" style="78" customWidth="1"/>
    <col min="7684" max="7684" width="1.109375" style="78" customWidth="1"/>
    <col min="7685" max="7685" width="16.109375" style="78" customWidth="1"/>
    <col min="7686" max="7686" width="1" style="78" customWidth="1"/>
    <col min="7687" max="7687" width="15.44140625" style="78" customWidth="1"/>
    <col min="7688" max="7688" width="1" style="78" customWidth="1"/>
    <col min="7689" max="7689" width="16" style="78" customWidth="1"/>
    <col min="7690" max="7690" width="1" style="78" customWidth="1"/>
    <col min="7691" max="7691" width="15.109375" style="78" customWidth="1"/>
    <col min="7692" max="7692" width="0.109375" style="78" customWidth="1"/>
    <col min="7693" max="7693" width="15.109375" style="78" bestFit="1" customWidth="1"/>
    <col min="7694" max="7694" width="12.44140625" style="78" bestFit="1" customWidth="1"/>
    <col min="7695" max="7936" width="8.109375" style="78"/>
    <col min="7937" max="7937" width="45.88671875" style="78" customWidth="1"/>
    <col min="7938" max="7938" width="1.109375" style="78" customWidth="1"/>
    <col min="7939" max="7939" width="7.109375" style="78" customWidth="1"/>
    <col min="7940" max="7940" width="1.109375" style="78" customWidth="1"/>
    <col min="7941" max="7941" width="16.109375" style="78" customWidth="1"/>
    <col min="7942" max="7942" width="1" style="78" customWidth="1"/>
    <col min="7943" max="7943" width="15.44140625" style="78" customWidth="1"/>
    <col min="7944" max="7944" width="1" style="78" customWidth="1"/>
    <col min="7945" max="7945" width="16" style="78" customWidth="1"/>
    <col min="7946" max="7946" width="1" style="78" customWidth="1"/>
    <col min="7947" max="7947" width="15.109375" style="78" customWidth="1"/>
    <col min="7948" max="7948" width="0.109375" style="78" customWidth="1"/>
    <col min="7949" max="7949" width="15.109375" style="78" bestFit="1" customWidth="1"/>
    <col min="7950" max="7950" width="12.44140625" style="78" bestFit="1" customWidth="1"/>
    <col min="7951" max="8192" width="8.109375" style="78"/>
    <col min="8193" max="8193" width="45.88671875" style="78" customWidth="1"/>
    <col min="8194" max="8194" width="1.109375" style="78" customWidth="1"/>
    <col min="8195" max="8195" width="7.109375" style="78" customWidth="1"/>
    <col min="8196" max="8196" width="1.109375" style="78" customWidth="1"/>
    <col min="8197" max="8197" width="16.109375" style="78" customWidth="1"/>
    <col min="8198" max="8198" width="1" style="78" customWidth="1"/>
    <col min="8199" max="8199" width="15.44140625" style="78" customWidth="1"/>
    <col min="8200" max="8200" width="1" style="78" customWidth="1"/>
    <col min="8201" max="8201" width="16" style="78" customWidth="1"/>
    <col min="8202" max="8202" width="1" style="78" customWidth="1"/>
    <col min="8203" max="8203" width="15.109375" style="78" customWidth="1"/>
    <col min="8204" max="8204" width="0.109375" style="78" customWidth="1"/>
    <col min="8205" max="8205" width="15.109375" style="78" bestFit="1" customWidth="1"/>
    <col min="8206" max="8206" width="12.44140625" style="78" bestFit="1" customWidth="1"/>
    <col min="8207" max="8448" width="8.109375" style="78"/>
    <col min="8449" max="8449" width="45.88671875" style="78" customWidth="1"/>
    <col min="8450" max="8450" width="1.109375" style="78" customWidth="1"/>
    <col min="8451" max="8451" width="7.109375" style="78" customWidth="1"/>
    <col min="8452" max="8452" width="1.109375" style="78" customWidth="1"/>
    <col min="8453" max="8453" width="16.109375" style="78" customWidth="1"/>
    <col min="8454" max="8454" width="1" style="78" customWidth="1"/>
    <col min="8455" max="8455" width="15.44140625" style="78" customWidth="1"/>
    <col min="8456" max="8456" width="1" style="78" customWidth="1"/>
    <col min="8457" max="8457" width="16" style="78" customWidth="1"/>
    <col min="8458" max="8458" width="1" style="78" customWidth="1"/>
    <col min="8459" max="8459" width="15.109375" style="78" customWidth="1"/>
    <col min="8460" max="8460" width="0.109375" style="78" customWidth="1"/>
    <col min="8461" max="8461" width="15.109375" style="78" bestFit="1" customWidth="1"/>
    <col min="8462" max="8462" width="12.44140625" style="78" bestFit="1" customWidth="1"/>
    <col min="8463" max="8704" width="8.109375" style="78"/>
    <col min="8705" max="8705" width="45.88671875" style="78" customWidth="1"/>
    <col min="8706" max="8706" width="1.109375" style="78" customWidth="1"/>
    <col min="8707" max="8707" width="7.109375" style="78" customWidth="1"/>
    <col min="8708" max="8708" width="1.109375" style="78" customWidth="1"/>
    <col min="8709" max="8709" width="16.109375" style="78" customWidth="1"/>
    <col min="8710" max="8710" width="1" style="78" customWidth="1"/>
    <col min="8711" max="8711" width="15.44140625" style="78" customWidth="1"/>
    <col min="8712" max="8712" width="1" style="78" customWidth="1"/>
    <col min="8713" max="8713" width="16" style="78" customWidth="1"/>
    <col min="8714" max="8714" width="1" style="78" customWidth="1"/>
    <col min="8715" max="8715" width="15.109375" style="78" customWidth="1"/>
    <col min="8716" max="8716" width="0.109375" style="78" customWidth="1"/>
    <col min="8717" max="8717" width="15.109375" style="78" bestFit="1" customWidth="1"/>
    <col min="8718" max="8718" width="12.44140625" style="78" bestFit="1" customWidth="1"/>
    <col min="8719" max="8960" width="8.109375" style="78"/>
    <col min="8961" max="8961" width="45.88671875" style="78" customWidth="1"/>
    <col min="8962" max="8962" width="1.109375" style="78" customWidth="1"/>
    <col min="8963" max="8963" width="7.109375" style="78" customWidth="1"/>
    <col min="8964" max="8964" width="1.109375" style="78" customWidth="1"/>
    <col min="8965" max="8965" width="16.109375" style="78" customWidth="1"/>
    <col min="8966" max="8966" width="1" style="78" customWidth="1"/>
    <col min="8967" max="8967" width="15.44140625" style="78" customWidth="1"/>
    <col min="8968" max="8968" width="1" style="78" customWidth="1"/>
    <col min="8969" max="8969" width="16" style="78" customWidth="1"/>
    <col min="8970" max="8970" width="1" style="78" customWidth="1"/>
    <col min="8971" max="8971" width="15.109375" style="78" customWidth="1"/>
    <col min="8972" max="8972" width="0.109375" style="78" customWidth="1"/>
    <col min="8973" max="8973" width="15.109375" style="78" bestFit="1" customWidth="1"/>
    <col min="8974" max="8974" width="12.44140625" style="78" bestFit="1" customWidth="1"/>
    <col min="8975" max="9216" width="8.109375" style="78"/>
    <col min="9217" max="9217" width="45.88671875" style="78" customWidth="1"/>
    <col min="9218" max="9218" width="1.109375" style="78" customWidth="1"/>
    <col min="9219" max="9219" width="7.109375" style="78" customWidth="1"/>
    <col min="9220" max="9220" width="1.109375" style="78" customWidth="1"/>
    <col min="9221" max="9221" width="16.109375" style="78" customWidth="1"/>
    <col min="9222" max="9222" width="1" style="78" customWidth="1"/>
    <col min="9223" max="9223" width="15.44140625" style="78" customWidth="1"/>
    <col min="9224" max="9224" width="1" style="78" customWidth="1"/>
    <col min="9225" max="9225" width="16" style="78" customWidth="1"/>
    <col min="9226" max="9226" width="1" style="78" customWidth="1"/>
    <col min="9227" max="9227" width="15.109375" style="78" customWidth="1"/>
    <col min="9228" max="9228" width="0.109375" style="78" customWidth="1"/>
    <col min="9229" max="9229" width="15.109375" style="78" bestFit="1" customWidth="1"/>
    <col min="9230" max="9230" width="12.44140625" style="78" bestFit="1" customWidth="1"/>
    <col min="9231" max="9472" width="8.109375" style="78"/>
    <col min="9473" max="9473" width="45.88671875" style="78" customWidth="1"/>
    <col min="9474" max="9474" width="1.109375" style="78" customWidth="1"/>
    <col min="9475" max="9475" width="7.109375" style="78" customWidth="1"/>
    <col min="9476" max="9476" width="1.109375" style="78" customWidth="1"/>
    <col min="9477" max="9477" width="16.109375" style="78" customWidth="1"/>
    <col min="9478" max="9478" width="1" style="78" customWidth="1"/>
    <col min="9479" max="9479" width="15.44140625" style="78" customWidth="1"/>
    <col min="9480" max="9480" width="1" style="78" customWidth="1"/>
    <col min="9481" max="9481" width="16" style="78" customWidth="1"/>
    <col min="9482" max="9482" width="1" style="78" customWidth="1"/>
    <col min="9483" max="9483" width="15.109375" style="78" customWidth="1"/>
    <col min="9484" max="9484" width="0.109375" style="78" customWidth="1"/>
    <col min="9485" max="9485" width="15.109375" style="78" bestFit="1" customWidth="1"/>
    <col min="9486" max="9486" width="12.44140625" style="78" bestFit="1" customWidth="1"/>
    <col min="9487" max="9728" width="8.109375" style="78"/>
    <col min="9729" max="9729" width="45.88671875" style="78" customWidth="1"/>
    <col min="9730" max="9730" width="1.109375" style="78" customWidth="1"/>
    <col min="9731" max="9731" width="7.109375" style="78" customWidth="1"/>
    <col min="9732" max="9732" width="1.109375" style="78" customWidth="1"/>
    <col min="9733" max="9733" width="16.109375" style="78" customWidth="1"/>
    <col min="9734" max="9734" width="1" style="78" customWidth="1"/>
    <col min="9735" max="9735" width="15.44140625" style="78" customWidth="1"/>
    <col min="9736" max="9736" width="1" style="78" customWidth="1"/>
    <col min="9737" max="9737" width="16" style="78" customWidth="1"/>
    <col min="9738" max="9738" width="1" style="78" customWidth="1"/>
    <col min="9739" max="9739" width="15.109375" style="78" customWidth="1"/>
    <col min="9740" max="9740" width="0.109375" style="78" customWidth="1"/>
    <col min="9741" max="9741" width="15.109375" style="78" bestFit="1" customWidth="1"/>
    <col min="9742" max="9742" width="12.44140625" style="78" bestFit="1" customWidth="1"/>
    <col min="9743" max="9984" width="8.109375" style="78"/>
    <col min="9985" max="9985" width="45.88671875" style="78" customWidth="1"/>
    <col min="9986" max="9986" width="1.109375" style="78" customWidth="1"/>
    <col min="9987" max="9987" width="7.109375" style="78" customWidth="1"/>
    <col min="9988" max="9988" width="1.109375" style="78" customWidth="1"/>
    <col min="9989" max="9989" width="16.109375" style="78" customWidth="1"/>
    <col min="9990" max="9990" width="1" style="78" customWidth="1"/>
    <col min="9991" max="9991" width="15.44140625" style="78" customWidth="1"/>
    <col min="9992" max="9992" width="1" style="78" customWidth="1"/>
    <col min="9993" max="9993" width="16" style="78" customWidth="1"/>
    <col min="9994" max="9994" width="1" style="78" customWidth="1"/>
    <col min="9995" max="9995" width="15.109375" style="78" customWidth="1"/>
    <col min="9996" max="9996" width="0.109375" style="78" customWidth="1"/>
    <col min="9997" max="9997" width="15.109375" style="78" bestFit="1" customWidth="1"/>
    <col min="9998" max="9998" width="12.44140625" style="78" bestFit="1" customWidth="1"/>
    <col min="9999" max="10240" width="8.109375" style="78"/>
    <col min="10241" max="10241" width="45.88671875" style="78" customWidth="1"/>
    <col min="10242" max="10242" width="1.109375" style="78" customWidth="1"/>
    <col min="10243" max="10243" width="7.109375" style="78" customWidth="1"/>
    <col min="10244" max="10244" width="1.109375" style="78" customWidth="1"/>
    <col min="10245" max="10245" width="16.109375" style="78" customWidth="1"/>
    <col min="10246" max="10246" width="1" style="78" customWidth="1"/>
    <col min="10247" max="10247" width="15.44140625" style="78" customWidth="1"/>
    <col min="10248" max="10248" width="1" style="78" customWidth="1"/>
    <col min="10249" max="10249" width="16" style="78" customWidth="1"/>
    <col min="10250" max="10250" width="1" style="78" customWidth="1"/>
    <col min="10251" max="10251" width="15.109375" style="78" customWidth="1"/>
    <col min="10252" max="10252" width="0.109375" style="78" customWidth="1"/>
    <col min="10253" max="10253" width="15.109375" style="78" bestFit="1" customWidth="1"/>
    <col min="10254" max="10254" width="12.44140625" style="78" bestFit="1" customWidth="1"/>
    <col min="10255" max="10496" width="8.109375" style="78"/>
    <col min="10497" max="10497" width="45.88671875" style="78" customWidth="1"/>
    <col min="10498" max="10498" width="1.109375" style="78" customWidth="1"/>
    <col min="10499" max="10499" width="7.109375" style="78" customWidth="1"/>
    <col min="10500" max="10500" width="1.109375" style="78" customWidth="1"/>
    <col min="10501" max="10501" width="16.109375" style="78" customWidth="1"/>
    <col min="10502" max="10502" width="1" style="78" customWidth="1"/>
    <col min="10503" max="10503" width="15.44140625" style="78" customWidth="1"/>
    <col min="10504" max="10504" width="1" style="78" customWidth="1"/>
    <col min="10505" max="10505" width="16" style="78" customWidth="1"/>
    <col min="10506" max="10506" width="1" style="78" customWidth="1"/>
    <col min="10507" max="10507" width="15.109375" style="78" customWidth="1"/>
    <col min="10508" max="10508" width="0.109375" style="78" customWidth="1"/>
    <col min="10509" max="10509" width="15.109375" style="78" bestFit="1" customWidth="1"/>
    <col min="10510" max="10510" width="12.44140625" style="78" bestFit="1" customWidth="1"/>
    <col min="10511" max="10752" width="8.109375" style="78"/>
    <col min="10753" max="10753" width="45.88671875" style="78" customWidth="1"/>
    <col min="10754" max="10754" width="1.109375" style="78" customWidth="1"/>
    <col min="10755" max="10755" width="7.109375" style="78" customWidth="1"/>
    <col min="10756" max="10756" width="1.109375" style="78" customWidth="1"/>
    <col min="10757" max="10757" width="16.109375" style="78" customWidth="1"/>
    <col min="10758" max="10758" width="1" style="78" customWidth="1"/>
    <col min="10759" max="10759" width="15.44140625" style="78" customWidth="1"/>
    <col min="10760" max="10760" width="1" style="78" customWidth="1"/>
    <col min="10761" max="10761" width="16" style="78" customWidth="1"/>
    <col min="10762" max="10762" width="1" style="78" customWidth="1"/>
    <col min="10763" max="10763" width="15.109375" style="78" customWidth="1"/>
    <col min="10764" max="10764" width="0.109375" style="78" customWidth="1"/>
    <col min="10765" max="10765" width="15.109375" style="78" bestFit="1" customWidth="1"/>
    <col min="10766" max="10766" width="12.44140625" style="78" bestFit="1" customWidth="1"/>
    <col min="10767" max="11008" width="8.109375" style="78"/>
    <col min="11009" max="11009" width="45.88671875" style="78" customWidth="1"/>
    <col min="11010" max="11010" width="1.109375" style="78" customWidth="1"/>
    <col min="11011" max="11011" width="7.109375" style="78" customWidth="1"/>
    <col min="11012" max="11012" width="1.109375" style="78" customWidth="1"/>
    <col min="11013" max="11013" width="16.109375" style="78" customWidth="1"/>
    <col min="11014" max="11014" width="1" style="78" customWidth="1"/>
    <col min="11015" max="11015" width="15.44140625" style="78" customWidth="1"/>
    <col min="11016" max="11016" width="1" style="78" customWidth="1"/>
    <col min="11017" max="11017" width="16" style="78" customWidth="1"/>
    <col min="11018" max="11018" width="1" style="78" customWidth="1"/>
    <col min="11019" max="11019" width="15.109375" style="78" customWidth="1"/>
    <col min="11020" max="11020" width="0.109375" style="78" customWidth="1"/>
    <col min="11021" max="11021" width="15.109375" style="78" bestFit="1" customWidth="1"/>
    <col min="11022" max="11022" width="12.44140625" style="78" bestFit="1" customWidth="1"/>
    <col min="11023" max="11264" width="8.109375" style="78"/>
    <col min="11265" max="11265" width="45.88671875" style="78" customWidth="1"/>
    <col min="11266" max="11266" width="1.109375" style="78" customWidth="1"/>
    <col min="11267" max="11267" width="7.109375" style="78" customWidth="1"/>
    <col min="11268" max="11268" width="1.109375" style="78" customWidth="1"/>
    <col min="11269" max="11269" width="16.109375" style="78" customWidth="1"/>
    <col min="11270" max="11270" width="1" style="78" customWidth="1"/>
    <col min="11271" max="11271" width="15.44140625" style="78" customWidth="1"/>
    <col min="11272" max="11272" width="1" style="78" customWidth="1"/>
    <col min="11273" max="11273" width="16" style="78" customWidth="1"/>
    <col min="11274" max="11274" width="1" style="78" customWidth="1"/>
    <col min="11275" max="11275" width="15.109375" style="78" customWidth="1"/>
    <col min="11276" max="11276" width="0.109375" style="78" customWidth="1"/>
    <col min="11277" max="11277" width="15.109375" style="78" bestFit="1" customWidth="1"/>
    <col min="11278" max="11278" width="12.44140625" style="78" bestFit="1" customWidth="1"/>
    <col min="11279" max="11520" width="8.109375" style="78"/>
    <col min="11521" max="11521" width="45.88671875" style="78" customWidth="1"/>
    <col min="11522" max="11522" width="1.109375" style="78" customWidth="1"/>
    <col min="11523" max="11523" width="7.109375" style="78" customWidth="1"/>
    <col min="11524" max="11524" width="1.109375" style="78" customWidth="1"/>
    <col min="11525" max="11525" width="16.109375" style="78" customWidth="1"/>
    <col min="11526" max="11526" width="1" style="78" customWidth="1"/>
    <col min="11527" max="11527" width="15.44140625" style="78" customWidth="1"/>
    <col min="11528" max="11528" width="1" style="78" customWidth="1"/>
    <col min="11529" max="11529" width="16" style="78" customWidth="1"/>
    <col min="11530" max="11530" width="1" style="78" customWidth="1"/>
    <col min="11531" max="11531" width="15.109375" style="78" customWidth="1"/>
    <col min="11532" max="11532" width="0.109375" style="78" customWidth="1"/>
    <col min="11533" max="11533" width="15.109375" style="78" bestFit="1" customWidth="1"/>
    <col min="11534" max="11534" width="12.44140625" style="78" bestFit="1" customWidth="1"/>
    <col min="11535" max="11776" width="8.109375" style="78"/>
    <col min="11777" max="11777" width="45.88671875" style="78" customWidth="1"/>
    <col min="11778" max="11778" width="1.109375" style="78" customWidth="1"/>
    <col min="11779" max="11779" width="7.109375" style="78" customWidth="1"/>
    <col min="11780" max="11780" width="1.109375" style="78" customWidth="1"/>
    <col min="11781" max="11781" width="16.109375" style="78" customWidth="1"/>
    <col min="11782" max="11782" width="1" style="78" customWidth="1"/>
    <col min="11783" max="11783" width="15.44140625" style="78" customWidth="1"/>
    <col min="11784" max="11784" width="1" style="78" customWidth="1"/>
    <col min="11785" max="11785" width="16" style="78" customWidth="1"/>
    <col min="11786" max="11786" width="1" style="78" customWidth="1"/>
    <col min="11787" max="11787" width="15.109375" style="78" customWidth="1"/>
    <col min="11788" max="11788" width="0.109375" style="78" customWidth="1"/>
    <col min="11789" max="11789" width="15.109375" style="78" bestFit="1" customWidth="1"/>
    <col min="11790" max="11790" width="12.44140625" style="78" bestFit="1" customWidth="1"/>
    <col min="11791" max="12032" width="8.109375" style="78"/>
    <col min="12033" max="12033" width="45.88671875" style="78" customWidth="1"/>
    <col min="12034" max="12034" width="1.109375" style="78" customWidth="1"/>
    <col min="12035" max="12035" width="7.109375" style="78" customWidth="1"/>
    <col min="12036" max="12036" width="1.109375" style="78" customWidth="1"/>
    <col min="12037" max="12037" width="16.109375" style="78" customWidth="1"/>
    <col min="12038" max="12038" width="1" style="78" customWidth="1"/>
    <col min="12039" max="12039" width="15.44140625" style="78" customWidth="1"/>
    <col min="12040" max="12040" width="1" style="78" customWidth="1"/>
    <col min="12041" max="12041" width="16" style="78" customWidth="1"/>
    <col min="12042" max="12042" width="1" style="78" customWidth="1"/>
    <col min="12043" max="12043" width="15.109375" style="78" customWidth="1"/>
    <col min="12044" max="12044" width="0.109375" style="78" customWidth="1"/>
    <col min="12045" max="12045" width="15.109375" style="78" bestFit="1" customWidth="1"/>
    <col min="12046" max="12046" width="12.44140625" style="78" bestFit="1" customWidth="1"/>
    <col min="12047" max="12288" width="8.109375" style="78"/>
    <col min="12289" max="12289" width="45.88671875" style="78" customWidth="1"/>
    <col min="12290" max="12290" width="1.109375" style="78" customWidth="1"/>
    <col min="12291" max="12291" width="7.109375" style="78" customWidth="1"/>
    <col min="12292" max="12292" width="1.109375" style="78" customWidth="1"/>
    <col min="12293" max="12293" width="16.109375" style="78" customWidth="1"/>
    <col min="12294" max="12294" width="1" style="78" customWidth="1"/>
    <col min="12295" max="12295" width="15.44140625" style="78" customWidth="1"/>
    <col min="12296" max="12296" width="1" style="78" customWidth="1"/>
    <col min="12297" max="12297" width="16" style="78" customWidth="1"/>
    <col min="12298" max="12298" width="1" style="78" customWidth="1"/>
    <col min="12299" max="12299" width="15.109375" style="78" customWidth="1"/>
    <col min="12300" max="12300" width="0.109375" style="78" customWidth="1"/>
    <col min="12301" max="12301" width="15.109375" style="78" bestFit="1" customWidth="1"/>
    <col min="12302" max="12302" width="12.44140625" style="78" bestFit="1" customWidth="1"/>
    <col min="12303" max="12544" width="8.109375" style="78"/>
    <col min="12545" max="12545" width="45.88671875" style="78" customWidth="1"/>
    <col min="12546" max="12546" width="1.109375" style="78" customWidth="1"/>
    <col min="12547" max="12547" width="7.109375" style="78" customWidth="1"/>
    <col min="12548" max="12548" width="1.109375" style="78" customWidth="1"/>
    <col min="12549" max="12549" width="16.109375" style="78" customWidth="1"/>
    <col min="12550" max="12550" width="1" style="78" customWidth="1"/>
    <col min="12551" max="12551" width="15.44140625" style="78" customWidth="1"/>
    <col min="12552" max="12552" width="1" style="78" customWidth="1"/>
    <col min="12553" max="12553" width="16" style="78" customWidth="1"/>
    <col min="12554" max="12554" width="1" style="78" customWidth="1"/>
    <col min="12555" max="12555" width="15.109375" style="78" customWidth="1"/>
    <col min="12556" max="12556" width="0.109375" style="78" customWidth="1"/>
    <col min="12557" max="12557" width="15.109375" style="78" bestFit="1" customWidth="1"/>
    <col min="12558" max="12558" width="12.44140625" style="78" bestFit="1" customWidth="1"/>
    <col min="12559" max="12800" width="8.109375" style="78"/>
    <col min="12801" max="12801" width="45.88671875" style="78" customWidth="1"/>
    <col min="12802" max="12802" width="1.109375" style="78" customWidth="1"/>
    <col min="12803" max="12803" width="7.109375" style="78" customWidth="1"/>
    <col min="12804" max="12804" width="1.109375" style="78" customWidth="1"/>
    <col min="12805" max="12805" width="16.109375" style="78" customWidth="1"/>
    <col min="12806" max="12806" width="1" style="78" customWidth="1"/>
    <col min="12807" max="12807" width="15.44140625" style="78" customWidth="1"/>
    <col min="12808" max="12808" width="1" style="78" customWidth="1"/>
    <col min="12809" max="12809" width="16" style="78" customWidth="1"/>
    <col min="12810" max="12810" width="1" style="78" customWidth="1"/>
    <col min="12811" max="12811" width="15.109375" style="78" customWidth="1"/>
    <col min="12812" max="12812" width="0.109375" style="78" customWidth="1"/>
    <col min="12813" max="12813" width="15.109375" style="78" bestFit="1" customWidth="1"/>
    <col min="12814" max="12814" width="12.44140625" style="78" bestFit="1" customWidth="1"/>
    <col min="12815" max="13056" width="8.109375" style="78"/>
    <col min="13057" max="13057" width="45.88671875" style="78" customWidth="1"/>
    <col min="13058" max="13058" width="1.109375" style="78" customWidth="1"/>
    <col min="13059" max="13059" width="7.109375" style="78" customWidth="1"/>
    <col min="13060" max="13060" width="1.109375" style="78" customWidth="1"/>
    <col min="13061" max="13061" width="16.109375" style="78" customWidth="1"/>
    <col min="13062" max="13062" width="1" style="78" customWidth="1"/>
    <col min="13063" max="13063" width="15.44140625" style="78" customWidth="1"/>
    <col min="13064" max="13064" width="1" style="78" customWidth="1"/>
    <col min="13065" max="13065" width="16" style="78" customWidth="1"/>
    <col min="13066" max="13066" width="1" style="78" customWidth="1"/>
    <col min="13067" max="13067" width="15.109375" style="78" customWidth="1"/>
    <col min="13068" max="13068" width="0.109375" style="78" customWidth="1"/>
    <col min="13069" max="13069" width="15.109375" style="78" bestFit="1" customWidth="1"/>
    <col min="13070" max="13070" width="12.44140625" style="78" bestFit="1" customWidth="1"/>
    <col min="13071" max="13312" width="8.109375" style="78"/>
    <col min="13313" max="13313" width="45.88671875" style="78" customWidth="1"/>
    <col min="13314" max="13314" width="1.109375" style="78" customWidth="1"/>
    <col min="13315" max="13315" width="7.109375" style="78" customWidth="1"/>
    <col min="13316" max="13316" width="1.109375" style="78" customWidth="1"/>
    <col min="13317" max="13317" width="16.109375" style="78" customWidth="1"/>
    <col min="13318" max="13318" width="1" style="78" customWidth="1"/>
    <col min="13319" max="13319" width="15.44140625" style="78" customWidth="1"/>
    <col min="13320" max="13320" width="1" style="78" customWidth="1"/>
    <col min="13321" max="13321" width="16" style="78" customWidth="1"/>
    <col min="13322" max="13322" width="1" style="78" customWidth="1"/>
    <col min="13323" max="13323" width="15.109375" style="78" customWidth="1"/>
    <col min="13324" max="13324" width="0.109375" style="78" customWidth="1"/>
    <col min="13325" max="13325" width="15.109375" style="78" bestFit="1" customWidth="1"/>
    <col min="13326" max="13326" width="12.44140625" style="78" bestFit="1" customWidth="1"/>
    <col min="13327" max="13568" width="8.109375" style="78"/>
    <col min="13569" max="13569" width="45.88671875" style="78" customWidth="1"/>
    <col min="13570" max="13570" width="1.109375" style="78" customWidth="1"/>
    <col min="13571" max="13571" width="7.109375" style="78" customWidth="1"/>
    <col min="13572" max="13572" width="1.109375" style="78" customWidth="1"/>
    <col min="13573" max="13573" width="16.109375" style="78" customWidth="1"/>
    <col min="13574" max="13574" width="1" style="78" customWidth="1"/>
    <col min="13575" max="13575" width="15.44140625" style="78" customWidth="1"/>
    <col min="13576" max="13576" width="1" style="78" customWidth="1"/>
    <col min="13577" max="13577" width="16" style="78" customWidth="1"/>
    <col min="13578" max="13578" width="1" style="78" customWidth="1"/>
    <col min="13579" max="13579" width="15.109375" style="78" customWidth="1"/>
    <col min="13580" max="13580" width="0.109375" style="78" customWidth="1"/>
    <col min="13581" max="13581" width="15.109375" style="78" bestFit="1" customWidth="1"/>
    <col min="13582" max="13582" width="12.44140625" style="78" bestFit="1" customWidth="1"/>
    <col min="13583" max="13824" width="8.109375" style="78"/>
    <col min="13825" max="13825" width="45.88671875" style="78" customWidth="1"/>
    <col min="13826" max="13826" width="1.109375" style="78" customWidth="1"/>
    <col min="13827" max="13827" width="7.109375" style="78" customWidth="1"/>
    <col min="13828" max="13828" width="1.109375" style="78" customWidth="1"/>
    <col min="13829" max="13829" width="16.109375" style="78" customWidth="1"/>
    <col min="13830" max="13830" width="1" style="78" customWidth="1"/>
    <col min="13831" max="13831" width="15.44140625" style="78" customWidth="1"/>
    <col min="13832" max="13832" width="1" style="78" customWidth="1"/>
    <col min="13833" max="13833" width="16" style="78" customWidth="1"/>
    <col min="13834" max="13834" width="1" style="78" customWidth="1"/>
    <col min="13835" max="13835" width="15.109375" style="78" customWidth="1"/>
    <col min="13836" max="13836" width="0.109375" style="78" customWidth="1"/>
    <col min="13837" max="13837" width="15.109375" style="78" bestFit="1" customWidth="1"/>
    <col min="13838" max="13838" width="12.44140625" style="78" bestFit="1" customWidth="1"/>
    <col min="13839" max="14080" width="8.109375" style="78"/>
    <col min="14081" max="14081" width="45.88671875" style="78" customWidth="1"/>
    <col min="14082" max="14082" width="1.109375" style="78" customWidth="1"/>
    <col min="14083" max="14083" width="7.109375" style="78" customWidth="1"/>
    <col min="14084" max="14084" width="1.109375" style="78" customWidth="1"/>
    <col min="14085" max="14085" width="16.109375" style="78" customWidth="1"/>
    <col min="14086" max="14086" width="1" style="78" customWidth="1"/>
    <col min="14087" max="14087" width="15.44140625" style="78" customWidth="1"/>
    <col min="14088" max="14088" width="1" style="78" customWidth="1"/>
    <col min="14089" max="14089" width="16" style="78" customWidth="1"/>
    <col min="14090" max="14090" width="1" style="78" customWidth="1"/>
    <col min="14091" max="14091" width="15.109375" style="78" customWidth="1"/>
    <col min="14092" max="14092" width="0.109375" style="78" customWidth="1"/>
    <col min="14093" max="14093" width="15.109375" style="78" bestFit="1" customWidth="1"/>
    <col min="14094" max="14094" width="12.44140625" style="78" bestFit="1" customWidth="1"/>
    <col min="14095" max="14336" width="8.109375" style="78"/>
    <col min="14337" max="14337" width="45.88671875" style="78" customWidth="1"/>
    <col min="14338" max="14338" width="1.109375" style="78" customWidth="1"/>
    <col min="14339" max="14339" width="7.109375" style="78" customWidth="1"/>
    <col min="14340" max="14340" width="1.109375" style="78" customWidth="1"/>
    <col min="14341" max="14341" width="16.109375" style="78" customWidth="1"/>
    <col min="14342" max="14342" width="1" style="78" customWidth="1"/>
    <col min="14343" max="14343" width="15.44140625" style="78" customWidth="1"/>
    <col min="14344" max="14344" width="1" style="78" customWidth="1"/>
    <col min="14345" max="14345" width="16" style="78" customWidth="1"/>
    <col min="14346" max="14346" width="1" style="78" customWidth="1"/>
    <col min="14347" max="14347" width="15.109375" style="78" customWidth="1"/>
    <col min="14348" max="14348" width="0.109375" style="78" customWidth="1"/>
    <col min="14349" max="14349" width="15.109375" style="78" bestFit="1" customWidth="1"/>
    <col min="14350" max="14350" width="12.44140625" style="78" bestFit="1" customWidth="1"/>
    <col min="14351" max="14592" width="8.109375" style="78"/>
    <col min="14593" max="14593" width="45.88671875" style="78" customWidth="1"/>
    <col min="14594" max="14594" width="1.109375" style="78" customWidth="1"/>
    <col min="14595" max="14595" width="7.109375" style="78" customWidth="1"/>
    <col min="14596" max="14596" width="1.109375" style="78" customWidth="1"/>
    <col min="14597" max="14597" width="16.109375" style="78" customWidth="1"/>
    <col min="14598" max="14598" width="1" style="78" customWidth="1"/>
    <col min="14599" max="14599" width="15.44140625" style="78" customWidth="1"/>
    <col min="14600" max="14600" width="1" style="78" customWidth="1"/>
    <col min="14601" max="14601" width="16" style="78" customWidth="1"/>
    <col min="14602" max="14602" width="1" style="78" customWidth="1"/>
    <col min="14603" max="14603" width="15.109375" style="78" customWidth="1"/>
    <col min="14604" max="14604" width="0.109375" style="78" customWidth="1"/>
    <col min="14605" max="14605" width="15.109375" style="78" bestFit="1" customWidth="1"/>
    <col min="14606" max="14606" width="12.44140625" style="78" bestFit="1" customWidth="1"/>
    <col min="14607" max="14848" width="8.109375" style="78"/>
    <col min="14849" max="14849" width="45.88671875" style="78" customWidth="1"/>
    <col min="14850" max="14850" width="1.109375" style="78" customWidth="1"/>
    <col min="14851" max="14851" width="7.109375" style="78" customWidth="1"/>
    <col min="14852" max="14852" width="1.109375" style="78" customWidth="1"/>
    <col min="14853" max="14853" width="16.109375" style="78" customWidth="1"/>
    <col min="14854" max="14854" width="1" style="78" customWidth="1"/>
    <col min="14855" max="14855" width="15.44140625" style="78" customWidth="1"/>
    <col min="14856" max="14856" width="1" style="78" customWidth="1"/>
    <col min="14857" max="14857" width="16" style="78" customWidth="1"/>
    <col min="14858" max="14858" width="1" style="78" customWidth="1"/>
    <col min="14859" max="14859" width="15.109375" style="78" customWidth="1"/>
    <col min="14860" max="14860" width="0.109375" style="78" customWidth="1"/>
    <col min="14861" max="14861" width="15.109375" style="78" bestFit="1" customWidth="1"/>
    <col min="14862" max="14862" width="12.44140625" style="78" bestFit="1" customWidth="1"/>
    <col min="14863" max="15104" width="8.109375" style="78"/>
    <col min="15105" max="15105" width="45.88671875" style="78" customWidth="1"/>
    <col min="15106" max="15106" width="1.109375" style="78" customWidth="1"/>
    <col min="15107" max="15107" width="7.109375" style="78" customWidth="1"/>
    <col min="15108" max="15108" width="1.109375" style="78" customWidth="1"/>
    <col min="15109" max="15109" width="16.109375" style="78" customWidth="1"/>
    <col min="15110" max="15110" width="1" style="78" customWidth="1"/>
    <col min="15111" max="15111" width="15.44140625" style="78" customWidth="1"/>
    <col min="15112" max="15112" width="1" style="78" customWidth="1"/>
    <col min="15113" max="15113" width="16" style="78" customWidth="1"/>
    <col min="15114" max="15114" width="1" style="78" customWidth="1"/>
    <col min="15115" max="15115" width="15.109375" style="78" customWidth="1"/>
    <col min="15116" max="15116" width="0.109375" style="78" customWidth="1"/>
    <col min="15117" max="15117" width="15.109375" style="78" bestFit="1" customWidth="1"/>
    <col min="15118" max="15118" width="12.44140625" style="78" bestFit="1" customWidth="1"/>
    <col min="15119" max="15360" width="8.109375" style="78"/>
    <col min="15361" max="15361" width="45.88671875" style="78" customWidth="1"/>
    <col min="15362" max="15362" width="1.109375" style="78" customWidth="1"/>
    <col min="15363" max="15363" width="7.109375" style="78" customWidth="1"/>
    <col min="15364" max="15364" width="1.109375" style="78" customWidth="1"/>
    <col min="15365" max="15365" width="16.109375" style="78" customWidth="1"/>
    <col min="15366" max="15366" width="1" style="78" customWidth="1"/>
    <col min="15367" max="15367" width="15.44140625" style="78" customWidth="1"/>
    <col min="15368" max="15368" width="1" style="78" customWidth="1"/>
    <col min="15369" max="15369" width="16" style="78" customWidth="1"/>
    <col min="15370" max="15370" width="1" style="78" customWidth="1"/>
    <col min="15371" max="15371" width="15.109375" style="78" customWidth="1"/>
    <col min="15372" max="15372" width="0.109375" style="78" customWidth="1"/>
    <col min="15373" max="15373" width="15.109375" style="78" bestFit="1" customWidth="1"/>
    <col min="15374" max="15374" width="12.44140625" style="78" bestFit="1" customWidth="1"/>
    <col min="15375" max="15616" width="8.109375" style="78"/>
    <col min="15617" max="15617" width="45.88671875" style="78" customWidth="1"/>
    <col min="15618" max="15618" width="1.109375" style="78" customWidth="1"/>
    <col min="15619" max="15619" width="7.109375" style="78" customWidth="1"/>
    <col min="15620" max="15620" width="1.109375" style="78" customWidth="1"/>
    <col min="15621" max="15621" width="16.109375" style="78" customWidth="1"/>
    <col min="15622" max="15622" width="1" style="78" customWidth="1"/>
    <col min="15623" max="15623" width="15.44140625" style="78" customWidth="1"/>
    <col min="15624" max="15624" width="1" style="78" customWidth="1"/>
    <col min="15625" max="15625" width="16" style="78" customWidth="1"/>
    <col min="15626" max="15626" width="1" style="78" customWidth="1"/>
    <col min="15627" max="15627" width="15.109375" style="78" customWidth="1"/>
    <col min="15628" max="15628" width="0.109375" style="78" customWidth="1"/>
    <col min="15629" max="15629" width="15.109375" style="78" bestFit="1" customWidth="1"/>
    <col min="15630" max="15630" width="12.44140625" style="78" bestFit="1" customWidth="1"/>
    <col min="15631" max="15872" width="8.109375" style="78"/>
    <col min="15873" max="15873" width="45.88671875" style="78" customWidth="1"/>
    <col min="15874" max="15874" width="1.109375" style="78" customWidth="1"/>
    <col min="15875" max="15875" width="7.109375" style="78" customWidth="1"/>
    <col min="15876" max="15876" width="1.109375" style="78" customWidth="1"/>
    <col min="15877" max="15877" width="16.109375" style="78" customWidth="1"/>
    <col min="15878" max="15878" width="1" style="78" customWidth="1"/>
    <col min="15879" max="15879" width="15.44140625" style="78" customWidth="1"/>
    <col min="15880" max="15880" width="1" style="78" customWidth="1"/>
    <col min="15881" max="15881" width="16" style="78" customWidth="1"/>
    <col min="15882" max="15882" width="1" style="78" customWidth="1"/>
    <col min="15883" max="15883" width="15.109375" style="78" customWidth="1"/>
    <col min="15884" max="15884" width="0.109375" style="78" customWidth="1"/>
    <col min="15885" max="15885" width="15.109375" style="78" bestFit="1" customWidth="1"/>
    <col min="15886" max="15886" width="12.44140625" style="78" bestFit="1" customWidth="1"/>
    <col min="15887" max="16128" width="8.109375" style="78"/>
    <col min="16129" max="16129" width="45.88671875" style="78" customWidth="1"/>
    <col min="16130" max="16130" width="1.109375" style="78" customWidth="1"/>
    <col min="16131" max="16131" width="7.109375" style="78" customWidth="1"/>
    <col min="16132" max="16132" width="1.109375" style="78" customWidth="1"/>
    <col min="16133" max="16133" width="16.109375" style="78" customWidth="1"/>
    <col min="16134" max="16134" width="1" style="78" customWidth="1"/>
    <col min="16135" max="16135" width="15.44140625" style="78" customWidth="1"/>
    <col min="16136" max="16136" width="1" style="78" customWidth="1"/>
    <col min="16137" max="16137" width="16" style="78" customWidth="1"/>
    <col min="16138" max="16138" width="1" style="78" customWidth="1"/>
    <col min="16139" max="16139" width="15.109375" style="78" customWidth="1"/>
    <col min="16140" max="16140" width="0.109375" style="78" customWidth="1"/>
    <col min="16141" max="16141" width="15.109375" style="78" bestFit="1" customWidth="1"/>
    <col min="16142" max="16142" width="12.44140625" style="78" bestFit="1" customWidth="1"/>
    <col min="16143" max="16384" width="8.109375" style="78"/>
  </cols>
  <sheetData>
    <row r="1" spans="1:15" ht="22.65" customHeight="1">
      <c r="G1" s="181" t="s">
        <v>51</v>
      </c>
      <c r="H1" s="181"/>
      <c r="I1" s="181"/>
      <c r="J1" s="181"/>
      <c r="K1" s="181"/>
    </row>
    <row r="2" spans="1:15" ht="22.65" customHeight="1">
      <c r="A2" s="189" t="s">
        <v>0</v>
      </c>
      <c r="B2" s="189"/>
      <c r="C2" s="189"/>
      <c r="D2" s="189"/>
      <c r="E2" s="189"/>
      <c r="F2" s="79"/>
      <c r="G2" s="79"/>
      <c r="H2" s="79"/>
      <c r="I2" s="79"/>
      <c r="J2" s="79"/>
      <c r="K2" s="79"/>
      <c r="L2" s="79"/>
    </row>
    <row r="3" spans="1:15" ht="22.65" customHeight="1">
      <c r="A3" s="79" t="s">
        <v>125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5" ht="22.65" customHeight="1">
      <c r="A4" s="189" t="s">
        <v>160</v>
      </c>
      <c r="B4" s="189"/>
      <c r="C4" s="189"/>
      <c r="D4" s="189"/>
      <c r="E4" s="189"/>
      <c r="F4" s="98"/>
      <c r="G4" s="98"/>
      <c r="H4" s="98"/>
      <c r="I4" s="98"/>
      <c r="J4" s="98"/>
      <c r="K4" s="98"/>
      <c r="L4" s="98"/>
    </row>
    <row r="5" spans="1:15" ht="22.65" customHeight="1">
      <c r="A5" s="76"/>
      <c r="B5" s="78"/>
      <c r="C5" s="78"/>
      <c r="D5" s="190"/>
      <c r="E5" s="190"/>
      <c r="F5" s="78"/>
      <c r="G5" s="190" t="s">
        <v>2</v>
      </c>
      <c r="H5" s="190"/>
      <c r="I5" s="190"/>
      <c r="J5" s="190"/>
      <c r="K5" s="190"/>
      <c r="L5" s="78"/>
    </row>
    <row r="6" spans="1:15" ht="22.65" customHeight="1">
      <c r="A6" s="76"/>
      <c r="B6" s="80"/>
      <c r="D6" s="48"/>
      <c r="E6" s="191" t="s">
        <v>3</v>
      </c>
      <c r="F6" s="191"/>
      <c r="G6" s="191"/>
      <c r="H6" s="48"/>
      <c r="I6" s="191" t="s">
        <v>4</v>
      </c>
      <c r="J6" s="191"/>
      <c r="K6" s="191"/>
      <c r="L6" s="80"/>
    </row>
    <row r="7" spans="1:15" ht="22.65" customHeight="1">
      <c r="A7" s="76"/>
      <c r="B7" s="80"/>
      <c r="D7" s="49"/>
      <c r="E7" s="50" t="s">
        <v>162</v>
      </c>
      <c r="F7" s="116"/>
      <c r="G7" s="50" t="s">
        <v>126</v>
      </c>
      <c r="H7" s="73"/>
      <c r="I7" s="50" t="s">
        <v>162</v>
      </c>
      <c r="J7" s="49"/>
      <c r="K7" s="50" t="s">
        <v>126</v>
      </c>
      <c r="L7" s="80"/>
    </row>
    <row r="8" spans="1:15" ht="22.65" customHeight="1">
      <c r="A8" s="188" t="s">
        <v>127</v>
      </c>
      <c r="B8" s="188"/>
      <c r="C8" s="188"/>
      <c r="D8" s="47"/>
      <c r="E8" s="47"/>
      <c r="F8" s="78"/>
      <c r="G8" s="47"/>
      <c r="H8" s="47"/>
      <c r="I8" s="47"/>
      <c r="J8" s="47"/>
      <c r="K8" s="47"/>
      <c r="L8" s="78"/>
    </row>
    <row r="9" spans="1:15" ht="22.65" customHeight="1">
      <c r="A9" s="81" t="s">
        <v>128</v>
      </c>
      <c r="B9" s="82"/>
      <c r="E9" s="27">
        <v>7919519969</v>
      </c>
      <c r="F9" s="27"/>
      <c r="G9" s="27">
        <v>8075695084</v>
      </c>
      <c r="I9" s="59">
        <v>0</v>
      </c>
      <c r="K9" s="59">
        <v>0</v>
      </c>
      <c r="L9" s="82"/>
      <c r="N9" s="35"/>
    </row>
    <row r="10" spans="1:15" ht="22.65" customHeight="1">
      <c r="A10" s="81" t="s">
        <v>129</v>
      </c>
      <c r="B10" s="82"/>
      <c r="E10" s="27">
        <v>-4526519640</v>
      </c>
      <c r="F10" s="27"/>
      <c r="G10" s="27">
        <v>-3193198244</v>
      </c>
      <c r="I10" s="59">
        <v>0</v>
      </c>
      <c r="K10" s="59">
        <v>0</v>
      </c>
      <c r="L10" s="82"/>
    </row>
    <row r="11" spans="1:15" ht="22.65" customHeight="1">
      <c r="A11" s="110" t="s">
        <v>176</v>
      </c>
      <c r="B11" s="82"/>
      <c r="E11" s="27">
        <v>3217379531</v>
      </c>
      <c r="F11" s="27"/>
      <c r="G11" s="27">
        <v>1352621233</v>
      </c>
      <c r="I11" s="59">
        <v>0</v>
      </c>
      <c r="K11" s="59">
        <v>0</v>
      </c>
      <c r="L11" s="82"/>
    </row>
    <row r="12" spans="1:15" ht="22.65" customHeight="1">
      <c r="A12" s="81" t="s">
        <v>130</v>
      </c>
      <c r="B12" s="82"/>
      <c r="E12" s="27">
        <v>93569955</v>
      </c>
      <c r="F12" s="27"/>
      <c r="G12" s="27">
        <v>115491852</v>
      </c>
      <c r="I12" s="59">
        <v>2064831</v>
      </c>
      <c r="K12" s="59">
        <v>246775</v>
      </c>
      <c r="L12" s="82"/>
    </row>
    <row r="13" spans="1:15" ht="22.65" customHeight="1">
      <c r="A13" s="81" t="s">
        <v>131</v>
      </c>
      <c r="B13" s="82"/>
      <c r="C13" s="81"/>
      <c r="E13" s="27">
        <v>105345614</v>
      </c>
      <c r="F13" s="27"/>
      <c r="G13" s="27">
        <v>28608095</v>
      </c>
      <c r="I13" s="59">
        <v>0</v>
      </c>
      <c r="K13" s="59">
        <v>0</v>
      </c>
      <c r="L13" s="82"/>
    </row>
    <row r="14" spans="1:15" ht="22.65" customHeight="1">
      <c r="A14" s="81" t="s">
        <v>132</v>
      </c>
      <c r="B14" s="82"/>
      <c r="C14" s="81"/>
      <c r="E14" s="27">
        <v>26692201</v>
      </c>
      <c r="F14" s="27"/>
      <c r="G14" s="27">
        <v>26308288</v>
      </c>
      <c r="I14" s="59">
        <v>0</v>
      </c>
      <c r="L14" s="82"/>
    </row>
    <row r="15" spans="1:15" ht="22.65" customHeight="1">
      <c r="A15" s="81" t="s">
        <v>133</v>
      </c>
      <c r="B15" s="82"/>
      <c r="C15" s="81"/>
      <c r="E15" s="27">
        <v>1780531</v>
      </c>
      <c r="F15" s="27"/>
      <c r="G15" s="27">
        <v>3780061</v>
      </c>
      <c r="I15" s="59">
        <v>53460111</v>
      </c>
      <c r="K15" s="59">
        <v>1204449</v>
      </c>
      <c r="L15" s="82"/>
    </row>
    <row r="16" spans="1:15" ht="22.65" customHeight="1">
      <c r="A16" s="81" t="s">
        <v>134</v>
      </c>
      <c r="B16" s="82"/>
      <c r="E16" s="27">
        <v>-4937297448</v>
      </c>
      <c r="F16" s="27"/>
      <c r="G16" s="27">
        <v>-3278682314</v>
      </c>
      <c r="I16" s="59">
        <v>0</v>
      </c>
      <c r="K16" s="59">
        <v>0</v>
      </c>
      <c r="L16" s="82"/>
      <c r="O16" s="74"/>
    </row>
    <row r="17" spans="1:255" ht="22.65" customHeight="1">
      <c r="A17" s="81" t="s">
        <v>135</v>
      </c>
      <c r="B17" s="82"/>
      <c r="E17" s="27">
        <v>-1807603740</v>
      </c>
      <c r="F17" s="27"/>
      <c r="G17" s="27">
        <v>-1836424989</v>
      </c>
      <c r="I17" s="59">
        <v>0</v>
      </c>
      <c r="K17" s="59">
        <v>0</v>
      </c>
      <c r="L17" s="82"/>
    </row>
    <row r="18" spans="1:255" ht="22.65" customHeight="1">
      <c r="A18" s="81" t="s">
        <v>67</v>
      </c>
      <c r="B18" s="82"/>
      <c r="E18" s="27">
        <v>-590020168</v>
      </c>
      <c r="F18" s="27"/>
      <c r="G18" s="27">
        <v>-748126650</v>
      </c>
      <c r="I18" s="59">
        <v>-85561423</v>
      </c>
      <c r="K18" s="59">
        <v>-6529777</v>
      </c>
      <c r="L18" s="82"/>
    </row>
    <row r="19" spans="1:255" ht="22.65" customHeight="1">
      <c r="A19" s="81" t="s">
        <v>136</v>
      </c>
      <c r="B19" s="82"/>
      <c r="C19" s="81"/>
      <c r="E19" s="27">
        <v>-50843701</v>
      </c>
      <c r="F19" s="27"/>
      <c r="G19" s="27">
        <v>-44584053</v>
      </c>
      <c r="I19" s="59">
        <v>-1624452</v>
      </c>
      <c r="K19" s="59">
        <v>-38601</v>
      </c>
      <c r="L19" s="82"/>
    </row>
    <row r="20" spans="1:255" ht="22.65" customHeight="1">
      <c r="A20" s="81" t="s">
        <v>137</v>
      </c>
      <c r="B20" s="82"/>
      <c r="C20" s="81"/>
      <c r="E20" s="27">
        <v>10004707124</v>
      </c>
      <c r="F20" s="27"/>
      <c r="G20" s="27">
        <v>7970882022</v>
      </c>
      <c r="I20" s="59">
        <v>39723500</v>
      </c>
      <c r="K20" s="59">
        <v>0</v>
      </c>
      <c r="L20" s="82"/>
    </row>
    <row r="21" spans="1:255" ht="22.65" customHeight="1">
      <c r="A21" s="83" t="s">
        <v>138</v>
      </c>
      <c r="C21" s="84"/>
      <c r="E21" s="27">
        <v>-8409418009</v>
      </c>
      <c r="F21" s="27"/>
      <c r="G21" s="27">
        <v>-8664780588</v>
      </c>
      <c r="I21" s="59">
        <v>-173532563</v>
      </c>
      <c r="K21" s="59">
        <v>-492328840</v>
      </c>
    </row>
    <row r="22" spans="1:255" ht="22.65" customHeight="1">
      <c r="A22" s="85" t="s">
        <v>153</v>
      </c>
      <c r="B22" s="82"/>
      <c r="C22" s="86"/>
      <c r="D22" s="99"/>
      <c r="E22" s="87">
        <f>SUM(E9:E21)</f>
        <v>1047292219</v>
      </c>
      <c r="F22" s="118"/>
      <c r="G22" s="87">
        <f>SUM(G9:G21)</f>
        <v>-192410203</v>
      </c>
      <c r="H22" s="99"/>
      <c r="I22" s="87">
        <f>SUM(I9:I21)</f>
        <v>-165469996</v>
      </c>
      <c r="J22" s="99"/>
      <c r="K22" s="87">
        <f>SUM(K9:K21)</f>
        <v>-497445994</v>
      </c>
      <c r="L22" s="82"/>
      <c r="N22" s="74"/>
    </row>
    <row r="23" spans="1:255" ht="22.65" customHeight="1">
      <c r="A23" s="79" t="s">
        <v>139</v>
      </c>
      <c r="B23" s="82"/>
      <c r="C23" s="86"/>
      <c r="F23" s="118"/>
      <c r="L23" s="82"/>
    </row>
    <row r="24" spans="1:255" ht="22.65" customHeight="1">
      <c r="A24" s="81" t="s">
        <v>140</v>
      </c>
      <c r="C24" s="86"/>
      <c r="E24" s="27">
        <v>4929691</v>
      </c>
      <c r="F24" s="27"/>
      <c r="G24" s="27">
        <v>168593</v>
      </c>
      <c r="I24" s="59">
        <v>0</v>
      </c>
      <c r="K24" s="59">
        <v>0</v>
      </c>
      <c r="N24" s="88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  <c r="FD24" s="35"/>
      <c r="FE24" s="35"/>
      <c r="FF24" s="35"/>
      <c r="FG24" s="35"/>
      <c r="FH24" s="35"/>
      <c r="FI24" s="35"/>
      <c r="FJ24" s="35"/>
      <c r="FK24" s="35"/>
      <c r="FL24" s="35"/>
      <c r="FM24" s="35"/>
      <c r="FN24" s="35"/>
      <c r="FO24" s="35"/>
      <c r="FP24" s="35"/>
      <c r="FQ24" s="35"/>
      <c r="FR24" s="35"/>
      <c r="FS24" s="35"/>
      <c r="FT24" s="35"/>
      <c r="FU24" s="35"/>
      <c r="FV24" s="35"/>
      <c r="FW24" s="35"/>
      <c r="FX24" s="35"/>
      <c r="FY24" s="35"/>
      <c r="FZ24" s="35"/>
      <c r="GA24" s="35"/>
      <c r="GB24" s="35"/>
      <c r="GC24" s="35"/>
      <c r="GD24" s="35"/>
      <c r="GE24" s="35"/>
      <c r="GF24" s="35"/>
      <c r="GG24" s="35"/>
      <c r="GH24" s="35"/>
      <c r="GI24" s="35"/>
      <c r="GJ24" s="35"/>
      <c r="GK24" s="35"/>
      <c r="GL24" s="35"/>
      <c r="GM24" s="35"/>
      <c r="GN24" s="35"/>
      <c r="GO24" s="35"/>
      <c r="GP24" s="35"/>
      <c r="GQ24" s="35"/>
      <c r="GR24" s="35"/>
      <c r="GS24" s="35"/>
      <c r="GT24" s="35"/>
      <c r="GU24" s="35"/>
      <c r="GV24" s="35"/>
      <c r="GW24" s="35"/>
      <c r="GX24" s="35"/>
      <c r="GY24" s="35"/>
      <c r="GZ24" s="35"/>
      <c r="HA24" s="35"/>
      <c r="HB24" s="35"/>
      <c r="HC24" s="35"/>
      <c r="HD24" s="35"/>
      <c r="HE24" s="35"/>
      <c r="HF24" s="35"/>
      <c r="HG24" s="35"/>
      <c r="HH24" s="35"/>
      <c r="HI24" s="35"/>
      <c r="HJ24" s="35"/>
      <c r="HK24" s="35"/>
      <c r="HL24" s="35"/>
      <c r="HM24" s="35"/>
      <c r="HN24" s="35"/>
      <c r="HO24" s="35"/>
      <c r="HP24" s="35"/>
      <c r="HQ24" s="35"/>
      <c r="HR24" s="35"/>
      <c r="HS24" s="35"/>
      <c r="HT24" s="3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  <c r="IK24" s="35"/>
      <c r="IL24" s="35"/>
      <c r="IM24" s="35"/>
      <c r="IN24" s="35"/>
      <c r="IO24" s="35"/>
      <c r="IP24" s="35"/>
      <c r="IQ24" s="35"/>
      <c r="IR24" s="35"/>
      <c r="IS24" s="35"/>
      <c r="IT24" s="35"/>
      <c r="IU24" s="35"/>
    </row>
    <row r="25" spans="1:255" ht="22.65" customHeight="1">
      <c r="A25" s="81" t="s">
        <v>141</v>
      </c>
      <c r="C25" s="86"/>
      <c r="E25" s="27">
        <v>-12124917</v>
      </c>
      <c r="F25" s="27"/>
      <c r="G25" s="27">
        <v>-1576939</v>
      </c>
      <c r="I25" s="59">
        <v>0</v>
      </c>
      <c r="K25" s="59">
        <v>0</v>
      </c>
      <c r="N25" s="88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  <c r="IS25" s="35"/>
      <c r="IT25" s="35"/>
      <c r="IU25" s="35"/>
    </row>
    <row r="26" spans="1:255" ht="22.65" customHeight="1">
      <c r="A26" s="81" t="s">
        <v>142</v>
      </c>
      <c r="B26" s="82"/>
      <c r="C26" s="86"/>
      <c r="E26" s="27">
        <v>-2879806</v>
      </c>
      <c r="F26" s="27"/>
      <c r="G26" s="27">
        <v>-17214905</v>
      </c>
      <c r="I26" s="59">
        <v>0</v>
      </c>
      <c r="K26" s="59">
        <v>0</v>
      </c>
      <c r="L26" s="82"/>
      <c r="N26" s="88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  <c r="IS26" s="35"/>
      <c r="IT26" s="35"/>
      <c r="IU26" s="35"/>
    </row>
    <row r="27" spans="1:255" ht="22.65" customHeight="1">
      <c r="A27" s="89" t="s">
        <v>143</v>
      </c>
      <c r="B27" s="82"/>
      <c r="C27" s="86"/>
      <c r="D27" s="99"/>
      <c r="E27" s="87">
        <f>SUM(E24:E26)</f>
        <v>-10075032</v>
      </c>
      <c r="F27" s="118"/>
      <c r="G27" s="87">
        <f>SUM(G24:G26)</f>
        <v>-18623251</v>
      </c>
      <c r="H27" s="99"/>
      <c r="I27" s="87">
        <f>SUM(I24:I26)</f>
        <v>0</v>
      </c>
      <c r="J27" s="99"/>
      <c r="K27" s="87">
        <f>SUM(K24:K26)</f>
        <v>0</v>
      </c>
      <c r="L27" s="82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8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8"/>
      <c r="EZ27" s="88"/>
      <c r="FA27" s="88"/>
      <c r="FB27" s="88"/>
      <c r="FC27" s="88"/>
      <c r="FD27" s="88"/>
      <c r="FE27" s="88"/>
      <c r="FF27" s="88"/>
      <c r="FG27" s="88"/>
      <c r="FH27" s="88"/>
      <c r="FI27" s="88"/>
      <c r="FJ27" s="88"/>
      <c r="FK27" s="88"/>
      <c r="FL27" s="88"/>
      <c r="FM27" s="88"/>
      <c r="FN27" s="88"/>
      <c r="FO27" s="88"/>
      <c r="FP27" s="88"/>
      <c r="FQ27" s="88"/>
      <c r="FR27" s="88"/>
      <c r="FS27" s="88"/>
      <c r="FT27" s="88"/>
      <c r="FU27" s="88"/>
      <c r="FV27" s="88"/>
      <c r="FW27" s="88"/>
      <c r="FX27" s="88"/>
      <c r="FY27" s="88"/>
      <c r="FZ27" s="88"/>
      <c r="GA27" s="88"/>
      <c r="GB27" s="88"/>
      <c r="GC27" s="88"/>
      <c r="GD27" s="88"/>
      <c r="GE27" s="88"/>
      <c r="GF27" s="88"/>
      <c r="GG27" s="88"/>
      <c r="GH27" s="88"/>
      <c r="GI27" s="88"/>
      <c r="GJ27" s="88"/>
      <c r="GK27" s="88"/>
      <c r="GL27" s="88"/>
      <c r="GM27" s="88"/>
      <c r="GN27" s="88"/>
      <c r="GO27" s="88"/>
      <c r="GP27" s="88"/>
      <c r="GQ27" s="88"/>
      <c r="GR27" s="88"/>
      <c r="GS27" s="88"/>
      <c r="GT27" s="88"/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88"/>
      <c r="HG27" s="88"/>
      <c r="HH27" s="88"/>
      <c r="HI27" s="88"/>
      <c r="HJ27" s="88"/>
      <c r="HK27" s="88"/>
      <c r="HL27" s="88"/>
      <c r="HM27" s="88"/>
      <c r="HN27" s="88"/>
      <c r="HO27" s="88"/>
      <c r="HP27" s="88"/>
      <c r="HQ27" s="88"/>
      <c r="HR27" s="88"/>
      <c r="HS27" s="88"/>
      <c r="HT27" s="88"/>
      <c r="HU27" s="88"/>
      <c r="HV27" s="88"/>
      <c r="HW27" s="88"/>
      <c r="HX27" s="88"/>
      <c r="HY27" s="88"/>
      <c r="HZ27" s="88"/>
      <c r="IA27" s="88"/>
      <c r="IB27" s="88"/>
      <c r="IC27" s="88"/>
      <c r="ID27" s="88"/>
      <c r="IE27" s="88"/>
      <c r="IF27" s="88"/>
      <c r="IG27" s="88"/>
      <c r="IH27" s="88"/>
      <c r="II27" s="88"/>
      <c r="IJ27" s="88"/>
      <c r="IK27" s="88"/>
      <c r="IL27" s="88"/>
      <c r="IM27" s="88"/>
      <c r="IN27" s="88"/>
      <c r="IO27" s="88"/>
      <c r="IP27" s="88"/>
      <c r="IQ27" s="88"/>
      <c r="IR27" s="88"/>
      <c r="IS27" s="88"/>
      <c r="IT27" s="88"/>
      <c r="IU27" s="88"/>
    </row>
    <row r="28" spans="1:255" ht="22.65" customHeight="1">
      <c r="A28" s="79" t="s">
        <v>144</v>
      </c>
      <c r="B28" s="82"/>
      <c r="C28" s="86"/>
      <c r="D28" s="99"/>
      <c r="E28" s="99"/>
      <c r="F28" s="118"/>
      <c r="G28" s="99"/>
      <c r="H28" s="99"/>
      <c r="I28" s="99"/>
      <c r="J28" s="99"/>
      <c r="K28" s="99"/>
      <c r="L28" s="82"/>
    </row>
    <row r="29" spans="1:255" ht="22.65" customHeight="1">
      <c r="A29" s="78" t="s">
        <v>145</v>
      </c>
      <c r="B29" s="82"/>
      <c r="C29" s="86"/>
      <c r="D29" s="99"/>
      <c r="E29" s="27">
        <v>-13886468</v>
      </c>
      <c r="F29" s="20"/>
      <c r="G29" s="27">
        <v>-15142074</v>
      </c>
      <c r="I29" s="59">
        <v>0</v>
      </c>
      <c r="J29" s="99"/>
      <c r="K29" s="59">
        <v>0</v>
      </c>
      <c r="L29" s="82"/>
    </row>
    <row r="30" spans="1:255" ht="22.65" customHeight="1">
      <c r="A30" s="81" t="s">
        <v>146</v>
      </c>
      <c r="B30" s="82"/>
      <c r="C30" s="90"/>
      <c r="E30" s="27">
        <v>-12100</v>
      </c>
      <c r="F30" s="27"/>
      <c r="G30" s="27">
        <v>0</v>
      </c>
      <c r="I30" s="59">
        <v>0</v>
      </c>
      <c r="J30" s="99"/>
      <c r="K30" s="59">
        <v>0</v>
      </c>
      <c r="L30" s="82"/>
    </row>
    <row r="31" spans="1:255" ht="22.65" customHeight="1">
      <c r="A31" s="89" t="s">
        <v>147</v>
      </c>
      <c r="B31" s="82"/>
      <c r="C31" s="86"/>
      <c r="D31" s="99"/>
      <c r="E31" s="87">
        <f>SUM(E29:E30)</f>
        <v>-13898568</v>
      </c>
      <c r="F31" s="118"/>
      <c r="G31" s="87">
        <f>SUM(G29:G30)</f>
        <v>-15142074</v>
      </c>
      <c r="H31" s="99"/>
      <c r="I31" s="87">
        <f>SUM(I29:I30)</f>
        <v>0</v>
      </c>
      <c r="J31" s="99"/>
      <c r="K31" s="87">
        <f>SUM(K29:K30)</f>
        <v>0</v>
      </c>
      <c r="L31" s="82"/>
    </row>
    <row r="32" spans="1:255" ht="22.65" customHeight="1">
      <c r="A32" s="79" t="s">
        <v>148</v>
      </c>
      <c r="B32" s="81"/>
      <c r="C32" s="81"/>
      <c r="E32" s="59">
        <f>SUM(E22+E27+E31)</f>
        <v>1023318619</v>
      </c>
      <c r="F32" s="59"/>
      <c r="G32" s="59">
        <f>SUM(G22+G27+G31)</f>
        <v>-226175528</v>
      </c>
      <c r="I32" s="59">
        <f>SUM(I22+I27+I31)</f>
        <v>-165469996</v>
      </c>
      <c r="K32" s="59">
        <f>SUM(K22+K27+K31)</f>
        <v>-497445994</v>
      </c>
      <c r="L32" s="81"/>
    </row>
    <row r="33" spans="1:255" ht="22.65" customHeight="1">
      <c r="A33" s="78" t="s">
        <v>149</v>
      </c>
      <c r="B33" s="81"/>
      <c r="C33" s="81"/>
      <c r="E33" s="59">
        <f>'BS '!G10</f>
        <v>1112514276</v>
      </c>
      <c r="F33" s="117"/>
      <c r="G33" s="59">
        <v>789527343</v>
      </c>
      <c r="I33" s="59">
        <f>'BS '!K10</f>
        <v>710674821</v>
      </c>
      <c r="K33" s="59">
        <v>499876307</v>
      </c>
      <c r="L33" s="81"/>
    </row>
    <row r="34" spans="1:255" ht="22.65" customHeight="1">
      <c r="A34" s="81" t="s">
        <v>150</v>
      </c>
      <c r="B34" s="82"/>
      <c r="C34" s="90"/>
      <c r="D34" s="99"/>
      <c r="E34" s="59">
        <v>-137629</v>
      </c>
      <c r="F34" s="118"/>
      <c r="G34" s="59">
        <f>-23525+K34</f>
        <v>12974</v>
      </c>
      <c r="I34" s="59">
        <v>3327</v>
      </c>
      <c r="J34" s="99"/>
      <c r="K34" s="59">
        <v>36499</v>
      </c>
      <c r="L34" s="82"/>
    </row>
    <row r="35" spans="1:255" ht="22.65" customHeight="1" thickBot="1">
      <c r="A35" s="79" t="s">
        <v>151</v>
      </c>
      <c r="B35" s="81"/>
      <c r="C35" s="90"/>
      <c r="E35" s="91">
        <f>SUM(E32:E34)</f>
        <v>2135695266</v>
      </c>
      <c r="F35" s="59"/>
      <c r="G35" s="91">
        <f>SUM(G32:G34)</f>
        <v>563364789</v>
      </c>
      <c r="I35" s="91">
        <f>SUM(I32:I34)</f>
        <v>545208152</v>
      </c>
      <c r="K35" s="91">
        <f>SUM(K32:K34)</f>
        <v>2466812</v>
      </c>
      <c r="L35" s="81"/>
    </row>
    <row r="36" spans="1:255" s="96" customFormat="1" ht="22.65" customHeight="1" thickTop="1">
      <c r="A36" s="92"/>
      <c r="B36" s="92"/>
      <c r="C36" s="93"/>
      <c r="D36" s="94"/>
      <c r="E36" s="177">
        <f>E35-'BS '!E10</f>
        <v>0</v>
      </c>
      <c r="F36" s="94"/>
      <c r="G36" s="177"/>
      <c r="H36" s="177"/>
      <c r="I36" s="177">
        <f>I35-'BS '!I10</f>
        <v>0</v>
      </c>
      <c r="J36" s="94"/>
      <c r="K36" s="177"/>
      <c r="L36" s="94"/>
      <c r="M36" s="95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E36" s="92"/>
      <c r="CF36" s="92"/>
      <c r="CG36" s="92"/>
      <c r="CH36" s="92"/>
      <c r="CI36" s="92"/>
      <c r="CJ36" s="92"/>
      <c r="CK36" s="92"/>
      <c r="CL36" s="92"/>
      <c r="CM36" s="92"/>
      <c r="CN36" s="92"/>
      <c r="CO36" s="92"/>
      <c r="CP36" s="92"/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  <c r="DK36" s="92"/>
      <c r="DL36" s="92"/>
      <c r="DM36" s="92"/>
      <c r="DN36" s="92"/>
      <c r="DO36" s="92"/>
      <c r="DP36" s="92"/>
      <c r="DQ36" s="92"/>
      <c r="DR36" s="92"/>
      <c r="DS36" s="92"/>
      <c r="DT36" s="92"/>
      <c r="DU36" s="92"/>
      <c r="DV36" s="92"/>
      <c r="DW36" s="92"/>
      <c r="DX36" s="92"/>
      <c r="DY36" s="92"/>
      <c r="DZ36" s="92"/>
      <c r="EA36" s="92"/>
      <c r="EB36" s="92"/>
      <c r="EC36" s="92"/>
      <c r="ED36" s="92"/>
      <c r="EE36" s="92"/>
      <c r="EF36" s="92"/>
      <c r="EG36" s="92"/>
      <c r="EH36" s="92"/>
      <c r="EI36" s="92"/>
      <c r="EJ36" s="92"/>
      <c r="EK36" s="92"/>
      <c r="EL36" s="92"/>
      <c r="EM36" s="92"/>
      <c r="EN36" s="92"/>
      <c r="EO36" s="92"/>
      <c r="EP36" s="92"/>
      <c r="EQ36" s="92"/>
      <c r="ER36" s="92"/>
      <c r="ES36" s="92"/>
      <c r="ET36" s="92"/>
      <c r="EU36" s="92"/>
      <c r="EV36" s="92"/>
      <c r="EW36" s="92"/>
      <c r="EX36" s="92"/>
      <c r="EY36" s="92"/>
      <c r="EZ36" s="92"/>
      <c r="FA36" s="92"/>
      <c r="FB36" s="92"/>
      <c r="FC36" s="92"/>
      <c r="FD36" s="92"/>
      <c r="FE36" s="92"/>
      <c r="FF36" s="92"/>
      <c r="FG36" s="92"/>
      <c r="FH36" s="92"/>
      <c r="FI36" s="92"/>
      <c r="FJ36" s="92"/>
      <c r="FK36" s="92"/>
      <c r="FL36" s="92"/>
      <c r="FM36" s="92"/>
      <c r="FN36" s="92"/>
      <c r="FO36" s="92"/>
      <c r="FP36" s="92"/>
      <c r="FQ36" s="92"/>
      <c r="FR36" s="92"/>
      <c r="FS36" s="92"/>
      <c r="FT36" s="92"/>
      <c r="FU36" s="92"/>
      <c r="FV36" s="92"/>
      <c r="FW36" s="92"/>
      <c r="FX36" s="92"/>
      <c r="FY36" s="92"/>
      <c r="FZ36" s="92"/>
      <c r="GA36" s="92"/>
      <c r="GB36" s="92"/>
      <c r="GC36" s="92"/>
      <c r="GD36" s="92"/>
      <c r="GE36" s="92"/>
      <c r="GF36" s="92"/>
      <c r="GG36" s="92"/>
      <c r="GH36" s="92"/>
      <c r="GI36" s="92"/>
      <c r="GJ36" s="92"/>
      <c r="GK36" s="92"/>
      <c r="GL36" s="92"/>
      <c r="GM36" s="92"/>
      <c r="GN36" s="92"/>
      <c r="GO36" s="92"/>
      <c r="GP36" s="92"/>
      <c r="GQ36" s="92"/>
      <c r="GR36" s="92"/>
      <c r="GS36" s="92"/>
      <c r="GT36" s="92"/>
      <c r="GU36" s="92"/>
      <c r="GV36" s="92"/>
      <c r="GW36" s="92"/>
      <c r="GX36" s="92"/>
      <c r="GY36" s="92"/>
      <c r="GZ36" s="92"/>
      <c r="HA36" s="92"/>
      <c r="HB36" s="92"/>
      <c r="HC36" s="92"/>
      <c r="HD36" s="92"/>
      <c r="HE36" s="92"/>
      <c r="HF36" s="92"/>
      <c r="HG36" s="92"/>
      <c r="HH36" s="92"/>
      <c r="HI36" s="92"/>
      <c r="HJ36" s="92"/>
      <c r="HK36" s="92"/>
      <c r="HL36" s="92"/>
      <c r="HM36" s="92"/>
      <c r="HN36" s="92"/>
      <c r="HO36" s="92"/>
      <c r="HP36" s="92"/>
      <c r="HQ36" s="92"/>
      <c r="HR36" s="92"/>
      <c r="HS36" s="92"/>
      <c r="HT36" s="92"/>
      <c r="HU36" s="92"/>
      <c r="HV36" s="92"/>
      <c r="HW36" s="92"/>
      <c r="HX36" s="92"/>
      <c r="HY36" s="92"/>
      <c r="HZ36" s="92"/>
      <c r="IA36" s="92"/>
      <c r="IB36" s="92"/>
      <c r="IC36" s="92"/>
      <c r="ID36" s="92"/>
      <c r="IE36" s="92"/>
      <c r="IF36" s="92"/>
      <c r="IG36" s="92"/>
      <c r="IH36" s="92"/>
      <c r="II36" s="92"/>
      <c r="IJ36" s="92"/>
      <c r="IK36" s="92"/>
      <c r="IL36" s="92"/>
      <c r="IM36" s="92"/>
      <c r="IN36" s="92"/>
      <c r="IO36" s="92"/>
      <c r="IP36" s="92"/>
      <c r="IQ36" s="92"/>
      <c r="IR36" s="92"/>
      <c r="IS36" s="92"/>
      <c r="IT36" s="92"/>
      <c r="IU36" s="92"/>
    </row>
    <row r="37" spans="1:255" ht="22.65" customHeight="1">
      <c r="A37" s="76"/>
    </row>
    <row r="38" spans="1:255" ht="22.65" customHeight="1">
      <c r="A38" s="97" t="s">
        <v>49</v>
      </c>
    </row>
    <row r="39" spans="1:255" ht="22.65" customHeight="1">
      <c r="A39" s="76"/>
    </row>
    <row r="40" spans="1:255" ht="22.65" customHeight="1">
      <c r="A40" s="76"/>
    </row>
    <row r="41" spans="1:255" ht="22.65" customHeight="1">
      <c r="A41" s="76"/>
    </row>
    <row r="42" spans="1:255" ht="22.65" customHeight="1">
      <c r="A42" s="76"/>
    </row>
    <row r="43" spans="1:255" ht="22.65" customHeight="1">
      <c r="A43" s="76"/>
    </row>
    <row r="44" spans="1:255" ht="22.65" customHeight="1">
      <c r="A44" s="76"/>
    </row>
    <row r="45" spans="1:255" ht="22.65" customHeight="1">
      <c r="A45" s="76"/>
    </row>
    <row r="46" spans="1:255" ht="22.65" customHeight="1">
      <c r="A46" s="76"/>
    </row>
    <row r="47" spans="1:255" ht="22.65" customHeight="1">
      <c r="A47" s="76"/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</row>
    <row r="48" spans="1:255" ht="22.65" customHeight="1">
      <c r="A48" s="76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4"/>
    </row>
    <row r="49" spans="1:13" ht="22.65" customHeight="1">
      <c r="A49" s="76"/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4"/>
    </row>
    <row r="50" spans="1:13" ht="22.65" customHeight="1">
      <c r="A50" s="76"/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4"/>
    </row>
    <row r="51" spans="1:13" ht="22.65" customHeight="1">
      <c r="A51" s="76"/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4"/>
    </row>
    <row r="52" spans="1:13" ht="22.65" customHeight="1">
      <c r="A52" s="76"/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4"/>
    </row>
    <row r="53" spans="1:13" ht="22.65" customHeight="1">
      <c r="A53" s="76"/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4"/>
    </row>
    <row r="54" spans="1:13" ht="22.65" customHeight="1">
      <c r="A54" s="76"/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4"/>
    </row>
    <row r="55" spans="1:13" ht="22.65" customHeight="1">
      <c r="A55" s="76"/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4"/>
    </row>
    <row r="56" spans="1:13" ht="22.65" customHeight="1">
      <c r="A56" s="76"/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4"/>
    </row>
    <row r="57" spans="1:13" ht="22.65" customHeight="1">
      <c r="A57" s="76"/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4"/>
    </row>
    <row r="58" spans="1:13" ht="22.65" customHeight="1">
      <c r="A58" s="76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4"/>
    </row>
    <row r="59" spans="1:13" ht="22.65" customHeight="1">
      <c r="A59" s="76"/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4"/>
    </row>
    <row r="60" spans="1:13" ht="22.65" customHeight="1">
      <c r="A60" s="76"/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4"/>
    </row>
    <row r="61" spans="1:13" ht="22.65" customHeight="1">
      <c r="A61" s="76"/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4"/>
    </row>
    <row r="62" spans="1:13" ht="22.65" customHeight="1">
      <c r="A62" s="76"/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4"/>
    </row>
    <row r="63" spans="1:13" ht="22.65" customHeight="1">
      <c r="A63" s="76"/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4"/>
    </row>
    <row r="64" spans="1:13" ht="22.65" customHeight="1">
      <c r="A64" s="76"/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4"/>
    </row>
    <row r="65" spans="1:13" ht="22.65" customHeight="1">
      <c r="A65" s="76"/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4"/>
    </row>
  </sheetData>
  <mergeCells count="8">
    <mergeCell ref="A8:C8"/>
    <mergeCell ref="G1:K1"/>
    <mergeCell ref="A2:E2"/>
    <mergeCell ref="A4:E4"/>
    <mergeCell ref="D5:E5"/>
    <mergeCell ref="G5:K5"/>
    <mergeCell ref="E6:G6"/>
    <mergeCell ref="I6:K6"/>
  </mergeCells>
  <pageMargins left="0.8" right="0.3" top="0.90551181102362199" bottom="0" header="0.31496062992126" footer="0.31496062992126"/>
  <pageSetup paperSize="9" scale="65" orientation="portrait" r:id="rId1"/>
  <ignoredErrors>
    <ignoredError sqref="E7:K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EA63E87E12CEC42AF1F3E1D5D8933DD" ma:contentTypeVersion="3" ma:contentTypeDescription="สร้างเอกสารใหม่" ma:contentTypeScope="" ma:versionID="c8df08406a4d3a4128d085e0ce4654ae">
  <xsd:schema xmlns:xsd="http://www.w3.org/2001/XMLSchema" xmlns:xs="http://www.w3.org/2001/XMLSchema" xmlns:p="http://schemas.microsoft.com/office/2006/metadata/properties" xmlns:ns2="8f844693-74f4-499c-9235-0a4d95e63d81" targetNamespace="http://schemas.microsoft.com/office/2006/metadata/properties" ma:root="true" ma:fieldsID="89e4c36fdde2730c94aa025b1a80e252" ns2:_="">
    <xsd:import namespace="8f844693-74f4-499c-9235-0a4d95e63d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44693-74f4-499c-9235-0a4d95e63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DBB81E-6668-4C1B-956A-B68DA4CE9F0B}">
  <ds:schemaRefs>
    <ds:schemaRef ds:uri="http://purl.org/dc/elements/1.1/"/>
    <ds:schemaRef ds:uri="http://schemas.microsoft.com/office/infopath/2007/PartnerControls"/>
    <ds:schemaRef ds:uri="http://purl.org/dc/dcmitype/"/>
    <ds:schemaRef ds:uri="http://purl.org/dc/terms/"/>
    <ds:schemaRef ds:uri="8f844693-74f4-499c-9235-0a4d95e63d81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FAABD85-E282-41F6-BA49-70F7A505B3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844693-74f4-499c-9235-0a4d95e63d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789598-6807-43FE-8DCE-73BAF8C070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</vt:lpstr>
      <vt:lpstr>PL</vt:lpstr>
      <vt:lpstr>SCE-Conso</vt:lpstr>
      <vt:lpstr>SCE-Seperate</vt:lpstr>
      <vt:lpstr>CF</vt:lpstr>
      <vt:lpstr>'BS '!Print_Area</vt:lpstr>
      <vt:lpstr>CF!Print_Area</vt:lpstr>
      <vt:lpstr>'SCE-Conso'!Print_Area</vt:lpstr>
      <vt:lpstr>'SCE-Seperate'!Print_Area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Pirawan Kongsuwan</cp:lastModifiedBy>
  <cp:revision/>
  <cp:lastPrinted>2026-05-05T05:06:37Z</cp:lastPrinted>
  <dcterms:created xsi:type="dcterms:W3CDTF">2011-03-08T09:02:15Z</dcterms:created>
  <dcterms:modified xsi:type="dcterms:W3CDTF">2026-05-07T22:42:54Z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0x010100EEA63E87E12CEC42AF1F3E1D5D8933DD</vt:lpwstr>
  </property>
</Properties>
</file>