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G:\L\L_MEDEZE Group\2026\Q1'2026\SET\"/>
    </mc:Choice>
  </mc:AlternateContent>
  <xr:revisionPtr revIDLastSave="0" documentId="13_ncr:1_{6A011263-EC88-480C-A20B-646E7AD9298D}" xr6:coauthVersionLast="47" xr6:coauthVersionMax="47" xr10:uidLastSave="{00000000-0000-0000-0000-000000000000}"/>
  <bookViews>
    <workbookView xWindow="-108" yWindow="-108" windowWidth="23256" windowHeight="12456" tabRatio="815" xr2:uid="{C7D7EA16-FAA6-4622-953A-72267B7C4F5F}"/>
  </bookViews>
  <sheets>
    <sheet name="FS_BS" sheetId="1" r:id="rId1"/>
    <sheet name="FS_PL" sheetId="2" r:id="rId2"/>
    <sheet name="FS_CE (Conso)" sheetId="3" r:id="rId3"/>
    <sheet name="FS_CE (Separate)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>#REF!</definedName>
    <definedName name="\c">#REF!</definedName>
    <definedName name="\d">#REF!</definedName>
    <definedName name="\p">#REF!</definedName>
    <definedName name="\q">[1]MOULD!#REF!</definedName>
    <definedName name="\t">#REF!</definedName>
    <definedName name="__________BS2">#REF!</definedName>
    <definedName name="_________BS2">#REF!</definedName>
    <definedName name="________A2">[1]MOULD!#REF!</definedName>
    <definedName name="________BS2">#REF!</definedName>
    <definedName name="_______A2">[1]MOULD!#REF!</definedName>
    <definedName name="_______BS2">#REF!</definedName>
    <definedName name="______BS2">#REF!</definedName>
    <definedName name="_____A2">[1]MOULD!#REF!</definedName>
    <definedName name="_____BS2">#REF!</definedName>
    <definedName name="____A2">[1]MOULD!#REF!</definedName>
    <definedName name="____BS2">#REF!</definedName>
    <definedName name="___A2">[1]MOULD!#REF!</definedName>
    <definedName name="___BS2">#REF!</definedName>
    <definedName name="__A2">[1]MOULD!#REF!</definedName>
    <definedName name="__BS2">#REF!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y78" hidden="1">#REF!</definedName>
    <definedName name="_1">#REF!</definedName>
    <definedName name="_1.จากการตร">#REF!</definedName>
    <definedName name="_1.จากการตร_42">#REF!</definedName>
    <definedName name="_1Excel_BuiltIn_Print_Titles_1_1">'[2]R14เครื่องดับเพลิง 52'!#REF!</definedName>
    <definedName name="_2">#REF!</definedName>
    <definedName name="_3">#REF!</definedName>
    <definedName name="_4">#REF!</definedName>
    <definedName name="_5">#REF!</definedName>
    <definedName name="_A2">[1]MOULD!#REF!</definedName>
    <definedName name="_BS2">#REF!</definedName>
    <definedName name="_Fill" hidden="1">#REF!</definedName>
    <definedName name="_xlnm._FilterDatabase" localSheetId="0" hidden="1">FS_BS!$A$1:$A$8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q">"'file:///A:/My Documents/EXCEL/REPORT.XLS'#$MOULD.$#REF!$#REF!"</definedName>
    <definedName name="_q_1">#REF!</definedName>
    <definedName name="_q_100">#REF!</definedName>
    <definedName name="_q_101">#REF!</definedName>
    <definedName name="_q_39">#REF!</definedName>
    <definedName name="_q_41">#REF!</definedName>
    <definedName name="_q_42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Regression_Int">1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td3">'[3]Standing Data'!$C$4</definedName>
    <definedName name="_y78" hidden="1">#REF!</definedName>
    <definedName name="A">#N/A</definedName>
    <definedName name="a_4" localSheetId="4">DATE(YEAR(Loan_Start_4),MONTH(Loan_Start_4)+#NAME?,DAY(Loan_Start_4))</definedName>
    <definedName name="a_4">DATE(YEAR(Loan_Start_4),MONTH(Loan_Start_4)+#NAME?,DAY(Loan_Start_4))</definedName>
    <definedName name="a_42">#REF!</definedName>
    <definedName name="a_5">#N/A</definedName>
    <definedName name="a_58">#REF!</definedName>
    <definedName name="A_64">#REF!</definedName>
    <definedName name="a_68" localSheetId="4">DATE(YEAR(Loan_Start_68),MONTH(Loan_Start_68)+#NAME?,DAY(Loan_Start_68))</definedName>
    <definedName name="a_68">DATE(YEAR(Loan_Start_68),MONTH(Loan_Start_68)+#NAME?,DAY(Loan_Start_68))</definedName>
    <definedName name="a_69" localSheetId="4">DATE(YEAR(Loan_Start_69),MONTH(Loan_Start_69)+#NAME?,DAY(Loan_Start_69))</definedName>
    <definedName name="a_69">DATE(YEAR(Loan_Start_69),MONTH(Loan_Start_69)+#NAME?,DAY(Loan_Start_69))</definedName>
    <definedName name="aa">#N/A</definedName>
    <definedName name="aa_1" localSheetId="4">DATE(YEAR(Loan_Start_1),MONTH(Loan_Start_1)+#NAME?,DAY(Loan_Start_1))</definedName>
    <definedName name="aa_1">DATE(YEAR(Loan_Start_1),MONTH(Loan_Start_1)+#NAME?,DAY(Loan_Start_1))</definedName>
    <definedName name="aa_100">#N/A</definedName>
    <definedName name="aa_101">#N/A</definedName>
    <definedName name="aa_13">#N/A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20">#N/A</definedName>
    <definedName name="aa_21">#N/A</definedName>
    <definedName name="aa_22">#N/A</definedName>
    <definedName name="aa_23">#N/A</definedName>
    <definedName name="aa_35">#N/A</definedName>
    <definedName name="aa_39" localSheetId="4">DATE(YEAR(Loan_Start_39),MONTH(Loan_Start_39)+#NAME?,DAY(Loan_Start_39))</definedName>
    <definedName name="aa_39">DATE(YEAR(Loan_Start_39),MONTH(Loan_Start_39)+#NAME?,DAY(Loan_Start_39))</definedName>
    <definedName name="aa_4" localSheetId="4">DATE(YEAR(Loan_Start_4),MONTH(Loan_Start_4)+#NAME?,DAY(Loan_Start_4))</definedName>
    <definedName name="aa_4">DATE(YEAR(Loan_Start_4),MONTH(Loan_Start_4)+#NAME?,DAY(Loan_Start_4))</definedName>
    <definedName name="aa_41">#N/A</definedName>
    <definedName name="aa_42" localSheetId="4">DATE(YEAR(Loan_Start_42),MONTH(Loan_Start_42)+#NAME?,DAY(Loan_Start_42))</definedName>
    <definedName name="aa_42">DATE(YEAR(Loan_Start_42),MONTH(Loan_Start_42)+#NAME?,DAY(Loan_Start_42))</definedName>
    <definedName name="aa_5">#N/A</definedName>
    <definedName name="aa_54">#N/A</definedName>
    <definedName name="aa_58" localSheetId="4">DATE(YEAR(Loan_Start_58),MONTH(Loan_Start_58)+#NAME?,DAY(Loan_Start_58))</definedName>
    <definedName name="aa_58">DATE(YEAR(Loan_Start_58),MONTH(Loan_Start_58)+#NAME?,DAY(Loan_Start_58))</definedName>
    <definedName name="aa_60" localSheetId="4">DATE(YEAR(Loan_Start_58),MONTH(Loan_Start_58)+#NAME?,DAY(Loan_Start_58))</definedName>
    <definedName name="aa_60">DATE(YEAR(Loan_Start_58),MONTH(Loan_Start_58)+#NAME?,DAY(Loan_Start_58))</definedName>
    <definedName name="aa_61" localSheetId="4">DATE(YEAR(Loan_Start_58),MONTH(Loan_Start_58)+#NAME?,DAY(Loan_Start_58))</definedName>
    <definedName name="aa_61">DATE(YEAR(Loan_Start_58),MONTH(Loan_Start_58)+#NAME?,DAY(Loan_Start_58))</definedName>
    <definedName name="aa_62" localSheetId="4">DATE(YEAR(Loan_Start_58),MONTH(Loan_Start_58)+#NAME?,DAY(Loan_Start_58))</definedName>
    <definedName name="aa_62">DATE(YEAR(Loan_Start_58),MONTH(Loan_Start_58)+#NAME?,DAY(Loan_Start_58))</definedName>
    <definedName name="aa_63" localSheetId="4">DATE(YEAR(Loan_Start_58),MONTH(Loan_Start_58)+#NAME?,DAY(Loan_Start_58))</definedName>
    <definedName name="aa_63">DATE(YEAR(Loan_Start_58),MONTH(Loan_Start_58)+#NAME?,DAY(Loan_Start_58))</definedName>
    <definedName name="aa_64" localSheetId="4">DATE(YEAR(Loan_Start_64),MONTH(Loan_Start_64)+#NAME?,DAY(Loan_Start_64))</definedName>
    <definedName name="aa_64">DATE(YEAR(Loan_Start_64),MONTH(Loan_Start_64)+#NAME?,DAY(Loan_Start_64))</definedName>
    <definedName name="aa_68" localSheetId="4">DATE(YEAR(Loan_Start_68),MONTH(Loan_Start_68)+#NAME?,DAY(Loan_Start_68))</definedName>
    <definedName name="aa_68">DATE(YEAR(Loan_Start_68),MONTH(Loan_Start_68)+#NAME?,DAY(Loan_Start_68))</definedName>
    <definedName name="aa_69" localSheetId="4">DATE(YEAR(Loan_Start_69),MONTH(Loan_Start_69)+#NAME?,DAY(Loan_Start_69))</definedName>
    <definedName name="aa_69">DATE(YEAR(Loan_Start_69),MONTH(Loan_Start_69)+#NAME?,DAY(Loan_Start_69))</definedName>
    <definedName name="aa_76" localSheetId="4">DATE(YEAR(Loan_Start_76),MONTH(Loan_Start_76)+#NAME?,DAY(Loan_Start_76))</definedName>
    <definedName name="aa_76">DATE(YEAR(Loan_Start_76),MONTH(Loan_Start_76)+#NAME?,DAY(Loan_Start_76))</definedName>
    <definedName name="aa_79">#N/A</definedName>
    <definedName name="aa_80">#N/A</definedName>
    <definedName name="aa_81">#N/A</definedName>
    <definedName name="aa_82">#N/A</definedName>
    <definedName name="aa_83">#N/A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aaa">#REF!</definedName>
    <definedName name="AAAAAAA">#REF!</definedName>
    <definedName name="add">#REF!</definedName>
    <definedName name="add_1">#REF!</definedName>
    <definedName name="add_69">#REF!</definedName>
    <definedName name="add_76">#REF!</definedName>
    <definedName name="ADFAG">#REF!</definedName>
    <definedName name="Adj" localSheetId="4" hidden="1">{#N/A,#N/A,FALSE,"ll-inves";#N/A,#N/A,FALSE,"bgt-cf 97";#N/A,#N/A,FALSE,"bgt-pl 97"}</definedName>
    <definedName name="Adj" hidden="1">{#N/A,#N/A,FALSE,"ll-inves";#N/A,#N/A,FALSE,"bgt-cf 97";#N/A,#N/A,FALSE,"bgt-pl 97"}</definedName>
    <definedName name="aoy">#REF!</definedName>
    <definedName name="Apr">#REF!</definedName>
    <definedName name="AR">#REF!</definedName>
    <definedName name="AS2DocOpenMode" hidden="1">"AS2DocumentEdit"</definedName>
    <definedName name="asaas" localSheetId="4" hidden="1">{#N/A,#N/A,FALSE,"ll-inves";#N/A,#N/A,FALSE,"bgt-cf 97";#N/A,#N/A,FALSE,"bgt-pl 97"}</definedName>
    <definedName name="asaas" hidden="1">{#N/A,#N/A,FALSE,"ll-inves";#N/A,#N/A,FALSE,"bgt-cf 97";#N/A,#N/A,FALSE,"bgt-pl 97"}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a" localSheetId="4">Scheduled_Payment+Extra_Payment</definedName>
    <definedName name="asda" localSheetId="3">Scheduled_Payment+Extra_Payment</definedName>
    <definedName name="asda">Scheduled_Payment+Extra_Payment</definedName>
    <definedName name="asdasda" localSheetId="4">DATE(YEAR('[4]119'!Loan_Start),MONTH('[4]119'!Loan_Start)+Payment_Number,DAY('[4]119'!Loan_Start))</definedName>
    <definedName name="asdasda" localSheetId="3">DATE(YEAR('[4]119'!Loan_Start),MONTH('[4]119'!Loan_Start)+Payment_Number,DAY('[4]119'!Loan_Start))</definedName>
    <definedName name="asdasda">DATE(YEAR('[4]119'!Loan_Start),MONTH('[4]119'!Loan_Start)+Payment_Number,DAY('[4]119'!Loan_Start))</definedName>
    <definedName name="asdasdas">#N/A</definedName>
    <definedName name="asdfghjkl" localSheetId="4" hidden="1">{#N/A,#N/A,FALSE,"ll-inves";#N/A,#N/A,FALSE,"bgt-cf 97";#N/A,#N/A,FALSE,"bgt-pl 97"}</definedName>
    <definedName name="asdfghjkl" hidden="1">{#N/A,#N/A,FALSE,"ll-inves";#N/A,#N/A,FALSE,"bgt-cf 97";#N/A,#N/A,FALSE,"bgt-pl 97"}</definedName>
    <definedName name="assdsa" localSheetId="4">DATE(YEAR('[4]119'!Loan_Start),MONTH('[4]119'!Loan_Start)+Payment_Number,DAY('[4]119'!Loan_Start))</definedName>
    <definedName name="assdsa" localSheetId="3">DATE(YEAR('[4]119'!Loan_Start),MONTH('[4]119'!Loan_Start)+Payment_Number,DAY('[4]119'!Loan_Start))</definedName>
    <definedName name="assdsa">DATE(YEAR('[4]119'!Loan_Start),MONTH('[4]119'!Loan_Start)+Payment_Number,DAY('[4]119'!Loan_Start))</definedName>
    <definedName name="Aug">#REF!</definedName>
    <definedName name="b">#N/A</definedName>
    <definedName name="b_1" localSheetId="4">OFFSET(Full_Print_1,0,0,CF!อ_1)</definedName>
    <definedName name="b_1">OFFSET(Full_Print_1,0,0,อ_1)</definedName>
    <definedName name="b_100">#N/A</definedName>
    <definedName name="b_101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19">#N/A</definedName>
    <definedName name="b_20">#N/A</definedName>
    <definedName name="b_21">#N/A</definedName>
    <definedName name="b_22">#N/A</definedName>
    <definedName name="b_23">#N/A</definedName>
    <definedName name="b_35">#N/A</definedName>
    <definedName name="b_39" localSheetId="4">OFFSET(Full_Print_39,0,0,CF!อ_39)</definedName>
    <definedName name="b_39">OFFSET(Full_Print_39,0,0,อ_39)</definedName>
    <definedName name="b_4" localSheetId="4">OFFSET(Full_Print_4,0,0,CF!อ_4)</definedName>
    <definedName name="b_4">OFFSET(Full_Print_4,0,0,อ_4)</definedName>
    <definedName name="b_41">#N/A</definedName>
    <definedName name="b_42" localSheetId="4">OFFSET(Full_Print_42,0,0,CF!อ_42)</definedName>
    <definedName name="b_42">OFFSET(Full_Print_42,0,0,อ_42)</definedName>
    <definedName name="b_5">#N/A</definedName>
    <definedName name="b_54">#N/A</definedName>
    <definedName name="b_58" localSheetId="4">OFFSET(Full_Print_58,0,0,CF!อ_58)</definedName>
    <definedName name="b_58">OFFSET(Full_Print_58,0,0,อ_58)</definedName>
    <definedName name="b_60" localSheetId="4">OFFSET(Full_Print_58,0,0,อ_60)</definedName>
    <definedName name="b_60">OFFSET(Full_Print_58,0,0,อ_60)</definedName>
    <definedName name="b_61" localSheetId="4">OFFSET(Full_Print_58,0,0,อ_61)</definedName>
    <definedName name="b_61">OFFSET(Full_Print_58,0,0,อ_61)</definedName>
    <definedName name="b_62" localSheetId="4">OFFSET(Full_Print_58,0,0,อ_62)</definedName>
    <definedName name="b_62">OFFSET(Full_Print_58,0,0,อ_62)</definedName>
    <definedName name="b_63" localSheetId="4">OFFSET(Full_Print_58,0,0,อ_63)</definedName>
    <definedName name="b_63">OFFSET(Full_Print_58,0,0,อ_63)</definedName>
    <definedName name="b_64" localSheetId="4">OFFSET(Full_Print_64,0,0,CF!อ_64)</definedName>
    <definedName name="b_64">OFFSET(Full_Print_64,0,0,อ_64)</definedName>
    <definedName name="b_68" localSheetId="4">OFFSET(Full_Print_68,0,0,CF!อ_68)</definedName>
    <definedName name="b_68">OFFSET(Full_Print_68,0,0,อ_68)</definedName>
    <definedName name="b_69" localSheetId="4">OFFSET(Full_Print_69,0,0,CF!อ_69)</definedName>
    <definedName name="b_69">OFFSET(Full_Print_69,0,0,อ_69)</definedName>
    <definedName name="b_76" localSheetId="4">OFFSET(Full_Print_76,0,0,CF!อ_76)</definedName>
    <definedName name="b_76">OFFSET(Full_Print_76,0,0,อ_76)</definedName>
    <definedName name="b_79">#N/A</definedName>
    <definedName name="b_80">#N/A</definedName>
    <definedName name="b_81">#N/A</definedName>
    <definedName name="b_82">#N/A</definedName>
    <definedName name="b_83">#N/A</definedName>
    <definedName name="b_95">#N/A</definedName>
    <definedName name="b_96">#N/A</definedName>
    <definedName name="b_97">#N/A</definedName>
    <definedName name="b_98">#N/A</definedName>
    <definedName name="b_99">#N/A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2_Balance_Sheet">#REF!</definedName>
    <definedName name="B2_Balance_Sheet_1">#REF!</definedName>
    <definedName name="B2_Balance_Sheet_76">#REF!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6_Employment">#REF!</definedName>
    <definedName name="B6_Employment_1">#REF!</definedName>
    <definedName name="B6_Employment_76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8_Intercompany">#REF!</definedName>
    <definedName name="B8_Intercompany_1">#REF!</definedName>
    <definedName name="B8_Intercompany_76">#REF!</definedName>
    <definedName name="B9_Income_by_month">#REF!</definedName>
    <definedName name="B9_Income_by_month_1">#REF!</definedName>
    <definedName name="B9_Income_by_month_76">#REF!</definedName>
    <definedName name="Balance">#REF!</definedName>
    <definedName name="bb">#REF!</definedName>
    <definedName name="bbb">#N/A</definedName>
    <definedName name="bbb_1" localSheetId="4">IF(Loan_Amount_1*Interest_Rate_1*Loan_Years_1*Loan_Start_1&gt;0,1,0)</definedName>
    <definedName name="bbb_1">IF(Loan_Amount_1*Interest_Rate_1*Loan_Years_1*Loan_Start_1&gt;0,1,0)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5">#N/A</definedName>
    <definedName name="bbb_54">#N/A</definedName>
    <definedName name="bbb_64" localSheetId="4">IF(Loan_Amount_64*Interest_Rate_64*Loan_Years_64*Loan_Start_64&gt;0,1,0)</definedName>
    <definedName name="bbb_64">IF(Loan_Amount_64*Interest_Rate_64*Loan_Years_64*Loan_Start_64&gt;0,1,0)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>#N/A</definedName>
    <definedName name="bbbbb">#REF!</definedName>
    <definedName name="bbbbbb">#REF!</definedName>
    <definedName name="bbbbbbbbb" localSheetId="4">OFFSET(kk,0,0,lllll)</definedName>
    <definedName name="bbbbbbbbb">OFFSET(kk,0,0,lllll)</definedName>
    <definedName name="bbbbbbbbbb">#REF!</definedName>
    <definedName name="bbbbbbbbbbbbbb">#REF!</definedName>
    <definedName name="bbbbbbbbbbbbbbbb">#REF!</definedName>
    <definedName name="bbbbbbbbbbbbbbbbbbbbb">#REF!</definedName>
    <definedName name="bbbbbbbbbbbbbbbbbbbbbb">#REF!</definedName>
    <definedName name="bbbbbbbbbbbbbbbbbbbbbbbbbbbb">#REF!</definedName>
    <definedName name="BBL">#REF!</definedName>
    <definedName name="BBL_1">#REF!</definedName>
    <definedName name="BBL_39">#REF!</definedName>
    <definedName name="BBL_42">#REF!</definedName>
    <definedName name="BBL_58">#REF!</definedName>
    <definedName name="BBL_64">#REF!</definedName>
    <definedName name="BBL_68">#REF!</definedName>
    <definedName name="BBL_69">#REF!</definedName>
    <definedName name="BBL_76">#REF!</definedName>
    <definedName name="BCExport">#REF!</definedName>
    <definedName name="BCExport_64">#REF!</definedName>
    <definedName name="Beg_Bal">#REF!</definedName>
    <definedName name="Beg_Bal_1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6">#REF!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OR">#REF!</definedName>
    <definedName name="BS">#REF!</definedName>
    <definedName name="BS_1">#REF!</definedName>
    <definedName name="BS_76">#REF!</definedName>
    <definedName name="BS2_1">#REF!</definedName>
    <definedName name="BS2_4">#REF!</definedName>
    <definedName name="BS2_69">#REF!</definedName>
    <definedName name="BS2_76">#REF!</definedName>
    <definedName name="BSsheet">#REF!</definedName>
    <definedName name="BSsheet_58">#REF!</definedName>
    <definedName name="BSsheet_64">#REF!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4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'[5]Cash Flow'!$B$9</definedName>
    <definedName name="Cash_minimum">#REF!</definedName>
    <definedName name="cash17" localSheetId="4" hidden="1">{#N/A,#N/A,FALSE,"ll-inves";#N/A,#N/A,FALSE,"bgt-cf 97";#N/A,#N/A,FALSE,"bgt-pl 97"}</definedName>
    <definedName name="cash17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o">#REF!</definedName>
    <definedName name="Company_name">'[5]Cash Flow'!$A$2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ver">#REF!</definedName>
    <definedName name="Cover_58">#REF!</definedName>
    <definedName name="Cover_64">#REF!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vbcv">#N/A</definedName>
    <definedName name="cvcv">#REF!</definedName>
    <definedName name="cxzv" localSheetId="4">Scheduled_Payment+Extra_Payment</definedName>
    <definedName name="cxzv" localSheetId="3">Scheduled_Payment+Extra_Payment</definedName>
    <definedName name="cxzv">Scheduled_Payment+Extra_Payment</definedName>
    <definedName name="d">#REF!</definedName>
    <definedName name="Data">#REF!</definedName>
    <definedName name="Data_1">#REF!</definedName>
    <definedName name="Data_39">#REF!</definedName>
    <definedName name="Data_4">#REF!</definedName>
    <definedName name="Data_42">#REF!</definedName>
    <definedName name="Data_58">#REF!</definedName>
    <definedName name="Data_64">#REF!</definedName>
    <definedName name="Data_68">#REF!</definedName>
    <definedName name="Data_69">#REF!</definedName>
    <definedName name="Data_76">#REF!</definedName>
    <definedName name="data1">#REF!</definedName>
    <definedName name="data1_1">#REF!</definedName>
    <definedName name="data1_39">#REF!</definedName>
    <definedName name="data1_42">#REF!</definedName>
    <definedName name="data1_58">#REF!</definedName>
    <definedName name="data1_64">#REF!</definedName>
    <definedName name="data1_68">#REF!</definedName>
    <definedName name="data1_69">#REF!</definedName>
    <definedName name="data1_76">#REF!</definedName>
    <definedName name="data2">#REF!</definedName>
    <definedName name="data2_1">#REF!</definedName>
    <definedName name="data2_39">#REF!</definedName>
    <definedName name="data2_42">#REF!</definedName>
    <definedName name="data2_58">#REF!</definedName>
    <definedName name="data2_64">#REF!</definedName>
    <definedName name="data2_68">#REF!</definedName>
    <definedName name="data2_69">#REF!</definedName>
    <definedName name="data2_7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e">#REF!</definedName>
    <definedName name="date_1">#REF!</definedName>
    <definedName name="date_69">#REF!</definedName>
    <definedName name="date_76">#REF!</definedName>
    <definedName name="DAYS">#REF!</definedName>
    <definedName name="DD">#N/A</definedName>
    <definedName name="dddd">[1]MOULD!#REF!</definedName>
    <definedName name="dec">#REF!</definedName>
    <definedName name="dec_1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a">'[6]TB Check Code'!#REF!</definedName>
    <definedName name="Derty">#REF!</definedName>
    <definedName name="df">#REF!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kei">#REF!</definedName>
    <definedName name="dsd">[7]MOULD!#REF!</definedName>
    <definedName name="dsdasdasdas" localSheetId="4">OFFSET('[4]119'!Full_Print,0,0,sadas)</definedName>
    <definedName name="dsdasdasdas">OFFSET('[4]119'!Full_Print,0,0,sadas)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">#REF!</definedName>
    <definedName name="ee">#N/A</definedName>
    <definedName name="EEE">#N/A</definedName>
    <definedName name="End_Bal">#REF!</definedName>
    <definedName name="End_Bal_1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6">#REF!</definedName>
    <definedName name="er" localSheetId="4">Scheduled_Payment+Extra_Payment</definedName>
    <definedName name="er" localSheetId="3">Scheduled_Payment+Extra_Payment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ww" hidden="1">#REF!</definedName>
    <definedName name="Excel_BuiltIn_Print_Area">#REF!</definedName>
    <definedName name="Excel_BuiltIn_Print_Area_1">#REF!</definedName>
    <definedName name="Excel_BuiltIn_Print_Area_11">[8]เจ้าหนี้การค้า_เช็คจ่าย!#REF!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3">[9]C7!#REF!</definedName>
    <definedName name="Excel_BuiltIn_Print_Area_14">[10]เงินสดและเงินฝาก!#REF!</definedName>
    <definedName name="Excel_BuiltIn_Print_Area_16">#REF!</definedName>
    <definedName name="Excel_BuiltIn_Print_Area_18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1">#REF!</definedName>
    <definedName name="Excel_BuiltIn_Print_Area_43">#REF!</definedName>
    <definedName name="Excel_BuiltIn_Print_Area_69">#REF!</definedName>
    <definedName name="Excel_BuiltIn_Print_Titles">#REF!</definedName>
    <definedName name="Excel_BuiltIn_Print_Titles_0">"#ref!.$a$1:#ref!.$A$1"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[8]เจ้าหนี้การค้า_เช็คจ่าย!#REF!</definedName>
    <definedName name="Excel_BuiltIn_Print_Titles_11_58">#REF!</definedName>
    <definedName name="Excel_BuiltIn_Print_Titles_14">[11]HH10!#REF!</definedName>
    <definedName name="Excel_BuiltIn_Print_Titles_15">[11]HH11!#REF!</definedName>
    <definedName name="Excel_BuiltIn_Print_Titles_16">[11]HH12!#REF!</definedName>
    <definedName name="Excel_BuiltIn_Print_Titles_17">[11]HH13!#REF!</definedName>
    <definedName name="Excel_BuiltIn_Print_Titles_18">[11]HH14!#REF!</definedName>
    <definedName name="Excel_BuiltIn_Print_Titles_19">[11]HH15!#REF!</definedName>
    <definedName name="Excel_BuiltIn_Print_Titles_2">#REF!</definedName>
    <definedName name="Excel_BuiltIn_Print_Titles_20">[11]HH16!#REF!</definedName>
    <definedName name="Excel_BuiltIn_Print_Titles_21">[11]HH17!#REF!</definedName>
    <definedName name="Excel_BuiltIn_Print_Titles_22">[11]HH18!#REF!</definedName>
    <definedName name="Excel_BuiltIn_Print_Titles_23">[11]HH19!#REF!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'[11]602'!#REF!</definedName>
    <definedName name="Excel_BuiltIn_Print_Titles_4">#REF!</definedName>
    <definedName name="Excel_BuiltIn_Print_Titles_40">#REF!</definedName>
    <definedName name="Excel_BuiltIn_Print_Titles_8">[11]CC3!#REF!</definedName>
    <definedName name="Extra_Pay">#REF!</definedName>
    <definedName name="Extra_Pay_1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6">#REF!</definedName>
    <definedName name="f" hidden="1">#REF!</definedName>
    <definedName name="Feb">#REF!</definedName>
    <definedName name="ff">#REF!</definedName>
    <definedName name="ffff">#REF!</definedName>
    <definedName name="fffffffff">#REF!</definedName>
    <definedName name="FS">#REF!</definedName>
    <definedName name="Full_Print">#REF!</definedName>
    <definedName name="Full_Print_1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6">#REF!</definedName>
    <definedName name="gg" localSheetId="4">Scheduled_Payment+Extra_Payment</definedName>
    <definedName name="gg" localSheetId="3">Scheduled_Payment+Extra_Payment</definedName>
    <definedName name="gg">Scheduled_Payment+Extra_Payment</definedName>
    <definedName name="gy" localSheetId="4">Scheduled_Payment+Extra_Payment</definedName>
    <definedName name="gy" localSheetId="3">Scheduled_Payment+Extra_Payment</definedName>
    <definedName name="gy">Scheduled_Payment+Extra_Payment</definedName>
    <definedName name="h">#N/A</definedName>
    <definedName name="Header_Row">ROW(#REF!)</definedName>
    <definedName name="Header_Row_1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6">ROW(#REF!)</definedName>
    <definedName name="hh" localSheetId="4">OFFSET(kk,0,0,yyyyy\)</definedName>
    <definedName name="hh">OFFSET(kk,0,0,yyyyy\)</definedName>
    <definedName name="hhh">#REF!</definedName>
    <definedName name="hhhh">#REF!</definedName>
    <definedName name="hhhhh">#REF!</definedName>
    <definedName name="hhhhhh">#REF!</definedName>
    <definedName name="hhhhhhh">#REF!</definedName>
    <definedName name="hhhhhhhh">#REF!</definedName>
    <definedName name="hkk">IF([12]Lia!Loan_Amount*[12]Lia!Interest_Rate*[12]Lia!Loan_Years*[12]Lia!Loan_Start&gt;0,1,0)</definedName>
    <definedName name="ht">MATCH(0.01,[12]Lia!End_Bal,-1)+1</definedName>
    <definedName name="i">#N/A</definedName>
    <definedName name="ii">#N/A</definedName>
    <definedName name="ii_1" localSheetId="4">OFFSET(Full_Print_1,0,0,CF!vb_1)</definedName>
    <definedName name="ii_1">OFFSET(Full_Print_1,0,0,vb_1)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0">#N/A</definedName>
    <definedName name="ii_21">#N/A</definedName>
    <definedName name="ii_22">#N/A</definedName>
    <definedName name="ii_23">#N/A</definedName>
    <definedName name="ii_4" localSheetId="4">OFFSET(Full_Print_4,0,0,CF!vb_4)</definedName>
    <definedName name="ii_4">OFFSET(Full_Print_4,0,0,vb_4)</definedName>
    <definedName name="ii_5">#N/A</definedName>
    <definedName name="ii_64" localSheetId="4">OFFSET(Full_Print_64,0,0,CF!vb_64)</definedName>
    <definedName name="ii_64">OFFSET(Full_Print_64,0,0,vb_64)</definedName>
    <definedName name="ii_69" localSheetId="4">OFFSET(Full_Print_69,0,0,CF!vb_69)</definedName>
    <definedName name="ii_69">OFFSET(Full_Print_69,0,0,vb_69)</definedName>
    <definedName name="ii_76" localSheetId="4">OFFSET(Full_Print_76,0,0,CF!vb_76)</definedName>
    <definedName name="ii_76">OFFSET(Full_Print_76,0,0,vb_76)</definedName>
    <definedName name="Int">#REF!</definedName>
    <definedName name="Int_1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6">#REF!</definedName>
    <definedName name="Interest_Rate">#REF!</definedName>
    <definedName name="Interest_Rate_1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6">#REF!</definedName>
    <definedName name="io">#REF!</definedName>
    <definedName name="ioio">#N/A</definedName>
    <definedName name="ioiok">#REF!</definedName>
    <definedName name="Jan">#REF!</definedName>
    <definedName name="jh">#N/A</definedName>
    <definedName name="jj">#REF!</definedName>
    <definedName name="jjj" hidden="1">#REF!</definedName>
    <definedName name="jjjj" localSheetId="4">Scheduled_Payment+Extra_Payment</definedName>
    <definedName name="jjjj" localSheetId="3">Scheduled_Payment+Extra_Payment</definedName>
    <definedName name="jjjj">Scheduled_Payment+Extra_Payment</definedName>
    <definedName name="jjjjj">[13]เจ้าหนี้การค้า_เช็คจ่าย!#REF!</definedName>
    <definedName name="jjjjjjj">[13]เจ้าหนี้การค้า_เช็คจ่าย!#REF!</definedName>
    <definedName name="jjjjjjjj">#REF!</definedName>
    <definedName name="jkhiu">#REF!</definedName>
    <definedName name="jkj">#REF!</definedName>
    <definedName name="Jul">#REF!</definedName>
    <definedName name="Jun">'[14]TB VLOOKUP 31-12-2560'!#REF!</definedName>
    <definedName name="JUNE">#REF!</definedName>
    <definedName name="k">#N/A</definedName>
    <definedName name="k_1" localSheetId="4">DATE(YEAR(Loan_Start_1),MONTH(Loan_Start_1)+#NAME?,DAY(Loan_Start_1))</definedName>
    <definedName name="k_1">DATE(YEAR(Loan_Start_1),MONTH(Loan_Start_1)+#NAME?,DAY(Loan_Start_1))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5">#N/A</definedName>
    <definedName name="k_39" localSheetId="4">DATE(YEAR(Loan_Start_39),MONTH(Loan_Start_39)+#NAME?,DAY(Loan_Start_39))</definedName>
    <definedName name="k_39">DATE(YEAR(Loan_Start_39),MONTH(Loan_Start_39)+#NAME?,DAY(Loan_Start_39))</definedName>
    <definedName name="k_4" localSheetId="4">DATE(YEAR(Loan_Start_4),MONTH(Loan_Start_4)+#NAME?,DAY(Loan_Start_4))</definedName>
    <definedName name="k_4">DATE(YEAR(Loan_Start_4),MONTH(Loan_Start_4)+#NAME?,DAY(Loan_Start_4))</definedName>
    <definedName name="k_41">#N/A</definedName>
    <definedName name="k_42" localSheetId="4">DATE(YEAR(Loan_Start_42),MONTH(Loan_Start_42)+#NAME?,DAY(Loan_Start_42))</definedName>
    <definedName name="k_42">DATE(YEAR(Loan_Start_42),MONTH(Loan_Start_42)+#NAME?,DAY(Loan_Start_42))</definedName>
    <definedName name="k_5">#N/A</definedName>
    <definedName name="k_54">#N/A</definedName>
    <definedName name="k_58" localSheetId="4">DATE(YEAR(Loan_Start_58),MONTH(Loan_Start_58)+#NAME?,DAY(Loan_Start_58))</definedName>
    <definedName name="k_58">DATE(YEAR(Loan_Start_58),MONTH(Loan_Start_58)+#NAME?,DAY(Loan_Start_58))</definedName>
    <definedName name="k_60" localSheetId="4">DATE(YEAR(Loan_Start_58),MONTH(Loan_Start_58)+#NAME?,DAY(Loan_Start_58))</definedName>
    <definedName name="k_60">DATE(YEAR(Loan_Start_58),MONTH(Loan_Start_58)+#NAME?,DAY(Loan_Start_58))</definedName>
    <definedName name="k_61" localSheetId="4">DATE(YEAR(Loan_Start_58),MONTH(Loan_Start_58)+#NAME?,DAY(Loan_Start_58))</definedName>
    <definedName name="k_61">DATE(YEAR(Loan_Start_58),MONTH(Loan_Start_58)+#NAME?,DAY(Loan_Start_58))</definedName>
    <definedName name="k_62" localSheetId="4">DATE(YEAR(Loan_Start_58),MONTH(Loan_Start_58)+#NAME?,DAY(Loan_Start_58))</definedName>
    <definedName name="k_62">DATE(YEAR(Loan_Start_58),MONTH(Loan_Start_58)+#NAME?,DAY(Loan_Start_58))</definedName>
    <definedName name="k_63" localSheetId="4">DATE(YEAR(Loan_Start_58),MONTH(Loan_Start_58)+#NAME?,DAY(Loan_Start_58))</definedName>
    <definedName name="k_63">DATE(YEAR(Loan_Start_58),MONTH(Loan_Start_58)+#NAME?,DAY(Loan_Start_58))</definedName>
    <definedName name="k_64" localSheetId="4">DATE(YEAR(Loan_Start_64),MONTH(Loan_Start_64)+#NAME?,DAY(Loan_Start_64))</definedName>
    <definedName name="k_64">DATE(YEAR(Loan_Start_64),MONTH(Loan_Start_64)+#NAME?,DAY(Loan_Start_64))</definedName>
    <definedName name="k_68" localSheetId="4">DATE(YEAR(Loan_Start_68),MONTH(Loan_Start_68)+#NAME?,DAY(Loan_Start_68))</definedName>
    <definedName name="k_68">DATE(YEAR(Loan_Start_68),MONTH(Loan_Start_68)+#NAME?,DAY(Loan_Start_68))</definedName>
    <definedName name="k_69" localSheetId="4">DATE(YEAR(Loan_Start_69),MONTH(Loan_Start_69)+#NAME?,DAY(Loan_Start_69))</definedName>
    <definedName name="k_69">DATE(YEAR(Loan_Start_69),MONTH(Loan_Start_69)+#NAME?,DAY(Loan_Start_69))</definedName>
    <definedName name="k_76" localSheetId="4">DATE(YEAR(Loan_Start_76),MONTH(Loan_Start_76)+#NAME?,DAY(Loan_Start_76))</definedName>
    <definedName name="k_76">DATE(YEAR(Loan_Start_76),MONTH(Loan_Start_76)+#NAME?,DAY(Loan_Start_76))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5">#N/A</definedName>
    <definedName name="k_96">#N/A</definedName>
    <definedName name="k_97">#N/A</definedName>
    <definedName name="k_98">#N/A</definedName>
    <definedName name="k_99">#N/A</definedName>
    <definedName name="kill">#REF!</definedName>
    <definedName name="kj">#N/A</definedName>
    <definedName name="kj_1" localSheetId="4">DATE(YEAR(Loan_Start_1),MONTH(Loan_Start_1)+#NAME?,DAY(Loan_Start_1))</definedName>
    <definedName name="kj_1">DATE(YEAR(Loan_Start_1),MONTH(Loan_Start_1)+#NAME?,DAY(Loan_Start_1))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 localSheetId="4">DATE(YEAR(Loan_Start_39),MONTH(Loan_Start_39)+#NAME?,DAY(Loan_Start_39))</definedName>
    <definedName name="kj_39">DATE(YEAR(Loan_Start_39),MONTH(Loan_Start_39)+#NAME?,DAY(Loan_Start_39))</definedName>
    <definedName name="kj_4" localSheetId="4">DATE(YEAR(Loan_Start_4),MONTH(Loan_Start_4)+#NAME?,DAY(Loan_Start_4))</definedName>
    <definedName name="kj_4">DATE(YEAR(Loan_Start_4),MONTH(Loan_Start_4)+#NAME?,DAY(Loan_Start_4))</definedName>
    <definedName name="kj_41">#N/A</definedName>
    <definedName name="kj_42" localSheetId="4">DATE(YEAR(Loan_Start_42),MONTH(Loan_Start_42)+#NAME?,DAY(Loan_Start_42))</definedName>
    <definedName name="kj_42">DATE(YEAR(Loan_Start_42),MONTH(Loan_Start_42)+#NAME?,DAY(Loan_Start_42))</definedName>
    <definedName name="kj_5">#N/A</definedName>
    <definedName name="kj_54">#N/A</definedName>
    <definedName name="kj_58" localSheetId="4">DATE(YEAR(Loan_Start_58),MONTH(Loan_Start_58)+#NAME?,DAY(Loan_Start_58))</definedName>
    <definedName name="kj_58">DATE(YEAR(Loan_Start_58),MONTH(Loan_Start_58)+#NAME?,DAY(Loan_Start_58))</definedName>
    <definedName name="kj_60" localSheetId="4">DATE(YEAR(Loan_Start_58),MONTH(Loan_Start_58)+#NAME?,DAY(Loan_Start_58))</definedName>
    <definedName name="kj_60">DATE(YEAR(Loan_Start_58),MONTH(Loan_Start_58)+#NAME?,DAY(Loan_Start_58))</definedName>
    <definedName name="kj_61" localSheetId="4">DATE(YEAR(Loan_Start_58),MONTH(Loan_Start_58)+#NAME?,DAY(Loan_Start_58))</definedName>
    <definedName name="kj_61">DATE(YEAR(Loan_Start_58),MONTH(Loan_Start_58)+#NAME?,DAY(Loan_Start_58))</definedName>
    <definedName name="kj_62" localSheetId="4">DATE(YEAR(Loan_Start_58),MONTH(Loan_Start_58)+#NAME?,DAY(Loan_Start_58))</definedName>
    <definedName name="kj_62">DATE(YEAR(Loan_Start_58),MONTH(Loan_Start_58)+#NAME?,DAY(Loan_Start_58))</definedName>
    <definedName name="kj_63" localSheetId="4">DATE(YEAR(Loan_Start_58),MONTH(Loan_Start_58)+#NAME?,DAY(Loan_Start_58))</definedName>
    <definedName name="kj_63">DATE(YEAR(Loan_Start_58),MONTH(Loan_Start_58)+#NAME?,DAY(Loan_Start_58))</definedName>
    <definedName name="kj_64" localSheetId="4">DATE(YEAR(Loan_Start_64),MONTH(Loan_Start_64)+#NAME?,DAY(Loan_Start_64))</definedName>
    <definedName name="kj_64">DATE(YEAR(Loan_Start_64),MONTH(Loan_Start_64)+#NAME?,DAY(Loan_Start_64))</definedName>
    <definedName name="kj_68" localSheetId="4">DATE(YEAR(Loan_Start_68),MONTH(Loan_Start_68)+#NAME?,DAY(Loan_Start_68))</definedName>
    <definedName name="kj_68">DATE(YEAR(Loan_Start_68),MONTH(Loan_Start_68)+#NAME?,DAY(Loan_Start_68))</definedName>
    <definedName name="kj_69" localSheetId="4">DATE(YEAR(Loan_Start_69),MONTH(Loan_Start_69)+#NAME?,DAY(Loan_Start_69))</definedName>
    <definedName name="kj_69">DATE(YEAR(Loan_Start_69),MONTH(Loan_Start_69)+#NAME?,DAY(Loan_Start_69))</definedName>
    <definedName name="kj_76" localSheetId="4">DATE(YEAR(Loan_Start_76),MONTH(Loan_Start_76)+#NAME?,DAY(Loan_Start_76))</definedName>
    <definedName name="kj_76">DATE(YEAR(Loan_Start_76),MONTH(Loan_Start_76)+#NAME?,DAY(Loan_Start_76))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h">#N/A</definedName>
    <definedName name="kk">#REF!</definedName>
    <definedName name="kkk">ROW(#REF!)</definedName>
    <definedName name="kkkk">#REF!</definedName>
    <definedName name="kkkkk">#REF!</definedName>
    <definedName name="kkkkkk">#N/A</definedName>
    <definedName name="kljhkjhjkb">#REF!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l">#N/A</definedName>
    <definedName name="l_1" localSheetId="4">OFFSET(Full_Print_1,0,0,CF!vb_1)</definedName>
    <definedName name="l_1">OFFSET(Full_Print_1,0,0,vb_1)</definedName>
    <definedName name="l_100">#N/A</definedName>
    <definedName name="l_101">#N/A</definedName>
    <definedName name="l_13">#N/A</definedName>
    <definedName name="l_14">#N/A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20">#N/A</definedName>
    <definedName name="l_21">#N/A</definedName>
    <definedName name="l_22">#N/A</definedName>
    <definedName name="l_23">#N/A</definedName>
    <definedName name="l_35">#N/A</definedName>
    <definedName name="l_39" localSheetId="4">OFFSET(Full_Print_39,0,0,CF!vb_39)</definedName>
    <definedName name="l_39">OFFSET(Full_Print_39,0,0,vb_39)</definedName>
    <definedName name="l_4" localSheetId="4">OFFSET(Full_Print_4,0,0,CF!vb_4)</definedName>
    <definedName name="l_4">OFFSET(Full_Print_4,0,0,vb_4)</definedName>
    <definedName name="l_41">#N/A</definedName>
    <definedName name="l_42" localSheetId="4">OFFSET(Full_Print_42,0,0,CF!vb_42)</definedName>
    <definedName name="l_42">OFFSET(Full_Print_42,0,0,vb_42)</definedName>
    <definedName name="l_5">#N/A</definedName>
    <definedName name="l_54">#N/A</definedName>
    <definedName name="l_58" localSheetId="4">OFFSET(Full_Print_58,0,0,CF!vb_58)</definedName>
    <definedName name="l_58">OFFSET(Full_Print_58,0,0,vb_58)</definedName>
    <definedName name="l_60">#N/A</definedName>
    <definedName name="l_61">#N/A</definedName>
    <definedName name="l_62">#N/A</definedName>
    <definedName name="l_63">#N/A</definedName>
    <definedName name="l_64" localSheetId="4">OFFSET(Full_Print_64,0,0,CF!vb_64)</definedName>
    <definedName name="l_64">OFFSET(Full_Print_64,0,0,vb_64)</definedName>
    <definedName name="l_68" localSheetId="4">OFFSET(Full_Print_68,0,0,CF!vb_68)</definedName>
    <definedName name="l_68">OFFSET(Full_Print_68,0,0,vb_68)</definedName>
    <definedName name="l_69" localSheetId="4">OFFSET(Full_Print_69,0,0,CF!vb_69)</definedName>
    <definedName name="l_69">OFFSET(Full_Print_69,0,0,vb_69)</definedName>
    <definedName name="l_76" localSheetId="4">OFFSET(Full_Print_76,0,0,CF!vb_76)</definedName>
    <definedName name="l_76">OFFSET(Full_Print_76,0,0,vb_76)</definedName>
    <definedName name="l_79">#N/A</definedName>
    <definedName name="l_80">#N/A</definedName>
    <definedName name="l_81">#N/A</definedName>
    <definedName name="l_82">#N/A</definedName>
    <definedName name="l_83">#N/A</definedName>
    <definedName name="l_95">#N/A</definedName>
    <definedName name="l_96">#N/A</definedName>
    <definedName name="l_97">#N/A</definedName>
    <definedName name="l_98">#N/A</definedName>
    <definedName name="l_99">#N/A</definedName>
    <definedName name="Last_Row">#N/A</definedName>
    <definedName name="Last_Row_1" localSheetId="4">IF(CF!Values_Entered_1,Header_Row_1+CF!Number_of_Payments_1,Header_Row_1)</definedName>
    <definedName name="Last_Row_1">IF(Values_Entered_1,Header_Row_1+Number_of_Payments_1,Header_Row_1)</definedName>
    <definedName name="Last_Row_100">#N/A</definedName>
    <definedName name="Last_Row_101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19">#N/A</definedName>
    <definedName name="Last_Row_20">#N/A</definedName>
    <definedName name="Last_Row_21">#N/A</definedName>
    <definedName name="Last_Row_22">#N/A</definedName>
    <definedName name="Last_Row_23">#N/A</definedName>
    <definedName name="Last_Row_35">#N/A</definedName>
    <definedName name="Last_Row_39" localSheetId="4">IF(CF!Values_Entered_39,Header_Row_39+CF!Number_of_Payments_39,Header_Row_39)</definedName>
    <definedName name="Last_Row_39">IF(Values_Entered_39,Header_Row_39+Number_of_Payments_39,Header_Row_39)</definedName>
    <definedName name="Last_Row_4" localSheetId="4">IF(CF!Values_Entered_4,Header_Row_4+CF!Number_of_Payments_4,Header_Row_4)</definedName>
    <definedName name="Last_Row_4">IF(Values_Entered_4,Header_Row_4+Number_of_Payments_4,Header_Row_4)</definedName>
    <definedName name="Last_Row_41">#N/A</definedName>
    <definedName name="Last_Row_42" localSheetId="4">IF(CF!Values_Entered_42,Header_Row_42+CF!Number_of_Payments_42,Header_Row_42)</definedName>
    <definedName name="Last_Row_42">IF(Values_Entered_42,Header_Row_42+Number_of_Payments_42,Header_Row_42)</definedName>
    <definedName name="Last_Row_5">#N/A</definedName>
    <definedName name="Last_Row_54">#N/A</definedName>
    <definedName name="Last_Row_58" localSheetId="4">IF(CF!Values_Entered_58,Header_Row_58+CF!Number_of_Payments_58,Header_Row_58)</definedName>
    <definedName name="Last_Row_58">IF(Values_Entered_58,Header_Row_58+Number_of_Payments_58,Header_Row_58)</definedName>
    <definedName name="Last_Row_60">#N/A</definedName>
    <definedName name="Last_Row_61">#N/A</definedName>
    <definedName name="Last_Row_62">#N/A</definedName>
    <definedName name="Last_Row_63">#N/A</definedName>
    <definedName name="Last_Row_64" localSheetId="4">IF(CF!Values_Entered_64,Header_Row_64+CF!Number_of_Payments_64,Header_Row_64)</definedName>
    <definedName name="Last_Row_64">IF(Values_Entered_64,Header_Row_64+Number_of_Payments_64,Header_Row_64)</definedName>
    <definedName name="Last_Row_68" localSheetId="4">IF(CF!Values_Entered_68,Header_Row_68+CF!Number_of_Payments_68,Header_Row_68)</definedName>
    <definedName name="Last_Row_68">IF(Values_Entered_68,Header_Row_68+Number_of_Payments_68,Header_Row_68)</definedName>
    <definedName name="Last_Row_69" localSheetId="4">IF(CF!Values_Entered_69,Header_Row_69+CF!Number_of_Payments_69,Header_Row_69)</definedName>
    <definedName name="Last_Row_69">IF(Values_Entered_69,Header_Row_69+Number_of_Payments_69,Header_Row_69)</definedName>
    <definedName name="Last_Row_76" localSheetId="4">IF(CF!Values_Entered_76,Header_Row_76+CF!Number_of_Payments_76,Header_Row_76)</definedName>
    <definedName name="Last_Row_76">IF(Values_Entered_76,Header_Row_76+Number_of_Payments_76,Header_Row_76)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FridayDateAdj">'[3]Standing Data'!$C$36</definedName>
    <definedName name="LastFriDayNAVAdj">'[3]Standing Data'!$C$35</definedName>
    <definedName name="List">[15]Item_detail!$C$3:$D$8414</definedName>
    <definedName name="lk">#REF!</definedName>
    <definedName name="ll">#N/A</definedName>
    <definedName name="lll">#REF!</definedName>
    <definedName name="llll">#REF!</definedName>
    <definedName name="lllll">#N/A</definedName>
    <definedName name="llllll" localSheetId="4">OFFSET(kk,0,0,jh)</definedName>
    <definedName name="llllll">OFFSET(kk,0,0,jh)</definedName>
    <definedName name="Loan_Amount">#REF!</definedName>
    <definedName name="Loan_Amount_1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6">#REF!</definedName>
    <definedName name="Loan_Start">#REF!</definedName>
    <definedName name="Loan_Start_1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6">#REF!</definedName>
    <definedName name="Loan_Years">#REF!</definedName>
    <definedName name="Loan_Years_1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6">#REF!</definedName>
    <definedName name="loc">#REF!</definedName>
    <definedName name="m" localSheetId="4">Scheduled_Payment+Extra_Payment</definedName>
    <definedName name="m" localSheetId="3">Scheduled_Payment+Extra_Payment</definedName>
    <definedName name="m">Scheduled_Payment+Extra_Payment</definedName>
    <definedName name="m_1" localSheetId="4">#NAME?+Extra_Payment</definedName>
    <definedName name="m_1" localSheetId="3">#NAME?+Extra_Payment</definedName>
    <definedName name="m_1">#NAME?+Extra_Payment</definedName>
    <definedName name="m_101" localSheetId="4">#NAME?+Extra_Payment</definedName>
    <definedName name="m_101" localSheetId="3">#NAME?+Extra_Payment</definedName>
    <definedName name="m_101">#NAME?+Extra_Payment</definedName>
    <definedName name="m_13" localSheetId="4">#NAME?+Extra_Payment</definedName>
    <definedName name="m_13" localSheetId="3">#NAME?+Extra_Payment</definedName>
    <definedName name="m_13">#NAME?+Extra_Payment</definedName>
    <definedName name="m_14" localSheetId="4">#NAME?+Extra_Payment</definedName>
    <definedName name="m_14" localSheetId="3">#NAME?+Extra_Payment</definedName>
    <definedName name="m_14">#NAME?+Extra_Payment</definedName>
    <definedName name="m_15" localSheetId="4">#NAME?+Extra_Payment</definedName>
    <definedName name="m_15" localSheetId="3">#NAME?+Extra_Payment</definedName>
    <definedName name="m_15">#NAME?+Extra_Payment</definedName>
    <definedName name="m_16" localSheetId="4">#NAME?+Extra_Payment</definedName>
    <definedName name="m_16" localSheetId="3">#NAME?+Extra_Payment</definedName>
    <definedName name="m_16">#NAME?+Extra_Payment</definedName>
    <definedName name="m_17" localSheetId="4">#NAME?+Extra_Payment</definedName>
    <definedName name="m_17" localSheetId="3">#NAME?+Extra_Payment</definedName>
    <definedName name="m_17">#NAME?+Extra_Payment</definedName>
    <definedName name="m_18" localSheetId="4">#NAME?+Extra_Payment</definedName>
    <definedName name="m_18" localSheetId="3">#NAME?+Extra_Payment</definedName>
    <definedName name="m_18">#NAME?+Extra_Payment</definedName>
    <definedName name="m_19" localSheetId="4">#NAME?+Extra_Payment</definedName>
    <definedName name="m_19" localSheetId="3">#NAME?+Extra_Payment</definedName>
    <definedName name="m_19">#NAME?+Extra_Payment</definedName>
    <definedName name="m_20" localSheetId="4">#NAME?+Extra_Payment</definedName>
    <definedName name="m_20" localSheetId="3">#NAME?+Extra_Payment</definedName>
    <definedName name="m_20">#NAME?+Extra_Payment</definedName>
    <definedName name="m_21" localSheetId="4">#NAME?+Extra_Payment</definedName>
    <definedName name="m_21" localSheetId="3">#NAME?+Extra_Payment</definedName>
    <definedName name="m_21">#NAME?+Extra_Payment</definedName>
    <definedName name="m_22" localSheetId="4">#NAME?+Extra_Payment</definedName>
    <definedName name="m_22" localSheetId="3">#NAME?+Extra_Payment</definedName>
    <definedName name="m_22">#NAME?+Extra_Payment</definedName>
    <definedName name="m_23" localSheetId="4">#NAME?+Extra_Payment</definedName>
    <definedName name="m_23" localSheetId="3">#NAME?+Extra_Payment</definedName>
    <definedName name="m_23">#NAME?+Extra_Payment</definedName>
    <definedName name="m_64" localSheetId="4">#NAME?+Extra_Payment</definedName>
    <definedName name="m_64" localSheetId="3">#NAME?+Extra_Payment</definedName>
    <definedName name="m_64">#NAME?+Extra_Payment</definedName>
    <definedName name="m_99" localSheetId="4">#NAME?+Extra_Payment</definedName>
    <definedName name="m_99" localSheetId="3">#NAME?+Extra_Payment</definedName>
    <definedName name="m_99">#NAME?+Extra_Payment</definedName>
    <definedName name="mail">#REF!</definedName>
    <definedName name="Mar">'[14]TB VLOOKUP 31-12-2560'!#REF!</definedName>
    <definedName name="May">#REF!</definedName>
    <definedName name="MCUST">#REF!</definedName>
    <definedName name="MEGA903_TRIAL_1__2__List">#REF!</definedName>
    <definedName name="ml">#REF!</definedName>
    <definedName name="mm">#REF!</definedName>
    <definedName name="mmm" localSheetId="4">Scheduled_Payment+Extra_Payment</definedName>
    <definedName name="mmm" localSheetId="3">Scheduled_Payment+Extra_Payment</definedName>
    <definedName name="mmm">Scheduled_Payment+Extra_Payment</definedName>
    <definedName name="mmm_1" localSheetId="4">#NAME?+Extra_Payment</definedName>
    <definedName name="mmm_1" localSheetId="3">#NAME?+Extra_Payment</definedName>
    <definedName name="mmm_1">#NAME?+Extra_Payment</definedName>
    <definedName name="mmm_101" localSheetId="4">#NAME?+Extra_Payment</definedName>
    <definedName name="mmm_101" localSheetId="3">#NAME?+Extra_Payment</definedName>
    <definedName name="mmm_101">#NAME?+Extra_Payment</definedName>
    <definedName name="mmm_13" localSheetId="4">#NAME?+Extra_Payment</definedName>
    <definedName name="mmm_13" localSheetId="3">#NAME?+Extra_Payment</definedName>
    <definedName name="mmm_13">#NAME?+Extra_Payment</definedName>
    <definedName name="mmm_14" localSheetId="4">#NAME?+Extra_Payment</definedName>
    <definedName name="mmm_14" localSheetId="3">#NAME?+Extra_Payment</definedName>
    <definedName name="mmm_14">#NAME?+Extra_Payment</definedName>
    <definedName name="mmm_15" localSheetId="4">#NAME?+Extra_Payment</definedName>
    <definedName name="mmm_15" localSheetId="3">#NAME?+Extra_Payment</definedName>
    <definedName name="mmm_15">#NAME?+Extra_Payment</definedName>
    <definedName name="mmm_16" localSheetId="4">#NAME?+Extra_Payment</definedName>
    <definedName name="mmm_16" localSheetId="3">#NAME?+Extra_Payment</definedName>
    <definedName name="mmm_16">#NAME?+Extra_Payment</definedName>
    <definedName name="mmm_17" localSheetId="4">#NAME?+Extra_Payment</definedName>
    <definedName name="mmm_17" localSheetId="3">#NAME?+Extra_Payment</definedName>
    <definedName name="mmm_17">#NAME?+Extra_Payment</definedName>
    <definedName name="mmm_18" localSheetId="4">#NAME?+Extra_Payment</definedName>
    <definedName name="mmm_18" localSheetId="3">#NAME?+Extra_Payment</definedName>
    <definedName name="mmm_18">#NAME?+Extra_Payment</definedName>
    <definedName name="mmm_19" localSheetId="4">#NAME?+Extra_Payment</definedName>
    <definedName name="mmm_19" localSheetId="3">#NAME?+Extra_Payment</definedName>
    <definedName name="mmm_19">#NAME?+Extra_Payment</definedName>
    <definedName name="mmm_20" localSheetId="4">#NAME?+Extra_Payment</definedName>
    <definedName name="mmm_20" localSheetId="3">#NAME?+Extra_Payment</definedName>
    <definedName name="mmm_20">#NAME?+Extra_Payment</definedName>
    <definedName name="mmm_21" localSheetId="4">#NAME?+Extra_Payment</definedName>
    <definedName name="mmm_21" localSheetId="3">#NAME?+Extra_Payment</definedName>
    <definedName name="mmm_21">#NAME?+Extra_Payment</definedName>
    <definedName name="mmm_22" localSheetId="4">#NAME?+Extra_Payment</definedName>
    <definedName name="mmm_22" localSheetId="3">#NAME?+Extra_Payment</definedName>
    <definedName name="mmm_22">#NAME?+Extra_Payment</definedName>
    <definedName name="mmm_23" localSheetId="4">#NAME?+Extra_Payment</definedName>
    <definedName name="mmm_23" localSheetId="3">#NAME?+Extra_Payment</definedName>
    <definedName name="mmm_23">#NAME?+Extra_Payment</definedName>
    <definedName name="mmm_4" localSheetId="4">#NAME?+Extra_Payment</definedName>
    <definedName name="mmm_4" localSheetId="3">#NAME?+Extra_Payment</definedName>
    <definedName name="mmm_4">#NAME?+Extra_Payment</definedName>
    <definedName name="mmm_5" localSheetId="4">#NAME?+Extra_Payment</definedName>
    <definedName name="mmm_5" localSheetId="3">#NAME?+Extra_Payment</definedName>
    <definedName name="mmm_5">#NAME?+Extra_Payment</definedName>
    <definedName name="mmm_64" localSheetId="4">#NAME?+Extra_Payment</definedName>
    <definedName name="mmm_64" localSheetId="3">#NAME?+Extra_Payment</definedName>
    <definedName name="mmm_64">#NAME?+Extra_Payment</definedName>
    <definedName name="mmm_69" localSheetId="4">#NAME?+Extra_Payment</definedName>
    <definedName name="mmm_69" localSheetId="3">#NAME?+Extra_Payment</definedName>
    <definedName name="mmm_69">#NAME?+Extra_Payment</definedName>
    <definedName name="mmm_76" localSheetId="4">#NAME?+Extra_Payment</definedName>
    <definedName name="mmm_76" localSheetId="3">#NAME?+Extra_Payment</definedName>
    <definedName name="mmm_76">#NAME?+Extra_Payment</definedName>
    <definedName name="mmm_99" localSheetId="4">#NAME?+Extra_Payment</definedName>
    <definedName name="mmm_99" localSheetId="3">#NAME?+Extra_Payment</definedName>
    <definedName name="mmm_99">#NAME?+Extra_Payment</definedName>
    <definedName name="mmmm" localSheetId="4">Scheduled_Payment+Extra_Payment</definedName>
    <definedName name="mmmm" localSheetId="3">Scheduled_Payment+Extra_Payment</definedName>
    <definedName name="mmmm">Scheduled_Payment+Extra_Payment</definedName>
    <definedName name="mmmmm">#N/A</definedName>
    <definedName name="n" localSheetId="4">Scheduled_Payment+Extra_Payment</definedName>
    <definedName name="n" localSheetId="3">Scheduled_Payment+Extra_Payment</definedName>
    <definedName name="n">Scheduled_Payment+Extra_Payment</definedName>
    <definedName name="n_1" localSheetId="4">#NAME?+Extra_Payment</definedName>
    <definedName name="n_1" localSheetId="3">#NAME?+Extra_Payment</definedName>
    <definedName name="n_1">#NAME?+Extra_Payment</definedName>
    <definedName name="n_100" localSheetId="4">#NAME?+Extra_Payment</definedName>
    <definedName name="n_100" localSheetId="3">#NAME?+Extra_Payment</definedName>
    <definedName name="n_100">#NAME?+Extra_Payment</definedName>
    <definedName name="n_101" localSheetId="4">#NAME?+Extra_Payment</definedName>
    <definedName name="n_101" localSheetId="3">#NAME?+Extra_Payment</definedName>
    <definedName name="n_101">#NAME?+Extra_Payment</definedName>
    <definedName name="n_13" localSheetId="4">#NAME?+Extra_Payment</definedName>
    <definedName name="n_13" localSheetId="3">#NAME?+Extra_Payment</definedName>
    <definedName name="n_13">#NAME?+Extra_Payment</definedName>
    <definedName name="n_14" localSheetId="4">#NAME?+Extra_Payment</definedName>
    <definedName name="n_14" localSheetId="3">#NAME?+Extra_Payment</definedName>
    <definedName name="n_14">#NAME?+Extra_Payment</definedName>
    <definedName name="n_15" localSheetId="4">#NAME?+Extra_Payment</definedName>
    <definedName name="n_15" localSheetId="3">#NAME?+Extra_Payment</definedName>
    <definedName name="n_15">#NAME?+Extra_Payment</definedName>
    <definedName name="n_16" localSheetId="4">#NAME?+Extra_Payment</definedName>
    <definedName name="n_16" localSheetId="3">#NAME?+Extra_Payment</definedName>
    <definedName name="n_16">#NAME?+Extra_Payment</definedName>
    <definedName name="n_17" localSheetId="4">#NAME?+Extra_Payment</definedName>
    <definedName name="n_17" localSheetId="3">#NAME?+Extra_Payment</definedName>
    <definedName name="n_17">#NAME?+Extra_Payment</definedName>
    <definedName name="n_18" localSheetId="4">#NAME?+Extra_Payment</definedName>
    <definedName name="n_18" localSheetId="3">#NAME?+Extra_Payment</definedName>
    <definedName name="n_18">#NAME?+Extra_Payment</definedName>
    <definedName name="n_19" localSheetId="4">#NAME?+Extra_Payment</definedName>
    <definedName name="n_19" localSheetId="3">#NAME?+Extra_Payment</definedName>
    <definedName name="n_19">#NAME?+Extra_Payment</definedName>
    <definedName name="n_20" localSheetId="4">#NAME?+Extra_Payment</definedName>
    <definedName name="n_20" localSheetId="3">#NAME?+Extra_Payment</definedName>
    <definedName name="n_20">#NAME?+Extra_Payment</definedName>
    <definedName name="n_21" localSheetId="4">#NAME?+Extra_Payment</definedName>
    <definedName name="n_21" localSheetId="3">#NAME?+Extra_Payment</definedName>
    <definedName name="n_21">#NAME?+Extra_Payment</definedName>
    <definedName name="n_22" localSheetId="4">#NAME?+Extra_Payment</definedName>
    <definedName name="n_22" localSheetId="3">#NAME?+Extra_Payment</definedName>
    <definedName name="n_22">#NAME?+Extra_Payment</definedName>
    <definedName name="n_23" localSheetId="4">#NAME?+Extra_Payment</definedName>
    <definedName name="n_23" localSheetId="3">#NAME?+Extra_Payment</definedName>
    <definedName name="n_23">#NAME?+Extra_Payment</definedName>
    <definedName name="n_35" localSheetId="4">#NAME?+Extra_Payment</definedName>
    <definedName name="n_35" localSheetId="3">#NAME?+Extra_Payment</definedName>
    <definedName name="n_35">#NAME?+Extra_Payment</definedName>
    <definedName name="n_39" localSheetId="4">#NAME?+Extra_Payment</definedName>
    <definedName name="n_39" localSheetId="3">#NAME?+Extra_Payment</definedName>
    <definedName name="n_39">#NAME?+Extra_Payment</definedName>
    <definedName name="n_4" localSheetId="4">#NAME?+Extra_Payment</definedName>
    <definedName name="n_4" localSheetId="3">#NAME?+Extra_Payment</definedName>
    <definedName name="n_4">#NAME?+Extra_Payment</definedName>
    <definedName name="n_41" localSheetId="4">#NAME?+Extra_Payment</definedName>
    <definedName name="n_41" localSheetId="3">#NAME?+Extra_Payment</definedName>
    <definedName name="n_41">#NAME?+Extra_Payment</definedName>
    <definedName name="n_42" localSheetId="4">#NAME?+Extra_Payment</definedName>
    <definedName name="n_42" localSheetId="3">#NAME?+Extra_Payment</definedName>
    <definedName name="n_42">#NAME?+Extra_Payment</definedName>
    <definedName name="n_5" localSheetId="4">#NAME?+Extra_Payment</definedName>
    <definedName name="n_5" localSheetId="3">#NAME?+Extra_Payment</definedName>
    <definedName name="n_5">#NAME?+Extra_Payment</definedName>
    <definedName name="n_54" localSheetId="4">#NAME?+Extra_Payment</definedName>
    <definedName name="n_54" localSheetId="3">#NAME?+Extra_Payment</definedName>
    <definedName name="n_54">#NAME?+Extra_Payment</definedName>
    <definedName name="n_58" localSheetId="4">#NAME?+Extra_Payment</definedName>
    <definedName name="n_58" localSheetId="3">#NAME?+Extra_Payment</definedName>
    <definedName name="n_58">#NAME?+Extra_Payment</definedName>
    <definedName name="n_60" localSheetId="4">#NAME?+Extra_Payment</definedName>
    <definedName name="n_60" localSheetId="3">#NAME?+Extra_Payment</definedName>
    <definedName name="n_60">#NAME?+Extra_Payment</definedName>
    <definedName name="n_61" localSheetId="4">#NAME?+Extra_Payment</definedName>
    <definedName name="n_61" localSheetId="3">#NAME?+Extra_Payment</definedName>
    <definedName name="n_61">#NAME?+Extra_Payment</definedName>
    <definedName name="n_62" localSheetId="4">#NAME?+Extra_Payment</definedName>
    <definedName name="n_62" localSheetId="3">#NAME?+Extra_Payment</definedName>
    <definedName name="n_62">#NAME?+Extra_Payment</definedName>
    <definedName name="n_63" localSheetId="4">#NAME?+Extra_Payment</definedName>
    <definedName name="n_63" localSheetId="3">#NAME?+Extra_Payment</definedName>
    <definedName name="n_63">#NAME?+Extra_Payment</definedName>
    <definedName name="n_64" localSheetId="4">#NAME?+Extra_Payment</definedName>
    <definedName name="n_64" localSheetId="3">#NAME?+Extra_Payment</definedName>
    <definedName name="n_64">#NAME?+Extra_Payment</definedName>
    <definedName name="n_68" localSheetId="4">#NAME?+Extra_Payment</definedName>
    <definedName name="n_68" localSheetId="3">#NAME?+Extra_Payment</definedName>
    <definedName name="n_68">#NAME?+Extra_Payment</definedName>
    <definedName name="n_69" localSheetId="4">#NAME?+Extra_Payment</definedName>
    <definedName name="n_69" localSheetId="3">#NAME?+Extra_Payment</definedName>
    <definedName name="n_69">#NAME?+Extra_Payment</definedName>
    <definedName name="n_76" localSheetId="4">#NAME?+Extra_Payment</definedName>
    <definedName name="n_76" localSheetId="3">#NAME?+Extra_Payment</definedName>
    <definedName name="n_76">#NAME?+Extra_Payment</definedName>
    <definedName name="n_79" localSheetId="4">#NAME?+Extra_Payment</definedName>
    <definedName name="n_79" localSheetId="3">#NAME?+Extra_Payment</definedName>
    <definedName name="n_79">#NAME?+Extra_Payment</definedName>
    <definedName name="n_80" localSheetId="4">#NAME?+Extra_Payment</definedName>
    <definedName name="n_80" localSheetId="3">#NAME?+Extra_Payment</definedName>
    <definedName name="n_80">#NAME?+Extra_Payment</definedName>
    <definedName name="n_81" localSheetId="4">#NAME?+Extra_Payment</definedName>
    <definedName name="n_81" localSheetId="3">#NAME?+Extra_Payment</definedName>
    <definedName name="n_81">#NAME?+Extra_Payment</definedName>
    <definedName name="n_82" localSheetId="4">#NAME?+Extra_Payment</definedName>
    <definedName name="n_82" localSheetId="3">#NAME?+Extra_Payment</definedName>
    <definedName name="n_82">#NAME?+Extra_Payment</definedName>
    <definedName name="n_83" localSheetId="4">#NAME?+Extra_Payment</definedName>
    <definedName name="n_83" localSheetId="3">#NAME?+Extra_Payment</definedName>
    <definedName name="n_83">#NAME?+Extra_Payment</definedName>
    <definedName name="n_95" localSheetId="4">#NAME?+Extra_Payment</definedName>
    <definedName name="n_95" localSheetId="3">#NAME?+Extra_Payment</definedName>
    <definedName name="n_95">#NAME?+Extra_Payment</definedName>
    <definedName name="n_96" localSheetId="4">#NAME?+Extra_Payment</definedName>
    <definedName name="n_96" localSheetId="3">#NAME?+Extra_Payment</definedName>
    <definedName name="n_96">#NAME?+Extra_Payment</definedName>
    <definedName name="n_97" localSheetId="4">#NAME?+Extra_Payment</definedName>
    <definedName name="n_97" localSheetId="3">#NAME?+Extra_Payment</definedName>
    <definedName name="n_97">#NAME?+Extra_Payment</definedName>
    <definedName name="n_98" localSheetId="4">#NAME?+Extra_Payment</definedName>
    <definedName name="n_98" localSheetId="3">#NAME?+Extra_Payment</definedName>
    <definedName name="n_98">#NAME?+Extra_Payment</definedName>
    <definedName name="n_99" localSheetId="4">#NAME?+Extra_Payment</definedName>
    <definedName name="n_99" localSheetId="3">#NAME?+Extra_Payment</definedName>
    <definedName name="n_99">#NAME?+Extra_Payment</definedName>
    <definedName name="name">#REF!</definedName>
    <definedName name="name_1">#REF!</definedName>
    <definedName name="name_69">#REF!</definedName>
    <definedName name="name_76">#REF!</definedName>
    <definedName name="navarea">#REF!</definedName>
    <definedName name="NCode" localSheetId="4">'[16]B131 '!NCode</definedName>
    <definedName name="NCode" localSheetId="3">'[16]B131 '!NCode</definedName>
    <definedName name="NCode">'[16]B131 '!NCode</definedName>
    <definedName name="NetAssetsValueperunit">'[3]Asset &amp; Liability'!$E$50+'[3]Asset &amp; Liability'!$E$50</definedName>
    <definedName name="new" localSheetId="4" hidden="1">{#N/A,#N/A,FALSE,"Summary";#N/A,#N/A,FALSE,"Model";#N/A,#N/A,FALSE,"Sentivity";#N/A,#N/A,FALSE,"Capital"}</definedName>
    <definedName name="new" hidden="1">{#N/A,#N/A,FALSE,"Summary";#N/A,#N/A,FALSE,"Model";#N/A,#N/A,FALSE,"Sentivity";#N/A,#N/A,FALSE,"Capital"}</definedName>
    <definedName name="NewsPaperEng">[17]Newspaper!#REF!</definedName>
    <definedName name="NewsTitle">[17]Newspaper!#REF!</definedName>
    <definedName name="NewsTitle2">[17]Newspaper!#REF!</definedName>
    <definedName name="nn" localSheetId="4">IF(Loan_Amount*Interest_Rate*Loan_Years*Loan_Start&gt;0,1,0)</definedName>
    <definedName name="nn">IF(Loan_Amount*Interest_Rate*Loan_Years*Loan_Start&gt;0,1,0)</definedName>
    <definedName name="nn_1" localSheetId="4">IF(Loan_Amount_1*Interest_Rate_1*Loan_Years_1*Loan_Start_1&gt;0,1,0)</definedName>
    <definedName name="nn_1">IF(Loan_Amount_1*Interest_Rate_1*Loan_Years_1*Loan_Start_1&gt;0,1,0)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0">#N/A</definedName>
    <definedName name="nn_21">#N/A</definedName>
    <definedName name="nn_22">#N/A</definedName>
    <definedName name="nn_23">#N/A</definedName>
    <definedName name="nn_35">#N/A</definedName>
    <definedName name="nn_39" localSheetId="4">IF(Loan_Amount_39*Interest_Rate_39*Loan_Years_39*Loan_Start_39&gt;0,1,0)</definedName>
    <definedName name="nn_39">IF(Loan_Amount_39*Interest_Rate_39*Loan_Years_39*Loan_Start_39&gt;0,1,0)</definedName>
    <definedName name="nn_4" localSheetId="4">IF(Loan_Amount_4*Interest_Rate_4*Loan_Years_4*Loan_Start_4&gt;0,1,0)</definedName>
    <definedName name="nn_4">IF(Loan_Amount_4*Interest_Rate_4*Loan_Years_4*Loan_Start_4&gt;0,1,0)</definedName>
    <definedName name="nn_41">#N/A</definedName>
    <definedName name="nn_42" localSheetId="4">IF(Loan_Amount_42*Interest_Rate_42*Loan_Years_42*Loan_Start_42&gt;0,1,0)</definedName>
    <definedName name="nn_42">IF(Loan_Amount_42*Interest_Rate_42*Loan_Years_42*Loan_Start_42&gt;0,1,0)</definedName>
    <definedName name="nn_5">#N/A</definedName>
    <definedName name="nn_54">#N/A</definedName>
    <definedName name="nn_58" localSheetId="4">IF(Loan_Amount_58*Interest_Rate_58*Loan_Years_58*Loan_Start_58&gt;0,1,0)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 localSheetId="4">IF(Loan_Amount_64*Interest_Rate_64*Loan_Years_64*Loan_Start_64&gt;0,1,0)</definedName>
    <definedName name="nn_64">IF(Loan_Amount_64*Interest_Rate_64*Loan_Years_64*Loan_Start_64&gt;0,1,0)</definedName>
    <definedName name="nn_68" localSheetId="4">IF(Loan_Amount_68*Interest_Rate_68*Loan_Years_68*Loan_Start_68&gt;0,1,0)</definedName>
    <definedName name="nn_68">IF(Loan_Amount_68*Interest_Rate_68*Loan_Years_68*Loan_Start_68&gt;0,1,0)</definedName>
    <definedName name="nn_69" localSheetId="4">IF(Loan_Amount_69*Interest_Rate_69*Loan_Years_69*Loan_Start_69&gt;0,1,0)</definedName>
    <definedName name="nn_69">IF(Loan_Amount_69*Interest_Rate_69*Loan_Years_69*Loan_Start_69&gt;0,1,0)</definedName>
    <definedName name="nn_76" localSheetId="4">IF(Loan_Amount_76*Interest_Rate_76*Loan_Years_76*Loan_Start_76&gt;0,1,0)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n" localSheetId="4">Scheduled_Payment+Extra_Payment</definedName>
    <definedName name="nnn" localSheetId="3">Scheduled_Payment+Extra_Payment</definedName>
    <definedName name="nnn">Scheduled_Payment+Extra_Payment</definedName>
    <definedName name="nnnn" localSheetId="4">MATCH(0.01,jj,-1)+1</definedName>
    <definedName name="nnnn">MATCH(0.01,jj,-1)+1</definedName>
    <definedName name="nnnnnn">#REF!</definedName>
    <definedName name="nnnnnnn">#N/A</definedName>
    <definedName name="no">#REF!</definedName>
    <definedName name="no.">#REF!</definedName>
    <definedName name="no._1">#REF!</definedName>
    <definedName name="no._69">#REF!</definedName>
    <definedName name="no._76">#REF!</definedName>
    <definedName name="no_1">#REF!</definedName>
    <definedName name="no_69">#REF!</definedName>
    <definedName name="no_76">#REF!</definedName>
    <definedName name="NoofUnit">[17]Newspaper!#REF!</definedName>
    <definedName name="NoOfUnits">#REF!</definedName>
    <definedName name="Notes">#REF!</definedName>
    <definedName name="Notes_58">#REF!</definedName>
    <definedName name="Notes_64">#REF!</definedName>
    <definedName name="Nov">#REF!</definedName>
    <definedName name="Num_Pmt_Per_Year">#REF!</definedName>
    <definedName name="Num_Pmt_Per_Year_1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6">#REF!</definedName>
    <definedName name="Number_of_Payments" localSheetId="4">MATCH(0.01,End_Bal,-1)+1</definedName>
    <definedName name="Number_of_Payments">MATCH(0.01,End_Bal,-1)+1</definedName>
    <definedName name="Number_of_Payments_1" localSheetId="4">MATCH(0.01,End_Bal_1,-1)+1</definedName>
    <definedName name="Number_of_Payments_1">MATCH(0.01,End_Bal_1,-1)+1</definedName>
    <definedName name="Number_of_Payments_100">#N/A</definedName>
    <definedName name="Number_of_Payments_101">#N/A</definedName>
    <definedName name="Number_of_Payments_13">#N/A</definedName>
    <definedName name="Number_of_Payments_14">#N/A</definedName>
    <definedName name="Number_of_Payments_15">#N/A</definedName>
    <definedName name="Number_of_Payments_16">#N/A</definedName>
    <definedName name="Number_of_Payments_17">#N/A</definedName>
    <definedName name="Number_of_Payments_18">#N/A</definedName>
    <definedName name="Number_of_Payments_19">#N/A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35">#N/A</definedName>
    <definedName name="Number_of_Payments_39" localSheetId="4">MATCH(0.01,End_Bal_39,-1)+1</definedName>
    <definedName name="Number_of_Payments_39">MATCH(0.01,End_Bal_39,-1)+1</definedName>
    <definedName name="Number_of_Payments_4" localSheetId="4">MATCH(0.01,End_Bal_4,-1)+1</definedName>
    <definedName name="Number_of_Payments_4">MATCH(0.01,End_Bal_4,-1)+1</definedName>
    <definedName name="Number_of_Payments_41">#N/A</definedName>
    <definedName name="Number_of_Payments_42" localSheetId="4">MATCH(0.01,End_Bal_42,-1)+1</definedName>
    <definedName name="Number_of_Payments_42">MATCH(0.01,End_Bal_42,-1)+1</definedName>
    <definedName name="Number_of_Payments_5">#N/A</definedName>
    <definedName name="Number_of_Payments_54">#N/A</definedName>
    <definedName name="Number_of_Payments_58" localSheetId="4">MATCH(0.01,End_Bal_58,-1)+1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 localSheetId="4">MATCH(0.01,End_Bal_64,-1)+1</definedName>
    <definedName name="Number_of_Payments_64">MATCH(0.01,End_Bal_64,-1)+1</definedName>
    <definedName name="Number_of_Payments_68" localSheetId="4">MATCH(0.01,End_Bal_68,-1)+1</definedName>
    <definedName name="Number_of_Payments_68">MATCH(0.01,End_Bal_68,-1)+1</definedName>
    <definedName name="Number_of_Payments_69" localSheetId="4">MATCH(0.01,End_Bal_69,-1)+1</definedName>
    <definedName name="Number_of_Payments_69">MATCH(0.01,End_Bal_69,-1)+1</definedName>
    <definedName name="Number_of_Payments_76" localSheetId="4">MATCH(0.01,End_Bal_76,-1)+1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o">#N/A</definedName>
    <definedName name="o_1" localSheetId="4">IF(CF!Values_Entered_1,Header_Row_1+CF!Number_of_Payments_1,Header_Row_1)</definedName>
    <definedName name="o_1">IF(Values_Entered_1,Header_Row_1+Number_of_Payments_1,Header_Row_1)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0">#N/A</definedName>
    <definedName name="o_21">#N/A</definedName>
    <definedName name="o_22">#N/A</definedName>
    <definedName name="o_23">#N/A</definedName>
    <definedName name="o_64" localSheetId="4">IF(CF!Values_Entered_64,Header_Row_64+CF!Number_of_Payments_64,Header_Row_64)</definedName>
    <definedName name="o_64">IF(Values_Entered_64,Header_Row_64+Number_of_Payments_64,Header_Row_64)</definedName>
    <definedName name="oct">#REF!</definedName>
    <definedName name="oct_42">#REF!</definedName>
    <definedName name="oo">#N/A</definedName>
    <definedName name="oo_1" localSheetId="4">IF(CF!Values_Entered_1,Header_Row_1+CF!Number_of_Payments_1,Header_Row_1)</definedName>
    <definedName name="oo_1">IF(Values_Entered_1,Header_Row_1+Number_of_Payments_1,Header_Row_1)</definedName>
    <definedName name="oo_100">#N/A</definedName>
    <definedName name="oo_101">#N/A</definedName>
    <definedName name="oo_13">#N/A</definedName>
    <definedName name="oo_14">#N/A</definedName>
    <definedName name="oo_15">#N/A</definedName>
    <definedName name="oo_16">#N/A</definedName>
    <definedName name="oo_17">#N/A</definedName>
    <definedName name="oo_18">#N/A</definedName>
    <definedName name="oo_19">#N/A</definedName>
    <definedName name="oo_20">#N/A</definedName>
    <definedName name="oo_21">#N/A</definedName>
    <definedName name="oo_22">#N/A</definedName>
    <definedName name="oo_23">#N/A</definedName>
    <definedName name="oo_35">#N/A</definedName>
    <definedName name="oo_39" localSheetId="4">IF(CF!Values_Entered_39,Header_Row_39+CF!Number_of_Payments_39,Header_Row_39)</definedName>
    <definedName name="oo_39">IF(Values_Entered_39,Header_Row_39+Number_of_Payments_39,Header_Row_39)</definedName>
    <definedName name="oo_4" localSheetId="4">IF(CF!Values_Entered_4,Header_Row_4+CF!Number_of_Payments_4,Header_Row_4)</definedName>
    <definedName name="oo_4">IF(Values_Entered_4,Header_Row_4+Number_of_Payments_4,Header_Row_4)</definedName>
    <definedName name="oo_41">#N/A</definedName>
    <definedName name="oo_42" localSheetId="4">IF(CF!Values_Entered_42,Header_Row_42+CF!Number_of_Payments_42,Header_Row_42)</definedName>
    <definedName name="oo_42">IF(Values_Entered_42,Header_Row_42+Number_of_Payments_42,Header_Row_42)</definedName>
    <definedName name="oo_5">#N/A</definedName>
    <definedName name="oo_54">#N/A</definedName>
    <definedName name="oo_58" localSheetId="4">IF(CF!Values_Entered_58,Header_Row_58+CF!Number_of_Payments_58,Header_Row_58)</definedName>
    <definedName name="oo_58">IF(Values_Entered_58,Header_Row_58+Number_of_Payments_58,Header_Row_58)</definedName>
    <definedName name="oo_60">#N/A</definedName>
    <definedName name="oo_61">#N/A</definedName>
    <definedName name="oo_62">#N/A</definedName>
    <definedName name="oo_63">#N/A</definedName>
    <definedName name="oo_64" localSheetId="4">IF(CF!Values_Entered_64,Header_Row_64+CF!Number_of_Payments_64,Header_Row_64)</definedName>
    <definedName name="oo_64">IF(Values_Entered_64,Header_Row_64+Number_of_Payments_64,Header_Row_64)</definedName>
    <definedName name="oo_68" localSheetId="4">IF(CF!Values_Entered_68,Header_Row_68+CF!Number_of_Payments_68,Header_Row_68)</definedName>
    <definedName name="oo_68">IF(Values_Entered_68,Header_Row_68+Number_of_Payments_68,Header_Row_68)</definedName>
    <definedName name="oo_69" localSheetId="4">IF(CF!Values_Entered_69,Header_Row_69+CF!Number_of_Payments_69,Header_Row_69)</definedName>
    <definedName name="oo_69">IF(Values_Entered_69,Header_Row_69+Number_of_Payments_69,Header_Row_69)</definedName>
    <definedName name="oo_76" localSheetId="4">IF(CF!Values_Entered_76,Header_Row_76+CF!Number_of_Payments_76,Header_Row_76)</definedName>
    <definedName name="oo_76">IF(Values_Entered_76,Header_Row_76+Number_of_Payments_76,Header_Row_76)</definedName>
    <definedName name="oo_79">#N/A</definedName>
    <definedName name="oo_80">#N/A</definedName>
    <definedName name="oo_81">#N/A</definedName>
    <definedName name="oo_82">#N/A</definedName>
    <definedName name="oo_83">#N/A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p">#N/A</definedName>
    <definedName name="Pay_Date">#REF!</definedName>
    <definedName name="Pay_Date_1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6">#REF!</definedName>
    <definedName name="Pay_Num">#REF!</definedName>
    <definedName name="Pay_Num_1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6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_Date" localSheetId="4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1" localSheetId="4">DATE(YEAR(Loan_Start_1),MONTH(Loan_Start_1)+#NAME?,DAY(Loan_Start_1))</definedName>
    <definedName name="Payment_Date_1">DATE(YEAR(Loan_Start_1),MONTH(Loan_Start_1)+#NAME?,DAY(Loan_Start_1))</definedName>
    <definedName name="Payment_Date_100">#N/A</definedName>
    <definedName name="Payment_Date_10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35">#N/A</definedName>
    <definedName name="Payment_Date_39" localSheetId="4">DATE(YEAR(Loan_Start_39),MONTH(Loan_Start_39)+#NAME?,DAY(Loan_Start_39))</definedName>
    <definedName name="Payment_Date_39">DATE(YEAR(Loan_Start_39),MONTH(Loan_Start_39)+#NAME?,DAY(Loan_Start_39))</definedName>
    <definedName name="Payment_Date_4" localSheetId="4">DATE(YEAR(Loan_Start_4),MONTH(Loan_Start_4)+#NAME?,DAY(Loan_Start_4))</definedName>
    <definedName name="Payment_Date_4">DATE(YEAR(Loan_Start_4),MONTH(Loan_Start_4)+#NAME?,DAY(Loan_Start_4))</definedName>
    <definedName name="Payment_Date_41">#N/A</definedName>
    <definedName name="Payment_Date_42" localSheetId="4">DATE(YEAR(Loan_Start_42),MONTH(Loan_Start_42)+#NAME?,DAY(Loan_Start_42))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 localSheetId="4">DATE(YEAR(Loan_Start_58),MONTH(Loan_Start_58)+#NAME?,DAY(Loan_Start_58))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 localSheetId="4">DATE(YEAR(Loan_Start_64),MONTH(Loan_Start_64)+#NAME?,DAY(Loan_Start_64))</definedName>
    <definedName name="Payment_Date_64">DATE(YEAR(Loan_Start_64),MONTH(Loan_Start_64)+#NAME?,DAY(Loan_Start_64))</definedName>
    <definedName name="Payment_Date_68" localSheetId="4">DATE(YEAR(Loan_Start_68),MONTH(Loan_Start_68)+#NAME?,DAY(Loan_Start_68))</definedName>
    <definedName name="Payment_Date_68">DATE(YEAR(Loan_Start_68),MONTH(Loan_Start_68)+#NAME?,DAY(Loan_Start_68))</definedName>
    <definedName name="Payment_Date_69" localSheetId="4">DATE(YEAR(Loan_Start_69),MONTH(Loan_Start_69)+#NAME?,DAY(Loan_Start_69))</definedName>
    <definedName name="Payment_Date_69">DATE(YEAR(Loan_Start_69),MONTH(Loan_Start_69)+#NAME?,DAY(Loan_Start_69))</definedName>
    <definedName name="Payment_Date_76" localSheetId="4">DATE(YEAR(Loan_Start_76),MONTH(Loan_Start_76)+#NAME?,DAY(Loan_Start_76))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CG">#REF!</definedName>
    <definedName name="Period">#REF!</definedName>
    <definedName name="PeriodsInYear">'[18]1'!#REF!</definedName>
    <definedName name="PeriodsInYear_1">#REF!</definedName>
    <definedName name="PeriodsInYear_42">#REF!</definedName>
    <definedName name="PeriodsInYear_58">#REF!</definedName>
    <definedName name="PeriodsInYear_64">#REF!</definedName>
    <definedName name="PeriodsInYear_69">#REF!</definedName>
    <definedName name="PeriodsInYear_76">#REF!</definedName>
    <definedName name="pl">#REF!</definedName>
    <definedName name="pl_1">#REF!</definedName>
    <definedName name="pl_39">#REF!</definedName>
    <definedName name="pl_4">#REF!</definedName>
    <definedName name="pl_42">#REF!</definedName>
    <definedName name="pl_58">#REF!</definedName>
    <definedName name="pl_64">#REF!</definedName>
    <definedName name="pl_68">#REF!</definedName>
    <definedName name="pl_69">#REF!</definedName>
    <definedName name="pl_76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58">#REF!</definedName>
    <definedName name="PLstment_64">#REF!</definedName>
    <definedName name="PM">[19]List!$A$7:$A$10</definedName>
    <definedName name="pop">#N/A</definedName>
    <definedName name="pop_1" localSheetId="4">IF(Loan_Amount_1*Interest_Rate_1*Loan_Years_1*Loan_Start_1&gt;0,1,0)</definedName>
    <definedName name="pop_1">IF(Loan_Amount_1*Interest_Rate_1*Loan_Years_1*Loan_Start_1&gt;0,1,0)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0">#N/A</definedName>
    <definedName name="pop_21">#N/A</definedName>
    <definedName name="pop_22">#N/A</definedName>
    <definedName name="pop_23">#N/A</definedName>
    <definedName name="pop_4" localSheetId="4">IF(Loan_Amount_4*Interest_Rate_4*Loan_Years_4*Loan_Start_4&gt;0,1,0)</definedName>
    <definedName name="pop_4">IF(Loan_Amount_4*Interest_Rate_4*Loan_Years_4*Loan_Start_4&gt;0,1,0)</definedName>
    <definedName name="pop_5">#N/A</definedName>
    <definedName name="pop_64" localSheetId="4">IF(Loan_Amount_64*Interest_Rate_64*Loan_Years_64*Loan_Start_64&gt;0,1,0)</definedName>
    <definedName name="pop_64">IF(Loan_Amount_64*Interest_Rate_64*Loan_Years_64*Loan_Start_64&gt;0,1,0)</definedName>
    <definedName name="pop_69" localSheetId="4">IF(Loan_Amount_69*Interest_Rate_69*Loan_Years_69*Loan_Start_69&gt;0,1,0)</definedName>
    <definedName name="pop_69">IF(Loan_Amount_69*Interest_Rate_69*Loan_Years_69*Loan_Start_69&gt;0,1,0)</definedName>
    <definedName name="pop_76" localSheetId="4">IF(Loan_Amount_76*Interest_Rate_76*Loan_Years_76*Loan_Start_76&gt;0,1,0)</definedName>
    <definedName name="pop_76">IF(Loan_Amount_76*Interest_Rate_76*Loan_Years_76*Loan_Start_76&gt;0,1,0)</definedName>
    <definedName name="PortDate">#REF!</definedName>
    <definedName name="PortName">#REF!</definedName>
    <definedName name="pp">#N/A</definedName>
    <definedName name="pp_1" localSheetId="4">IF(CF!pop_1,Header_Row_1+CF!Number_of_Payments_1,Header_Row_1)</definedName>
    <definedName name="pp_1">IF(pop_1,Header_Row_1+Number_of_Payments_1,Header_Row_1)</definedName>
    <definedName name="pp_13">#N/A</definedName>
    <definedName name="pp_14">#N/A</definedName>
    <definedName name="pp_15">#N/A</definedName>
    <definedName name="pp_16">#N/A</definedName>
    <definedName name="pp_17">#N/A</definedName>
    <definedName name="pp_18">#N/A</definedName>
    <definedName name="pp_19">#N/A</definedName>
    <definedName name="pp_20">#N/A</definedName>
    <definedName name="pp_21">#N/A</definedName>
    <definedName name="pp_22">#N/A</definedName>
    <definedName name="pp_23">#N/A</definedName>
    <definedName name="pp_4" localSheetId="4">IF(CF!pop_4,Header_Row_4+CF!Number_of_Payments_4,Header_Row_4)</definedName>
    <definedName name="pp_4">IF(pop_4,Header_Row_4+Number_of_Payments_4,Header_Row_4)</definedName>
    <definedName name="pp_5">#N/A</definedName>
    <definedName name="pp_64" localSheetId="4">IF(CF!pop_64,Header_Row_64+CF!Number_of_Payments_64,Header_Row_64)</definedName>
    <definedName name="pp_64">IF(pop_64,Header_Row_64+Number_of_Payments_64,Header_Row_64)</definedName>
    <definedName name="pp_69" localSheetId="4">IF(CF!pop_69,Header_Row_69+CF!Number_of_Payments_69,Header_Row_69)</definedName>
    <definedName name="pp_69">IF(pop_69,Header_Row_69+Number_of_Payments_69,Header_Row_69)</definedName>
    <definedName name="pp_76" localSheetId="4">IF(CF!pop_76,Header_Row_76+CF!Number_of_Payments_76,Header_Row_76)</definedName>
    <definedName name="pp_76">IF(pop_76,Header_Row_76+Number_of_Payments_76,Header_Row_76)</definedName>
    <definedName name="ppp">#REF!</definedName>
    <definedName name="pppp">#N/A</definedName>
    <definedName name="pppp_1" localSheetId="4">IF(CF!pop_1,Header_Row_1+CF!Number_of_Payments_1,Header_Row_1)</definedName>
    <definedName name="pppp_1">IF(pop_1,Header_Row_1+Number_of_Payments_1,Header_Row_1)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 localSheetId="4">IF(CF!pop_4,Header_Row_4+CF!Number_of_Payments_4,Header_Row_4)</definedName>
    <definedName name="pppp_4">IF(pop_4,Header_Row_4+Number_of_Payments_4,Header_Row_4)</definedName>
    <definedName name="pppp_5">#N/A</definedName>
    <definedName name="pppp_64" localSheetId="4">IF(CF!pop_64,Header_Row_64+CF!Number_of_Payments_64,Header_Row_64)</definedName>
    <definedName name="pppp_64">IF(pop_64,Header_Row_64+Number_of_Payments_64,Header_Row_64)</definedName>
    <definedName name="pppp_69" localSheetId="4">IF(CF!pop_69,Header_Row_69+CF!Number_of_Payments_69,Header_Row_69)</definedName>
    <definedName name="pppp_69">IF(pop_69,Header_Row_69+Number_of_Payments_69,Header_Row_69)</definedName>
    <definedName name="pppp_76" localSheetId="4">IF(CF!pop_76,Header_Row_76+CF!Number_of_Payments_76,Header_Row_76)</definedName>
    <definedName name="pppp_76">IF(pop_76,Header_Row_76+Number_of_Payments_76,Header_Row_76)</definedName>
    <definedName name="Princ">#REF!</definedName>
    <definedName name="Princ_1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6">#REF!</definedName>
    <definedName name="_xlnm.Print_Area" localSheetId="4">CF!$A$1:$I$79</definedName>
    <definedName name="_xlnm.Print_Area" localSheetId="0">FS_BS!$A$1:$K$89</definedName>
    <definedName name="_xlnm.Print_Area" localSheetId="2">'FS_CE (Conso)'!$A$1:$O$26</definedName>
    <definedName name="_xlnm.Print_Area" localSheetId="3">'FS_CE (Separate)'!$A$1:$K$21</definedName>
    <definedName name="_xlnm.Print_Area" localSheetId="1">FS_PL!$A$1:$K$58</definedName>
    <definedName name="_xlnm.Print_Area">#REF!</definedName>
    <definedName name="Print_Area_MI">#REF!</definedName>
    <definedName name="Print_Area_MI_1">#REF!</definedName>
    <definedName name="Print_Area_MI_15">[20]หน้าปกเจ้าหนี้!#REF!</definedName>
    <definedName name="Print_Area_MI_38">#REF!</definedName>
    <definedName name="PRINT_AREA_MI_4">#REF!</definedName>
    <definedName name="PRINT_AREA_MI_43">#REF!</definedName>
    <definedName name="Print_Area_MI_69">#REF!</definedName>
    <definedName name="Print_Area_MI_76">#REF!</definedName>
    <definedName name="Print_Area_Reset" localSheetId="4">OFFSET(Full_Print,0,0,Last_Row)</definedName>
    <definedName name="Print_Area_Reset">OFFSET(Full_Print,0,0,Last_Row)</definedName>
    <definedName name="Print_Area_Reset_1" localSheetId="4">OFFSET(Full_Print_1,0,0,CF!Last_Row_1)</definedName>
    <definedName name="Print_Area_Reset_1">OFFSET(Full_Print_1,0,0,Last_Row_1)</definedName>
    <definedName name="Print_Area_Reset_100">#N/A</definedName>
    <definedName name="Print_Area_Reset_101">#N/A</definedName>
    <definedName name="Print_Area_Reset_13">#N/A</definedName>
    <definedName name="Print_Area_Reset_14">#N/A</definedName>
    <definedName name="Print_Area_Reset_15">#N/A</definedName>
    <definedName name="Print_Area_Reset_16">#N/A</definedName>
    <definedName name="Print_Area_Reset_17">#N/A</definedName>
    <definedName name="Print_Area_Reset_18">#N/A</definedName>
    <definedName name="Print_Area_Reset_19">#N/A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35">#N/A</definedName>
    <definedName name="Print_Area_Reset_39" localSheetId="4">OFFSET(Full_Print_39,0,0,CF!Last_Row_39)</definedName>
    <definedName name="Print_Area_Reset_39">OFFSET(Full_Print_39,0,0,Last_Row_39)</definedName>
    <definedName name="Print_Area_Reset_4" localSheetId="4">OFFSET(Full_Print_4,0,0,CF!Last_Row_4)</definedName>
    <definedName name="Print_Area_Reset_4">OFFSET(Full_Print_4,0,0,Last_Row_4)</definedName>
    <definedName name="Print_Area_Reset_41">#N/A</definedName>
    <definedName name="Print_Area_Reset_42" localSheetId="4">OFFSET(Full_Print_42,0,0,CF!Last_Row_42)</definedName>
    <definedName name="Print_Area_Reset_42">OFFSET(Full_Print_42,0,0,Last_Row_42)</definedName>
    <definedName name="Print_Area_Reset_5">#N/A</definedName>
    <definedName name="Print_Area_Reset_54">#N/A</definedName>
    <definedName name="Print_Area_Reset_58" localSheetId="4">OFFSET(Full_Print_58,0,0,CF!Last_Row_58)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 localSheetId="4">OFFSET(Full_Print_64,0,0,CF!Last_Row_64)</definedName>
    <definedName name="Print_Area_Reset_64">OFFSET(Full_Print_64,0,0,Last_Row_64)</definedName>
    <definedName name="Print_Area_Reset_68" localSheetId="4">OFFSET(Full_Print_68,0,0,CF!Last_Row_68)</definedName>
    <definedName name="Print_Area_Reset_68">OFFSET(Full_Print_68,0,0,Last_Row_68)</definedName>
    <definedName name="Print_Area_Reset_69" localSheetId="4">OFFSET(Full_Print_69,0,0,CF!Last_Row_69)</definedName>
    <definedName name="Print_Area_Reset_69">OFFSET(Full_Print_69,0,0,Last_Row_69)</definedName>
    <definedName name="Print_Area_Reset_76" localSheetId="4">OFFSET(Full_Print_76,0,0,CF!Last_Row_76)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_xlnm.Print_Titles">#REF!</definedName>
    <definedName name="PRINT_TITLES_MI">#REF!</definedName>
    <definedName name="Print_Titles_MI_1">#REF!</definedName>
    <definedName name="PRINT_TITLES_MI_20">#REF!</definedName>
    <definedName name="PRINT_TITLES_MI_33">#REF!</definedName>
    <definedName name="PRINT_TITLES_MI_4">#REF!</definedName>
    <definedName name="Print_Titles_MI_69">#REF!</definedName>
    <definedName name="Print_Titles_MI_76">#REF!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YEAR">#REF!</definedName>
    <definedName name="q">#REF!</definedName>
    <definedName name="q_4" localSheetId="4">IF(Loan_Amount_4*Interest_Rate_4*Loan_Years_4*Loan_Start_4&gt;0,1,0)</definedName>
    <definedName name="q_4">IF(Loan_Amount_4*Interest_Rate_4*Loan_Years_4*Loan_Start_4&gt;0,1,0)</definedName>
    <definedName name="q_5">#N/A</definedName>
    <definedName name="q_58">#REF!</definedName>
    <definedName name="q_64">#REF!</definedName>
    <definedName name="qq">#N/A</definedName>
    <definedName name="qqq">#REF!</definedName>
    <definedName name="qqqqqq">#REF!</definedName>
    <definedName name="qwe" hidden="1">#REF!</definedName>
    <definedName name="qwerretyb766y64" localSheetId="4" hidden="1">{#N/A,#N/A,FALSE,"Summary";#N/A,#N/A,FALSE,"Model";#N/A,#N/A,FALSE,"Sentivity";#N/A,#N/A,FALSE,"Capital"}</definedName>
    <definedName name="qwerretyb766y64" hidden="1">{#N/A,#N/A,FALSE,"Summary";#N/A,#N/A,FALSE,"Model";#N/A,#N/A,FALSE,"Sentivity";#N/A,#N/A,FALSE,"Capital"}</definedName>
    <definedName name="qwqewewrwrwrwrwrwrwrw" localSheetId="4" hidden="1">{#N/A,#N/A,FALSE,"ll-inves";#N/A,#N/A,FALSE,"bgt-cf 97";#N/A,#N/A,FALSE,"bgt-pl 97"}</definedName>
    <definedName name="qwqewewrwrwrwrwrwrwrw" hidden="1">{#N/A,#N/A,FALSE,"ll-inves";#N/A,#N/A,FALSE,"bgt-cf 97";#N/A,#N/A,FALSE,"bgt-pl 97"}</definedName>
    <definedName name="RBUD">#REF!</definedName>
    <definedName name="RCAR">#REF!</definedName>
    <definedName name="Re">#REF!</definedName>
    <definedName name="RemarkNAV2">'[3]Standing Data'!$C$29</definedName>
    <definedName name="Report">#REF!</definedName>
    <definedName name="Report_58">#REF!</definedName>
    <definedName name="Report_64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" localSheetId="4">IF(hkk,[12]Lia!Header_Row+ht,[12]Lia!Header_Row)</definedName>
    <definedName name="rr">IF(hkk,[12]Lia!Header_Row+ht,[12]Lia!Header_Row)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0">#N/A</definedName>
    <definedName name="rr_21">#N/A</definedName>
    <definedName name="rr_22">#N/A</definedName>
    <definedName name="rr_23">#N/A</definedName>
    <definedName name="rr_4">#N/A</definedName>
    <definedName name="rr_42">#N/A</definedName>
    <definedName name="rr_5">#N/A</definedName>
    <definedName name="rr_99">#N/A</definedName>
    <definedName name="rrr" localSheetId="4">IF([0]!EEE,kkk+CF!nnnn,kkk)</definedName>
    <definedName name="rrr">IF([0]!EEE,kkk+nnnn,kkk)</definedName>
    <definedName name="rrrrr" localSheetId="4">Scheduled_Payment+Extra_Payment</definedName>
    <definedName name="rrrrr" localSheetId="3">Scheduled_Payment+Extra_Payment</definedName>
    <definedName name="rrrrr">Scheduled_Payment+Extra_Payment</definedName>
    <definedName name="RTOO">#REF!</definedName>
    <definedName name="s">[1]MOULD!#REF!</definedName>
    <definedName name="sa">#REF!</definedName>
    <definedName name="sad">#REF!</definedName>
    <definedName name="sadas">#N/A</definedName>
    <definedName name="Sale">[19]List!$B$7:$B$10</definedName>
    <definedName name="sasasasasasqwwqddvfbf" localSheetId="4" hidden="1">{#N/A,#N/A,FALSE,"ll-inves";#N/A,#N/A,FALSE,"bgt-cf 97";#N/A,#N/A,FALSE,"bgt-pl 97"}</definedName>
    <definedName name="sasasasasasqwwqddvfbf" hidden="1">{#N/A,#N/A,FALSE,"ll-inves";#N/A,#N/A,FALSE,"bgt-cf 97";#N/A,#N/A,FALSE,"bgt-pl 97"}</definedName>
    <definedName name="SBUD">#REF!</definedName>
    <definedName name="SCAR">#REF!</definedName>
    <definedName name="Sched_Pay">#REF!</definedName>
    <definedName name="Sched_Pay_1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6">#REF!</definedName>
    <definedName name="Scheduled_Extra_Payments">#REF!</definedName>
    <definedName name="Scheduled_Extra_Payments_1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6">#REF!</definedName>
    <definedName name="Scheduled_Interest_Rate">#REF!</definedName>
    <definedName name="Scheduled_Interest_Rate_1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6">#REF!</definedName>
    <definedName name="Scheduled_Monthly_Payment">#REF!</definedName>
    <definedName name="Scheduled_Monthly_Payment_1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6">#REF!</definedName>
    <definedName name="sd">#REF!</definedName>
    <definedName name="sdff">#REF!</definedName>
    <definedName name="sep">#REF!</definedName>
    <definedName name="SFUR">#REF!</definedName>
    <definedName name="show11">'[3]Net asset value'!$G$56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LAN">#REF!</definedName>
    <definedName name="SMAC">#REF!</definedName>
    <definedName name="Spec">'[18]1'!#REF!</definedName>
    <definedName name="Spec_1">#REF!</definedName>
    <definedName name="Spec_42">#REF!</definedName>
    <definedName name="Spec_58">#REF!</definedName>
    <definedName name="Spec_64">#REF!</definedName>
    <definedName name="Spec_69">#REF!</definedName>
    <definedName name="Spec_76">#REF!</definedName>
    <definedName name="ss">#REF!</definedName>
    <definedName name="sss" localSheetId="4">Scheduled_Payment+Extra_Payment</definedName>
    <definedName name="sss" localSheetId="3">Scheduled_Payment+Extra_Payment</definedName>
    <definedName name="sss">Scheduled_Payment+Extra_Payment</definedName>
    <definedName name="Start_date">#REF!</definedName>
    <definedName name="Status">[19]List!$C$2:$C$10</definedName>
    <definedName name="STOO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est">#REF!</definedName>
    <definedName name="TEST1">#REF!</definedName>
    <definedName name="TESTHKEY">'[21]4D'!#REF!</definedName>
    <definedName name="TESTKEYS">#REF!</definedName>
    <definedName name="TESTVKEY">'[21]4D'!#REF!</definedName>
    <definedName name="TextRefCopy1">'[22]Subequent disb testing'!#REF!</definedName>
    <definedName name="TextRefCopy1_1">#REF!</definedName>
    <definedName name="TextRefCopy1_76">#REF!</definedName>
    <definedName name="TextRefCopy2">'[22]Subequent disb testing'!#REF!</definedName>
    <definedName name="TextRefCopy2_1">#REF!</definedName>
    <definedName name="TextRefCopy2_76">#REF!</definedName>
    <definedName name="TextRefCopy3">'[22]Subequent disb testing'!#REF!</definedName>
    <definedName name="TextRefCopy3_1">#REF!</definedName>
    <definedName name="TextRefCopy3_76">#REF!</definedName>
    <definedName name="TextRefCopy4">'[22]Subequent disb testing'!#REF!</definedName>
    <definedName name="TextRefCopy4_1">#REF!</definedName>
    <definedName name="TextRefCopy4_76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6">'[22]Subequent disb testing'!#REF!</definedName>
    <definedName name="TextRefCopy6_1">#REF!</definedName>
    <definedName name="TextRefCopy6_76">#REF!</definedName>
    <definedName name="TextRefCopy7">'[22]Subequent disb testing'!#REF!</definedName>
    <definedName name="TextRefCopy7_1">#REF!</definedName>
    <definedName name="TextRefCopy7_76">#REF!</definedName>
    <definedName name="TextRefCopyRangeCount" hidden="1">7</definedName>
    <definedName name="TOTAL" localSheetId="4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Interest">#REF!</definedName>
    <definedName name="Total_Interest_1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6">#REF!</definedName>
    <definedName name="Total_Pay">#REF!</definedName>
    <definedName name="Total_Pay_1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6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_Payment_1" localSheetId="4">Scheduled_Payment+Extra_Payment</definedName>
    <definedName name="Total_Payment_1" localSheetId="3">Scheduled_Payment+Extra_Payment</definedName>
    <definedName name="Total_Payment_1">Scheduled_Payment+Extra_Payment</definedName>
    <definedName name="Total_Payment_100" localSheetId="4">Scheduled_Payment+Extra_Payment</definedName>
    <definedName name="Total_Payment_100" localSheetId="3">Scheduled_Payment+Extra_Payment</definedName>
    <definedName name="Total_Payment_100">Scheduled_Payment+Extra_Payment</definedName>
    <definedName name="Total_Payment_101" localSheetId="4">Scheduled_Payment+Extra_Payment</definedName>
    <definedName name="Total_Payment_101" localSheetId="3">Scheduled_Payment+Extra_Payment</definedName>
    <definedName name="Total_Payment_101">Scheduled_Payment+Extra_Payment</definedName>
    <definedName name="Total_Payment_13" localSheetId="4">Scheduled_Payment+Extra_Payment</definedName>
    <definedName name="Total_Payment_13" localSheetId="3">Scheduled_Payment+Extra_Payment</definedName>
    <definedName name="Total_Payment_13">Scheduled_Payment+Extra_Payment</definedName>
    <definedName name="Total_Payment_14" localSheetId="4">Scheduled_Payment+Extra_Payment</definedName>
    <definedName name="Total_Payment_14" localSheetId="3">Scheduled_Payment+Extra_Payment</definedName>
    <definedName name="Total_Payment_14">Scheduled_Payment+Extra_Payment</definedName>
    <definedName name="Total_Payment_15" localSheetId="4">Scheduled_Payment+Extra_Payment</definedName>
    <definedName name="Total_Payment_15" localSheetId="3">Scheduled_Payment+Extra_Payment</definedName>
    <definedName name="Total_Payment_15">Scheduled_Payment+Extra_Payment</definedName>
    <definedName name="Total_Payment_16" localSheetId="4">Scheduled_Payment+Extra_Payment</definedName>
    <definedName name="Total_Payment_16" localSheetId="3">Scheduled_Payment+Extra_Payment</definedName>
    <definedName name="Total_Payment_16">Scheduled_Payment+Extra_Payment</definedName>
    <definedName name="Total_Payment_17" localSheetId="4">Scheduled_Payment+Extra_Payment</definedName>
    <definedName name="Total_Payment_17" localSheetId="3">Scheduled_Payment+Extra_Payment</definedName>
    <definedName name="Total_Payment_17">Scheduled_Payment+Extra_Payment</definedName>
    <definedName name="Total_Payment_18" localSheetId="4">Scheduled_Payment+Extra_Payment</definedName>
    <definedName name="Total_Payment_18" localSheetId="3">Scheduled_Payment+Extra_Payment</definedName>
    <definedName name="Total_Payment_18">Scheduled_Payment+Extra_Payment</definedName>
    <definedName name="Total_Payment_19" localSheetId="4">Scheduled_Payment+Extra_Payment</definedName>
    <definedName name="Total_Payment_19" localSheetId="3">Scheduled_Payment+Extra_Payment</definedName>
    <definedName name="Total_Payment_19">Scheduled_Payment+Extra_Payment</definedName>
    <definedName name="Total_Payment_20" localSheetId="4">Scheduled_Payment+Extra_Payment</definedName>
    <definedName name="Total_Payment_20" localSheetId="3">Scheduled_Payment+Extra_Payment</definedName>
    <definedName name="Total_Payment_20">Scheduled_Payment+Extra_Payment</definedName>
    <definedName name="Total_Payment_21" localSheetId="4">Scheduled_Payment+Extra_Payment</definedName>
    <definedName name="Total_Payment_21" localSheetId="3">Scheduled_Payment+Extra_Payment</definedName>
    <definedName name="Total_Payment_21">Scheduled_Payment+Extra_Payment</definedName>
    <definedName name="Total_Payment_22" localSheetId="4">Scheduled_Payment+Extra_Payment</definedName>
    <definedName name="Total_Payment_22" localSheetId="3">Scheduled_Payment+Extra_Payment</definedName>
    <definedName name="Total_Payment_22">Scheduled_Payment+Extra_Payment</definedName>
    <definedName name="Total_Payment_23" localSheetId="4">Scheduled_Payment+Extra_Payment</definedName>
    <definedName name="Total_Payment_23" localSheetId="3">Scheduled_Payment+Extra_Payment</definedName>
    <definedName name="Total_Payment_23">Scheduled_Payment+Extra_Payment</definedName>
    <definedName name="Total_Payment_35" localSheetId="4">Scheduled_Payment+Extra_Payment</definedName>
    <definedName name="Total_Payment_35" localSheetId="3">Scheduled_Payment+Extra_Payment</definedName>
    <definedName name="Total_Payment_35">Scheduled_Payment+Extra_Payment</definedName>
    <definedName name="Total_Payment_39" localSheetId="4">Scheduled_Payment+Extra_Payment</definedName>
    <definedName name="Total_Payment_39" localSheetId="3">Scheduled_Payment+Extra_Payment</definedName>
    <definedName name="Total_Payment_39">Scheduled_Payment+Extra_Payment</definedName>
    <definedName name="Total_Payment_4" localSheetId="4">Scheduled_Payment+Extra_Payment</definedName>
    <definedName name="Total_Payment_4" localSheetId="3">Scheduled_Payment+Extra_Payment</definedName>
    <definedName name="Total_Payment_4">Scheduled_Payment+Extra_Payment</definedName>
    <definedName name="Total_Payment_41" localSheetId="4">Scheduled_Payment+Extra_Payment</definedName>
    <definedName name="Total_Payment_41" localSheetId="3">Scheduled_Payment+Extra_Payment</definedName>
    <definedName name="Total_Payment_41">Scheduled_Payment+Extra_Payment</definedName>
    <definedName name="Total_Payment_42" localSheetId="4">Scheduled_Payment+Extra_Payment</definedName>
    <definedName name="Total_Payment_42" localSheetId="3">Scheduled_Payment+Extra_Payment</definedName>
    <definedName name="Total_Payment_42">Scheduled_Payment+Extra_Payment</definedName>
    <definedName name="Total_Payment_5" localSheetId="4">Scheduled_Payment+Extra_Payment</definedName>
    <definedName name="Total_Payment_5" localSheetId="3">Scheduled_Payment+Extra_Payment</definedName>
    <definedName name="Total_Payment_5">Scheduled_Payment+Extra_Payment</definedName>
    <definedName name="Total_Payment_54" localSheetId="4">Scheduled_Payment+Extra_Payment</definedName>
    <definedName name="Total_Payment_54" localSheetId="3">Scheduled_Payment+Extra_Payment</definedName>
    <definedName name="Total_Payment_54">Scheduled_Payment+Extra_Payment</definedName>
    <definedName name="Total_Payment_58" localSheetId="4">Scheduled_Payment+Extra_Payment</definedName>
    <definedName name="Total_Payment_58" localSheetId="3">Scheduled_Payment+Extra_Payment</definedName>
    <definedName name="Total_Payment_58">Scheduled_Payment+Extra_Payment</definedName>
    <definedName name="Total_Payment_60" localSheetId="4">Scheduled_Payment+Extra_Payment</definedName>
    <definedName name="Total_Payment_60" localSheetId="3">Scheduled_Payment+Extra_Payment</definedName>
    <definedName name="Total_Payment_60">Scheduled_Payment+Extra_Payment</definedName>
    <definedName name="Total_Payment_61" localSheetId="4">Scheduled_Payment+Extra_Payment</definedName>
    <definedName name="Total_Payment_61" localSheetId="3">Scheduled_Payment+Extra_Payment</definedName>
    <definedName name="Total_Payment_61">Scheduled_Payment+Extra_Payment</definedName>
    <definedName name="Total_Payment_62" localSheetId="4">Scheduled_Payment+Extra_Payment</definedName>
    <definedName name="Total_Payment_62" localSheetId="3">Scheduled_Payment+Extra_Payment</definedName>
    <definedName name="Total_Payment_62">Scheduled_Payment+Extra_Payment</definedName>
    <definedName name="Total_Payment_63" localSheetId="4">Scheduled_Payment+Extra_Payment</definedName>
    <definedName name="Total_Payment_63" localSheetId="3">Scheduled_Payment+Extra_Payment</definedName>
    <definedName name="Total_Payment_63">Scheduled_Payment+Extra_Payment</definedName>
    <definedName name="Total_Payment_64" localSheetId="4">Scheduled_Payment+Extra_Payment</definedName>
    <definedName name="Total_Payment_64" localSheetId="3">Scheduled_Payment+Extra_Payment</definedName>
    <definedName name="Total_Payment_64">Scheduled_Payment+Extra_Payment</definedName>
    <definedName name="Total_Payment_68" localSheetId="4">Scheduled_Payment+Extra_Payment</definedName>
    <definedName name="Total_Payment_68" localSheetId="3">Scheduled_Payment+Extra_Payment</definedName>
    <definedName name="Total_Payment_68">Scheduled_Payment+Extra_Payment</definedName>
    <definedName name="Total_Payment_69" localSheetId="4">Scheduled_Payment+Extra_Payment</definedName>
    <definedName name="Total_Payment_69" localSheetId="3">Scheduled_Payment+Extra_Payment</definedName>
    <definedName name="Total_Payment_69">Scheduled_Payment+Extra_Payment</definedName>
    <definedName name="Total_Payment_76" localSheetId="4">Scheduled_Payment+Extra_Payment</definedName>
    <definedName name="Total_Payment_76" localSheetId="3">Scheduled_Payment+Extra_Payment</definedName>
    <definedName name="Total_Payment_76">Scheduled_Payment+Extra_Payment</definedName>
    <definedName name="Total_Payment_79" localSheetId="4">Scheduled_Payment+Extra_Payment</definedName>
    <definedName name="Total_Payment_79" localSheetId="3">Scheduled_Payment+Extra_Payment</definedName>
    <definedName name="Total_Payment_79">Scheduled_Payment+Extra_Payment</definedName>
    <definedName name="Total_Payment_80" localSheetId="4">Scheduled_Payment+Extra_Payment</definedName>
    <definedName name="Total_Payment_80" localSheetId="3">Scheduled_Payment+Extra_Payment</definedName>
    <definedName name="Total_Payment_80">Scheduled_Payment+Extra_Payment</definedName>
    <definedName name="Total_Payment_81" localSheetId="4">Scheduled_Payment+Extra_Payment</definedName>
    <definedName name="Total_Payment_81" localSheetId="3">Scheduled_Payment+Extra_Payment</definedName>
    <definedName name="Total_Payment_81">Scheduled_Payment+Extra_Payment</definedName>
    <definedName name="Total_Payment_82" localSheetId="4">Scheduled_Payment+Extra_Payment</definedName>
    <definedName name="Total_Payment_82" localSheetId="3">Scheduled_Payment+Extra_Payment</definedName>
    <definedName name="Total_Payment_82">Scheduled_Payment+Extra_Payment</definedName>
    <definedName name="Total_Payment_83" localSheetId="4">Scheduled_Payment+Extra_Payment</definedName>
    <definedName name="Total_Payment_83" localSheetId="3">Scheduled_Payment+Extra_Payment</definedName>
    <definedName name="Total_Payment_83">Scheduled_Payment+Extra_Payment</definedName>
    <definedName name="Total_Payment_95" localSheetId="4">Scheduled_Payment+Extra_Payment</definedName>
    <definedName name="Total_Payment_95" localSheetId="3">Scheduled_Payment+Extra_Payment</definedName>
    <definedName name="Total_Payment_95">Scheduled_Payment+Extra_Payment</definedName>
    <definedName name="Total_Payment_96" localSheetId="4">Scheduled_Payment+Extra_Payment</definedName>
    <definedName name="Total_Payment_96" localSheetId="3">Scheduled_Payment+Extra_Payment</definedName>
    <definedName name="Total_Payment_96">Scheduled_Payment+Extra_Payment</definedName>
    <definedName name="Total_Payment_97" localSheetId="4">Scheduled_Payment+Extra_Payment</definedName>
    <definedName name="Total_Payment_97" localSheetId="3">Scheduled_Payment+Extra_Payment</definedName>
    <definedName name="Total_Payment_97">Scheduled_Payment+Extra_Payment</definedName>
    <definedName name="Total_Payment_98" localSheetId="4">Scheduled_Payment+Extra_Payment</definedName>
    <definedName name="Total_Payment_98" localSheetId="3">Scheduled_Payment+Extra_Payment</definedName>
    <definedName name="Total_Payment_98">Scheduled_Payment+Extra_Payment</definedName>
    <definedName name="Total_Payment_99" localSheetId="4">Scheduled_Payment+Extra_Payment</definedName>
    <definedName name="Total_Payment_99" localSheetId="3">Scheduled_Payment+Extra_Payment</definedName>
    <definedName name="Total_Payment_99">Scheduled_Payment+Extra_Payment</definedName>
    <definedName name="tr">IF([12]Lia!Loan_Amount*[12]Lia!Interest_Rate*[12]Lia!Loan_Years*[12]Lia!Loan_Start&gt;0,1,0)</definedName>
    <definedName name="trene">'[23]08'!#REF!</definedName>
    <definedName name="trene_1">#REF!</definedName>
    <definedName name="trene_76">#REF!</definedName>
    <definedName name="tt">#REF!</definedName>
    <definedName name="tttt" localSheetId="4">Scheduled_Payment+Extra_Payment</definedName>
    <definedName name="tttt" localSheetId="3">Scheduled_Payment+Extra_Payment</definedName>
    <definedName name="tttt">Scheduled_Payment+Extra_Payment</definedName>
    <definedName name="ttyt" localSheetId="4">IF([0]!EEE,kkk+CF!nnnn,kkk)</definedName>
    <definedName name="ttyt">IF([0]!EEE,kkk+nnnn,kkk)</definedName>
    <definedName name="uiu">#REF!</definedName>
    <definedName name="uyu">#N/A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1" localSheetId="4">IF(Loan_Amount_1*Interest_Rate_1*Loan_Years_1*Loan_Start_1&gt;0,1,0)</definedName>
    <definedName name="Values_Entered_1">IF(Loan_Amount_1*Interest_Rate_1*Loan_Years_1*Loan_Start_1&gt;0,1,0)</definedName>
    <definedName name="Values_Entered_100">#N/A</definedName>
    <definedName name="Values_Entered_101">#N/A</definedName>
    <definedName name="Values_Entered_13">#N/A</definedName>
    <definedName name="Values_Entered_14">#N/A</definedName>
    <definedName name="Values_Entered_15">#N/A</definedName>
    <definedName name="Values_Entered_16">#N/A</definedName>
    <definedName name="Values_Entered_17">#N/A</definedName>
    <definedName name="Values_Entered_18">#N/A</definedName>
    <definedName name="Values_Entered_19">#N/A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35">#N/A</definedName>
    <definedName name="Values_Entered_39" localSheetId="4">IF(Loan_Amount_39*Interest_Rate_39*Loan_Years_39*Loan_Start_39&gt;0,1,0)</definedName>
    <definedName name="Values_Entered_39">IF(Loan_Amount_39*Interest_Rate_39*Loan_Years_39*Loan_Start_39&gt;0,1,0)</definedName>
    <definedName name="Values_Entered_4" localSheetId="4">IF(Loan_Amount_4*Interest_Rate_4*Loan_Years_4*Loan_Start_4&gt;0,1,0)</definedName>
    <definedName name="Values_Entered_4">IF(Loan_Amount_4*Interest_Rate_4*Loan_Years_4*Loan_Start_4&gt;0,1,0)</definedName>
    <definedName name="Values_Entered_41">#N/A</definedName>
    <definedName name="Values_Entered_42" localSheetId="4">IF(Loan_Amount_42*Interest_Rate_42*Loan_Years_42*Loan_Start_42&gt;0,1,0)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 localSheetId="4">IF(Loan_Amount_58*Interest_Rate_58*Loan_Years_58*Loan_Start_58&gt;0,1,0)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 localSheetId="4">IF(Loan_Amount_64*Interest_Rate_64*Loan_Years_64*Loan_Start_64&gt;0,1,0)</definedName>
    <definedName name="Values_Entered_64">IF(Loan_Amount_64*Interest_Rate_64*Loan_Years_64*Loan_Start_64&gt;0,1,0)</definedName>
    <definedName name="Values_Entered_68" localSheetId="4">IF(Loan_Amount_68*Interest_Rate_68*Loan_Years_68*Loan_Start_68&gt;0,1,0)</definedName>
    <definedName name="Values_Entered_68">IF(Loan_Amount_68*Interest_Rate_68*Loan_Years_68*Loan_Start_68&gt;0,1,0)</definedName>
    <definedName name="Values_Entered_69" localSheetId="4">IF(Loan_Amount_69*Interest_Rate_69*Loan_Years_69*Loan_Start_69&gt;0,1,0)</definedName>
    <definedName name="Values_Entered_69">IF(Loan_Amount_69*Interest_Rate_69*Loan_Years_69*Loan_Start_69&gt;0,1,0)</definedName>
    <definedName name="Values_Entered_76" localSheetId="4">IF(Loan_Amount_76*Interest_Rate_76*Loan_Years_76*Loan_Start_76&gt;0,1,0)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b" localSheetId="4">IF(CF!Values_Entered,Header_Row+CF!Number_of_Payments,Header_Row)</definedName>
    <definedName name="vb">IF(Values_Entered,Header_Row+Number_of_Payments,Header_Row)</definedName>
    <definedName name="vb_1" localSheetId="4">IF(CF!Values_Entered_1,Header_Row_1+CF!Number_of_Payments_1,Header_Row_1)</definedName>
    <definedName name="vb_1">IF(Values_Entered_1,Header_Row_1+Number_of_Payments_1,Header_Row_1)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 localSheetId="4">IF(CF!Values_Entered_39,Header_Row_39+CF!Number_of_Payments_39,Header_Row_39)</definedName>
    <definedName name="vb_39">IF(Values_Entered_39,Header_Row_39+Number_of_Payments_39,Header_Row_39)</definedName>
    <definedName name="vb_4" localSheetId="4">IF(CF!Values_Entered_4,Header_Row_4+CF!Number_of_Payments_4,Header_Row_4)</definedName>
    <definedName name="vb_4">IF(Values_Entered_4,Header_Row_4+Number_of_Payments_4,Header_Row_4)</definedName>
    <definedName name="vb_41">#N/A</definedName>
    <definedName name="vb_42" localSheetId="4">IF(CF!Values_Entered_42,Header_Row_42+CF!Number_of_Payments_42,Header_Row_42)</definedName>
    <definedName name="vb_42">IF(Values_Entered_42,Header_Row_42+Number_of_Payments_42,Header_Row_42)</definedName>
    <definedName name="vb_5">#N/A</definedName>
    <definedName name="vb_54">#N/A</definedName>
    <definedName name="vb_58" localSheetId="4">IF(CF!Values_Entered_58,Header_Row_58+CF!Number_of_Payments_58,Header_Row_58)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 localSheetId="4">IF(CF!Values_Entered_64,Header_Row_64+CF!Number_of_Payments_64,Header_Row_64)</definedName>
    <definedName name="vb_64">IF(Values_Entered_64,Header_Row_64+Number_of_Payments_64,Header_Row_64)</definedName>
    <definedName name="vb_68" localSheetId="4">IF(CF!Values_Entered_68,Header_Row_68+CF!Number_of_Payments_68,Header_Row_68)</definedName>
    <definedName name="vb_68">IF(Values_Entered_68,Header_Row_68+Number_of_Payments_68,Header_Row_68)</definedName>
    <definedName name="vb_69" localSheetId="4">IF(CF!Values_Entered_69,Header_Row_69+CF!Number_of_Payments_69,Header_Row_69)</definedName>
    <definedName name="vb_69">IF(Values_Entered_69,Header_Row_69+Number_of_Payments_69,Header_Row_69)</definedName>
    <definedName name="vb_76" localSheetId="4">IF(CF!Values_Entered_76,Header_Row_76+CF!Number_of_Payments_76,Header_Row_76)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UD">#REF!</definedName>
    <definedName name="VCAR">#REF!</definedName>
    <definedName name="vcbcvbcv" localSheetId="4">DATE(YEAR('[4]119'!Loan_Start),MONTH('[4]119'!Loan_Start)+Payment_Number,DAY('[4]119'!Loan_Start))</definedName>
    <definedName name="vcbcvbcv" localSheetId="3">DATE(YEAR('[4]119'!Loan_Start),MONTH('[4]119'!Loan_Start)+Payment_Number,DAY('[4]119'!Loan_Start))</definedName>
    <definedName name="vcbcvbcv">DATE(YEAR('[4]119'!Loan_Start),MONTH('[4]119'!Loan_Start)+Payment_Number,DAY('[4]119'!Loan_Start))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4">Scheduled_Payment+Extra_Payment</definedName>
    <definedName name="vcx" localSheetId="3">Scheduled_Payment+Extra_Payment</definedName>
    <definedName name="vcx">Scheduled_Payment+Extra_Payment</definedName>
    <definedName name="VFUR">#REF!</definedName>
    <definedName name="VH">#REF!</definedName>
    <definedName name="VH_42">#REF!</definedName>
    <definedName name="VLAN">#REF!</definedName>
    <definedName name="VMAC">#REF!</definedName>
    <definedName name="VTOO">#REF!</definedName>
    <definedName name="vxcvxcvxcvxc">#N/A</definedName>
    <definedName name="Waive" localSheetId="4" hidden="1">{#N/A,#N/A,FALSE,"ll-inves";#N/A,#N/A,FALSE,"bgt-cf 97";#N/A,#N/A,FALSE,"bgt-pl 97"}</definedName>
    <definedName name="Waive" hidden="1">{#N/A,#N/A,FALSE,"ll-inves";#N/A,#N/A,FALSE,"bgt-cf 97";#N/A,#N/A,FALSE,"bgt-pl 97"}</definedName>
    <definedName name="we">#REF!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w" hidden="1">#REF!</definedName>
    <definedName name="www" localSheetId="4">Scheduled_Payment+Extra_Payment</definedName>
    <definedName name="www" localSheetId="3">Scheduled_Payment+Extra_Payment</definedName>
    <definedName name="www">Scheduled_Payment+Extra_Payment</definedName>
    <definedName name="X0944gtr">#REF!</definedName>
    <definedName name="X0944gtr1">#REF!</definedName>
    <definedName name="X4525gtr">#REF!</definedName>
    <definedName name="xcvccc">#REF!</definedName>
    <definedName name="xcvxc" localSheetId="4">OFFSET(kk,0,0,CF!rrr)</definedName>
    <definedName name="xcvxc">OFFSET(kk,0,0,rrr)</definedName>
    <definedName name="xcvxcv">#N/A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y" localSheetId="4">Scheduled_Payment+Extra_Payment</definedName>
    <definedName name="y" localSheetId="3">Scheduled_Payment+Extra_Payment</definedName>
    <definedName name="y">Scheduled_Payment+Extra_Payment</definedName>
    <definedName name="y_1" localSheetId="4">Scheduled_Payment+Extra_Payment</definedName>
    <definedName name="y_1" localSheetId="3">Scheduled_Payment+Extra_Payment</definedName>
    <definedName name="y_1">Scheduled_Payment+Extra_Payment</definedName>
    <definedName name="y_100" localSheetId="4">Scheduled_Payment+Extra_Payment</definedName>
    <definedName name="y_100" localSheetId="3">Scheduled_Payment+Extra_Payment</definedName>
    <definedName name="y_100">Scheduled_Payment+Extra_Payment</definedName>
    <definedName name="y_101" localSheetId="4">Scheduled_Payment+Extra_Payment</definedName>
    <definedName name="y_101" localSheetId="3">Scheduled_Payment+Extra_Payment</definedName>
    <definedName name="y_101">Scheduled_Payment+Extra_Payment</definedName>
    <definedName name="y_13" localSheetId="4">Scheduled_Payment+Extra_Payment</definedName>
    <definedName name="y_13" localSheetId="3">Scheduled_Payment+Extra_Payment</definedName>
    <definedName name="y_13">Scheduled_Payment+Extra_Payment</definedName>
    <definedName name="y_14" localSheetId="4">Scheduled_Payment+Extra_Payment</definedName>
    <definedName name="y_14" localSheetId="3">Scheduled_Payment+Extra_Payment</definedName>
    <definedName name="y_14">Scheduled_Payment+Extra_Payment</definedName>
    <definedName name="y_15" localSheetId="4">Scheduled_Payment+Extra_Payment</definedName>
    <definedName name="y_15" localSheetId="3">Scheduled_Payment+Extra_Payment</definedName>
    <definedName name="y_15">Scheduled_Payment+Extra_Payment</definedName>
    <definedName name="y_16" localSheetId="4">Scheduled_Payment+Extra_Payment</definedName>
    <definedName name="y_16" localSheetId="3">Scheduled_Payment+Extra_Payment</definedName>
    <definedName name="y_16">Scheduled_Payment+Extra_Payment</definedName>
    <definedName name="y_17" localSheetId="4">Scheduled_Payment+Extra_Payment</definedName>
    <definedName name="y_17" localSheetId="3">Scheduled_Payment+Extra_Payment</definedName>
    <definedName name="y_17">Scheduled_Payment+Extra_Payment</definedName>
    <definedName name="y_18" localSheetId="4">Scheduled_Payment+Extra_Payment</definedName>
    <definedName name="y_18" localSheetId="3">Scheduled_Payment+Extra_Payment</definedName>
    <definedName name="y_18">Scheduled_Payment+Extra_Payment</definedName>
    <definedName name="y_19" localSheetId="4">Scheduled_Payment+Extra_Payment</definedName>
    <definedName name="y_19" localSheetId="3">Scheduled_Payment+Extra_Payment</definedName>
    <definedName name="y_19">Scheduled_Payment+Extra_Payment</definedName>
    <definedName name="y_20" localSheetId="4">Scheduled_Payment+Extra_Payment</definedName>
    <definedName name="y_20" localSheetId="3">Scheduled_Payment+Extra_Payment</definedName>
    <definedName name="y_20">Scheduled_Payment+Extra_Payment</definedName>
    <definedName name="y_21" localSheetId="4">Scheduled_Payment+Extra_Payment</definedName>
    <definedName name="y_21" localSheetId="3">Scheduled_Payment+Extra_Payment</definedName>
    <definedName name="y_21">Scheduled_Payment+Extra_Payment</definedName>
    <definedName name="y_22" localSheetId="4">Scheduled_Payment+Extra_Payment</definedName>
    <definedName name="y_22" localSheetId="3">Scheduled_Payment+Extra_Payment</definedName>
    <definedName name="y_22">Scheduled_Payment+Extra_Payment</definedName>
    <definedName name="y_23" localSheetId="4">Scheduled_Payment+Extra_Payment</definedName>
    <definedName name="y_23" localSheetId="3">Scheduled_Payment+Extra_Payment</definedName>
    <definedName name="y_23">Scheduled_Payment+Extra_Payment</definedName>
    <definedName name="y_35" localSheetId="4">Scheduled_Payment+Extra_Payment</definedName>
    <definedName name="y_35" localSheetId="3">Scheduled_Payment+Extra_Payment</definedName>
    <definedName name="y_35">Scheduled_Payment+Extra_Payment</definedName>
    <definedName name="y_39" localSheetId="4">Scheduled_Payment+Extra_Payment</definedName>
    <definedName name="y_39" localSheetId="3">Scheduled_Payment+Extra_Payment</definedName>
    <definedName name="y_39">Scheduled_Payment+Extra_Payment</definedName>
    <definedName name="y_4" localSheetId="4">Scheduled_Payment+Extra_Payment</definedName>
    <definedName name="y_4" localSheetId="3">Scheduled_Payment+Extra_Payment</definedName>
    <definedName name="y_4">Scheduled_Payment+Extra_Payment</definedName>
    <definedName name="y_41" localSheetId="4">Scheduled_Payment+Extra_Payment</definedName>
    <definedName name="y_41" localSheetId="3">Scheduled_Payment+Extra_Payment</definedName>
    <definedName name="y_41">Scheduled_Payment+Extra_Payment</definedName>
    <definedName name="y_42" localSheetId="4">Scheduled_Payment+Extra_Payment</definedName>
    <definedName name="y_42" localSheetId="3">Scheduled_Payment+Extra_Payment</definedName>
    <definedName name="y_42">Scheduled_Payment+Extra_Payment</definedName>
    <definedName name="y_5" localSheetId="4">Scheduled_Payment+Extra_Payment</definedName>
    <definedName name="y_5" localSheetId="3">Scheduled_Payment+Extra_Payment</definedName>
    <definedName name="y_5">Scheduled_Payment+Extra_Payment</definedName>
    <definedName name="y_54" localSheetId="4">Scheduled_Payment+Extra_Payment</definedName>
    <definedName name="y_54" localSheetId="3">Scheduled_Payment+Extra_Payment</definedName>
    <definedName name="y_54">Scheduled_Payment+Extra_Payment</definedName>
    <definedName name="y_58" localSheetId="4">Scheduled_Payment+Extra_Payment</definedName>
    <definedName name="y_58" localSheetId="3">Scheduled_Payment+Extra_Payment</definedName>
    <definedName name="y_58">Scheduled_Payment+Extra_Payment</definedName>
    <definedName name="y_60" localSheetId="4">Scheduled_Payment+Extra_Payment</definedName>
    <definedName name="y_60" localSheetId="3">Scheduled_Payment+Extra_Payment</definedName>
    <definedName name="y_60">Scheduled_Payment+Extra_Payment</definedName>
    <definedName name="y_61" localSheetId="4">Scheduled_Payment+Extra_Payment</definedName>
    <definedName name="y_61" localSheetId="3">Scheduled_Payment+Extra_Payment</definedName>
    <definedName name="y_61">Scheduled_Payment+Extra_Payment</definedName>
    <definedName name="y_62" localSheetId="4">Scheduled_Payment+Extra_Payment</definedName>
    <definedName name="y_62" localSheetId="3">Scheduled_Payment+Extra_Payment</definedName>
    <definedName name="y_62">Scheduled_Payment+Extra_Payment</definedName>
    <definedName name="y_63" localSheetId="4">Scheduled_Payment+Extra_Payment</definedName>
    <definedName name="y_63" localSheetId="3">Scheduled_Payment+Extra_Payment</definedName>
    <definedName name="y_63">Scheduled_Payment+Extra_Payment</definedName>
    <definedName name="y_64" localSheetId="4">Scheduled_Payment+Extra_Payment</definedName>
    <definedName name="y_64" localSheetId="3">Scheduled_Payment+Extra_Payment</definedName>
    <definedName name="y_64">Scheduled_Payment+Extra_Payment</definedName>
    <definedName name="y_68" localSheetId="4">Scheduled_Payment+Extra_Payment</definedName>
    <definedName name="y_68" localSheetId="3">Scheduled_Payment+Extra_Payment</definedName>
    <definedName name="y_68">Scheduled_Payment+Extra_Payment</definedName>
    <definedName name="y_69" localSheetId="4">Scheduled_Payment+Extra_Payment</definedName>
    <definedName name="y_69" localSheetId="3">Scheduled_Payment+Extra_Payment</definedName>
    <definedName name="y_69">Scheduled_Payment+Extra_Payment</definedName>
    <definedName name="y_76" localSheetId="4">Scheduled_Payment+Extra_Payment</definedName>
    <definedName name="y_76" localSheetId="3">Scheduled_Payment+Extra_Payment</definedName>
    <definedName name="y_76">Scheduled_Payment+Extra_Payment</definedName>
    <definedName name="y_79" localSheetId="4">Scheduled_Payment+Extra_Payment</definedName>
    <definedName name="y_79" localSheetId="3">Scheduled_Payment+Extra_Payment</definedName>
    <definedName name="y_79">Scheduled_Payment+Extra_Payment</definedName>
    <definedName name="y_80" localSheetId="4">Scheduled_Payment+Extra_Payment</definedName>
    <definedName name="y_80" localSheetId="3">Scheduled_Payment+Extra_Payment</definedName>
    <definedName name="y_80">Scheduled_Payment+Extra_Payment</definedName>
    <definedName name="y_81" localSheetId="4">Scheduled_Payment+Extra_Payment</definedName>
    <definedName name="y_81" localSheetId="3">Scheduled_Payment+Extra_Payment</definedName>
    <definedName name="y_81">Scheduled_Payment+Extra_Payment</definedName>
    <definedName name="y_82" localSheetId="4">Scheduled_Payment+Extra_Payment</definedName>
    <definedName name="y_82" localSheetId="3">Scheduled_Payment+Extra_Payment</definedName>
    <definedName name="y_82">Scheduled_Payment+Extra_Payment</definedName>
    <definedName name="y_83" localSheetId="4">Scheduled_Payment+Extra_Payment</definedName>
    <definedName name="y_83" localSheetId="3">Scheduled_Payment+Extra_Payment</definedName>
    <definedName name="y_83">Scheduled_Payment+Extra_Payment</definedName>
    <definedName name="y_95" localSheetId="4">Scheduled_Payment+Extra_Payment</definedName>
    <definedName name="y_95" localSheetId="3">Scheduled_Payment+Extra_Payment</definedName>
    <definedName name="y_95">Scheduled_Payment+Extra_Payment</definedName>
    <definedName name="y_96" localSheetId="4">Scheduled_Payment+Extra_Payment</definedName>
    <definedName name="y_96" localSheetId="3">Scheduled_Payment+Extra_Payment</definedName>
    <definedName name="y_96">Scheduled_Payment+Extra_Payment</definedName>
    <definedName name="y_97" localSheetId="4">Scheduled_Payment+Extra_Payment</definedName>
    <definedName name="y_97" localSheetId="3">Scheduled_Payment+Extra_Payment</definedName>
    <definedName name="y_97">Scheduled_Payment+Extra_Payment</definedName>
    <definedName name="y_98" localSheetId="4">Scheduled_Payment+Extra_Payment</definedName>
    <definedName name="y_98" localSheetId="3">Scheduled_Payment+Extra_Payment</definedName>
    <definedName name="y_98">Scheduled_Payment+Extra_Payment</definedName>
    <definedName name="y_99" localSheetId="4">Scheduled_Payment+Extra_Payment</definedName>
    <definedName name="y_99" localSheetId="3">Scheduled_Payment+Extra_Payment</definedName>
    <definedName name="y_99">Scheduled_Payment+Extra_Payment</definedName>
    <definedName name="YEAR">#REF!</definedName>
    <definedName name="yy" localSheetId="4">Scheduled_Payment+Extra_Payment</definedName>
    <definedName name="yy" localSheetId="3">Scheduled_Payment+Extra_Payment</definedName>
    <definedName name="yy">Scheduled_Payment+Extra_Payment</definedName>
    <definedName name="yy_1" localSheetId="4">Scheduled_Payment+Extra_Payment</definedName>
    <definedName name="yy_1" localSheetId="3">Scheduled_Payment+Extra_Payment</definedName>
    <definedName name="yy_1">Scheduled_Payment+Extra_Payment</definedName>
    <definedName name="yy_100" localSheetId="4">Scheduled_Payment+Extra_Payment</definedName>
    <definedName name="yy_100" localSheetId="3">Scheduled_Payment+Extra_Payment</definedName>
    <definedName name="yy_100">Scheduled_Payment+Extra_Payment</definedName>
    <definedName name="yy_101" localSheetId="4">Scheduled_Payment+Extra_Payment</definedName>
    <definedName name="yy_101" localSheetId="3">Scheduled_Payment+Extra_Payment</definedName>
    <definedName name="yy_101">Scheduled_Payment+Extra_Payment</definedName>
    <definedName name="yy_13" localSheetId="4">Scheduled_Payment+Extra_Payment</definedName>
    <definedName name="yy_13" localSheetId="3">Scheduled_Payment+Extra_Payment</definedName>
    <definedName name="yy_13">Scheduled_Payment+Extra_Payment</definedName>
    <definedName name="yy_14" localSheetId="4">Scheduled_Payment+Extra_Payment</definedName>
    <definedName name="yy_14" localSheetId="3">Scheduled_Payment+Extra_Payment</definedName>
    <definedName name="yy_14">Scheduled_Payment+Extra_Payment</definedName>
    <definedName name="yy_15" localSheetId="4">Scheduled_Payment+Extra_Payment</definedName>
    <definedName name="yy_15" localSheetId="3">Scheduled_Payment+Extra_Payment</definedName>
    <definedName name="yy_15">Scheduled_Payment+Extra_Payment</definedName>
    <definedName name="yy_16" localSheetId="4">Scheduled_Payment+Extra_Payment</definedName>
    <definedName name="yy_16" localSheetId="3">Scheduled_Payment+Extra_Payment</definedName>
    <definedName name="yy_16">Scheduled_Payment+Extra_Payment</definedName>
    <definedName name="yy_17" localSheetId="4">Scheduled_Payment+Extra_Payment</definedName>
    <definedName name="yy_17" localSheetId="3">Scheduled_Payment+Extra_Payment</definedName>
    <definedName name="yy_17">Scheduled_Payment+Extra_Payment</definedName>
    <definedName name="yy_18" localSheetId="4">Scheduled_Payment+Extra_Payment</definedName>
    <definedName name="yy_18" localSheetId="3">Scheduled_Payment+Extra_Payment</definedName>
    <definedName name="yy_18">Scheduled_Payment+Extra_Payment</definedName>
    <definedName name="yy_19" localSheetId="4">Scheduled_Payment+Extra_Payment</definedName>
    <definedName name="yy_19" localSheetId="3">Scheduled_Payment+Extra_Payment</definedName>
    <definedName name="yy_19">Scheduled_Payment+Extra_Payment</definedName>
    <definedName name="yy_20" localSheetId="4">Scheduled_Payment+Extra_Payment</definedName>
    <definedName name="yy_20" localSheetId="3">Scheduled_Payment+Extra_Payment</definedName>
    <definedName name="yy_20">Scheduled_Payment+Extra_Payment</definedName>
    <definedName name="yy_21" localSheetId="4">Scheduled_Payment+Extra_Payment</definedName>
    <definedName name="yy_21" localSheetId="3">Scheduled_Payment+Extra_Payment</definedName>
    <definedName name="yy_21">Scheduled_Payment+Extra_Payment</definedName>
    <definedName name="yy_22" localSheetId="4">Scheduled_Payment+Extra_Payment</definedName>
    <definedName name="yy_22" localSheetId="3">Scheduled_Payment+Extra_Payment</definedName>
    <definedName name="yy_22">Scheduled_Payment+Extra_Payment</definedName>
    <definedName name="yy_23" localSheetId="4">Scheduled_Payment+Extra_Payment</definedName>
    <definedName name="yy_23" localSheetId="3">Scheduled_Payment+Extra_Payment</definedName>
    <definedName name="yy_23">Scheduled_Payment+Extra_Payment</definedName>
    <definedName name="yy_35" localSheetId="4">Scheduled_Payment+Extra_Payment</definedName>
    <definedName name="yy_35" localSheetId="3">Scheduled_Payment+Extra_Payment</definedName>
    <definedName name="yy_35">Scheduled_Payment+Extra_Payment</definedName>
    <definedName name="yy_39" localSheetId="4">Scheduled_Payment+Extra_Payment</definedName>
    <definedName name="yy_39" localSheetId="3">Scheduled_Payment+Extra_Payment</definedName>
    <definedName name="yy_39">Scheduled_Payment+Extra_Payment</definedName>
    <definedName name="yy_4" localSheetId="4">Scheduled_Payment+Extra_Payment</definedName>
    <definedName name="yy_4" localSheetId="3">Scheduled_Payment+Extra_Payment</definedName>
    <definedName name="yy_4">Scheduled_Payment+Extra_Payment</definedName>
    <definedName name="yy_41" localSheetId="4">Scheduled_Payment+Extra_Payment</definedName>
    <definedName name="yy_41" localSheetId="3">Scheduled_Payment+Extra_Payment</definedName>
    <definedName name="yy_41">Scheduled_Payment+Extra_Payment</definedName>
    <definedName name="yy_42" localSheetId="4">Scheduled_Payment+Extra_Payment</definedName>
    <definedName name="yy_42" localSheetId="3">Scheduled_Payment+Extra_Payment</definedName>
    <definedName name="yy_42">Scheduled_Payment+Extra_Payment</definedName>
    <definedName name="yy_5" localSheetId="4">Scheduled_Payment+Extra_Payment</definedName>
    <definedName name="yy_5" localSheetId="3">Scheduled_Payment+Extra_Payment</definedName>
    <definedName name="yy_5">Scheduled_Payment+Extra_Payment</definedName>
    <definedName name="yy_54" localSheetId="4">Scheduled_Payment+Extra_Payment</definedName>
    <definedName name="yy_54" localSheetId="3">Scheduled_Payment+Extra_Payment</definedName>
    <definedName name="yy_54">Scheduled_Payment+Extra_Payment</definedName>
    <definedName name="yy_58" localSheetId="4">Scheduled_Payment+Extra_Payment</definedName>
    <definedName name="yy_58" localSheetId="3">Scheduled_Payment+Extra_Payment</definedName>
    <definedName name="yy_58">Scheduled_Payment+Extra_Payment</definedName>
    <definedName name="yy_60" localSheetId="4">Scheduled_Payment+Extra_Payment</definedName>
    <definedName name="yy_60" localSheetId="3">Scheduled_Payment+Extra_Payment</definedName>
    <definedName name="yy_60">Scheduled_Payment+Extra_Payment</definedName>
    <definedName name="yy_61" localSheetId="4">Scheduled_Payment+Extra_Payment</definedName>
    <definedName name="yy_61" localSheetId="3">Scheduled_Payment+Extra_Payment</definedName>
    <definedName name="yy_61">Scheduled_Payment+Extra_Payment</definedName>
    <definedName name="yy_62" localSheetId="4">Scheduled_Payment+Extra_Payment</definedName>
    <definedName name="yy_62" localSheetId="3">Scheduled_Payment+Extra_Payment</definedName>
    <definedName name="yy_62">Scheduled_Payment+Extra_Payment</definedName>
    <definedName name="yy_63" localSheetId="4">Scheduled_Payment+Extra_Payment</definedName>
    <definedName name="yy_63" localSheetId="3">Scheduled_Payment+Extra_Payment</definedName>
    <definedName name="yy_63">Scheduled_Payment+Extra_Payment</definedName>
    <definedName name="yy_64" localSheetId="4">Scheduled_Payment+Extra_Payment</definedName>
    <definedName name="yy_64" localSheetId="3">Scheduled_Payment+Extra_Payment</definedName>
    <definedName name="yy_64">Scheduled_Payment+Extra_Payment</definedName>
    <definedName name="yy_68" localSheetId="4">Scheduled_Payment+Extra_Payment</definedName>
    <definedName name="yy_68" localSheetId="3">Scheduled_Payment+Extra_Payment</definedName>
    <definedName name="yy_68">Scheduled_Payment+Extra_Payment</definedName>
    <definedName name="yy_69" localSheetId="4">Scheduled_Payment+Extra_Payment</definedName>
    <definedName name="yy_69" localSheetId="3">Scheduled_Payment+Extra_Payment</definedName>
    <definedName name="yy_69">Scheduled_Payment+Extra_Payment</definedName>
    <definedName name="yy_76" localSheetId="4">Scheduled_Payment+Extra_Payment</definedName>
    <definedName name="yy_76" localSheetId="3">Scheduled_Payment+Extra_Payment</definedName>
    <definedName name="yy_76">Scheduled_Payment+Extra_Payment</definedName>
    <definedName name="yy_79" localSheetId="4">Scheduled_Payment+Extra_Payment</definedName>
    <definedName name="yy_79" localSheetId="3">Scheduled_Payment+Extra_Payment</definedName>
    <definedName name="yy_79">Scheduled_Payment+Extra_Payment</definedName>
    <definedName name="yy_80" localSheetId="4">Scheduled_Payment+Extra_Payment</definedName>
    <definedName name="yy_80" localSheetId="3">Scheduled_Payment+Extra_Payment</definedName>
    <definedName name="yy_80">Scheduled_Payment+Extra_Payment</definedName>
    <definedName name="yy_81" localSheetId="4">Scheduled_Payment+Extra_Payment</definedName>
    <definedName name="yy_81" localSheetId="3">Scheduled_Payment+Extra_Payment</definedName>
    <definedName name="yy_81">Scheduled_Payment+Extra_Payment</definedName>
    <definedName name="yy_82" localSheetId="4">Scheduled_Payment+Extra_Payment</definedName>
    <definedName name="yy_82" localSheetId="3">Scheduled_Payment+Extra_Payment</definedName>
    <definedName name="yy_82">Scheduled_Payment+Extra_Payment</definedName>
    <definedName name="yy_83" localSheetId="4">Scheduled_Payment+Extra_Payment</definedName>
    <definedName name="yy_83" localSheetId="3">Scheduled_Payment+Extra_Payment</definedName>
    <definedName name="yy_83">Scheduled_Payment+Extra_Payment</definedName>
    <definedName name="yy_95" localSheetId="4">Scheduled_Payment+Extra_Payment</definedName>
    <definedName name="yy_95" localSheetId="3">Scheduled_Payment+Extra_Payment</definedName>
    <definedName name="yy_95">Scheduled_Payment+Extra_Payment</definedName>
    <definedName name="yy_96" localSheetId="4">Scheduled_Payment+Extra_Payment</definedName>
    <definedName name="yy_96" localSheetId="3">Scheduled_Payment+Extra_Payment</definedName>
    <definedName name="yy_96">Scheduled_Payment+Extra_Payment</definedName>
    <definedName name="yy_97" localSheetId="4">Scheduled_Payment+Extra_Payment</definedName>
    <definedName name="yy_97" localSheetId="3">Scheduled_Payment+Extra_Payment</definedName>
    <definedName name="yy_97">Scheduled_Payment+Extra_Payment</definedName>
    <definedName name="yy_98" localSheetId="4">Scheduled_Payment+Extra_Payment</definedName>
    <definedName name="yy_98" localSheetId="3">Scheduled_Payment+Extra_Payment</definedName>
    <definedName name="yy_98">Scheduled_Payment+Extra_Payment</definedName>
    <definedName name="yy_99" localSheetId="4">Scheduled_Payment+Extra_Payment</definedName>
    <definedName name="yy_99" localSheetId="3">Scheduled_Payment+Extra_Payment</definedName>
    <definedName name="yy_99">Scheduled_Payment+Extra_Payment</definedName>
    <definedName name="yyy" localSheetId="4">Scheduled_Payment+Extra_Payment</definedName>
    <definedName name="yyy" localSheetId="3">Scheduled_Payment+Extra_Payment</definedName>
    <definedName name="yyy">Scheduled_Payment+Extra_Payment</definedName>
    <definedName name="yyyyy\">#N/A</definedName>
    <definedName name="zzz">#N/A</definedName>
    <definedName name="เ">#REF!</definedName>
    <definedName name="เ_1">#REF!</definedName>
    <definedName name="เ_58">#REF!</definedName>
    <definedName name="เ_64">#REF!</definedName>
    <definedName name="เ153">[24]Invoiced!#REF!</definedName>
    <definedName name="แป">#N/A</definedName>
    <definedName name="แฟห" localSheetId="4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ก">#N/A</definedName>
    <definedName name="ก_1" localSheetId="4">IF(CF!Values_Entered_1,Header_Row_1+CF!Number_of_Payments_1,Header_Row_1)</definedName>
    <definedName name="ก_1">IF(Values_Entered_1,Header_Row_1+Number_of_Payments_1,Header_Row_1)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0">#N/A</definedName>
    <definedName name="ก_21">#N/A</definedName>
    <definedName name="ก_22">#N/A</definedName>
    <definedName name="ก_23">#N/A</definedName>
    <definedName name="ก_4" localSheetId="4">IF(CF!Values_Entered_4,Header_Row_4+CF!Number_of_Payments_4,Header_Row_4)</definedName>
    <definedName name="ก_4">IF(Values_Entered_4,Header_Row_4+Number_of_Payments_4,Header_Row_4)</definedName>
    <definedName name="ก_5">#N/A</definedName>
    <definedName name="ก_64" localSheetId="4">IF(CF!Values_Entered_64,Header_Row_64+CF!Number_of_Payments_64,Header_Row_64)</definedName>
    <definedName name="ก_64">IF(Values_Entered_64,Header_Row_64+Number_of_Payments_64,Header_Row_64)</definedName>
    <definedName name="ก_69" localSheetId="4">IF(CF!Values_Entered_69,Header_Row_69+CF!Number_of_Payments_69,Header_Row_69)</definedName>
    <definedName name="ก_69">IF(Values_Entered_69,Header_Row_69+Number_of_Payments_69,Header_Row_69)</definedName>
    <definedName name="ก_76" localSheetId="4">IF(CF!Values_Entered_76,Header_Row_76+CF!Number_of_Payments_76,Header_Row_76)</definedName>
    <definedName name="ก_76">IF(Values_Entered_76,Header_Row_76+Number_of_Payments_76,Header_Row_76)</definedName>
    <definedName name="กระถิน" localSheetId="4" hidden="1">{#N/A,#N/A,FALSE,"Summary";#N/A,#N/A,FALSE,"Model";#N/A,#N/A,FALSE,"Sentivity";#N/A,#N/A,FALSE,"Capital"}</definedName>
    <definedName name="กระถิน" hidden="1">{#N/A,#N/A,FALSE,"Summary";#N/A,#N/A,FALSE,"Model";#N/A,#N/A,FALSE,"Sentivity";#N/A,#N/A,FALSE,"Capital"}</definedName>
    <definedName name="กหฟกดด" hidden="1">#REF!</definedName>
    <definedName name="คชจในการบร_หาร">[25]งบด_ล!#REF!</definedName>
    <definedName name="คชจในการบร_หาร_58">#REF!</definedName>
    <definedName name="คชจในการบร_หาร_64">#REF!</definedName>
    <definedName name="คชจในการบริหาร">[25]งบดุล!#REF!</definedName>
    <definedName name="งบกำไรขาดท_น">[25]งบด_ล!#REF!</definedName>
    <definedName name="งบกำไรขาดท_น_58">#REF!</definedName>
    <definedName name="งบกำไรขาดท_น_64">#REF!</definedName>
    <definedName name="งบกำไรขาดทุน">[25]งบดุล!#REF!</definedName>
    <definedName name="งบด_ล">[25]งบด_ล!#REF!</definedName>
    <definedName name="งบด_ล_58">#REF!</definedName>
    <definedName name="งบด_ล_64">#REF!</definedName>
    <definedName name="งบดุล">[25]งบดุล!#REF!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ช__อ">#REF!</definedName>
    <definedName name="ช__อ_1">#REF!</definedName>
    <definedName name="ช__อ_69">#REF!</definedName>
    <definedName name="ช__อ_76">#REF!</definedName>
    <definedName name="ชื่อ">#REF!</definedName>
    <definedName name="ด" localSheetId="4">Scheduled_Payment+Extra_Payment</definedName>
    <definedName name="ด" localSheetId="3">Scheduled_Payment+Extra_Payment</definedName>
    <definedName name="ด">Scheduled_Payment+Extra_Payment</definedName>
    <definedName name="ด_1" localSheetId="4">Scheduled_Payment+Extra_Payment</definedName>
    <definedName name="ด_1" localSheetId="3">Scheduled_Payment+Extra_Payment</definedName>
    <definedName name="ด_1">Scheduled_Payment+Extra_Payment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 localSheetId="4">Scheduled_Payment+Extra_Payment</definedName>
    <definedName name="ด_4" localSheetId="3">Scheduled_Payment+Extra_Payment</definedName>
    <definedName name="ด_4">Scheduled_Payment+Extra_Payment</definedName>
    <definedName name="ด_42">#N/A</definedName>
    <definedName name="ด_5" localSheetId="4">Scheduled_Payment+Extra_Payment</definedName>
    <definedName name="ด_5" localSheetId="3">Scheduled_Payment+Extra_Payment</definedName>
    <definedName name="ด_5">Scheduled_Payment+Extra_Payment</definedName>
    <definedName name="ด_58">#N/A</definedName>
    <definedName name="ด_64" localSheetId="4">Scheduled_Payment+Extra_Payment</definedName>
    <definedName name="ด_64" localSheetId="3">Scheduled_Payment+Extra_Payment</definedName>
    <definedName name="ด_64">Scheduled_Payment+Extra_Payment</definedName>
    <definedName name="ด_69" localSheetId="4">Scheduled_Payment+Extra_Payment</definedName>
    <definedName name="ด_69" localSheetId="3">Scheduled_Payment+Extra_Payment</definedName>
    <definedName name="ด_69">Scheduled_Payment+Extra_Payment</definedName>
    <definedName name="ด_76" localSheetId="4">Scheduled_Payment+Extra_Payment</definedName>
    <definedName name="ด_76" localSheetId="3">Scheduled_Payment+Extra_Payment</definedName>
    <definedName name="ด_76">Scheduled_Payment+Extra_Payment</definedName>
    <definedName name="ด_99">#N/A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ี่อยู่">#REF!</definedName>
    <definedName name="ที่อยู่1">#REF!</definedName>
    <definedName name="บร_หารโครงการ">#REF!</definedName>
    <definedName name="บร_หารโครงการ_58">#REF!</definedName>
    <definedName name="บริหารโครงการ">'[26]01'!#REF!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ตร__51_เทอม_1_เพ__มถอน">#REF!</definedName>
    <definedName name="ปร_ญญาตร__51_เทอม_1_ปกต_">#REF!</definedName>
    <definedName name="ปร_ญญาตร__51_เทอม_2_เพ__มถอน">#REF!</definedName>
    <definedName name="ปร_ญญาตร__51_เทอม_2_ปกต_">#REF!</definedName>
    <definedName name="ปร_ญญาตร__51_เทอม_3_เพ__มถอน">#REF!</definedName>
    <definedName name="ปร_ญญาตร__51_เทอม_3_ปกต_">#REF!</definedName>
    <definedName name="ปรับปรุง" localSheetId="4" hidden="1">{#N/A,#N/A,FALSE,"ll-inves";#N/A,#N/A,FALSE,"bgt-cf 97";#N/A,#N/A,FALSE,"bgt-pl 97"}</definedName>
    <definedName name="ปรับปรุง" hidden="1">{#N/A,#N/A,FALSE,"ll-inves";#N/A,#N/A,FALSE,"bgt-cf 97";#N/A,#N/A,FALSE,"bgt-pl 97"}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ตรี_51_เทอม_1_เพิ่มถอน">#REF!</definedName>
    <definedName name="ปริญญาตรี_51_เทอม_1_ปกติ">#REF!</definedName>
    <definedName name="ปริญญาตรี_51_เทอม_2_เพิ่มถอน">#REF!</definedName>
    <definedName name="ปริญญาตรี_51_เทอม_2_ปกติ">#REF!</definedName>
    <definedName name="ปริญญาตรี_51_เทอม_3_เพิ่มถอน">#REF!</definedName>
    <definedName name="ปริญญาตรี_51_เทอม_3_ปกติ">#REF!</definedName>
    <definedName name="ผิวงานหล่อ">[27]ตรวจสอบคุณภาพผิวงานหล่อ!$34:$1522</definedName>
    <definedName name="พพ">#REF!</definedName>
    <definedName name="ฟ" localSheetId="4">Scheduled_Payment+Extra_Payment</definedName>
    <definedName name="ฟ" localSheetId="3">Scheduled_Payment+Extra_Payment</definedName>
    <definedName name="ฟ">Scheduled_Payment+Extra_Payment</definedName>
    <definedName name="ฟ_1" localSheetId="4">Scheduled_Payment+Extra_Payment</definedName>
    <definedName name="ฟ_1" localSheetId="3">Scheduled_Payment+Extra_Payment</definedName>
    <definedName name="ฟ_1">Scheduled_Payment+Extra_Payment</definedName>
    <definedName name="ฟ_101" localSheetId="4">Scheduled_Payment+Extra_Payment</definedName>
    <definedName name="ฟ_101" localSheetId="3">Scheduled_Payment+Extra_Payment</definedName>
    <definedName name="ฟ_101">Scheduled_Payment+Extra_Payment</definedName>
    <definedName name="ฟ_13" localSheetId="4">Scheduled_Payment+Extra_Payment</definedName>
    <definedName name="ฟ_13" localSheetId="3">Scheduled_Payment+Extra_Payment</definedName>
    <definedName name="ฟ_13">Scheduled_Payment+Extra_Payment</definedName>
    <definedName name="ฟ_14" localSheetId="4">Scheduled_Payment+Extra_Payment</definedName>
    <definedName name="ฟ_14" localSheetId="3">Scheduled_Payment+Extra_Payment</definedName>
    <definedName name="ฟ_14">Scheduled_Payment+Extra_Payment</definedName>
    <definedName name="ฟ_15" localSheetId="4">Scheduled_Payment+Extra_Payment</definedName>
    <definedName name="ฟ_15" localSheetId="3">Scheduled_Payment+Extra_Payment</definedName>
    <definedName name="ฟ_15">Scheduled_Payment+Extra_Payment</definedName>
    <definedName name="ฟ_16" localSheetId="4">Scheduled_Payment+Extra_Payment</definedName>
    <definedName name="ฟ_16" localSheetId="3">Scheduled_Payment+Extra_Payment</definedName>
    <definedName name="ฟ_16">Scheduled_Payment+Extra_Payment</definedName>
    <definedName name="ฟ_17" localSheetId="4">Scheduled_Payment+Extra_Payment</definedName>
    <definedName name="ฟ_17" localSheetId="3">Scheduled_Payment+Extra_Payment</definedName>
    <definedName name="ฟ_17">Scheduled_Payment+Extra_Payment</definedName>
    <definedName name="ฟ_18" localSheetId="4">Scheduled_Payment+Extra_Payment</definedName>
    <definedName name="ฟ_18" localSheetId="3">Scheduled_Payment+Extra_Payment</definedName>
    <definedName name="ฟ_18">Scheduled_Payment+Extra_Payment</definedName>
    <definedName name="ฟ_19" localSheetId="4">Scheduled_Payment+Extra_Payment</definedName>
    <definedName name="ฟ_19" localSheetId="3">Scheduled_Payment+Extra_Payment</definedName>
    <definedName name="ฟ_19">Scheduled_Payment+Extra_Payment</definedName>
    <definedName name="ฟ_20" localSheetId="4">Scheduled_Payment+Extra_Payment</definedName>
    <definedName name="ฟ_20" localSheetId="3">Scheduled_Payment+Extra_Payment</definedName>
    <definedName name="ฟ_20">Scheduled_Payment+Extra_Payment</definedName>
    <definedName name="ฟ_21" localSheetId="4">Scheduled_Payment+Extra_Payment</definedName>
    <definedName name="ฟ_21" localSheetId="3">Scheduled_Payment+Extra_Payment</definedName>
    <definedName name="ฟ_21">Scheduled_Payment+Extra_Payment</definedName>
    <definedName name="ฟ_22" localSheetId="4">Scheduled_Payment+Extra_Payment</definedName>
    <definedName name="ฟ_22" localSheetId="3">Scheduled_Payment+Extra_Payment</definedName>
    <definedName name="ฟ_22">Scheduled_Payment+Extra_Payment</definedName>
    <definedName name="ฟ_23" localSheetId="4">Scheduled_Payment+Extra_Payment</definedName>
    <definedName name="ฟ_23" localSheetId="3">Scheduled_Payment+Extra_Payment</definedName>
    <definedName name="ฟ_23">Scheduled_Payment+Extra_Payment</definedName>
    <definedName name="ฟ_4" localSheetId="4">Scheduled_Payment+Extra_Payment</definedName>
    <definedName name="ฟ_4" localSheetId="3">Scheduled_Payment+Extra_Payment</definedName>
    <definedName name="ฟ_4">Scheduled_Payment+Extra_Payment</definedName>
    <definedName name="ฟ_5" localSheetId="4">Scheduled_Payment+Extra_Payment</definedName>
    <definedName name="ฟ_5" localSheetId="3">Scheduled_Payment+Extra_Payment</definedName>
    <definedName name="ฟ_5">Scheduled_Payment+Extra_Payment</definedName>
    <definedName name="ฟ_64" localSheetId="4">Scheduled_Payment+Extra_Payment</definedName>
    <definedName name="ฟ_64" localSheetId="3">Scheduled_Payment+Extra_Payment</definedName>
    <definedName name="ฟ_64">Scheduled_Payment+Extra_Payment</definedName>
    <definedName name="ฟ_69" localSheetId="4">Scheduled_Payment+Extra_Payment</definedName>
    <definedName name="ฟ_69" localSheetId="3">Scheduled_Payment+Extra_Payment</definedName>
    <definedName name="ฟ_69">Scheduled_Payment+Extra_Payment</definedName>
    <definedName name="ฟ_76" localSheetId="4">Scheduled_Payment+Extra_Payment</definedName>
    <definedName name="ฟ_76" localSheetId="3">Scheduled_Payment+Extra_Payment</definedName>
    <definedName name="ฟ_76">Scheduled_Payment+Extra_Payment</definedName>
    <definedName name="ฟ_99" localSheetId="4">Scheduled_Payment+Extra_Payment</definedName>
    <definedName name="ฟ_99" localSheetId="3">Scheduled_Payment+Extra_Payment</definedName>
    <definedName name="ฟ_99">Scheduled_Payment+Extra_Payment</definedName>
    <definedName name="ฟ1">#REF!</definedName>
    <definedName name="ฟ1_58">#REF!</definedName>
    <definedName name="ฟ1_64">#REF!</definedName>
    <definedName name="ฟ1000">#REF!</definedName>
    <definedName name="ฟ200">#REF!</definedName>
    <definedName name="ฟ850">#REF!</definedName>
    <definedName name="ฟฟ">#N/A</definedName>
    <definedName name="ฟหก">#REF!</definedName>
    <definedName name="ฟหก_1">#REF!</definedName>
    <definedName name="ฟหก_76">#REF!</definedName>
    <definedName name="ภาษ_">#REF!</definedName>
    <definedName name="ภาษ__1">#REF!</definedName>
    <definedName name="ภาษ__69">#REF!</definedName>
    <definedName name="ภาษ__76">#REF!</definedName>
    <definedName name="ภาษี">#REF!</definedName>
    <definedName name="รายละเอ_ยด">[25]งบด_ล!#REF!</definedName>
    <definedName name="รายละเอ_ยด_58">#REF!</definedName>
    <definedName name="รายละเอ_ยด_64">#REF!</definedName>
    <definedName name="รายละเอ_ยดประกอบ">[25]งบด_ล!#REF!</definedName>
    <definedName name="รายละเอ_ยดประกอบ_58">#REF!</definedName>
    <definedName name="รายละเอ_ยดประกอบ_64">#REF!</definedName>
    <definedName name="รายละเอียด">[25]งบดุล!#REF!</definedName>
    <definedName name="รายละเอียดประกอบ">[25]งบดุล!#REF!</definedName>
    <definedName name="สร_ป">#REF!</definedName>
    <definedName name="สรุป">#REF!</definedName>
    <definedName name="สสส">#N/A</definedName>
    <definedName name="สสสส">#N/A</definedName>
    <definedName name="สสสส_1" localSheetId="4">DATE(YEAR([0]!Loan_Start_1),MONTH([0]!Loan_Start_1)+Payment_Number,DAY([0]!Loan_Start_1))</definedName>
    <definedName name="สสสส_1" localSheetId="3">DATE(YEAR([0]!Loan_Start_1),MONTH([0]!Loan_Start_1)+Payment_Number,DAY([0]!Loan_Start_1))</definedName>
    <definedName name="สสสส_1">DATE(YEAR(Loan_Start_1),MONTH(Loan_Start_1)+Payment_Number,DAY(Loan_Start_1))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 localSheetId="4">DATE(YEAR([0]!Loan_Start_4),MONTH([0]!Loan_Start_4)+Payment_Number,DAY([0]!Loan_Start_4))</definedName>
    <definedName name="สสสส_4" localSheetId="3">DATE(YEAR([0]!Loan_Start_4),MONTH([0]!Loan_Start_4)+Payment_Number,DAY([0]!Loan_Start_4))</definedName>
    <definedName name="สสสส_4">DATE(YEAR(Loan_Start_4),MONTH(Loan_Start_4)+Payment_Number,DAY(Loan_Start_4))</definedName>
    <definedName name="สสสส_5">#N/A</definedName>
    <definedName name="สสสส_64" localSheetId="4">DATE(YEAR([0]!Loan_Start_64),MONTH([0]!Loan_Start_64)+Payment_Number,DAY([0]!Loan_Start_64))</definedName>
    <definedName name="สสสส_64" localSheetId="3">DATE(YEAR([0]!Loan_Start_64),MONTH([0]!Loan_Start_64)+Payment_Number,DAY([0]!Loan_Start_64))</definedName>
    <definedName name="สสสส_64">DATE(YEAR(Loan_Start_64),MONTH(Loan_Start_64)+Payment_Number,DAY(Loan_Start_64))</definedName>
    <definedName name="สสสส_69" localSheetId="4">DATE(YEAR([0]!Loan_Start_69),MONTH([0]!Loan_Start_69)+Payment_Number,DAY([0]!Loan_Start_69))</definedName>
    <definedName name="สสสส_69" localSheetId="3">DATE(YEAR([0]!Loan_Start_69),MONTH([0]!Loan_Start_69)+Payment_Number,DAY([0]!Loan_Start_69))</definedName>
    <definedName name="สสสส_69">DATE(YEAR(Loan_Start_69),MONTH(Loan_Start_69)+Payment_Number,DAY(Loan_Start_69))</definedName>
    <definedName name="สสสส_76" localSheetId="4">DATE(YEAR([0]!Loan_Start_76),MONTH([0]!Loan_Start_76)+Payment_Number,DAY([0]!Loan_Start_76))</definedName>
    <definedName name="สสสส_76" localSheetId="3">DATE(YEAR([0]!Loan_Start_76),MONTH([0]!Loan_Start_76)+Payment_Number,DAY([0]!Loan_Start_76))</definedName>
    <definedName name="สสสส_76">DATE(YEAR(Loan_Start_76),MONTH(Loan_Start_76)+Payment_Number,DAY(Loan_Start_76))</definedName>
    <definedName name="สาวาฟหก" localSheetId="4">Scheduled_Payment+Extra_Payment</definedName>
    <definedName name="สาวาฟหก" localSheetId="3">Scheduled_Payment+Extra_Payment</definedName>
    <definedName name="สาวาฟหก">Scheduled_Payment+Extra_Payment</definedName>
    <definedName name="อ" localSheetId="4">IF(CF!Values_Entered,Header_Row+CF!Number_of_Payments,Header_Row)</definedName>
    <definedName name="อ">IF(Values_Entered,Header_Row+Number_of_Payments,Header_Row)</definedName>
    <definedName name="อ_1" localSheetId="4">IF(CF!Values_Entered_1,Header_Row_1+CF!Number_of_Payments_1,Header_Row_1)</definedName>
    <definedName name="อ_1">IF(Values_Entered_1,Header_Row_1+Number_of_Payments_1,Header_Row_1)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 localSheetId="4">IF(CF!Values_Entered_39,Header_Row_39+CF!Number_of_Payments_39,Header_Row_39)</definedName>
    <definedName name="อ_39">IF(Values_Entered_39,Header_Row_39+Number_of_Payments_39,Header_Row_39)</definedName>
    <definedName name="อ_4" localSheetId="4">IF(CF!Values_Entered_4,Header_Row_4+CF!Number_of_Payments_4,Header_Row_4)</definedName>
    <definedName name="อ_4">IF(Values_Entered_4,Header_Row_4+Number_of_Payments_4,Header_Row_4)</definedName>
    <definedName name="อ_41">#N/A</definedName>
    <definedName name="อ_42" localSheetId="4">IF(CF!Values_Entered_42,Header_Row_42+CF!Number_of_Payments_42,Header_Row_42)</definedName>
    <definedName name="อ_42">IF(Values_Entered_42,Header_Row_42+Number_of_Payments_42,Header_Row_42)</definedName>
    <definedName name="อ_5">#N/A</definedName>
    <definedName name="อ_54">#N/A</definedName>
    <definedName name="อ_58" localSheetId="4">IF(CF!Values_Entered_58,Header_Row_58+CF!Number_of_Payments_58,Header_Row_58)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 localSheetId="4">IF(CF!Values_Entered_64,Header_Row_64+CF!Number_of_Payments_64,Header_Row_64)</definedName>
    <definedName name="อ_64">IF(Values_Entered_64,Header_Row_64+Number_of_Payments_64,Header_Row_64)</definedName>
    <definedName name="อ_68" localSheetId="4">IF(CF!Values_Entered_68,Header_Row_68+CF!Number_of_Payments_68,Header_Row_68)</definedName>
    <definedName name="อ_68">IF(Values_Entered_68,Header_Row_68+Number_of_Payments_68,Header_Row_68)</definedName>
    <definedName name="อ_69" localSheetId="4">IF(CF!Values_Entered_69,Header_Row_69+CF!Number_of_Payments_69,Header_Row_69)</definedName>
    <definedName name="อ_69">IF(Values_Entered_69,Header_Row_69+Number_of_Payments_69,Header_Row_69)</definedName>
    <definedName name="อ_76" localSheetId="4">IF(CF!Values_Entered_76,Header_Row_76+CF!Number_of_Payments_76,Header_Row_76)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ๆ">#REF!</definedName>
    <definedName name="ๆ_1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6" l="1"/>
  <c r="G72" i="6"/>
  <c r="K16" i="1" l="1"/>
  <c r="I16" i="1"/>
  <c r="G16" i="1"/>
  <c r="E16" i="1"/>
  <c r="G70" i="6"/>
  <c r="I64" i="6"/>
  <c r="G64" i="6"/>
  <c r="E64" i="6"/>
  <c r="C64" i="6"/>
  <c r="I58" i="6"/>
  <c r="G58" i="6"/>
  <c r="E58" i="6"/>
  <c r="C58" i="6"/>
  <c r="G81" i="1" l="1"/>
  <c r="K81" i="1"/>
  <c r="G21" i="2"/>
  <c r="K21" i="2"/>
  <c r="I21" i="2"/>
  <c r="E21" i="2"/>
  <c r="G29" i="1" l="1"/>
  <c r="K35" i="2" l="1"/>
  <c r="K36" i="2" s="1"/>
  <c r="I11" i="4" s="1"/>
  <c r="K22" i="2"/>
  <c r="K25" i="2" s="1"/>
  <c r="K13" i="2"/>
  <c r="G36" i="2"/>
  <c r="G13" i="2"/>
  <c r="G22" i="2" s="1"/>
  <c r="G25" i="2" s="1"/>
  <c r="G27" i="2" l="1"/>
  <c r="G38" i="2" s="1"/>
  <c r="E9" i="6"/>
  <c r="E24" i="6" s="1"/>
  <c r="E35" i="6" s="1"/>
  <c r="E37" i="6" s="1"/>
  <c r="E67" i="6" s="1"/>
  <c r="E69" i="6" s="1"/>
  <c r="E71" i="6" s="1"/>
  <c r="K27" i="2"/>
  <c r="I9" i="6"/>
  <c r="I24" i="6" s="1"/>
  <c r="I35" i="6" s="1"/>
  <c r="I37" i="6" s="1"/>
  <c r="I67" i="6" s="1"/>
  <c r="I69" i="6" s="1"/>
  <c r="I71" i="6" s="1"/>
  <c r="K38" i="2"/>
  <c r="I36" i="2" l="1"/>
  <c r="I17" i="4" l="1"/>
  <c r="E36" i="2"/>
  <c r="K15" i="4" l="1"/>
  <c r="E18" i="4"/>
  <c r="E19" i="4" s="1"/>
  <c r="E12" i="4"/>
  <c r="E13" i="4" s="1"/>
  <c r="E23" i="3"/>
  <c r="E24" i="3" s="1"/>
  <c r="E17" i="3"/>
  <c r="E18" i="3" s="1"/>
  <c r="E48" i="1"/>
  <c r="G48" i="1"/>
  <c r="I48" i="1"/>
  <c r="K48" i="1"/>
  <c r="E29" i="1"/>
  <c r="I29" i="1"/>
  <c r="K29" i="1"/>
  <c r="O16" i="3" l="1"/>
  <c r="O14" i="3"/>
  <c r="E13" i="2" l="1"/>
  <c r="K57" i="1" l="1"/>
  <c r="I57" i="1"/>
  <c r="G57" i="1" l="1"/>
  <c r="E57" i="1"/>
  <c r="G30" i="1"/>
  <c r="E58" i="1" l="1"/>
  <c r="I30" i="1"/>
  <c r="I58" i="1"/>
  <c r="E30" i="1"/>
  <c r="K58" i="1"/>
  <c r="K30" i="1"/>
  <c r="G58" i="1"/>
  <c r="K82" i="1" l="1"/>
  <c r="K83" i="1" l="1"/>
  <c r="G12" i="4"/>
  <c r="G13" i="4" s="1"/>
  <c r="C12" i="4"/>
  <c r="C13" i="4" s="1"/>
  <c r="M17" i="3"/>
  <c r="M18" i="3" s="1"/>
  <c r="I17" i="3"/>
  <c r="I18" i="3" s="1"/>
  <c r="G17" i="3"/>
  <c r="G18" i="3" s="1"/>
  <c r="G82" i="1" s="1"/>
  <c r="C17" i="3"/>
  <c r="C18" i="3" s="1"/>
  <c r="C23" i="3"/>
  <c r="G83" i="1" l="1"/>
  <c r="I23" i="3"/>
  <c r="K52" i="2" l="1"/>
  <c r="K49" i="2"/>
  <c r="K56" i="2" s="1"/>
  <c r="G52" i="2"/>
  <c r="G49" i="2"/>
  <c r="G56" i="2" s="1"/>
  <c r="I10" i="4"/>
  <c r="I12" i="4" s="1"/>
  <c r="I13" i="4" s="1"/>
  <c r="K15" i="3" l="1"/>
  <c r="K17" i="3" l="1"/>
  <c r="K18" i="3" s="1"/>
  <c r="O15" i="3"/>
  <c r="O17" i="3" s="1"/>
  <c r="O18" i="3" s="1"/>
  <c r="I13" i="2"/>
  <c r="O20" i="3" l="1"/>
  <c r="M22" i="3" l="1"/>
  <c r="O22" i="3" s="1"/>
  <c r="G18" i="4" l="1"/>
  <c r="G19" i="4" s="1"/>
  <c r="I78" i="1" s="1"/>
  <c r="C18" i="4"/>
  <c r="K17" i="4"/>
  <c r="K11" i="4"/>
  <c r="K9" i="4"/>
  <c r="M23" i="3"/>
  <c r="M24" i="3" s="1"/>
  <c r="E80" i="1" s="1"/>
  <c r="C19" i="4" l="1"/>
  <c r="I74" i="1" s="1"/>
  <c r="C24" i="3" l="1"/>
  <c r="E74" i="1" s="1"/>
  <c r="E22" i="2" l="1"/>
  <c r="E25" i="2" s="1"/>
  <c r="C9" i="6" s="1"/>
  <c r="C24" i="6" s="1"/>
  <c r="C35" i="6" s="1"/>
  <c r="C37" i="6" s="1"/>
  <c r="C67" i="6" s="1"/>
  <c r="C69" i="6" s="1"/>
  <c r="C71" i="6" s="1"/>
  <c r="C72" i="6" s="1"/>
  <c r="E27" i="2" l="1"/>
  <c r="E49" i="2" s="1"/>
  <c r="E56" i="2" s="1"/>
  <c r="I22" i="2"/>
  <c r="I25" i="2" s="1"/>
  <c r="G9" i="6" s="1"/>
  <c r="G24" i="6" s="1"/>
  <c r="G35" i="6" s="1"/>
  <c r="G37" i="6" s="1"/>
  <c r="G67" i="6" s="1"/>
  <c r="G69" i="6" s="1"/>
  <c r="G71" i="6" s="1"/>
  <c r="E38" i="2" l="1"/>
  <c r="E52" i="2" s="1"/>
  <c r="I27" i="2"/>
  <c r="G23" i="3"/>
  <c r="G24" i="3" s="1"/>
  <c r="E76" i="1" s="1"/>
  <c r="K21" i="3" l="1"/>
  <c r="O21" i="3" s="1"/>
  <c r="I24" i="3"/>
  <c r="E78" i="1" s="1"/>
  <c r="I38" i="2"/>
  <c r="I52" i="2" s="1"/>
  <c r="I49" i="2"/>
  <c r="I56" i="2" s="1"/>
  <c r="I16" i="4"/>
  <c r="K10" i="4" l="1"/>
  <c r="K12" i="4" s="1"/>
  <c r="K13" i="4" s="1"/>
  <c r="I18" i="4"/>
  <c r="K16" i="4"/>
  <c r="K18" i="4" s="1"/>
  <c r="K19" i="4" s="1"/>
  <c r="I19" i="4" l="1"/>
  <c r="I79" i="1" s="1"/>
  <c r="I81" i="1" s="1"/>
  <c r="K23" i="3"/>
  <c r="I82" i="1" l="1"/>
  <c r="I83" i="1" s="1"/>
  <c r="K24" i="3"/>
  <c r="O23" i="3"/>
  <c r="O24" i="3" s="1"/>
  <c r="E79" i="1" l="1"/>
  <c r="K20" i="4"/>
  <c r="E81" i="1" l="1"/>
  <c r="O25" i="3" s="1"/>
  <c r="E82" i="1"/>
  <c r="E83" i="1" s="1"/>
</calcChain>
</file>

<file path=xl/sharedStrings.xml><?xml version="1.0" encoding="utf-8"?>
<sst xmlns="http://schemas.openxmlformats.org/spreadsheetml/2006/main" count="295" uniqueCount="191">
  <si>
    <t>บริษัท เมดีซ 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</si>
  <si>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</si>
  <si>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</si>
  <si>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</si>
  <si>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</si>
  <si>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</si>
  <si>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</si>
  <si>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</si>
  <si>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</si>
  <si>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</si>
  <si>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</si>
  <si>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</si>
  <si>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</si>
  <si>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</si>
  <si>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</si>
  <si>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</si>
  <si>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</si>
  <si>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</si>
  <si>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</si>
  <si>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</si>
  <si>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</si>
  <si>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</si>
  <si>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</si>
  <si>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</si>
  <si>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</si>
  <si>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</si>
  <si>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</si>
  <si>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</si>
  <si>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</si>
  <si>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</si>
  <si>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</si>
  <si>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รายได้รับล่วงหน้าจากการจัดเก็บเซลล์ต้นกำเนิด</t>
  </si>
  <si>
    <t>หนี้สินเงินคืนลูกค้าตามสัญญา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</si>
  <si>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</si>
  <si>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</si>
  <si>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</si>
  <si>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</si>
  <si>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</si>
  <si>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</si>
  <si>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</si>
  <si>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ส่วนต่างจากการรวมธุรกิจภายใต้การควบคุมเดียวกัน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</si>
  <si>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</si>
  <si>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</si>
  <si>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</si>
  <si>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</si>
  <si>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</si>
  <si>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</si>
  <si>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</si>
  <si>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</si>
  <si>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</si>
  <si>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</si>
  <si>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</si>
  <si>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</si>
  <si>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รายได้จากการให้บริการ</t>
  </si>
  <si>
    <t>รายได้จากการขาย</t>
  </si>
  <si>
    <t xml:space="preserve">รายได้อื่น  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</si>
  <si>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</si>
  <si>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</si>
  <si>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</si>
  <si>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</si>
  <si>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</si>
  <si>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</si>
  <si>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</si>
  <si>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</si>
  <si>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</si>
  <si>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</si>
  <si>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</si>
  <si>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</si>
  <si>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</si>
  <si>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</si>
  <si>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</si>
  <si>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</si>
  <si>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</si>
  <si>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</si>
  <si>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</si>
  <si>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</si>
  <si>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</si>
  <si>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</si>
  <si>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</si>
  <si>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</si>
  <si>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(หน่วย: พันบาท)  </t>
  </si>
  <si>
    <t>ส่วนของผู้ถือหุ้นของบริษัทฯ</t>
  </si>
  <si>
    <t>องค์ประกอบอื่นของ</t>
  </si>
  <si>
    <t>กำไรขาดทุนเบ็ดเสร็จอื่น</t>
  </si>
  <si>
    <t>ผลต่างจากการ</t>
  </si>
  <si>
    <t>ส่วนต่างจากการ</t>
  </si>
  <si>
    <t>แปลงค่างบการเงิน</t>
  </si>
  <si>
    <t>รวมธุรกิจภายใต้</t>
  </si>
  <si>
    <t>การควบคุมเดียวกัน</t>
  </si>
  <si>
    <t>จัดสรรแล้ว</t>
  </si>
  <si>
    <t>ยังไม่ได้จัดสรร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</si>
  <si>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</si>
  <si>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</si>
  <si>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</si>
  <si>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</si>
  <si>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</si>
  <si>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</si>
  <si>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</si>
  <si>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</si>
  <si>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</si>
  <si>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</si>
  <si>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</si>
  <si>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</si>
  <si>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</si>
  <si>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</si>
  <si>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</si>
  <si>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รายได้รับล่วงหน้าจากการจัดเก็บเซลล์ต้นกำเนิด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</si>
  <si>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</si>
  <si>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</si>
  <si>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</si>
  <si>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</si>
  <si>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</si>
  <si>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</si>
  <si>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</si>
  <si>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</si>
  <si>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 xml:space="preserve">ชำระคืนเงินต้นของหนี้สินตามสัญญาเช่า 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</si>
  <si>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</si>
  <si>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</si>
  <si>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</si>
  <si>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</si>
  <si>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</si>
  <si>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</si>
  <si>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</si>
  <si>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</si>
  <si>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กำไรก่อนภาษี</t>
  </si>
  <si>
    <t xml:space="preserve">   รายได้ทางการเงิน</t>
  </si>
  <si>
    <t>สินทรัพย์ทางการเงินไม่หมุนเวียนอื่น</t>
  </si>
  <si>
    <t>ประมาณการหนี้สินค่าชดเชยรักษาพยาบาล</t>
  </si>
  <si>
    <t>ค่าใช้จ่ายในการวิจัยและพัฒนา</t>
  </si>
  <si>
    <t xml:space="preserve">      หุ้นสามัญ 1,068,000,000 หุ้น มูลค่าหุ้นละ 0.5 บาท</t>
  </si>
  <si>
    <t>งบฐานะการเงิน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</si>
  <si>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</si>
  <si>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</si>
  <si>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 (ต่อ)</t>
  </si>
  <si>
    <t>การแบ่งปันกำไร</t>
  </si>
  <si>
    <t xml:space="preserve">   เจ้าหนี้ค่าซื้ออาคารและอุปกรณ์เพิ่มขึ้น</t>
  </si>
  <si>
    <t>เงินสดรับจากดอกเบี้ย</t>
  </si>
  <si>
    <t xml:space="preserve">ยอดคงเหลือ ณ วันที่ 1 มกราคม 2568 </t>
  </si>
  <si>
    <t>ยอดคงเหลือ ณ วันที่ 31 มีนาคม 2568</t>
  </si>
  <si>
    <t>รายได้รับล่วงหน้า</t>
  </si>
  <si>
    <t>ส่วนเกินมูลค่าหุ้นสามัญ</t>
  </si>
  <si>
    <t xml:space="preserve">   รายได้รับล่วงหน้า</t>
  </si>
  <si>
    <t>เงินสดรับจากเงินกู้ยืมระยะสั้นจากกิจการที่เกี่ยวข้องกัน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</si>
  <si>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</si>
  <si>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</si>
  <si>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</si>
  <si>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</si>
  <si>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</si>
  <si>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</si>
  <si>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</si>
  <si>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เงินสดจ่ายเพื่อเพิ่มทุนในหุ้นสามัญของบริษัทย่อย</t>
  </si>
  <si>
    <t xml:space="preserve">   การโอนเงินจ่ายล่วงหน้าค่าหุ้นเป็นเงินลงทุนในบริษัทย่อย</t>
  </si>
  <si>
    <t>จ่ายเงินปันผล</t>
  </si>
  <si>
    <t>เงินฝากธนาคารที่มีภาระค้ำประกันลดลง</t>
  </si>
  <si>
    <t>เงินสดรับจากการรับชำระค่าหุ้นล่วงหน้า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</si>
  <si>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</si>
  <si>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</si>
  <si>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</si>
  <si>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</si>
  <si>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>ผลกำไรจากการวัดมูลค่าใหม่ของผลประโยชน์พนักงานที่กำหนดไว้</t>
  </si>
  <si>
    <t>เงินสดรับจากการจำหน่ายอุปกรณ์</t>
  </si>
  <si>
    <t>สำหรับงวดสามเดือนสิ้นสุดวันที่ 31 มีนาคม 2569</t>
  </si>
  <si>
    <t xml:space="preserve">ยอดคงเหลือ ณ วันที่ 1 มกราคม 2569 </t>
  </si>
  <si>
    <t>ยอดคงเหลือ ณ วันที่ 31 มีนาคม 2569</t>
  </si>
  <si>
    <t>ณ วันที่ 31 มีนาคม 2569</t>
  </si>
  <si>
    <t>ยอดคงเหลือ ณ วันที่ 1 มกราคม 2568</t>
  </si>
  <si>
    <t xml:space="preserve">ยอดคงเหลือ ณ วันที่ 31 มีนาคม 2568 </t>
  </si>
  <si>
    <t>เงินจ่ายล่วงหน้าค่าอาคาร อุปกรณ์ และสินทรัพย์ไม่มีตัวตน</t>
  </si>
  <si>
    <t>เงินจ่ายล่วงหน้าค่าบริการ</t>
  </si>
  <si>
    <t>ขาดทุนจากการปรับมูลค่ายุติธรรมของสินทรัพย์ทางการเงิน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</si>
  <si>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</si>
  <si>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</si>
  <si>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 xml:space="preserve">   ของอัตราแลกเปลี่ยน</t>
  </si>
  <si>
    <t>ผลกระทบจากการเปลี่ยนแปลงในอัตราแลกเปลี่ยนที่มีต่อเงินสด</t>
  </si>
  <si>
    <t>สินทรัพย์ทางการเงินอื่นเพิ่มขึ้น</t>
  </si>
  <si>
    <t>เงินสดรับจากการจำหน่ายสินทรัพย์ทางการเงินอื่น</t>
  </si>
  <si>
    <t>เงินให้กู้ยืมระยะยาว</t>
  </si>
  <si>
    <t xml:space="preserve">   ขาดทุนจากการปรับมูลค่ายุติธรรมของสินทรัพย์ทางการเงิน</t>
  </si>
  <si>
    <t>ส่วนของหนี้สินตามสัญญาเช่าที่ถึงกำหนดชำระภายในหนึ่งปี</t>
  </si>
  <si>
    <t>ภาษีเงินได้</t>
  </si>
  <si>
    <t>รวม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</si>
  <si>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</si>
  <si>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</si>
  <si>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</si>
  <si>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</si>
  <si>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</t>
  </si>
  <si>
    <t xml:space="preserve">   ขาดทุนจากการด้อยค่าของสินทรัพย์ที่ถือไว้เพื่อขาย</t>
  </si>
  <si>
    <t xml:space="preserve">   กำไรจากการจำหน่ายสินทรัพย์ทางการเงิน</t>
  </si>
  <si>
    <t>31 มีนาคม 2569</t>
  </si>
  <si>
    <t>31 ธันวาคม 2568</t>
  </si>
  <si>
    <t>ที่เป็นเงินตราต่างประเทศ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</si>
</sst>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0.0%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EYInterstate Light"/>
    </font>
    <font>
      <sz val="9"/>
      <color theme="1"/>
      <name val="Verdana"/>
      <family val="2"/>
    </font>
    <font>
      <sz val="12"/>
      <name val="Angsana New"/>
      <family val="1"/>
    </font>
    <font>
      <sz val="16"/>
      <name val="Angsana New"/>
      <family val="1"/>
      <charset val="222"/>
    </font>
    <font>
      <sz val="16"/>
      <color rgb="FFFF0000"/>
      <name val="Angsana New"/>
      <family val="1"/>
    </font>
    <font>
      <sz val="16"/>
      <color rgb="FF0070C0"/>
      <name val="Angsana New"/>
      <family val="1"/>
    </font>
    <font>
      <b/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4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2" fillId="0" borderId="0"/>
    <xf numFmtId="0" fontId="13" fillId="0" borderId="0"/>
    <xf numFmtId="0" fontId="4" fillId="0" borderId="0"/>
    <xf numFmtId="0" fontId="14" fillId="0" borderId="0"/>
    <xf numFmtId="0" fontId="3" fillId="0" borderId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>
      <alignment vertical="center"/>
    </xf>
    <xf numFmtId="0" fontId="5" fillId="0" borderId="0"/>
    <xf numFmtId="9" fontId="17" fillId="0" borderId="0" applyFont="0" applyFill="0" applyBorder="0" applyAlignment="0" applyProtection="0"/>
    <xf numFmtId="0" fontId="19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13">
    <xf numFmtId="0" fontId="0" fillId="0" borderId="0" xfId="0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5" fontId="7" fillId="2" borderId="0" xfId="2" applyNumberFormat="1" applyFont="1" applyFill="1"/>
    <xf numFmtId="0" fontId="7" fillId="2" borderId="0" xfId="0" applyFont="1" applyFill="1"/>
    <xf numFmtId="165" fontId="7" fillId="2" borderId="0" xfId="0" applyNumberFormat="1" applyFont="1" applyFill="1" applyAlignment="1">
      <alignment horizontal="left"/>
    </xf>
    <xf numFmtId="165" fontId="7" fillId="2" borderId="0" xfId="0" applyNumberFormat="1" applyFont="1" applyFill="1"/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6" fillId="2" borderId="0" xfId="0" applyFont="1" applyFill="1"/>
    <xf numFmtId="41" fontId="7" fillId="2" borderId="0" xfId="0" applyNumberFormat="1" applyFont="1" applyFill="1" applyAlignment="1">
      <alignment horizontal="center"/>
    </xf>
    <xf numFmtId="41" fontId="7" fillId="2" borderId="0" xfId="0" applyNumberFormat="1" applyFont="1" applyFill="1"/>
    <xf numFmtId="165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Alignment="1">
      <alignment horizontal="centerContinuous"/>
    </xf>
    <xf numFmtId="37" fontId="7" fillId="2" borderId="0" xfId="0" applyNumberFormat="1" applyFont="1" applyFill="1" applyAlignment="1">
      <alignment horizontal="centerContinuous"/>
    </xf>
    <xf numFmtId="165" fontId="6" fillId="2" borderId="1" xfId="0" applyNumberFormat="1" applyFont="1" applyFill="1" applyBorder="1" applyAlignment="1">
      <alignment horizontal="center"/>
    </xf>
    <xf numFmtId="0" fontId="6" fillId="2" borderId="0" xfId="2" quotePrefix="1" applyFont="1" applyFill="1" applyAlignment="1">
      <alignment horizontal="left"/>
    </xf>
    <xf numFmtId="0" fontId="7" fillId="2" borderId="0" xfId="2" applyFont="1" applyFill="1"/>
    <xf numFmtId="165" fontId="7" fillId="2" borderId="0" xfId="0" quotePrefix="1" applyNumberFormat="1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165" fontId="6" fillId="2" borderId="0" xfId="0" applyNumberFormat="1" applyFont="1" applyFill="1"/>
    <xf numFmtId="1" fontId="8" fillId="2" borderId="0" xfId="0" applyNumberFormat="1" applyFont="1" applyFill="1" applyAlignment="1">
      <alignment horizontal="center"/>
    </xf>
    <xf numFmtId="1" fontId="7" fillId="2" borderId="0" xfId="0" applyNumberFormat="1" applyFont="1" applyFill="1"/>
    <xf numFmtId="165" fontId="7" fillId="2" borderId="0" xfId="0" applyNumberFormat="1" applyFont="1" applyFill="1" applyAlignment="1">
      <alignment horizontal="center"/>
    </xf>
    <xf numFmtId="41" fontId="7" fillId="2" borderId="1" xfId="0" applyNumberFormat="1" applyFont="1" applyFill="1" applyBorder="1" applyAlignment="1">
      <alignment horizontal="center"/>
    </xf>
    <xf numFmtId="165" fontId="7" fillId="2" borderId="0" xfId="0" quotePrefix="1" applyNumberFormat="1" applyFont="1" applyFill="1" applyAlignment="1">
      <alignment horizontal="left"/>
    </xf>
    <xf numFmtId="41" fontId="7" fillId="2" borderId="0" xfId="0" quotePrefix="1" applyNumberFormat="1" applyFont="1" applyFill="1"/>
    <xf numFmtId="0" fontId="7" fillId="2" borderId="0" xfId="0" quotePrefix="1" applyFont="1" applyFill="1" applyAlignment="1">
      <alignment horizontal="left"/>
    </xf>
    <xf numFmtId="37" fontId="7" fillId="2" borderId="0" xfId="0" applyNumberFormat="1" applyFont="1" applyFill="1" applyAlignment="1">
      <alignment horizontal="left" vertical="top"/>
    </xf>
    <xf numFmtId="41" fontId="7" fillId="2" borderId="2" xfId="0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41" fontId="7" fillId="2" borderId="4" xfId="0" applyNumberFormat="1" applyFont="1" applyFill="1" applyBorder="1" applyAlignment="1">
      <alignment horizontal="center"/>
    </xf>
    <xf numFmtId="0" fontId="6" fillId="2" borderId="0" xfId="4" quotePrefix="1" applyFont="1" applyFill="1" applyAlignment="1">
      <alignment horizontal="left" vertical="top"/>
    </xf>
    <xf numFmtId="0" fontId="6" fillId="2" borderId="0" xfId="6" applyFont="1" applyFill="1" applyAlignment="1">
      <alignment vertical="top"/>
    </xf>
    <xf numFmtId="0" fontId="7" fillId="2" borderId="0" xfId="5" applyFont="1" applyFill="1" applyAlignment="1">
      <alignment horizontal="center" vertical="top"/>
    </xf>
    <xf numFmtId="49" fontId="9" fillId="2" borderId="0" xfId="7" applyNumberFormat="1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49" fontId="9" fillId="0" borderId="0" xfId="7" applyNumberFormat="1" applyFont="1" applyAlignment="1">
      <alignment vertical="top"/>
    </xf>
    <xf numFmtId="37" fontId="7" fillId="0" borderId="0" xfId="7" applyNumberFormat="1" applyFont="1" applyAlignment="1">
      <alignment vertical="top"/>
    </xf>
    <xf numFmtId="165" fontId="7" fillId="0" borderId="0" xfId="2" applyNumberFormat="1" applyFont="1"/>
    <xf numFmtId="165" fontId="7" fillId="0" borderId="0" xfId="0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165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horizontal="right"/>
    </xf>
    <xf numFmtId="165" fontId="7" fillId="0" borderId="0" xfId="0" applyNumberFormat="1" applyFont="1"/>
    <xf numFmtId="41" fontId="7" fillId="0" borderId="2" xfId="0" applyNumberFormat="1" applyFont="1" applyBorder="1" applyAlignment="1">
      <alignment horizontal="center"/>
    </xf>
    <xf numFmtId="0" fontId="7" fillId="0" borderId="0" xfId="2" applyFont="1"/>
    <xf numFmtId="0" fontId="7" fillId="0" borderId="0" xfId="5" applyFont="1" applyAlignment="1">
      <alignment horizontal="center" vertical="top"/>
    </xf>
    <xf numFmtId="0" fontId="7" fillId="0" borderId="0" xfId="0" applyFont="1"/>
    <xf numFmtId="41" fontId="7" fillId="0" borderId="4" xfId="0" applyNumberFormat="1" applyFont="1" applyBorder="1" applyAlignment="1">
      <alignment horizontal="center"/>
    </xf>
    <xf numFmtId="0" fontId="6" fillId="0" borderId="0" xfId="0" applyFont="1"/>
    <xf numFmtId="37" fontId="24" fillId="0" borderId="0" xfId="0" quotePrefix="1" applyNumberFormat="1" applyFont="1" applyAlignment="1">
      <alignment horizontal="left" vertical="top"/>
    </xf>
    <xf numFmtId="165" fontId="7" fillId="0" borderId="0" xfId="2" applyNumberFormat="1" applyFont="1" applyAlignment="1">
      <alignment vertical="top"/>
    </xf>
    <xf numFmtId="0" fontId="7" fillId="0" borderId="0" xfId="0" applyFont="1" applyAlignment="1">
      <alignment horizontal="right" vertical="top"/>
    </xf>
    <xf numFmtId="0" fontId="6" fillId="0" borderId="0" xfId="2" quotePrefix="1" applyFont="1" applyAlignment="1">
      <alignment horizontal="left" vertical="top"/>
    </xf>
    <xf numFmtId="37" fontId="6" fillId="0" borderId="0" xfId="2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38" fontId="7" fillId="0" borderId="0" xfId="2" applyNumberFormat="1" applyFont="1" applyAlignment="1">
      <alignment horizontal="centerContinuous" vertical="top"/>
    </xf>
    <xf numFmtId="0" fontId="7" fillId="0" borderId="0" xfId="2" applyFont="1" applyAlignment="1">
      <alignment horizontal="right" vertical="top"/>
    </xf>
    <xf numFmtId="165" fontId="7" fillId="0" borderId="0" xfId="2" applyNumberFormat="1" applyFont="1" applyAlignment="1">
      <alignment horizontal="center" vertical="top"/>
    </xf>
    <xf numFmtId="41" fontId="7" fillId="0" borderId="0" xfId="2" applyNumberFormat="1" applyFont="1" applyAlignment="1">
      <alignment horizontal="center" vertical="top"/>
    </xf>
    <xf numFmtId="41" fontId="7" fillId="0" borderId="1" xfId="2" applyNumberFormat="1" applyFont="1" applyBorder="1" applyAlignment="1">
      <alignment horizontal="center" vertical="top"/>
    </xf>
    <xf numFmtId="165" fontId="7" fillId="0" borderId="1" xfId="2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0" fontId="6" fillId="0" borderId="0" xfId="3" applyFont="1" applyAlignment="1">
      <alignment vertical="top"/>
    </xf>
    <xf numFmtId="0" fontId="7" fillId="0" borderId="0" xfId="2" applyFont="1" applyAlignment="1">
      <alignment vertical="top"/>
    </xf>
    <xf numFmtId="41" fontId="7" fillId="0" borderId="0" xfId="2" applyNumberFormat="1" applyFont="1" applyAlignment="1">
      <alignment vertical="top"/>
    </xf>
    <xf numFmtId="165" fontId="7" fillId="0" borderId="0" xfId="2" applyNumberFormat="1" applyFont="1" applyAlignment="1">
      <alignment horizontal="left" vertical="top"/>
    </xf>
    <xf numFmtId="0" fontId="6" fillId="0" borderId="0" xfId="2" applyFont="1" applyAlignment="1">
      <alignment vertical="top"/>
    </xf>
    <xf numFmtId="41" fontId="7" fillId="0" borderId="3" xfId="2" applyNumberFormat="1" applyFont="1" applyBorder="1" applyAlignment="1">
      <alignment horizontal="center" vertical="top"/>
    </xf>
    <xf numFmtId="41" fontId="10" fillId="0" borderId="0" xfId="2" applyNumberFormat="1" applyFont="1" applyAlignment="1">
      <alignment horizontal="center" vertical="top"/>
    </xf>
    <xf numFmtId="165" fontId="7" fillId="0" borderId="0" xfId="3" applyNumberFormat="1" applyFont="1" applyAlignment="1">
      <alignment vertical="top"/>
    </xf>
    <xf numFmtId="165" fontId="10" fillId="0" borderId="0" xfId="3" applyNumberFormat="1" applyFont="1" applyAlignment="1">
      <alignment vertical="top"/>
    </xf>
    <xf numFmtId="0" fontId="7" fillId="2" borderId="0" xfId="2" applyFont="1" applyFill="1" applyAlignment="1">
      <alignment vertical="top"/>
    </xf>
    <xf numFmtId="165" fontId="7" fillId="2" borderId="0" xfId="2" applyNumberFormat="1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6" fillId="2" borderId="0" xfId="2" quotePrefix="1" applyFont="1" applyFill="1" applyAlignment="1">
      <alignment horizontal="left" vertical="top"/>
    </xf>
    <xf numFmtId="165" fontId="7" fillId="2" borderId="0" xfId="2" quotePrefix="1" applyNumberFormat="1" applyFont="1" applyFill="1" applyAlignment="1">
      <alignment horizontal="centerContinuous" vertical="top"/>
    </xf>
    <xf numFmtId="0" fontId="7" fillId="2" borderId="0" xfId="2" applyFont="1" applyFill="1" applyAlignment="1">
      <alignment horizontal="centerContinuous" vertical="top"/>
    </xf>
    <xf numFmtId="165" fontId="7" fillId="2" borderId="0" xfId="2" applyNumberFormat="1" applyFont="1" applyFill="1" applyAlignment="1">
      <alignment horizontal="centerContinuous" vertical="top"/>
    </xf>
    <xf numFmtId="9" fontId="7" fillId="2" borderId="0" xfId="10" applyFont="1" applyFill="1" applyAlignment="1">
      <alignment horizontal="centerContinuous" vertical="top"/>
    </xf>
    <xf numFmtId="165" fontId="7" fillId="2" borderId="0" xfId="2" applyNumberFormat="1" applyFont="1" applyFill="1" applyAlignment="1">
      <alignment horizontal="left" vertical="top"/>
    </xf>
    <xf numFmtId="9" fontId="7" fillId="0" borderId="0" xfId="10" applyFont="1" applyFill="1" applyAlignment="1">
      <alignment horizontal="centerContinuous" vertical="top"/>
    </xf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/>
    </xf>
    <xf numFmtId="37" fontId="7" fillId="2" borderId="0" xfId="0" applyNumberFormat="1" applyFont="1" applyFill="1" applyAlignment="1">
      <alignment horizontal="centerContinuous" vertical="top"/>
    </xf>
    <xf numFmtId="0" fontId="7" fillId="2" borderId="0" xfId="0" applyFont="1" applyFill="1" applyAlignment="1">
      <alignment horizontal="centerContinuous" vertical="top"/>
    </xf>
    <xf numFmtId="37" fontId="7" fillId="0" borderId="0" xfId="0" applyNumberFormat="1" applyFont="1" applyAlignment="1">
      <alignment horizontal="centerContinuous" vertical="top"/>
    </xf>
    <xf numFmtId="165" fontId="6" fillId="2" borderId="0" xfId="2" applyNumberFormat="1" applyFont="1" applyFill="1" applyAlignment="1">
      <alignment vertical="top"/>
    </xf>
    <xf numFmtId="0" fontId="8" fillId="2" borderId="0" xfId="2" applyFont="1" applyFill="1" applyAlignment="1">
      <alignment horizontal="center" vertical="top"/>
    </xf>
    <xf numFmtId="165" fontId="8" fillId="2" borderId="0" xfId="2" applyNumberFormat="1" applyFont="1" applyFill="1" applyAlignment="1">
      <alignment horizontal="right" vertical="top"/>
    </xf>
    <xf numFmtId="1" fontId="7" fillId="2" borderId="0" xfId="2" applyNumberFormat="1" applyFont="1" applyFill="1" applyAlignment="1">
      <alignment vertical="top"/>
    </xf>
    <xf numFmtId="0" fontId="8" fillId="0" borderId="0" xfId="2" applyFont="1" applyAlignment="1">
      <alignment horizontal="center" vertical="top"/>
    </xf>
    <xf numFmtId="0" fontId="7" fillId="2" borderId="0" xfId="0" applyFont="1" applyFill="1" applyAlignment="1">
      <alignment horizontal="center" vertical="top"/>
    </xf>
    <xf numFmtId="0" fontId="6" fillId="2" borderId="0" xfId="2" applyFont="1" applyFill="1" applyAlignment="1">
      <alignment vertical="top"/>
    </xf>
    <xf numFmtId="9" fontId="23" fillId="0" borderId="0" xfId="10" applyFont="1" applyAlignment="1">
      <alignment horizontal="center" vertical="top"/>
    </xf>
    <xf numFmtId="0" fontId="23" fillId="2" borderId="0" xfId="2" applyFont="1" applyFill="1" applyAlignment="1">
      <alignment horizontal="center" vertical="top"/>
    </xf>
    <xf numFmtId="1" fontId="23" fillId="2" borderId="0" xfId="2" applyNumberFormat="1" applyFont="1" applyFill="1" applyAlignment="1">
      <alignment vertical="top"/>
    </xf>
    <xf numFmtId="165" fontId="23" fillId="2" borderId="0" xfId="2" applyNumberFormat="1" applyFont="1" applyFill="1" applyAlignment="1">
      <alignment vertical="top"/>
    </xf>
    <xf numFmtId="0" fontId="7" fillId="2" borderId="0" xfId="2" applyFont="1" applyFill="1" applyAlignment="1">
      <alignment horizontal="left" vertical="top"/>
    </xf>
    <xf numFmtId="165" fontId="7" fillId="2" borderId="0" xfId="2" quotePrefix="1" applyNumberFormat="1" applyFont="1" applyFill="1" applyAlignment="1">
      <alignment horizontal="left" vertical="top"/>
    </xf>
    <xf numFmtId="0" fontId="9" fillId="2" borderId="0" xfId="2" applyFont="1" applyFill="1" applyAlignment="1">
      <alignment horizontal="center" vertical="top"/>
    </xf>
    <xf numFmtId="41" fontId="7" fillId="2" borderId="0" xfId="2" applyNumberFormat="1" applyFont="1" applyFill="1" applyAlignment="1">
      <alignment horizontal="center" vertical="top"/>
    </xf>
    <xf numFmtId="41" fontId="7" fillId="2" borderId="0" xfId="2" applyNumberFormat="1" applyFont="1" applyFill="1" applyAlignment="1">
      <alignment vertical="top"/>
    </xf>
    <xf numFmtId="41" fontId="7" fillId="2" borderId="2" xfId="2" applyNumberFormat="1" applyFont="1" applyFill="1" applyBorder="1" applyAlignment="1">
      <alignment horizontal="center" vertical="top"/>
    </xf>
    <xf numFmtId="41" fontId="7" fillId="0" borderId="2" xfId="2" applyNumberFormat="1" applyFont="1" applyBorder="1" applyAlignment="1">
      <alignment horizontal="center" vertical="top"/>
    </xf>
    <xf numFmtId="165" fontId="7" fillId="2" borderId="0" xfId="2" applyNumberFormat="1" applyFont="1" applyFill="1" applyAlignment="1">
      <alignment horizontal="center" vertical="top"/>
    </xf>
    <xf numFmtId="0" fontId="9" fillId="2" borderId="0" xfId="2" applyFont="1" applyFill="1" applyAlignment="1">
      <alignment horizontal="left" vertical="top"/>
    </xf>
    <xf numFmtId="3" fontId="20" fillId="2" borderId="0" xfId="0" applyNumberFormat="1" applyFont="1" applyFill="1" applyAlignment="1">
      <alignment vertical="top" wrapText="1"/>
    </xf>
    <xf numFmtId="9" fontId="7" fillId="2" borderId="0" xfId="10" applyFont="1" applyFill="1" applyAlignment="1">
      <alignment vertical="top"/>
    </xf>
    <xf numFmtId="168" fontId="7" fillId="2" borderId="0" xfId="2" applyNumberFormat="1" applyFont="1" applyFill="1" applyAlignment="1">
      <alignment vertical="top"/>
    </xf>
    <xf numFmtId="168" fontId="7" fillId="2" borderId="0" xfId="2" applyNumberFormat="1" applyFont="1" applyFill="1" applyAlignment="1">
      <alignment horizontal="center" vertical="top"/>
    </xf>
    <xf numFmtId="0" fontId="20" fillId="2" borderId="0" xfId="0" applyFont="1" applyFill="1" applyAlignment="1">
      <alignment vertical="top" wrapText="1"/>
    </xf>
    <xf numFmtId="0" fontId="7" fillId="0" borderId="0" xfId="2" applyFont="1" applyAlignment="1">
      <alignment horizontal="left" vertical="top"/>
    </xf>
    <xf numFmtId="165" fontId="22" fillId="2" borderId="0" xfId="2" applyNumberFormat="1" applyFont="1" applyFill="1" applyAlignment="1">
      <alignment vertical="top"/>
    </xf>
    <xf numFmtId="0" fontId="6" fillId="2" borderId="0" xfId="2" applyFont="1" applyFill="1" applyAlignment="1">
      <alignment horizontal="left" vertical="top"/>
    </xf>
    <xf numFmtId="41" fontId="7" fillId="2" borderId="1" xfId="2" applyNumberFormat="1" applyFont="1" applyFill="1" applyBorder="1" applyAlignment="1">
      <alignment horizontal="center" vertical="top"/>
    </xf>
    <xf numFmtId="41" fontId="7" fillId="2" borderId="3" xfId="2" applyNumberFormat="1" applyFont="1" applyFill="1" applyBorder="1" applyAlignment="1">
      <alignment horizontal="center" vertical="top"/>
    </xf>
    <xf numFmtId="49" fontId="6" fillId="2" borderId="0" xfId="2" applyNumberFormat="1" applyFont="1" applyFill="1" applyAlignment="1">
      <alignment vertical="top"/>
    </xf>
    <xf numFmtId="37" fontId="7" fillId="2" borderId="0" xfId="2" applyNumberFormat="1" applyFont="1" applyFill="1" applyAlignment="1">
      <alignment vertical="top"/>
    </xf>
    <xf numFmtId="166" fontId="6" fillId="2" borderId="0" xfId="2" applyNumberFormat="1" applyFont="1" applyFill="1" applyAlignment="1">
      <alignment horizontal="right" vertical="top"/>
    </xf>
    <xf numFmtId="1" fontId="6" fillId="2" borderId="0" xfId="2" applyNumberFormat="1" applyFont="1" applyFill="1" applyAlignment="1">
      <alignment horizontal="center" vertical="top"/>
    </xf>
    <xf numFmtId="41" fontId="6" fillId="2" borderId="0" xfId="2" applyNumberFormat="1" applyFont="1" applyFill="1" applyAlignment="1">
      <alignment horizontal="right" vertical="top"/>
    </xf>
    <xf numFmtId="49" fontId="7" fillId="2" borderId="0" xfId="3" applyNumberFormat="1" applyFont="1" applyFill="1" applyAlignment="1">
      <alignment horizontal="left" vertical="top"/>
    </xf>
    <xf numFmtId="37" fontId="9" fillId="2" borderId="0" xfId="3" applyNumberFormat="1" applyFont="1" applyFill="1" applyAlignment="1">
      <alignment horizontal="center" vertical="top"/>
    </xf>
    <xf numFmtId="37" fontId="7" fillId="2" borderId="0" xfId="3" applyNumberFormat="1" applyFont="1" applyFill="1" applyAlignment="1">
      <alignment vertical="top"/>
    </xf>
    <xf numFmtId="41" fontId="7" fillId="2" borderId="0" xfId="3" applyNumberFormat="1" applyFont="1" applyFill="1" applyAlignment="1">
      <alignment horizontal="center" vertical="top"/>
    </xf>
    <xf numFmtId="41" fontId="7" fillId="0" borderId="0" xfId="3" applyNumberFormat="1" applyFont="1" applyAlignment="1">
      <alignment horizontal="center" vertical="top"/>
    </xf>
    <xf numFmtId="37" fontId="22" fillId="2" borderId="0" xfId="2" applyNumberFormat="1" applyFont="1" applyFill="1" applyAlignment="1">
      <alignment vertical="top"/>
    </xf>
    <xf numFmtId="37" fontId="9" fillId="0" borderId="0" xfId="3" applyNumberFormat="1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37" fontId="7" fillId="0" borderId="0" xfId="3" applyNumberFormat="1" applyFont="1" applyAlignment="1">
      <alignment vertical="top"/>
    </xf>
    <xf numFmtId="165" fontId="21" fillId="0" borderId="0" xfId="2" applyNumberFormat="1" applyFont="1" applyAlignment="1">
      <alignment vertical="top"/>
    </xf>
    <xf numFmtId="37" fontId="7" fillId="0" borderId="0" xfId="2" applyNumberFormat="1" applyFont="1" applyAlignment="1">
      <alignment vertical="top"/>
    </xf>
    <xf numFmtId="49" fontId="7" fillId="0" borderId="0" xfId="3" applyNumberFormat="1" applyFont="1" applyAlignment="1">
      <alignment horizontal="left" vertical="top"/>
    </xf>
    <xf numFmtId="41" fontId="7" fillId="0" borderId="1" xfId="3" applyNumberFormat="1" applyFont="1" applyBorder="1" applyAlignment="1">
      <alignment horizontal="center" vertical="top"/>
    </xf>
    <xf numFmtId="49" fontId="6" fillId="2" borderId="0" xfId="3" applyNumberFormat="1" applyFont="1" applyFill="1" applyAlignment="1">
      <alignment vertical="top"/>
    </xf>
    <xf numFmtId="41" fontId="7" fillId="2" borderId="2" xfId="3" applyNumberFormat="1" applyFont="1" applyFill="1" applyBorder="1" applyAlignment="1">
      <alignment horizontal="right" vertical="top"/>
    </xf>
    <xf numFmtId="41" fontId="7" fillId="2" borderId="0" xfId="3" applyNumberFormat="1" applyFont="1" applyFill="1" applyAlignment="1">
      <alignment horizontal="right" vertical="top"/>
    </xf>
    <xf numFmtId="41" fontId="7" fillId="0" borderId="2" xfId="3" applyNumberFormat="1" applyFont="1" applyBorder="1" applyAlignment="1">
      <alignment horizontal="right" vertical="top"/>
    </xf>
    <xf numFmtId="166" fontId="6" fillId="2" borderId="0" xfId="2" applyNumberFormat="1" applyFont="1" applyFill="1" applyAlignment="1">
      <alignment vertical="top"/>
    </xf>
    <xf numFmtId="41" fontId="6" fillId="0" borderId="0" xfId="2" applyNumberFormat="1" applyFont="1" applyAlignment="1">
      <alignment horizontal="right" vertical="top"/>
    </xf>
    <xf numFmtId="41" fontId="7" fillId="2" borderId="4" xfId="2" applyNumberFormat="1" applyFont="1" applyFill="1" applyBorder="1" applyAlignment="1">
      <alignment horizontal="right" vertical="top"/>
    </xf>
    <xf numFmtId="41" fontId="7" fillId="2" borderId="0" xfId="2" applyNumberFormat="1" applyFont="1" applyFill="1" applyAlignment="1">
      <alignment horizontal="right" vertical="top"/>
    </xf>
    <xf numFmtId="41" fontId="7" fillId="0" borderId="4" xfId="2" applyNumberFormat="1" applyFont="1" applyBorder="1" applyAlignment="1">
      <alignment horizontal="right" vertical="top"/>
    </xf>
    <xf numFmtId="0" fontId="7" fillId="2" borderId="0" xfId="2" quotePrefix="1" applyFont="1" applyFill="1" applyAlignment="1">
      <alignment horizontal="center" vertical="top"/>
    </xf>
    <xf numFmtId="165" fontId="7" fillId="2" borderId="0" xfId="2" applyNumberFormat="1" applyFont="1" applyFill="1" applyAlignment="1">
      <alignment horizontal="right" vertical="top"/>
    </xf>
    <xf numFmtId="165" fontId="7" fillId="0" borderId="0" xfId="2" applyNumberFormat="1" applyFont="1" applyAlignment="1">
      <alignment horizontal="right" vertical="top"/>
    </xf>
    <xf numFmtId="41" fontId="7" fillId="2" borderId="4" xfId="0" applyNumberFormat="1" applyFont="1" applyFill="1" applyBorder="1" applyAlignment="1">
      <alignment horizontal="right" vertical="top"/>
    </xf>
    <xf numFmtId="41" fontId="7" fillId="0" borderId="4" xfId="0" applyNumberFormat="1" applyFont="1" applyBorder="1" applyAlignment="1">
      <alignment horizontal="right" vertical="top"/>
    </xf>
    <xf numFmtId="41" fontId="7" fillId="2" borderId="0" xfId="0" applyNumberFormat="1" applyFont="1" applyFill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9" fontId="6" fillId="2" borderId="0" xfId="0" applyNumberFormat="1" applyFont="1" applyFill="1" applyAlignment="1">
      <alignment vertical="top"/>
    </xf>
    <xf numFmtId="37" fontId="7" fillId="2" borderId="0" xfId="0" applyNumberFormat="1" applyFont="1" applyFill="1" applyAlignment="1">
      <alignment vertical="top"/>
    </xf>
    <xf numFmtId="166" fontId="7" fillId="2" borderId="0" xfId="0" applyNumberFormat="1" applyFont="1" applyFill="1" applyAlignment="1">
      <alignment vertical="top"/>
    </xf>
    <xf numFmtId="1" fontId="7" fillId="2" borderId="0" xfId="0" applyNumberFormat="1" applyFont="1" applyFill="1" applyAlignment="1">
      <alignment horizontal="center" vertical="top"/>
    </xf>
    <xf numFmtId="41" fontId="7" fillId="2" borderId="0" xfId="0" applyNumberFormat="1" applyFont="1" applyFill="1" applyAlignment="1">
      <alignment vertical="top"/>
    </xf>
    <xf numFmtId="167" fontId="7" fillId="2" borderId="4" xfId="2" applyNumberFormat="1" applyFont="1" applyFill="1" applyBorder="1" applyAlignment="1">
      <alignment vertical="top"/>
    </xf>
    <xf numFmtId="43" fontId="7" fillId="2" borderId="0" xfId="2" applyNumberFormat="1" applyFont="1" applyFill="1" applyAlignment="1">
      <alignment vertical="top"/>
    </xf>
    <xf numFmtId="167" fontId="7" fillId="0" borderId="4" xfId="2" applyNumberFormat="1" applyFont="1" applyBorder="1" applyAlignment="1">
      <alignment vertical="top"/>
    </xf>
    <xf numFmtId="167" fontId="7" fillId="2" borderId="0" xfId="2" applyNumberFormat="1" applyFont="1" applyFill="1" applyAlignment="1">
      <alignment vertical="top"/>
    </xf>
    <xf numFmtId="43" fontId="7" fillId="0" borderId="0" xfId="2" applyNumberFormat="1" applyFont="1" applyAlignment="1">
      <alignment vertical="top"/>
    </xf>
    <xf numFmtId="165" fontId="7" fillId="0" borderId="0" xfId="2" applyNumberFormat="1" applyFont="1" applyAlignment="1">
      <alignment horizontal="centerContinuous" vertical="top"/>
    </xf>
    <xf numFmtId="37" fontId="6" fillId="2" borderId="0" xfId="2" applyNumberFormat="1" applyFont="1" applyFill="1" applyAlignment="1">
      <alignment horizontal="left" vertical="top"/>
    </xf>
    <xf numFmtId="165" fontId="7" fillId="0" borderId="0" xfId="2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16" fontId="8" fillId="0" borderId="6" xfId="0" quotePrefix="1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6" xfId="0" quotePrefix="1" applyFont="1" applyBorder="1" applyAlignment="1">
      <alignment horizontal="center" vertical="top"/>
    </xf>
    <xf numFmtId="37" fontId="8" fillId="0" borderId="0" xfId="0" applyNumberFormat="1" applyFont="1" applyAlignment="1">
      <alignment horizontal="center" vertical="top"/>
    </xf>
    <xf numFmtId="16" fontId="7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41" fontId="7" fillId="0" borderId="0" xfId="2" applyNumberFormat="1" applyFont="1" applyAlignment="1">
      <alignment horizontal="right" vertical="top"/>
    </xf>
    <xf numFmtId="9" fontId="7" fillId="0" borderId="0" xfId="10" applyFont="1" applyFill="1" applyAlignment="1">
      <alignment horizontal="right" vertical="top"/>
    </xf>
    <xf numFmtId="41" fontId="7" fillId="0" borderId="2" xfId="2" applyNumberFormat="1" applyFont="1" applyBorder="1" applyAlignment="1">
      <alignment horizontal="right" vertical="top"/>
    </xf>
    <xf numFmtId="0" fontId="7" fillId="2" borderId="0" xfId="2" quotePrefix="1" applyFont="1" applyFill="1" applyAlignment="1">
      <alignment horizontal="left" vertical="top"/>
    </xf>
    <xf numFmtId="41" fontId="7" fillId="0" borderId="1" xfId="2" applyNumberFormat="1" applyFont="1" applyBorder="1" applyAlignment="1">
      <alignment horizontal="right" vertical="top"/>
    </xf>
    <xf numFmtId="41" fontId="7" fillId="2" borderId="1" xfId="2" applyNumberFormat="1" applyFont="1" applyFill="1" applyBorder="1" applyAlignment="1">
      <alignment horizontal="right" vertical="top"/>
    </xf>
    <xf numFmtId="41" fontId="7" fillId="0" borderId="3" xfId="2" applyNumberFormat="1" applyFont="1" applyBorder="1" applyAlignment="1">
      <alignment horizontal="right" vertical="top"/>
    </xf>
    <xf numFmtId="41" fontId="7" fillId="2" borderId="3" xfId="2" applyNumberFormat="1" applyFont="1" applyFill="1" applyBorder="1" applyAlignment="1">
      <alignment horizontal="right" vertical="top"/>
    </xf>
    <xf numFmtId="41" fontId="7" fillId="0" borderId="0" xfId="10" applyNumberFormat="1" applyFont="1" applyFill="1" applyAlignment="1">
      <alignment horizontal="center" vertical="top"/>
    </xf>
    <xf numFmtId="41" fontId="7" fillId="2" borderId="0" xfId="10" applyNumberFormat="1" applyFont="1" applyFill="1" applyAlignment="1">
      <alignment horizontal="center" vertical="top"/>
    </xf>
    <xf numFmtId="0" fontId="7" fillId="2" borderId="5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37" fontId="6" fillId="0" borderId="0" xfId="3" applyNumberFormat="1" applyFont="1" applyAlignment="1">
      <alignment horizontal="left" vertical="top"/>
    </xf>
    <xf numFmtId="38" fontId="7" fillId="0" borderId="0" xfId="3" applyNumberFormat="1" applyFont="1" applyAlignment="1">
      <alignment horizontal="centerContinuous" vertical="top"/>
    </xf>
    <xf numFmtId="0" fontId="7" fillId="0" borderId="0" xfId="3" applyFont="1" applyAlignment="1">
      <alignment horizontal="right" vertical="top"/>
    </xf>
    <xf numFmtId="165" fontId="7" fillId="0" borderId="0" xfId="3" applyNumberFormat="1" applyFont="1" applyAlignment="1">
      <alignment horizontal="center" vertical="top"/>
    </xf>
    <xf numFmtId="165" fontId="6" fillId="0" borderId="0" xfId="3" applyNumberFormat="1" applyFont="1" applyAlignment="1">
      <alignment vertical="top"/>
    </xf>
    <xf numFmtId="165" fontId="7" fillId="0" borderId="1" xfId="3" applyNumberFormat="1" applyFont="1" applyBorder="1" applyAlignment="1">
      <alignment horizontal="center" vertical="top"/>
    </xf>
    <xf numFmtId="0" fontId="7" fillId="0" borderId="0" xfId="3" applyFont="1" applyAlignment="1">
      <alignment vertical="top"/>
    </xf>
    <xf numFmtId="165" fontId="10" fillId="0" borderId="0" xfId="2" applyNumberFormat="1" applyFont="1" applyAlignment="1">
      <alignment vertical="top"/>
    </xf>
    <xf numFmtId="165" fontId="9" fillId="0" borderId="0" xfId="3" applyNumberFormat="1" applyFont="1" applyAlignment="1">
      <alignment vertical="top"/>
    </xf>
    <xf numFmtId="41" fontId="7" fillId="0" borderId="3" xfId="3" applyNumberFormat="1" applyFont="1" applyBorder="1" applyAlignment="1">
      <alignment horizontal="center" vertical="top"/>
    </xf>
    <xf numFmtId="41" fontId="10" fillId="0" borderId="0" xfId="1" applyNumberFormat="1" applyFont="1" applyFill="1" applyAlignment="1">
      <alignment horizontal="right" vertical="top"/>
    </xf>
    <xf numFmtId="41" fontId="9" fillId="0" borderId="0" xfId="1" applyNumberFormat="1" applyFont="1" applyFill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5" fontId="6" fillId="2" borderId="1" xfId="2" applyNumberFormat="1" applyFont="1" applyFill="1" applyBorder="1" applyAlignment="1">
      <alignment horizontal="center" vertical="top"/>
    </xf>
    <xf numFmtId="165" fontId="6" fillId="0" borderId="1" xfId="2" applyNumberFormat="1" applyFont="1" applyBorder="1" applyAlignment="1">
      <alignment horizontal="center" vertical="top"/>
    </xf>
    <xf numFmtId="165" fontId="7" fillId="0" borderId="1" xfId="2" applyNumberFormat="1" applyFont="1" applyBorder="1" applyAlignment="1">
      <alignment horizontal="center" vertical="top"/>
    </xf>
    <xf numFmtId="165" fontId="7" fillId="0" borderId="2" xfId="2" applyNumberFormat="1" applyFont="1" applyBorder="1" applyAlignment="1">
      <alignment horizontal="center" vertical="top"/>
    </xf>
    <xf numFmtId="165" fontId="7" fillId="0" borderId="1" xfId="3" applyNumberFormat="1" applyFont="1" applyBorder="1" applyAlignment="1">
      <alignment horizontal="center" vertical="top"/>
    </xf>
    <xf numFmtId="165" fontId="6" fillId="0" borderId="1" xfId="3" applyNumberFormat="1" applyFont="1" applyBorder="1" applyAlignment="1">
      <alignment horizontal="center" vertical="top"/>
    </xf>
  </cellXfs>
  <cellStyles count="37">
    <cellStyle name="Comma" xfId="1" builtinId="3"/>
    <cellStyle name="Comma 2" xfId="20" xr:uid="{55249558-F0DE-477E-9248-80933159939F}"/>
    <cellStyle name="Comma 2 2" xfId="22" xr:uid="{EEDC586D-0AD0-4938-A74A-6A2B5FE68D36}"/>
    <cellStyle name="Comma 3" xfId="12" xr:uid="{46840AAC-A853-4443-AC40-033B95187B91}"/>
    <cellStyle name="Comma 3 2" xfId="34" xr:uid="{C3CE6A46-938D-4DBE-B8B2-E47FB66C569C}"/>
    <cellStyle name="Comma 4" xfId="29" xr:uid="{7CF3FA42-7B45-480A-9A62-D0AF5E3067CD}"/>
    <cellStyle name="Normal" xfId="0" builtinId="0"/>
    <cellStyle name="Normal 2" xfId="2" xr:uid="{6EDB9F95-EC9F-485B-B1AD-AC9A95EB816D}"/>
    <cellStyle name="Normal 2 11" xfId="7" xr:uid="{EFD6A964-2558-48C3-B6A3-E798CBFEA6CF}"/>
    <cellStyle name="Normal 2 11 2" xfId="16" xr:uid="{B0F3A7D6-2A3C-48D2-AA3E-D77AE2453503}"/>
    <cellStyle name="Normal 2 11 2 2" xfId="35" xr:uid="{7B999E15-54CE-49E7-8F15-C6032136B480}"/>
    <cellStyle name="Normal 2 11 3" xfId="31" xr:uid="{3CE925FE-7030-4508-9EB8-94DB511474FC}"/>
    <cellStyle name="Normal 2 2" xfId="3" xr:uid="{0A6C0DAF-1AE5-4540-B194-3947DAA388EE}"/>
    <cellStyle name="Normal 2 2 2" xfId="24" xr:uid="{E455BC37-7285-4696-B900-1C9A996E205D}"/>
    <cellStyle name="Normal 2 2 3" xfId="17" xr:uid="{0C9E74A7-3492-4074-ACD4-B8A481233CD1}"/>
    <cellStyle name="Normal 2 2 3 2" xfId="36" xr:uid="{D0F4F1FD-F2CB-48E8-B01D-EE979B7F7C03}"/>
    <cellStyle name="Normal 2 2 4" xfId="30" xr:uid="{303C8CB6-B2E9-4E41-A002-4AA9A2E1997A}"/>
    <cellStyle name="Normal 2 2 8" xfId="9" xr:uid="{F0527695-5A18-4B8C-8D4B-B3323BBF6731}"/>
    <cellStyle name="Normal 2 2 8 2" xfId="32" xr:uid="{08E7EB65-4913-46F4-A7AC-6015B78772EB}"/>
    <cellStyle name="Normal 2 3" xfId="25" xr:uid="{E9E6858A-AEFD-4DA0-8799-F42E797857DD}"/>
    <cellStyle name="Normal 22" xfId="4" xr:uid="{7214850B-92A7-404B-8301-7D8C32EFD6F2}"/>
    <cellStyle name="Normal 3" xfId="13" xr:uid="{F416BB8B-0D0B-4BCE-9C21-919C02839C69}"/>
    <cellStyle name="Normal 3 4" xfId="8" xr:uid="{A312D006-B04C-4EE5-B4D5-EDB2CA3E4BC3}"/>
    <cellStyle name="Normal 4" xfId="19" xr:uid="{2C9EE6F5-55E6-4380-B8CD-F2D4AC6D4A7E}"/>
    <cellStyle name="Normal 4 2" xfId="21" xr:uid="{67B36620-E052-41EF-B98C-C0DA5F9417E0}"/>
    <cellStyle name="Normal 40" xfId="6" xr:uid="{7D903AF5-E6D8-4ADF-A69C-1AA5547E0FC5}"/>
    <cellStyle name="Normal 46" xfId="18" xr:uid="{9AECE365-6715-4A9D-A176-E36FD59DD62C}"/>
    <cellStyle name="Normal 5" xfId="28" xr:uid="{66EB6F21-1179-47A5-83DA-51C0B523D1D9}"/>
    <cellStyle name="Normal 6" xfId="23" xr:uid="{E7786873-F02C-4917-B633-07D10C56F29B}"/>
    <cellStyle name="Normal 7" xfId="5" xr:uid="{56348F49-B700-4F90-A932-2D92150FB27E}"/>
    <cellStyle name="Normal 7 2" xfId="26" xr:uid="{076C374A-9AA5-4D7A-84A8-C99AAE465698}"/>
    <cellStyle name="Normal 7 3" xfId="15" xr:uid="{7B0E7B5A-6FA5-4B32-A5A5-3150B816B2E8}"/>
    <cellStyle name="Normal 8" xfId="11" xr:uid="{CF913BE3-36DE-4610-AC69-963F363F69A1}"/>
    <cellStyle name="Normal 8 2" xfId="33" xr:uid="{5FBC3FB0-C020-4F11-AB5F-48877237E214}"/>
    <cellStyle name="Percent" xfId="10" builtinId="5"/>
    <cellStyle name="Percent 2" xfId="14" xr:uid="{C78BBAD3-EB31-404E-AE96-6FB046D03D17}"/>
    <cellStyle name="Percent 2 2" xfId="27" xr:uid="{7656368E-4F0E-418C-BB1A-3BF6BAE682BE}"/>
  </cellStyles>
  <dxfs count="0"/>
  <tableStyles count="1" defaultTableStyle="TableStyleMedium2" defaultPivotStyle="PivotStyleLight16">
    <tableStyle name="Invisible" pivot="0" table="0" count="0" xr9:uid="{BBDB89DD-748E-450E-ADBE-759C6EF647E6}"/>
  </tableStyles>
  <colors>
    <mruColors>
      <color rgb="FF00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10;&#3640;&#3609;&#3618;&#3660;&#3623;&#3634;&#3609;&#3636;&#3594;%20&#3626;&#3656;&#3591;&#3592;&#3636;&#3591;&#3654;\&#3629;&#3629;&#3615;\&#3591;&#3634;&#3609;n\&#3652;&#3607;&#3648;&#3617;&#3629;&#3619;&#3660;&#3619;&#3637;&#3656;,&#3649;&#3594;&#3617;&#3648;&#3610;&#3629;&#3619;&#3660;\&#3652;&#3607;&#3618;&#3648;&#3617;&#3629;&#3619;&#3660;&#3619;&#3637;&#3656;\2009\WP&#3652;&#3607;&#3618;&#3648;&#3617;&#3629;&#3619;&#3660;&#3619;&#3637;&#3656;%202009Ao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Rar$DI02.360\TKT_&#3652;&#3615;&#3621;&#3660;&#3614;&#3637;&#3656;&#3649;&#3605;\&#3619;&#3634;&#3618;&#3591;&#3634;&#3609;%20Q352\WP%20TKT-KK%20Q3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DAA-FMBJB52/Desktop/&#3610;&#3592;.%20&#3649;&#3611;&#3595;&#3636;&#3615;&#3636;&#3585;%20&#3648;&#3617;&#3629;&#3619;&#3660;&#3588;&#3636;&#3623;&#3619;&#3637;&#3656;%202016/4.%20&#3591;&#3634;&#3609;%20Year%20End%202016/PUKKY/statement/October/Documents%20and%20Settings/Administrator/Desktop/PUKKY/statement/BUDGET05/8cashflo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0;&#3619;&#3591;&#3614;&#3618;&#3634;&#3610;&#3634;&#3621;&#3594;&#3633;&#3618;&#3616;&#3641;&#3617;&#3636;-&#3619;&#3634;&#3617;\Lead%20&#3610;&#3592;.%20&#3619;&#3614;.&#3594;&#3633;&#3618;&#3616;&#3641;&#3617;&#3636;-&#3619;&#3634;&#3617;%20Q4-6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b\EX\&#3615;&#3621;&#3636;&#3623;&#3649;&#3629;&#3619;&#3660;\2009\Final\Documents%20and%20Settings\compaq\Desktop\My%20Documents\EXCEL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Users/DAA-FMBJB52/Desktop/&#3610;&#3592;.%20&#3649;&#3611;&#3595;&#3636;&#3615;&#3636;&#3585;%20&#3648;&#3617;&#3629;&#3619;&#3660;&#3588;&#3636;&#3623;&#3619;&#3637;&#3656;%202016/4.%20&#3591;&#3634;&#3609;%20Year%20End%202016/Job%20Total%20&#3611;&#3637;%2052/Internal%2052/TSTE%20Q3.52/TSTE%20&#3649;&#3621;&#3632;&#3610;&#3619;&#3636;&#3625;&#3633;&#3607;&#3618;&#3656;&#3629;&#3618;%20Q252/WP%20TSTE&#3649;&#3621;&#3632;&#3610;&#3619;&#3636;&#3625;&#3633;&#3607;&#3618;&#3656;&#3629;&#3618;%20Q252/External%20Audit/River%20G/TTP/2008/&#3585;&#3619;&#3632;&#3604;&#3634;&#3625;&#3608;&#3609;&#3608;&#3634;&#3619;/DTPL1208.xls?4E18BF39" TargetMode="External"/><Relationship Id="rId1" Type="http://schemas.openxmlformats.org/officeDocument/2006/relationships/externalLinkPath" Target="file:///\\4E18BF39\DTPL12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Desktop\WP%20%202009%20&#3619;&#3636;&#3648;&#3623;&#3629;&#3619;&#3660;%20%20&#3648;&#3585;&#3659;%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Users\Evangel\Desktop\&#3591;&#3610;&#3585;&#3634;&#3619;&#3648;&#3591;&#3636;&#3609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b\EX\&#3652;&#3607;&#3618;&#3648;&#3617;&#3629;&#3619;&#3660;&#3619;&#3637;&#3656;\2009\final\WP%202009%20&#3652;&#3607;&#3618;&#3648;&#3617;&#3629;&#3619;&#3660;&#3619;&#3637;&#365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x(50)\&#3648;&#3588;&#3617;&#3648;&#3607;&#3619;&#3604;%2026.8.08\aae26-8-08\FS%20&#3585;.&#3588;.51%20&#3614;&#3637;&#3656;&#3649;&#3605;\Detail%20KT%203107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I\TKT\TKT%20Q3'52\TKT-KK%20Q352\TKT-KK%20Q352\External%20Audit\River%20G\TTP\2008\&#3585;&#3619;&#3632;&#3604;&#3634;&#3625;&#3608;&#3609;&#3608;&#3634;&#3619;\DTPL12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7\5.%20&#3591;&#3634;&#3609;%20Year%20End%20-%202017\&#3610;&#3592;.%20&#3650;&#3619;&#3591;&#3614;&#3618;&#3634;&#3610;&#3634;&#3621;&#3594;&#3633;&#3618;&#3616;&#3641;&#3617;&#3636;%20&#3619;&#3634;&#3617;%20Year%202017\Lead%20&#3610;&#3592;.%20&#3650;&#3619;&#3591;&#3614;&#3618;&#3634;&#3610;&#3634;&#3621;&#3594;&#3633;&#3618;&#3616;&#3641;&#3617;&#3636;-&#3619;&#3634;&#3617;%20Year'6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ak%20work\Internal\&#3617;&#3634;&#3626;&#3648;&#3605;&#3629;&#3619;&#3660;&#3649;&#3629;&#3604;\maco-Q2-50\Trend%20P&amp;L01-5-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laiwan\c\Bank\&#3619;&#3634;&#3618;&#3591;&#3634;&#3609;&#3648;&#3604;&#3639;&#3629;&#3609;%20&#3585;&#3614;.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&#3629;&#3629;&#3615;\&#3591;&#3634;&#3609;n\&#3617;&#3627;&#3634;&#3621;&#3633;&#3618;\WP%20R%20DPU%2052-3\WP%20R%20DPU%2052-3\1002_4Caaa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%20VL\CB%20Richard\Chidlom\I%20VL\RVP\Work\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585;&#3623;&#3634;&#3591;\internal\MaCo\Maco%203-51\Maco\Documents%20and%20Settings\user\Local%20Settings\Temporary%20Internet%20Files\Content.IE5\N48NIYTO\Statement%20of%20Earning%20Q'1-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Work\Budget%20Dept\Budget\Setup2006\Work\Sale%20Order\SalesReportQ4_20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Users/DAA-FMBJB52/Desktop/&#3610;&#3592;.%20&#3649;&#3611;&#3595;&#3636;&#3615;&#3636;&#3585;%20&#3648;&#3617;&#3629;&#3619;&#3660;&#3588;&#3636;&#3623;&#3619;&#3637;&#3656;%202016/4.%20&#3591;&#3634;&#3609;%20Year%20End%202016/Documents%20and%20Settings/Administrator/Desktop/New%20Folder/Metro/Documents%20and%20Settings/User/Desktop/Compaq%20Ifirm/Tump%20Mai/RIMON%20LAND/IVL%20Auditor/Trend.xls?719722FD" TargetMode="External"/><Relationship Id="rId1" Type="http://schemas.openxmlformats.org/officeDocument/2006/relationships/externalLinkPath" Target="file:///\\719722FD\Tr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PORT"/>
      <sheetName val="Asp"/>
      <sheetName val="A500"/>
      <sheetName val="B200"/>
      <sheetName val="B900"/>
      <sheetName val="Header"/>
      <sheetName val="List"/>
      <sheetName val="E510"/>
      <sheetName val="CASH RP"/>
      <sheetName val="feature"/>
      <sheetName val="Assumptions"/>
      <sheetName val="Sheet2"/>
      <sheetName val="Reconcile"/>
      <sheetName val="11-20"/>
      <sheetName val="A100"/>
      <sheetName val="B100"/>
      <sheetName val="B300"/>
      <sheetName val="B600"/>
      <sheetName val="D200"/>
      <sheetName val="E100"/>
      <sheetName val="อัตรามรณะ"/>
      <sheetName val="สรุปข้อมูลที่เตรียม (SB_54)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Sampling"/>
      <sheetName val="สรุป_XXต่อ"/>
      <sheetName val="สรุป_XX"/>
      <sheetName val="A-1"/>
      <sheetName val="Current Project 9-60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"/>
      <sheetName val="CASH_RP"/>
      <sheetName val="B131_"/>
      <sheetName val="Pack_cover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Trial_Balance1"/>
      <sheetName val="CASH_RP1"/>
      <sheetName val="B131_1"/>
      <sheetName val="DIV186"/>
      <sheetName val="A10.3ทรัพย์สินขาย"/>
      <sheetName val="A10.2สรุปอุปกรณ์อื่นๆรายแปลง"/>
      <sheetName val="BALANCE SHEET "/>
      <sheetName val="1"/>
      <sheetName val="งบทดลอง_-_ต_ค_25477"/>
      <sheetName val="Financial_Analysis6"/>
      <sheetName val="A_16"/>
      <sheetName val="Lead_PL6"/>
      <sheetName val="Pack_cover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Note_YE"/>
      <sheetName val="A10_3ทรัพย์สินขาย"/>
      <sheetName val="A10_2สรุปอุปกรณ์อื่นๆรายแปลง"/>
      <sheetName val="Reconcile_WH"/>
      <sheetName val="Reconcile_WH_(2)"/>
      <sheetName val="BALANCE_SHEET_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TB54-Q1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8"/>
      <sheetName val="Lead_PL7"/>
      <sheetName val="Financial_Analysis7"/>
      <sheetName val="A_17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แนบ 8_ที่ดิน อาคารและอุปกรณ"/>
      <sheetName val="Ref Data"/>
      <sheetName val="Ref_Data"/>
      <sheetName val="Financial_Highlights"/>
      <sheetName val="Deferred_Charge"/>
      <sheetName val="Opnam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Pack_cover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Current_Project_9-60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Trial_Balance5"/>
      <sheetName val="CASH_RP5"/>
      <sheetName val="B131_5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Current_Project_9-604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Trial_Balance4"/>
      <sheetName val="CASH_RP4"/>
      <sheetName val="B131_4"/>
      <sheetName val="Pack_cover6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6"/>
      <sheetName val="Standing_Data6"/>
      <sheetName val="Asset_&amp;_Liability6"/>
      <sheetName val="Net_asset_value6"/>
      <sheetName val="Adj&amp;Rje(Z820)_6"/>
      <sheetName val="LC___TR_Listing6"/>
      <sheetName val="ADJ_-_RATE6"/>
      <sheetName val="Current_Project_9-606"/>
      <sheetName val="Register_Cal_Mar_04_July_05_6"/>
      <sheetName val="CT_Thang_Mo6"/>
      <sheetName val="CT__PL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Graph_Ratio_-_Fin_Analysis6"/>
      <sheetName val="CA_Sheet6"/>
      <sheetName val="Trial_Balance6"/>
      <sheetName val="CASH_RP6"/>
      <sheetName val="B131_6"/>
      <sheetName val="gia vt,nc,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3">
          <cell r="R3">
            <v>8.7998999999999992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7">
          <cell r="C7">
            <v>2002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7">
          <cell r="C7">
            <v>2002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ที่ยังตรวจไม่เสร็จ"/>
      <sheetName val="โฉนดและทะเบียนที่ยังไมได้"/>
      <sheetName val="B"/>
      <sheetName val="B1"/>
      <sheetName val="B2"/>
      <sheetName val="C"/>
      <sheetName val="C1"/>
      <sheetName val="C2"/>
      <sheetName val="C3"/>
      <sheetName val="C6"/>
      <sheetName val="H"/>
      <sheetName val="H1"/>
      <sheetName val="H2"/>
      <sheetName val="H5"/>
      <sheetName val="H6"/>
      <sheetName val="H9"/>
      <sheetName val="H10"/>
      <sheetName val="H11"/>
      <sheetName val="R"/>
      <sheetName val="R1"/>
      <sheetName val="R2"/>
      <sheetName val="R4ที่ดิน"/>
      <sheetName val="R5เครื่องจักร 52"/>
      <sheetName val="R6ก่อสร้าง 52"/>
      <sheetName val="R7เครื่องใช้ปี  52"/>
      <sheetName val="R8เครื่องคิดเลข 52"/>
      <sheetName val="R9อุปกรณ์ไฟฟ้า 52"/>
      <sheetName val="R10รถยนต์ 52"/>
      <sheetName val="R11เครื่องคอม ฯ 52"/>
      <sheetName val="R12เครื่องปรับอากาศ 52"/>
      <sheetName val="R13เครื่องโทรศัพท์ 52"/>
      <sheetName val="R14เครื่องดับเพลิง 52"/>
      <sheetName val="R15ตกแต่ง  52"/>
      <sheetName val="R16งานติดตั้ง 52"/>
      <sheetName val="R17"/>
      <sheetName val="RR"/>
      <sheetName val="RR1"/>
      <sheetName val="100-200"/>
      <sheetName val="101"/>
      <sheetName val="201"/>
      <sheetName val="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D"/>
      <sheetName val="oman_x0000__x0000__x0000__x0000__x0000__x0000__x0000__x0000__x0000__x0000__x0000__x0000__x0000__x0000__x0000__x0000__x0000__x0000__x0000__x0000__x0000__x0004__x0004__x0004_ Ă "/>
      <sheetName val="Sheet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KK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เม็ดโม่"/>
      <sheetName val="116เศษวัสดุ"/>
      <sheetName val="117"/>
      <sheetName val="118"/>
      <sheetName val="119"/>
      <sheetName val="120"/>
      <sheetName val="121"/>
      <sheetName val="123"/>
      <sheetName val="124(7)"/>
      <sheetName val="124(8)"/>
      <sheetName val="125(7)"/>
      <sheetName val="125(8)"/>
      <sheetName val="126"/>
      <sheetName val="127"/>
      <sheetName val="128"/>
      <sheetName val="129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2"/>
      <sheetName val="213"/>
      <sheetName val="214"/>
      <sheetName val="215"/>
      <sheetName val="301"/>
      <sheetName val="302"/>
      <sheetName val="303"/>
      <sheetName val="304"/>
      <sheetName val="305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501"/>
      <sheetName val="502"/>
      <sheetName val="503"/>
      <sheetName val="506"/>
      <sheetName val="507"/>
      <sheetName val="508"/>
      <sheetName val="509"/>
      <sheetName val="512"/>
      <sheetName val="513"/>
      <sheetName val="514"/>
    </sheetNames>
    <definedNames>
      <definedName name="Full_Print" refersTo="#REF!" sheetId="19"/>
      <definedName name="Loan_Start" refersTo="#REF!" sheetId="1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ใบแบ่งงาน"/>
      <sheetName val="RB"/>
      <sheetName val="RS"/>
      <sheetName val="CF"/>
      <sheetName val="Details_CF"/>
      <sheetName val="TB Check Code"/>
      <sheetName val="TB VLOOKUP "/>
      <sheetName val="ADJ."/>
      <sheetName val="Waive ADJ."/>
      <sheetName val="REC."/>
      <sheetName val="MATT"/>
      <sheetName val="OM-BS"/>
      <sheetName val="Control B-S"/>
      <sheetName val="A"/>
      <sheetName val="B"/>
      <sheetName val="C"/>
      <sheetName val="E"/>
      <sheetName val="H"/>
      <sheetName val="K"/>
      <sheetName val="N"/>
      <sheetName val="AA"/>
      <sheetName val="P"/>
      <sheetName val="CC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0-1 คำนวนภาษี"/>
      <sheetName val="91 รายการบวกกลับ"/>
      <sheetName val="92 รายการหักออก"/>
      <sheetName val="ค่าใช้จ่ายพนักงาน"/>
      <sheetName val="คชจ. 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"/>
      <sheetName val="A"/>
      <sheetName val="A1"/>
      <sheetName val="A12"/>
      <sheetName val="A13"/>
      <sheetName val="C"/>
      <sheetName val="C1"/>
      <sheetName val="C2"/>
      <sheetName val="C3"/>
      <sheetName val="C4"/>
      <sheetName val="C5"/>
      <sheetName val="C6"/>
      <sheetName val="C7"/>
      <sheetName val="H"/>
      <sheetName val="H1"/>
      <sheetName val="H2"/>
      <sheetName val="H3"/>
      <sheetName val="R"/>
      <sheetName val="R1"/>
      <sheetName val="R2"/>
      <sheetName val="R3"/>
      <sheetName val="O"/>
      <sheetName val="O1"/>
      <sheetName val="O2"/>
      <sheetName val="702"/>
      <sheetName val="7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ถยนต์"/>
      <sheetName val="สรุปค่าเสื่อมรายเดือน"/>
      <sheetName val="ค่าใช้จ่ายค้างจ่าย"/>
      <sheetName val="คงเหลือถุง"/>
      <sheetName val="อะไหล่เครื่องจักร"/>
      <sheetName val="FG"/>
      <sheetName val="FGหักระหว่างทาง"/>
      <sheetName val="FGระหว่างทางบวกเป็นรายได้ปี53"/>
      <sheetName val="สรุปการตรวจนับวัตถุดิบ"/>
      <sheetName val="สารเคมีแลป"/>
      <sheetName val="เครื่องเขียน"/>
      <sheetName val="เบ็ดเตล็ด"/>
      <sheetName val="วัสดุสิ้นเปลือง"/>
      <sheetName val="เงินสดและเงินฝาก"/>
      <sheetName val="rec_bank"/>
      <sheetName val="รายได้รับล่วงหน้า"/>
      <sheetName val="รายละเอียดคชจ_ในการบริหาร"/>
      <sheetName val="ต้นทุนขาย"/>
      <sheetName val="ต้นทุนสินค้า"/>
      <sheetName val="ภงด_50"/>
      <sheetName val="รายละเอียดประกอบงบดุล"/>
      <sheetName val="รายละเอียดงบกำไรขาดทุนสะสม "/>
      <sheetName val="งบกำไรขาดทุนสะสม"/>
      <sheetName val="รายละเอียดระหว่างบ__จ่าย_"/>
      <sheetName val="รายละเอียดระหว่างบ__รับ_"/>
      <sheetName val="คชจ_พนักงาน"/>
      <sheetName val="เงินประกันความเสียหาย"/>
      <sheetName val="ปก"/>
      <sheetName val="ทะเบียนคุมที่ดิน"/>
      <sheetName val="รองปก"/>
      <sheetName val="เจ้าหนี้_เช่า"/>
      <sheetName val="ค่าเบี้ยประกันรถยนต์ "/>
      <sheetName val="รายงานการฝึกอบรม"/>
      <sheetName val="ยอดบวกกลับคอมฯ"/>
      <sheetName val="91"/>
      <sheetName val="92"/>
      <sheetName val="งบทดลอง"/>
      <sheetName val="สรุปคชจ_ปี53"/>
      <sheetName val="เอกสารที่เตรียม"/>
      <sheetName val="เอกสารโอนจากmac"/>
      <sheetName val="สทตัดค่าเสื่อมเหลือชาก"/>
      <sheetName val="งบดุลผู้สอบ"/>
      <sheetName val="กำไรขาดทุน"/>
      <sheetName val="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50"/>
      <sheetName val="A"/>
      <sheetName val="A1"/>
      <sheetName val="A13"/>
      <sheetName val="AA1"/>
      <sheetName val="AA2"/>
      <sheetName val="AA21"/>
      <sheetName val="AA22"/>
      <sheetName val="CC"/>
      <sheetName val="CC1"/>
      <sheetName val="CC2"/>
      <sheetName val="CC3"/>
      <sheetName val="HH"/>
      <sheetName val="HH1"/>
      <sheetName val="HH2"/>
      <sheetName val="HH7"/>
      <sheetName val="HH8"/>
      <sheetName val="HH9"/>
      <sheetName val="HH10"/>
      <sheetName val="HH11"/>
      <sheetName val="HH12"/>
      <sheetName val="HH13"/>
      <sheetName val="HH14"/>
      <sheetName val="HH15"/>
      <sheetName val="HH16"/>
      <sheetName val="HH17"/>
      <sheetName val="HH18"/>
      <sheetName val="HH19"/>
      <sheetName val="HH20"/>
      <sheetName val="HH21"/>
      <sheetName val="HH22"/>
      <sheetName val="HH23"/>
      <sheetName val="300"/>
      <sheetName val="302"/>
      <sheetName val="303"/>
      <sheetName val="304"/>
      <sheetName val="307"/>
      <sheetName val="308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501"/>
      <sheetName val="502"/>
      <sheetName val="601"/>
      <sheetName val="602"/>
      <sheetName val="700"/>
      <sheetName val="701"/>
      <sheetName val="702"/>
      <sheetName val="703"/>
      <sheetName val="704"/>
      <sheetName val="705"/>
      <sheetName val="706"/>
      <sheetName val="707"/>
      <sheetName val="708"/>
      <sheetName val="709"/>
      <sheetName val="710"/>
      <sheetName val="711"/>
      <sheetName val="714"/>
      <sheetName val="715"/>
      <sheetName val="716"/>
      <sheetName val="717"/>
      <sheetName val="718"/>
      <sheetName val="801"/>
      <sheetName val="802"/>
      <sheetName val="803"/>
      <sheetName val="804"/>
      <sheetName val="805"/>
      <sheetName val="806"/>
      <sheetName val="807"/>
      <sheetName val="808 "/>
      <sheetName val="809"/>
      <sheetName val="810"/>
      <sheetName val="811"/>
      <sheetName val="901 "/>
      <sheetName val="902"/>
      <sheetName val="903"/>
      <sheetName val="904"/>
      <sheetName val="905 "/>
      <sheetName val="906"/>
      <sheetName val="907"/>
      <sheetName val="908 "/>
      <sheetName val="90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L"/>
      <sheetName val="Bank"/>
      <sheetName val="AR"/>
      <sheetName val="เช็ครับ"/>
      <sheetName val="เช็คขายลด"/>
      <sheetName val="ลูกหนี้มีปัญหา"/>
      <sheetName val="FG"/>
      <sheetName val="Cur Assets"/>
      <sheetName val="Assets"/>
      <sheetName val="TR"/>
      <sheetName val="ตั๋วจ่าย"/>
      <sheetName val="Lia"/>
      <sheetName val="Loan"/>
      <sheetName val="21-03-04-00"/>
    </sheetNames>
    <definedNames>
      <definedName name="End_Bal" refersTo="#REF!" sheetId="12"/>
      <definedName name="Header_Row" refersTo="#REF!" sheetId="12"/>
      <definedName name="Interest_Rate" refersTo="#REF!" sheetId="12"/>
      <definedName name="Loan_Amount" refersTo="#REF!" sheetId="12"/>
      <definedName name="Loan_Start" refersTo="#REF!" sheetId="12"/>
      <definedName name="Loan_Years" refersTo="#REF!" sheetId="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บ่งงาน"/>
      <sheetName val="RB"/>
      <sheetName val="RS"/>
      <sheetName val="ADJ-client"/>
      <sheetName val="CF"/>
      <sheetName val="waive adj-audit"/>
      <sheetName val="REC-audit"/>
      <sheetName val="Details_CF"/>
      <sheetName val="TB Check Code"/>
      <sheetName val="TB VLOOKUP 31-12-2560"/>
      <sheetName val="Adj. Audit Q4'60"/>
      <sheetName val="Waive Adj. Audit Q4'60"/>
      <sheetName val="Rec. Audit Q4'60 "/>
      <sheetName val="Adj. ลูกค้า Q2'60 "/>
      <sheetName val="Matt"/>
      <sheetName val="POINT"/>
      <sheetName val="OM-BS"/>
      <sheetName val="Control B-S"/>
      <sheetName val="A"/>
      <sheetName val="B"/>
      <sheetName val="C"/>
      <sheetName val="D"/>
      <sheetName val="E"/>
      <sheetName val="H"/>
      <sheetName val="K"/>
      <sheetName val="N"/>
      <sheetName val="P"/>
      <sheetName val="AA"/>
      <sheetName val="CC"/>
      <sheetName val="DD"/>
      <sheetName val="LL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1"/>
      <sheetName val="92"/>
      <sheetName val="ค่าใช้จ่ายพนักงาน"/>
      <sheetName val="คชจ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เลขที่บัญชี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_detail"/>
      <sheetName val="รายการ"/>
    </sheetNames>
    <sheetDataSet>
      <sheetData sheetId="0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etail-T 05"/>
      <sheetName val="FF_6"/>
      <sheetName val="BPR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TO_-_SP3"/>
      <sheetName val="Input1"/>
      <sheetName val="M-7"/>
      <sheetName val="CA Sheet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NTM2000"/>
      <sheetName val="NTM2001"/>
      <sheetName val="FF-2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Forex"/>
      <sheetName val="X FILES -Summary"/>
      <sheetName val="ProC Summary"/>
      <sheetName val="LEASEHOLD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\Users\yuthadet\AppData\Local\T"/>
      <sheetName val="\C\Users\yuthadet\AppData\Local"/>
      <sheetName val="cal (2)"/>
      <sheetName val="AA-1"/>
      <sheetName val="FORMC94"/>
      <sheetName val="PortSTDSave"/>
      <sheetName val="DATE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BS(old format)"/>
      <sheetName val="INFO"/>
      <sheetName val="price"/>
      <sheetName val="sales team"/>
      <sheetName val="movementไทยเครดิต"/>
      <sheetName val="ListData"/>
      <sheetName val="Input"/>
      <sheetName val="Output"/>
      <sheetName val="TO_-_SP7"/>
      <sheetName val="TO_-_SP6"/>
      <sheetName val="TO_-_SP4"/>
      <sheetName val="TO_-_SP5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R&amp;D変換サブ"/>
      <sheetName val="TB2009"/>
      <sheetName val="I-Données_de_base"/>
      <sheetName val="coeff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Data for annual report INGTBF-E"/>
      <sheetName val="featur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A"/>
      <sheetName val="List"/>
      <sheetName val="STATEMENT"/>
      <sheetName val="ผ่อนชำระ"/>
      <sheetName val="200-110"/>
      <sheetName val="StandingData"/>
      <sheetName val="11-20"/>
      <sheetName val="Asp"/>
      <sheetName val="Assumptions"/>
      <sheetName val="part-import"/>
      <sheetName val="part-local"/>
      <sheetName val="FF-3"/>
      <sheetName val="cost4-47"/>
      <sheetName val="gl"/>
      <sheetName val="FSA"/>
      <sheetName val="Header"/>
      <sheetName val="PJ List"/>
      <sheetName val="อัตราค่าบรรทุก"/>
      <sheetName val="#Lookup"/>
      <sheetName val="Data%20for%20annual%20report%20"/>
      <sheetName val="BSI"/>
      <sheetName val="DPLA"/>
      <sheetName val="U"/>
      <sheetName val="BPR"/>
      <sheetName val="B131 "/>
      <sheetName val="CODE"/>
      <sheetName val="Sheet1"/>
      <sheetName val="CFP-BK2"/>
      <sheetName val="Adj&amp;Rje(Z820) "/>
      <sheetName val="Energy(update)"/>
      <sheetName val="Selection"/>
      <sheetName val="JA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Financial Highlights"/>
      <sheetName val="เงินกู้ธนชาติ"/>
      <sheetName val="เงินกู้ MGC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rend"/>
      <sheetName val="1"/>
      <sheetName val="2"/>
      <sheetName val="3"/>
      <sheetName val="4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Sampling"/>
      <sheetName val="D300"/>
      <sheetName val="FF-3"/>
      <sheetName val="STATEMENT"/>
      <sheetName val="part-import"/>
      <sheetName val="part-local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pare"/>
      <sheetName val="PL_62"/>
      <sheetName val="PL_6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Item_detail"/>
      <sheetName val="FF-2"/>
      <sheetName val="Company Info"/>
      <sheetName val="CA Com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pe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J1"/>
      <sheetName val="_2__xls__2__xls_COV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4">
          <cell r="C4"/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C5" t="str">
            <v>ใบสำคัญ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>
        <row r="4">
          <cell r="B4" t="str">
            <v>: Expenses and Accrued expenses</v>
          </cell>
        </row>
      </sheetData>
      <sheetData sheetId="126">
        <row r="4">
          <cell r="B4" t="str">
            <v>: Expenses and Accrued expenses</v>
          </cell>
        </row>
      </sheetData>
      <sheetData sheetId="127"/>
      <sheetData sheetId="128"/>
      <sheetData sheetId="129"/>
      <sheetData sheetId="130">
        <row r="5">
          <cell r="C5">
            <v>0</v>
          </cell>
        </row>
      </sheetData>
      <sheetData sheetId="131">
        <row r="5">
          <cell r="C5"/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เจ้าหนี้"/>
      <sheetName val="000000"/>
      <sheetName val="laroux"/>
      <sheetName val="หน้าปกลูกหนี้"/>
      <sheetName val="ยอดขายให้ CDF"/>
      <sheetName val="ยอดขายภายนอก"/>
      <sheetName val="รายละเอียดลูกหนี้"/>
      <sheetName val="รายงานสรุปเจ้าหนี้ho"/>
      <sheetName val="รายงานสรุปเจ้าหนี้ F"/>
      <sheetName val="รายงานสรุปลูกหนี้"/>
      <sheetName val="หน้าปกเจ้าหนี้ (2)"/>
      <sheetName val="Sheet1"/>
      <sheetName val="รายละเอียดเจ้าหนี้"/>
      <sheetName val="สรุปเจ้าหนี้"/>
      <sheetName val="งบกำไรขาดทุน"/>
      <sheetName val="ต้นทุนอาหารสัตว์"/>
      <sheetName val="ต้นทุนรายเดือน"/>
      <sheetName val="หมายเหตุ"/>
      <sheetName val="สรุปงบลงทุน"/>
      <sheetName val="หน้าปกงบกำไรขาดทุน"/>
      <sheetName val="รายงานค่าโทรศัพท์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"/>
      <sheetName val="4C"/>
      <sheetName val="4D"/>
      <sheetName val="4J"/>
      <sheetName val="4N"/>
      <sheetName val="4T"/>
      <sheetName val="4Aห้องสมุด"/>
      <sheetName val="7Aห้องสมุด"/>
      <sheetName val="4A (2)"/>
      <sheetName val="4C (2)"/>
      <sheetName val="4D (2)"/>
      <sheetName val="4J (2)"/>
      <sheetName val="4N (2)"/>
      <sheetName val="4T (2)"/>
      <sheetName val="4Aห้องสมุด (2)"/>
      <sheetName val="7Aห้องสมุด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Unpaid invoice"/>
      <sheetName val="Subequent disb testing"/>
      <sheetName val="Subequent disb testing (2)"/>
      <sheetName val="Test Unpaid invoice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07"/>
      <sheetName val="Q'4-2007"/>
      <sheetName val="701"/>
      <sheetName val="702"/>
      <sheetName val="702 (2)"/>
      <sheetName val="702 (ต่อ)"/>
      <sheetName val="703"/>
      <sheetName val="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3044-36CD-43FF-9C2F-A9DC49643413}">
  <dimension ref="A1:O140"/>
  <sheetViews>
    <sheetView showGridLines="0" tabSelected="1" view="pageBreakPreview" zoomScale="85" zoomScaleNormal="90" zoomScaleSheetLayoutView="85" workbookViewId="0"/>
  </sheetViews>
  <sheetFormatPr defaultColWidth="10.44140625" defaultRowHeight="24" customHeight="1"/>
  <cols>
    <col min="1" max="1" width="46.77734375" style="79" customWidth="1"/>
    <col min="2" max="2" width="1.44140625" style="80" customWidth="1"/>
    <col min="3" max="3" width="7.109375" style="79" customWidth="1"/>
    <col min="4" max="4" width="0.77734375" style="80" customWidth="1"/>
    <col min="5" max="5" width="15.77734375" style="58" customWidth="1"/>
    <col min="6" max="6" width="1.44140625" style="58" customWidth="1"/>
    <col min="7" max="7" width="15.77734375" style="58" customWidth="1"/>
    <col min="8" max="8" width="1.44140625" style="58" customWidth="1"/>
    <col min="9" max="9" width="15.77734375" style="58" customWidth="1"/>
    <col min="10" max="10" width="1.44140625" style="80" customWidth="1"/>
    <col min="11" max="11" width="15.77734375" style="80" customWidth="1"/>
    <col min="12" max="12" width="1.44140625" style="80" customWidth="1"/>
    <col min="13" max="13" width="15.77734375" style="80" customWidth="1"/>
    <col min="14" max="14" width="3.77734375" style="80" customWidth="1"/>
    <col min="15" max="15" width="13.21875" style="80" customWidth="1"/>
    <col min="16" max="16384" width="10.44140625" style="80"/>
  </cols>
  <sheetData>
    <row r="1" spans="1:11" s="87" customFormat="1" ht="24" customHeight="1">
      <c r="A1" s="82" t="s">
        <v>0</v>
      </c>
      <c r="B1" s="83"/>
      <c r="C1" s="84"/>
      <c r="D1" s="85"/>
      <c r="E1" s="168"/>
      <c r="F1" s="168"/>
      <c r="G1" s="168"/>
      <c r="H1" s="73"/>
      <c r="I1" s="168"/>
      <c r="J1" s="85"/>
      <c r="K1" s="85"/>
    </row>
    <row r="2" spans="1:11" s="87" customFormat="1" ht="24" customHeight="1">
      <c r="A2" s="169" t="s">
        <v>130</v>
      </c>
      <c r="B2" s="83"/>
      <c r="C2" s="84"/>
      <c r="D2" s="85"/>
      <c r="E2" s="170"/>
      <c r="F2" s="170"/>
      <c r="G2" s="170"/>
      <c r="H2" s="73"/>
      <c r="I2" s="170"/>
      <c r="J2" s="83"/>
      <c r="K2" s="83"/>
    </row>
    <row r="3" spans="1:11" s="90" customFormat="1" ht="24" customHeight="1">
      <c r="A3" s="89" t="s">
        <v>164</v>
      </c>
      <c r="B3" s="89"/>
      <c r="C3" s="89"/>
      <c r="D3" s="89"/>
      <c r="E3" s="62"/>
      <c r="F3" s="62"/>
      <c r="G3" s="62"/>
      <c r="H3" s="62"/>
      <c r="I3" s="62"/>
      <c r="J3" s="89"/>
      <c r="K3" s="89"/>
    </row>
    <row r="4" spans="1:11" s="90" customFormat="1" ht="24" customHeight="1">
      <c r="A4" s="37"/>
      <c r="B4" s="37"/>
      <c r="C4" s="99"/>
      <c r="D4" s="99"/>
      <c r="E4" s="171"/>
      <c r="F4" s="172"/>
      <c r="G4" s="171"/>
      <c r="H4" s="172"/>
      <c r="I4" s="172"/>
      <c r="J4" s="37"/>
      <c r="K4" s="81" t="s">
        <v>1</v>
      </c>
    </row>
    <row r="5" spans="1:11" s="36" customFormat="1" ht="24" customHeight="1">
      <c r="E5" s="205" t="s">
        <v>2</v>
      </c>
      <c r="F5" s="205"/>
      <c r="G5" s="205"/>
      <c r="H5" s="173"/>
      <c r="I5" s="206" t="s">
        <v>3</v>
      </c>
      <c r="J5" s="206"/>
      <c r="K5" s="206"/>
    </row>
    <row r="6" spans="1:11" s="90" customFormat="1" ht="24" customHeight="1">
      <c r="C6" s="174" t="s">
        <v>4</v>
      </c>
      <c r="D6" s="174"/>
      <c r="E6" s="175" t="s">
        <v>188</v>
      </c>
      <c r="F6" s="176"/>
      <c r="G6" s="177" t="s">
        <v>189</v>
      </c>
      <c r="H6" s="178"/>
      <c r="I6" s="175" t="s">
        <v>188</v>
      </c>
      <c r="J6" s="176"/>
      <c r="K6" s="177" t="s">
        <v>189</v>
      </c>
    </row>
    <row r="7" spans="1:11" s="90" customFormat="1" ht="24" customHeight="1">
      <c r="C7" s="174"/>
      <c r="D7" s="99"/>
      <c r="E7" s="179" t="s">
        <v>5</v>
      </c>
      <c r="F7" s="171"/>
      <c r="G7" s="171" t="s">
        <v>6</v>
      </c>
      <c r="H7" s="180"/>
      <c r="I7" s="179" t="s">
        <v>5</v>
      </c>
      <c r="J7" s="99"/>
      <c r="K7" s="99" t="s">
        <v>6</v>
      </c>
    </row>
    <row r="8" spans="1:11" s="90" customFormat="1" ht="24" customHeight="1">
      <c r="C8" s="174"/>
      <c r="D8" s="99"/>
      <c r="E8" s="179" t="s">
        <v>7</v>
      </c>
      <c r="F8" s="171"/>
      <c r="G8" s="171"/>
      <c r="H8" s="180"/>
      <c r="I8" s="179" t="s">
        <v>7</v>
      </c>
      <c r="J8" s="99"/>
      <c r="K8" s="99"/>
    </row>
    <row r="9" spans="1:11" ht="23.4">
      <c r="A9" s="100" t="s">
        <v>8</v>
      </c>
    </row>
    <row r="10" spans="1:11" ht="23.4">
      <c r="A10" s="100" t="s">
        <v>9</v>
      </c>
      <c r="C10" s="107"/>
    </row>
    <row r="11" spans="1:11" ht="23.4">
      <c r="A11" s="79" t="s">
        <v>10</v>
      </c>
      <c r="C11" s="107"/>
      <c r="E11" s="181">
        <v>1223616</v>
      </c>
      <c r="F11" s="181"/>
      <c r="G11" s="181">
        <v>1258270</v>
      </c>
      <c r="H11" s="182"/>
      <c r="I11" s="181">
        <v>882196</v>
      </c>
      <c r="J11" s="149"/>
      <c r="K11" s="149">
        <v>971130</v>
      </c>
    </row>
    <row r="12" spans="1:11" ht="23.4">
      <c r="A12" s="105" t="s">
        <v>143</v>
      </c>
      <c r="B12" s="106"/>
      <c r="C12" s="107">
        <v>3</v>
      </c>
      <c r="E12" s="181">
        <v>54059</v>
      </c>
      <c r="F12" s="181"/>
      <c r="G12" s="181">
        <v>89784</v>
      </c>
      <c r="H12" s="181"/>
      <c r="I12" s="181">
        <v>33597</v>
      </c>
      <c r="J12" s="149"/>
      <c r="K12" s="149">
        <v>37073</v>
      </c>
    </row>
    <row r="13" spans="1:11" ht="23.4">
      <c r="A13" s="105" t="s">
        <v>11</v>
      </c>
      <c r="B13" s="106"/>
      <c r="C13" s="107"/>
      <c r="E13" s="181">
        <v>35060</v>
      </c>
      <c r="F13" s="181"/>
      <c r="G13" s="181">
        <v>33724</v>
      </c>
      <c r="H13" s="181"/>
      <c r="I13" s="181">
        <v>24098</v>
      </c>
      <c r="J13" s="149"/>
      <c r="K13" s="149">
        <v>23509</v>
      </c>
    </row>
    <row r="14" spans="1:11" ht="23.4">
      <c r="A14" s="105" t="s">
        <v>12</v>
      </c>
      <c r="B14" s="106"/>
      <c r="C14" s="107">
        <v>4</v>
      </c>
      <c r="D14" s="164"/>
      <c r="E14" s="181">
        <v>467165</v>
      </c>
      <c r="F14" s="167"/>
      <c r="G14" s="181">
        <v>416216</v>
      </c>
      <c r="H14" s="181"/>
      <c r="I14" s="181">
        <v>0</v>
      </c>
      <c r="J14" s="149"/>
      <c r="K14" s="149">
        <v>0</v>
      </c>
    </row>
    <row r="15" spans="1:11" ht="23.4">
      <c r="A15" s="79" t="s">
        <v>13</v>
      </c>
      <c r="C15" s="107"/>
      <c r="E15" s="181">
        <v>30708</v>
      </c>
      <c r="F15" s="181"/>
      <c r="G15" s="181">
        <v>33078</v>
      </c>
      <c r="H15" s="181"/>
      <c r="I15" s="181">
        <v>31190</v>
      </c>
      <c r="J15" s="149"/>
      <c r="K15" s="149">
        <v>34587</v>
      </c>
    </row>
    <row r="16" spans="1:11" ht="23.4">
      <c r="A16" s="100" t="s">
        <v>14</v>
      </c>
      <c r="C16" s="107"/>
      <c r="E16" s="183">
        <f>SUM(E11:E15)</f>
        <v>1810608</v>
      </c>
      <c r="F16" s="181"/>
      <c r="G16" s="183">
        <f>SUM(G11:G15)</f>
        <v>1831072</v>
      </c>
      <c r="H16" s="182"/>
      <c r="I16" s="183">
        <f>SUM(I11:I15)</f>
        <v>971081</v>
      </c>
      <c r="J16" s="149"/>
      <c r="K16" s="183">
        <f>SUM(K11:K15)</f>
        <v>1066299</v>
      </c>
    </row>
    <row r="17" spans="1:11" ht="23.4">
      <c r="A17" s="100" t="s">
        <v>15</v>
      </c>
      <c r="C17" s="107"/>
      <c r="E17" s="181"/>
      <c r="F17" s="181"/>
      <c r="G17" s="181"/>
      <c r="H17" s="181"/>
      <c r="I17" s="181"/>
      <c r="J17" s="149"/>
      <c r="K17" s="149"/>
    </row>
    <row r="18" spans="1:11" ht="23.4">
      <c r="A18" s="79" t="s">
        <v>16</v>
      </c>
      <c r="C18" s="107"/>
      <c r="E18" s="181">
        <v>425</v>
      </c>
      <c r="F18" s="181"/>
      <c r="G18" s="181">
        <v>625</v>
      </c>
      <c r="H18" s="181"/>
      <c r="I18" s="181">
        <v>300</v>
      </c>
      <c r="J18" s="149"/>
      <c r="K18" s="149">
        <v>400</v>
      </c>
    </row>
    <row r="19" spans="1:11" ht="23.4">
      <c r="A19" s="79" t="s">
        <v>176</v>
      </c>
      <c r="C19" s="136"/>
      <c r="E19" s="181">
        <v>52609</v>
      </c>
      <c r="F19" s="181"/>
      <c r="G19" s="181">
        <v>0</v>
      </c>
      <c r="H19" s="181"/>
      <c r="I19" s="181">
        <v>0</v>
      </c>
      <c r="J19" s="149"/>
      <c r="K19" s="149">
        <v>0</v>
      </c>
    </row>
    <row r="20" spans="1:11" ht="23.4">
      <c r="A20" s="79" t="s">
        <v>17</v>
      </c>
      <c r="C20" s="107">
        <v>5</v>
      </c>
      <c r="E20" s="181">
        <v>0</v>
      </c>
      <c r="F20" s="181"/>
      <c r="G20" s="181">
        <v>0</v>
      </c>
      <c r="H20" s="181"/>
      <c r="I20" s="181">
        <v>1239841</v>
      </c>
      <c r="J20" s="149"/>
      <c r="K20" s="149">
        <v>1134841</v>
      </c>
    </row>
    <row r="21" spans="1:11" ht="23.4">
      <c r="A21" s="184" t="s">
        <v>167</v>
      </c>
      <c r="C21" s="107"/>
      <c r="E21" s="181">
        <v>258278</v>
      </c>
      <c r="F21" s="181"/>
      <c r="G21" s="181">
        <v>258107</v>
      </c>
      <c r="H21" s="181"/>
      <c r="I21" s="181">
        <v>258278</v>
      </c>
      <c r="J21" s="149"/>
      <c r="K21" s="149">
        <v>258107</v>
      </c>
    </row>
    <row r="22" spans="1:11" ht="23.4">
      <c r="A22" s="184" t="s">
        <v>168</v>
      </c>
      <c r="C22" s="107"/>
      <c r="E22" s="181">
        <v>50000</v>
      </c>
      <c r="F22" s="181"/>
      <c r="G22" s="181">
        <v>50000</v>
      </c>
      <c r="H22" s="181"/>
      <c r="I22" s="181">
        <v>50000</v>
      </c>
      <c r="J22" s="149"/>
      <c r="K22" s="149">
        <v>50000</v>
      </c>
    </row>
    <row r="23" spans="1:11" ht="23.4">
      <c r="A23" s="105" t="s">
        <v>18</v>
      </c>
      <c r="C23" s="107">
        <v>6</v>
      </c>
      <c r="E23" s="181">
        <v>381376</v>
      </c>
      <c r="F23" s="181"/>
      <c r="G23" s="181">
        <v>371898</v>
      </c>
      <c r="H23" s="181"/>
      <c r="I23" s="181">
        <v>353158</v>
      </c>
      <c r="J23" s="149"/>
      <c r="K23" s="149">
        <v>342898</v>
      </c>
    </row>
    <row r="24" spans="1:11" ht="23.4">
      <c r="A24" s="105" t="s">
        <v>19</v>
      </c>
      <c r="C24" s="107"/>
      <c r="E24" s="181">
        <v>16990</v>
      </c>
      <c r="F24" s="181"/>
      <c r="G24" s="181">
        <v>18875</v>
      </c>
      <c r="H24" s="181"/>
      <c r="I24" s="181">
        <v>13484</v>
      </c>
      <c r="J24" s="149"/>
      <c r="K24" s="149">
        <v>14958</v>
      </c>
    </row>
    <row r="25" spans="1:11" ht="23.4">
      <c r="A25" s="79" t="s">
        <v>20</v>
      </c>
      <c r="B25" s="106"/>
      <c r="C25" s="107"/>
      <c r="E25" s="181">
        <v>14137</v>
      </c>
      <c r="F25" s="181"/>
      <c r="G25" s="181">
        <v>14520</v>
      </c>
      <c r="H25" s="181"/>
      <c r="I25" s="181">
        <v>13017</v>
      </c>
      <c r="J25" s="149"/>
      <c r="K25" s="149">
        <v>13368</v>
      </c>
    </row>
    <row r="26" spans="1:11" ht="23.4">
      <c r="A26" s="79" t="s">
        <v>21</v>
      </c>
      <c r="B26" s="106"/>
      <c r="C26" s="107"/>
      <c r="E26" s="181">
        <v>85488</v>
      </c>
      <c r="F26" s="181"/>
      <c r="G26" s="181">
        <v>83305</v>
      </c>
      <c r="H26" s="181"/>
      <c r="I26" s="181">
        <v>83404</v>
      </c>
      <c r="J26" s="149"/>
      <c r="K26" s="149">
        <v>81348</v>
      </c>
    </row>
    <row r="27" spans="1:11" ht="23.4">
      <c r="A27" s="79" t="s">
        <v>126</v>
      </c>
      <c r="B27" s="106"/>
      <c r="C27" s="107">
        <v>4</v>
      </c>
      <c r="E27" s="181">
        <v>867777</v>
      </c>
      <c r="F27" s="181"/>
      <c r="G27" s="181">
        <v>848472</v>
      </c>
      <c r="H27" s="181"/>
      <c r="I27" s="181">
        <v>534534</v>
      </c>
      <c r="J27" s="149"/>
      <c r="K27" s="149">
        <v>527808</v>
      </c>
    </row>
    <row r="28" spans="1:11" ht="23.4">
      <c r="A28" s="79" t="s">
        <v>22</v>
      </c>
      <c r="B28" s="106"/>
      <c r="C28" s="107"/>
      <c r="E28" s="185">
        <v>1259</v>
      </c>
      <c r="F28" s="181"/>
      <c r="G28" s="185">
        <v>1250</v>
      </c>
      <c r="H28" s="181"/>
      <c r="I28" s="185">
        <v>1228</v>
      </c>
      <c r="J28" s="149"/>
      <c r="K28" s="186">
        <v>1219</v>
      </c>
    </row>
    <row r="29" spans="1:11" ht="23.4">
      <c r="A29" s="100" t="s">
        <v>23</v>
      </c>
      <c r="C29" s="107"/>
      <c r="E29" s="181">
        <f>SUM(E17:E28)</f>
        <v>1728339</v>
      </c>
      <c r="F29" s="181"/>
      <c r="G29" s="181">
        <f>SUM(G17:G28)</f>
        <v>1647052</v>
      </c>
      <c r="H29" s="181"/>
      <c r="I29" s="181">
        <f>SUM(I17:I28)</f>
        <v>2547244</v>
      </c>
      <c r="J29" s="149"/>
      <c r="K29" s="149">
        <f>SUM(K17:K28)</f>
        <v>2424947</v>
      </c>
    </row>
    <row r="30" spans="1:11" thickBot="1">
      <c r="A30" s="100" t="s">
        <v>24</v>
      </c>
      <c r="E30" s="187">
        <f>SUM(E29,E16)</f>
        <v>3538947</v>
      </c>
      <c r="F30" s="181"/>
      <c r="G30" s="187">
        <f>SUM(G29,G16)</f>
        <v>3478124</v>
      </c>
      <c r="H30" s="182"/>
      <c r="I30" s="187">
        <f>SUM(I29,I16)</f>
        <v>3518325</v>
      </c>
      <c r="J30" s="149"/>
      <c r="K30" s="188">
        <f>SUM(K29,K16)</f>
        <v>3491246</v>
      </c>
    </row>
    <row r="31" spans="1:11" ht="24" customHeight="1" thickTop="1">
      <c r="E31" s="72"/>
      <c r="F31" s="72"/>
      <c r="G31" s="72"/>
      <c r="H31" s="72"/>
      <c r="I31" s="72"/>
      <c r="J31" s="109"/>
      <c r="K31" s="109"/>
    </row>
    <row r="32" spans="1:11" ht="24" customHeight="1">
      <c r="A32" s="79" t="s">
        <v>25</v>
      </c>
      <c r="E32" s="72"/>
      <c r="F32" s="72"/>
      <c r="G32" s="72"/>
      <c r="H32" s="72"/>
      <c r="I32" s="72"/>
      <c r="J32" s="109"/>
      <c r="K32" s="109"/>
    </row>
    <row r="33" spans="1:15" s="87" customFormat="1" ht="24" customHeight="1">
      <c r="A33" s="82" t="s">
        <v>0</v>
      </c>
      <c r="B33" s="83"/>
      <c r="C33" s="84"/>
      <c r="D33" s="85"/>
      <c r="E33" s="168"/>
      <c r="F33" s="168"/>
      <c r="G33" s="168"/>
      <c r="H33" s="73"/>
      <c r="I33" s="168"/>
      <c r="J33" s="85"/>
      <c r="K33" s="85"/>
      <c r="M33" s="80"/>
      <c r="N33" s="80"/>
      <c r="O33" s="80"/>
    </row>
    <row r="34" spans="1:15" s="87" customFormat="1" ht="24" customHeight="1">
      <c r="A34" s="169" t="s">
        <v>133</v>
      </c>
      <c r="B34" s="83"/>
      <c r="C34" s="84"/>
      <c r="D34" s="85"/>
      <c r="E34" s="170"/>
      <c r="F34" s="170"/>
      <c r="G34" s="170"/>
      <c r="H34" s="73"/>
      <c r="I34" s="170"/>
      <c r="J34" s="83"/>
      <c r="K34" s="83"/>
      <c r="M34" s="80"/>
      <c r="N34" s="80"/>
      <c r="O34" s="80"/>
    </row>
    <row r="35" spans="1:15" s="90" customFormat="1" ht="24" customHeight="1">
      <c r="A35" s="89" t="s">
        <v>164</v>
      </c>
      <c r="B35" s="89"/>
      <c r="C35" s="89"/>
      <c r="D35" s="89"/>
      <c r="E35" s="62"/>
      <c r="F35" s="62"/>
      <c r="G35" s="62"/>
      <c r="H35" s="62"/>
      <c r="I35" s="62"/>
      <c r="J35" s="89"/>
      <c r="K35" s="89"/>
      <c r="M35" s="80"/>
      <c r="N35" s="80"/>
      <c r="O35" s="80"/>
    </row>
    <row r="36" spans="1:15" s="90" customFormat="1" ht="24" customHeight="1">
      <c r="A36" s="37"/>
      <c r="B36" s="37"/>
      <c r="C36" s="99"/>
      <c r="D36" s="99"/>
      <c r="E36" s="171"/>
      <c r="F36" s="172"/>
      <c r="G36" s="171"/>
      <c r="H36" s="172"/>
      <c r="I36" s="172"/>
      <c r="J36" s="37"/>
      <c r="K36" s="81" t="s">
        <v>1</v>
      </c>
      <c r="M36" s="80"/>
      <c r="N36" s="80"/>
      <c r="O36" s="80"/>
    </row>
    <row r="37" spans="1:15" s="36" customFormat="1" ht="24" customHeight="1">
      <c r="E37" s="205" t="s">
        <v>2</v>
      </c>
      <c r="F37" s="205"/>
      <c r="G37" s="205"/>
      <c r="H37" s="173"/>
      <c r="I37" s="206" t="s">
        <v>3</v>
      </c>
      <c r="J37" s="206"/>
      <c r="K37" s="206"/>
      <c r="M37" s="80"/>
      <c r="N37" s="80"/>
      <c r="O37" s="80"/>
    </row>
    <row r="38" spans="1:15" s="90" customFormat="1" ht="24" customHeight="1">
      <c r="C38" s="174" t="s">
        <v>4</v>
      </c>
      <c r="D38" s="174"/>
      <c r="E38" s="175" t="s">
        <v>188</v>
      </c>
      <c r="F38" s="176"/>
      <c r="G38" s="177" t="s">
        <v>189</v>
      </c>
      <c r="H38" s="178"/>
      <c r="I38" s="175" t="s">
        <v>188</v>
      </c>
      <c r="J38" s="176"/>
      <c r="K38" s="177" t="s">
        <v>189</v>
      </c>
      <c r="M38" s="80"/>
      <c r="N38" s="80"/>
      <c r="O38" s="80"/>
    </row>
    <row r="39" spans="1:15" s="90" customFormat="1" ht="24" customHeight="1">
      <c r="C39" s="174"/>
      <c r="D39" s="99"/>
      <c r="E39" s="179" t="s">
        <v>5</v>
      </c>
      <c r="F39" s="171"/>
      <c r="G39" s="171" t="s">
        <v>6</v>
      </c>
      <c r="H39" s="180"/>
      <c r="I39" s="179" t="s">
        <v>5</v>
      </c>
      <c r="J39" s="99"/>
      <c r="K39" s="99" t="s">
        <v>6</v>
      </c>
      <c r="M39" s="80"/>
      <c r="N39" s="80"/>
      <c r="O39" s="80"/>
    </row>
    <row r="40" spans="1:15" s="90" customFormat="1" ht="24" customHeight="1">
      <c r="C40" s="174"/>
      <c r="D40" s="99"/>
      <c r="E40" s="179" t="s">
        <v>7</v>
      </c>
      <c r="F40" s="171"/>
      <c r="G40" s="171"/>
      <c r="H40" s="180"/>
      <c r="I40" s="179" t="s">
        <v>7</v>
      </c>
      <c r="J40" s="99"/>
      <c r="K40" s="99"/>
      <c r="M40" s="80"/>
      <c r="N40" s="80"/>
      <c r="O40" s="80"/>
    </row>
    <row r="41" spans="1:15" ht="24" customHeight="1">
      <c r="A41" s="100" t="s">
        <v>26</v>
      </c>
      <c r="E41" s="72"/>
      <c r="F41" s="72"/>
      <c r="G41" s="72"/>
      <c r="H41" s="72"/>
      <c r="I41" s="72"/>
      <c r="J41" s="109"/>
      <c r="K41" s="109"/>
    </row>
    <row r="42" spans="1:15" ht="24" customHeight="1">
      <c r="A42" s="100" t="s">
        <v>27</v>
      </c>
      <c r="E42" s="72"/>
      <c r="F42" s="72"/>
      <c r="G42" s="72"/>
      <c r="H42" s="72"/>
      <c r="I42" s="72"/>
      <c r="J42" s="109"/>
      <c r="K42" s="109"/>
    </row>
    <row r="43" spans="1:15" ht="24" customHeight="1">
      <c r="A43" s="184" t="s">
        <v>144</v>
      </c>
      <c r="B43" s="106"/>
      <c r="C43" s="107">
        <v>7</v>
      </c>
      <c r="E43" s="66">
        <v>66796</v>
      </c>
      <c r="F43" s="66"/>
      <c r="G43" s="66">
        <v>67935</v>
      </c>
      <c r="H43" s="66"/>
      <c r="I43" s="72">
        <v>57215</v>
      </c>
      <c r="J43" s="108"/>
      <c r="K43" s="109">
        <v>57223</v>
      </c>
    </row>
    <row r="44" spans="1:15" ht="24" customHeight="1">
      <c r="A44" s="184" t="s">
        <v>178</v>
      </c>
      <c r="B44" s="106"/>
      <c r="C44" s="107"/>
      <c r="E44" s="66">
        <v>8242</v>
      </c>
      <c r="F44" s="66"/>
      <c r="G44" s="66">
        <v>8023</v>
      </c>
      <c r="H44" s="66"/>
      <c r="I44" s="72">
        <v>6000</v>
      </c>
      <c r="J44" s="108"/>
      <c r="K44" s="108">
        <v>5888</v>
      </c>
    </row>
    <row r="45" spans="1:15" ht="24" customHeight="1">
      <c r="A45" s="105" t="s">
        <v>145</v>
      </c>
      <c r="B45" s="106"/>
      <c r="C45" s="107"/>
      <c r="E45" s="66">
        <v>9055</v>
      </c>
      <c r="F45" s="66"/>
      <c r="G45" s="66">
        <v>8498</v>
      </c>
      <c r="H45" s="66"/>
      <c r="I45" s="72">
        <v>8412</v>
      </c>
      <c r="J45" s="108"/>
      <c r="K45" s="108">
        <v>7914</v>
      </c>
    </row>
    <row r="46" spans="1:15" ht="24" customHeight="1">
      <c r="A46" s="105" t="s">
        <v>139</v>
      </c>
      <c r="B46" s="106"/>
      <c r="C46" s="107"/>
      <c r="E46" s="66">
        <v>28963</v>
      </c>
      <c r="F46" s="66"/>
      <c r="G46" s="66">
        <v>38533</v>
      </c>
      <c r="H46" s="66"/>
      <c r="I46" s="72">
        <v>15917</v>
      </c>
      <c r="J46" s="108"/>
      <c r="K46" s="108">
        <v>24279</v>
      </c>
    </row>
    <row r="47" spans="1:15" ht="24" customHeight="1">
      <c r="A47" s="79" t="s">
        <v>28</v>
      </c>
      <c r="B47" s="106"/>
      <c r="C47" s="107"/>
      <c r="E47" s="66">
        <v>5686</v>
      </c>
      <c r="F47" s="66"/>
      <c r="G47" s="66">
        <v>13849</v>
      </c>
      <c r="H47" s="66"/>
      <c r="I47" s="72">
        <v>3976</v>
      </c>
      <c r="J47" s="108"/>
      <c r="K47" s="108">
        <v>12073</v>
      </c>
    </row>
    <row r="48" spans="1:15" ht="24" customHeight="1">
      <c r="A48" s="100" t="s">
        <v>29</v>
      </c>
      <c r="C48" s="107"/>
      <c r="E48" s="111">
        <f>SUM(E42:E47)</f>
        <v>118742</v>
      </c>
      <c r="F48" s="66"/>
      <c r="G48" s="111">
        <f>SUM(G42:G47)</f>
        <v>136838</v>
      </c>
      <c r="H48" s="66"/>
      <c r="I48" s="111">
        <f>SUM(I42:I47)</f>
        <v>91520</v>
      </c>
      <c r="J48" s="108"/>
      <c r="K48" s="110">
        <f>SUM(K42:K47)</f>
        <v>107377</v>
      </c>
    </row>
    <row r="49" spans="1:15" ht="24" customHeight="1">
      <c r="A49" s="100" t="s">
        <v>30</v>
      </c>
      <c r="C49" s="107"/>
      <c r="E49" s="189"/>
      <c r="F49" s="66"/>
      <c r="G49" s="189"/>
      <c r="H49" s="66"/>
      <c r="I49" s="189"/>
      <c r="J49" s="108"/>
      <c r="K49" s="190"/>
    </row>
    <row r="50" spans="1:15" ht="24" customHeight="1">
      <c r="A50" s="79" t="s">
        <v>181</v>
      </c>
      <c r="C50" s="107"/>
      <c r="E50" s="66"/>
      <c r="F50" s="66"/>
      <c r="G50" s="66"/>
      <c r="H50" s="66"/>
      <c r="I50" s="66"/>
      <c r="J50" s="108"/>
      <c r="K50" s="108"/>
    </row>
    <row r="51" spans="1:15" ht="24" customHeight="1">
      <c r="A51" s="79" t="s">
        <v>182</v>
      </c>
      <c r="C51" s="107"/>
      <c r="E51" s="66">
        <v>9711</v>
      </c>
      <c r="F51" s="66"/>
      <c r="G51" s="66">
        <v>11758</v>
      </c>
      <c r="H51" s="66"/>
      <c r="I51" s="66">
        <v>8348</v>
      </c>
      <c r="J51" s="108"/>
      <c r="K51" s="108">
        <v>9891</v>
      </c>
    </row>
    <row r="52" spans="1:15" ht="24" customHeight="1">
      <c r="A52" s="79" t="s">
        <v>146</v>
      </c>
      <c r="C52" s="107"/>
      <c r="E52" s="66">
        <v>54130</v>
      </c>
      <c r="F52" s="66"/>
      <c r="G52" s="66">
        <v>51059</v>
      </c>
      <c r="H52" s="66"/>
      <c r="I52" s="66">
        <v>44069</v>
      </c>
      <c r="J52" s="108"/>
      <c r="K52" s="108">
        <v>41549</v>
      </c>
    </row>
    <row r="53" spans="1:15" ht="24" customHeight="1">
      <c r="A53" s="79" t="s">
        <v>127</v>
      </c>
      <c r="C53" s="107">
        <v>8</v>
      </c>
      <c r="E53" s="66">
        <v>4983</v>
      </c>
      <c r="F53" s="66"/>
      <c r="G53" s="66">
        <v>4983</v>
      </c>
      <c r="H53" s="66"/>
      <c r="I53" s="66">
        <v>4983</v>
      </c>
      <c r="J53" s="108"/>
      <c r="K53" s="108">
        <v>4983</v>
      </c>
    </row>
    <row r="54" spans="1:15" ht="24" customHeight="1">
      <c r="A54" s="79" t="s">
        <v>31</v>
      </c>
      <c r="C54" s="107"/>
      <c r="E54" s="66">
        <v>206306</v>
      </c>
      <c r="F54" s="66"/>
      <c r="G54" s="66">
        <v>199739</v>
      </c>
      <c r="H54" s="66"/>
      <c r="I54" s="66">
        <v>205943</v>
      </c>
      <c r="J54" s="108"/>
      <c r="K54" s="108">
        <v>199463</v>
      </c>
    </row>
    <row r="55" spans="1:15" ht="24" customHeight="1">
      <c r="A55" s="79" t="s">
        <v>32</v>
      </c>
      <c r="C55" s="107">
        <v>9</v>
      </c>
      <c r="E55" s="66">
        <v>162018</v>
      </c>
      <c r="F55" s="66"/>
      <c r="G55" s="66">
        <v>159713</v>
      </c>
      <c r="H55" s="66"/>
      <c r="I55" s="66">
        <v>162018</v>
      </c>
      <c r="J55" s="108"/>
      <c r="K55" s="108">
        <v>159713</v>
      </c>
    </row>
    <row r="56" spans="1:15" ht="24" customHeight="1">
      <c r="A56" s="79" t="s">
        <v>33</v>
      </c>
      <c r="C56" s="107"/>
      <c r="E56" s="66">
        <v>962</v>
      </c>
      <c r="F56" s="66"/>
      <c r="G56" s="66">
        <v>927</v>
      </c>
      <c r="H56" s="66"/>
      <c r="I56" s="66">
        <v>0</v>
      </c>
      <c r="J56" s="108"/>
      <c r="K56" s="108">
        <v>0</v>
      </c>
    </row>
    <row r="57" spans="1:15" ht="24" customHeight="1">
      <c r="A57" s="100" t="s">
        <v>34</v>
      </c>
      <c r="C57" s="107"/>
      <c r="E57" s="111">
        <f>SUM(E50:E56)</f>
        <v>438110</v>
      </c>
      <c r="F57" s="66"/>
      <c r="G57" s="111">
        <f>SUM(G50:G56)</f>
        <v>428179</v>
      </c>
      <c r="H57" s="66"/>
      <c r="I57" s="111">
        <f>SUM(I50:I56)</f>
        <v>425361</v>
      </c>
      <c r="J57" s="108"/>
      <c r="K57" s="110">
        <f>SUM(K50:K56)</f>
        <v>415599</v>
      </c>
    </row>
    <row r="58" spans="1:15" ht="24" customHeight="1">
      <c r="A58" s="100" t="s">
        <v>35</v>
      </c>
      <c r="E58" s="111">
        <f>SUM(E57,E48)</f>
        <v>556852</v>
      </c>
      <c r="F58" s="66"/>
      <c r="G58" s="111">
        <f>SUM(G57,G48)</f>
        <v>565017</v>
      </c>
      <c r="H58" s="66"/>
      <c r="I58" s="111">
        <f>SUM(I57,I48)</f>
        <v>516881</v>
      </c>
      <c r="J58" s="108"/>
      <c r="K58" s="110">
        <f>SUM(K57,K48)</f>
        <v>522976</v>
      </c>
    </row>
    <row r="59" spans="1:15" ht="24" customHeight="1">
      <c r="A59" s="100"/>
      <c r="E59" s="66"/>
      <c r="F59" s="66"/>
      <c r="G59" s="66"/>
      <c r="H59" s="72"/>
      <c r="I59" s="66"/>
      <c r="J59" s="108"/>
      <c r="K59" s="108"/>
    </row>
    <row r="60" spans="1:15" s="79" customFormat="1" ht="24" customHeight="1">
      <c r="A60" s="79" t="s">
        <v>25</v>
      </c>
      <c r="B60" s="80"/>
      <c r="D60" s="80"/>
      <c r="E60" s="58"/>
      <c r="F60" s="58"/>
      <c r="G60" s="58"/>
      <c r="H60" s="58"/>
      <c r="I60" s="58"/>
      <c r="J60" s="80"/>
      <c r="K60" s="80"/>
      <c r="M60" s="80"/>
      <c r="N60" s="80"/>
      <c r="O60" s="80"/>
    </row>
    <row r="61" spans="1:15" s="87" customFormat="1" ht="24" customHeight="1">
      <c r="A61" s="82" t="s">
        <v>0</v>
      </c>
      <c r="B61" s="83"/>
      <c r="C61" s="84"/>
      <c r="D61" s="85"/>
      <c r="E61" s="168"/>
      <c r="F61" s="168"/>
      <c r="G61" s="168"/>
      <c r="H61" s="73"/>
      <c r="I61" s="168"/>
      <c r="J61" s="85"/>
      <c r="K61" s="85"/>
      <c r="M61" s="80"/>
      <c r="N61" s="80"/>
      <c r="O61" s="80"/>
    </row>
    <row r="62" spans="1:15" s="87" customFormat="1" ht="24" customHeight="1">
      <c r="A62" s="169" t="s">
        <v>133</v>
      </c>
      <c r="B62" s="83"/>
      <c r="C62" s="84"/>
      <c r="D62" s="85"/>
      <c r="E62" s="170"/>
      <c r="F62" s="170"/>
      <c r="G62" s="170"/>
      <c r="H62" s="73"/>
      <c r="I62" s="170"/>
      <c r="J62" s="83"/>
      <c r="K62" s="83"/>
      <c r="M62" s="80"/>
      <c r="N62" s="80"/>
      <c r="O62" s="80"/>
    </row>
    <row r="63" spans="1:15" s="90" customFormat="1" ht="24" customHeight="1">
      <c r="A63" s="89" t="s">
        <v>164</v>
      </c>
      <c r="B63" s="89"/>
      <c r="C63" s="89"/>
      <c r="D63" s="89"/>
      <c r="E63" s="62"/>
      <c r="F63" s="62"/>
      <c r="G63" s="62"/>
      <c r="H63" s="62"/>
      <c r="I63" s="62"/>
      <c r="J63" s="89"/>
      <c r="K63" s="89"/>
      <c r="M63" s="80"/>
      <c r="N63" s="80"/>
      <c r="O63" s="80"/>
    </row>
    <row r="64" spans="1:15" s="90" customFormat="1" ht="24" customHeight="1">
      <c r="A64" s="37"/>
      <c r="B64" s="37"/>
      <c r="C64" s="99"/>
      <c r="D64" s="99"/>
      <c r="E64" s="171"/>
      <c r="F64" s="172"/>
      <c r="G64" s="171"/>
      <c r="H64" s="172"/>
      <c r="I64" s="172"/>
      <c r="J64" s="37"/>
      <c r="K64" s="81" t="s">
        <v>1</v>
      </c>
      <c r="M64" s="80"/>
      <c r="N64" s="80"/>
      <c r="O64" s="80"/>
    </row>
    <row r="65" spans="1:15" s="36" customFormat="1" ht="24" customHeight="1">
      <c r="E65" s="205" t="s">
        <v>2</v>
      </c>
      <c r="F65" s="205"/>
      <c r="G65" s="205"/>
      <c r="H65" s="173"/>
      <c r="I65" s="206" t="s">
        <v>3</v>
      </c>
      <c r="J65" s="206"/>
      <c r="K65" s="206"/>
      <c r="M65" s="80"/>
      <c r="N65" s="80"/>
      <c r="O65" s="80"/>
    </row>
    <row r="66" spans="1:15" s="90" customFormat="1" ht="24" customHeight="1">
      <c r="C66" s="174"/>
      <c r="D66" s="174"/>
      <c r="E66" s="175" t="s">
        <v>188</v>
      </c>
      <c r="F66" s="176"/>
      <c r="G66" s="177" t="s">
        <v>189</v>
      </c>
      <c r="H66" s="178"/>
      <c r="I66" s="175" t="s">
        <v>188</v>
      </c>
      <c r="J66" s="176"/>
      <c r="K66" s="177" t="s">
        <v>189</v>
      </c>
      <c r="M66" s="80"/>
      <c r="N66" s="80"/>
      <c r="O66" s="80"/>
    </row>
    <row r="67" spans="1:15" s="90" customFormat="1" ht="24" customHeight="1">
      <c r="C67" s="174"/>
      <c r="D67" s="99"/>
      <c r="E67" s="179" t="s">
        <v>5</v>
      </c>
      <c r="F67" s="171"/>
      <c r="G67" s="171" t="s">
        <v>6</v>
      </c>
      <c r="H67" s="180"/>
      <c r="I67" s="179" t="s">
        <v>5</v>
      </c>
      <c r="J67" s="99"/>
      <c r="K67" s="99" t="s">
        <v>6</v>
      </c>
      <c r="M67" s="80"/>
      <c r="N67" s="80"/>
      <c r="O67" s="80"/>
    </row>
    <row r="68" spans="1:15" s="90" customFormat="1" ht="24" customHeight="1">
      <c r="C68" s="174"/>
      <c r="D68" s="99"/>
      <c r="E68" s="179" t="s">
        <v>7</v>
      </c>
      <c r="F68" s="171"/>
      <c r="G68" s="171"/>
      <c r="H68" s="180"/>
      <c r="I68" s="179" t="s">
        <v>7</v>
      </c>
      <c r="J68" s="99"/>
      <c r="K68" s="99"/>
      <c r="M68" s="80"/>
      <c r="N68" s="80"/>
      <c r="O68" s="80"/>
    </row>
    <row r="69" spans="1:15" ht="24" customHeight="1">
      <c r="A69" s="100" t="s">
        <v>36</v>
      </c>
      <c r="E69" s="181"/>
      <c r="F69" s="181"/>
      <c r="G69" s="181"/>
      <c r="H69" s="72"/>
      <c r="I69" s="181"/>
      <c r="J69" s="149"/>
      <c r="K69" s="149"/>
    </row>
    <row r="70" spans="1:15" ht="24" customHeight="1">
      <c r="A70" s="79" t="s">
        <v>37</v>
      </c>
      <c r="C70" s="107"/>
      <c r="E70" s="181"/>
      <c r="F70" s="181"/>
      <c r="G70" s="181"/>
      <c r="H70" s="72"/>
      <c r="I70" s="181"/>
      <c r="J70" s="149"/>
      <c r="K70" s="149"/>
    </row>
    <row r="71" spans="1:15" ht="24" customHeight="1">
      <c r="A71" s="105" t="s">
        <v>38</v>
      </c>
      <c r="C71" s="107"/>
      <c r="E71" s="181"/>
      <c r="F71" s="181"/>
      <c r="G71" s="181"/>
      <c r="H71" s="72"/>
      <c r="I71" s="181"/>
      <c r="J71" s="149"/>
      <c r="K71" s="149"/>
    </row>
    <row r="72" spans="1:15" ht="24" customHeight="1" thickBot="1">
      <c r="A72" s="105" t="s">
        <v>129</v>
      </c>
      <c r="B72" s="87"/>
      <c r="C72" s="107"/>
      <c r="E72" s="150">
        <v>534000</v>
      </c>
      <c r="F72" s="181"/>
      <c r="G72" s="150">
        <v>534000</v>
      </c>
      <c r="H72" s="72"/>
      <c r="I72" s="148">
        <v>534000</v>
      </c>
      <c r="J72" s="149"/>
      <c r="K72" s="148">
        <v>534000</v>
      </c>
    </row>
    <row r="73" spans="1:15" ht="24" customHeight="1" thickTop="1">
      <c r="A73" s="105" t="s">
        <v>39</v>
      </c>
      <c r="B73" s="106"/>
      <c r="E73" s="181"/>
      <c r="F73" s="181"/>
      <c r="G73" s="181"/>
      <c r="H73" s="72"/>
      <c r="I73" s="181"/>
      <c r="J73" s="149"/>
      <c r="K73" s="149"/>
    </row>
    <row r="74" spans="1:15" ht="24" customHeight="1">
      <c r="A74" s="105" t="s">
        <v>129</v>
      </c>
      <c r="B74" s="106"/>
      <c r="E74" s="181">
        <f>'FS_CE (Conso)'!C24</f>
        <v>534000</v>
      </c>
      <c r="F74" s="181"/>
      <c r="G74" s="181">
        <v>534000</v>
      </c>
      <c r="H74" s="72"/>
      <c r="I74" s="181">
        <f>'FS_CE (Separate)'!C19</f>
        <v>534000</v>
      </c>
      <c r="J74" s="149"/>
      <c r="K74" s="149">
        <v>534000</v>
      </c>
    </row>
    <row r="75" spans="1:15" ht="24" customHeight="1">
      <c r="A75" s="105" t="s">
        <v>140</v>
      </c>
      <c r="B75" s="106"/>
      <c r="E75" s="181">
        <v>2222924</v>
      </c>
      <c r="F75" s="181"/>
      <c r="G75" s="181">
        <v>2222924</v>
      </c>
      <c r="H75" s="72"/>
      <c r="I75" s="149">
        <v>2222924</v>
      </c>
      <c r="J75" s="149"/>
      <c r="K75" s="149">
        <v>2222924</v>
      </c>
    </row>
    <row r="76" spans="1:15" ht="24" customHeight="1">
      <c r="A76" s="125" t="s">
        <v>40</v>
      </c>
      <c r="B76" s="106"/>
      <c r="E76" s="181">
        <f>'FS_CE (Conso)'!G24</f>
        <v>-52711</v>
      </c>
      <c r="F76" s="181"/>
      <c r="G76" s="181">
        <v>-52711</v>
      </c>
      <c r="H76" s="72"/>
      <c r="I76" s="181">
        <v>0</v>
      </c>
      <c r="J76" s="149"/>
      <c r="K76" s="149">
        <v>0</v>
      </c>
    </row>
    <row r="77" spans="1:15" ht="24" customHeight="1">
      <c r="A77" s="105" t="s">
        <v>41</v>
      </c>
      <c r="B77" s="87"/>
      <c r="C77" s="107"/>
      <c r="E77" s="181"/>
      <c r="F77" s="181"/>
      <c r="G77" s="181"/>
      <c r="H77" s="72"/>
      <c r="I77" s="181"/>
      <c r="J77" s="149"/>
      <c r="K77" s="149"/>
    </row>
    <row r="78" spans="1:15" ht="24" customHeight="1">
      <c r="A78" s="105" t="s">
        <v>42</v>
      </c>
      <c r="B78" s="87"/>
      <c r="C78" s="107"/>
      <c r="E78" s="181">
        <f>'FS_CE (Conso)'!I24</f>
        <v>57678</v>
      </c>
      <c r="F78" s="181"/>
      <c r="G78" s="181">
        <v>57678</v>
      </c>
      <c r="H78" s="72"/>
      <c r="I78" s="181">
        <f>'FS_CE (Separate)'!G19</f>
        <v>57678</v>
      </c>
      <c r="J78" s="149"/>
      <c r="K78" s="149">
        <v>57678</v>
      </c>
    </row>
    <row r="79" spans="1:15" ht="24" customHeight="1">
      <c r="A79" s="105" t="s">
        <v>43</v>
      </c>
      <c r="B79" s="87"/>
      <c r="E79" s="181">
        <f>'FS_CE (Conso)'!K24</f>
        <v>223919</v>
      </c>
      <c r="F79" s="181"/>
      <c r="G79" s="181">
        <v>189555</v>
      </c>
      <c r="H79" s="72"/>
      <c r="I79" s="181">
        <f>'FS_CE (Separate)'!I19</f>
        <v>186842</v>
      </c>
      <c r="J79" s="149"/>
      <c r="K79" s="149">
        <v>153668</v>
      </c>
    </row>
    <row r="80" spans="1:15" ht="24" customHeight="1">
      <c r="A80" s="105" t="s">
        <v>44</v>
      </c>
      <c r="B80" s="87"/>
      <c r="E80" s="185">
        <f>'FS_CE (Conso)'!M24</f>
        <v>-3715</v>
      </c>
      <c r="F80" s="181"/>
      <c r="G80" s="185">
        <v>-38339</v>
      </c>
      <c r="H80" s="72"/>
      <c r="I80" s="185">
        <v>0</v>
      </c>
      <c r="J80" s="149"/>
      <c r="K80" s="186">
        <v>0</v>
      </c>
    </row>
    <row r="81" spans="1:15" ht="24" customHeight="1">
      <c r="A81" s="121" t="s">
        <v>45</v>
      </c>
      <c r="B81" s="87"/>
      <c r="E81" s="186">
        <f>SUM(E74:E80)</f>
        <v>2982095</v>
      </c>
      <c r="F81" s="181"/>
      <c r="G81" s="186">
        <f>SUM(G74:G80)</f>
        <v>2913107</v>
      </c>
      <c r="H81" s="72"/>
      <c r="I81" s="186">
        <f>SUM(I74:I80)</f>
        <v>3001444</v>
      </c>
      <c r="J81" s="149"/>
      <c r="K81" s="186">
        <f>SUM(K74:K80)</f>
        <v>2968270</v>
      </c>
    </row>
    <row r="82" spans="1:15" ht="24" customHeight="1" thickBot="1">
      <c r="A82" s="100" t="s">
        <v>46</v>
      </c>
      <c r="E82" s="150">
        <f>SUM(E58,E81)</f>
        <v>3538947</v>
      </c>
      <c r="F82" s="181"/>
      <c r="G82" s="150">
        <f>SUM(G58,G81)</f>
        <v>3478124</v>
      </c>
      <c r="H82" s="72"/>
      <c r="I82" s="150">
        <f>SUM(I58,I81)</f>
        <v>3518325</v>
      </c>
      <c r="J82" s="149"/>
      <c r="K82" s="148">
        <f>SUM(K58,K81)</f>
        <v>3491246</v>
      </c>
    </row>
    <row r="83" spans="1:15" ht="24" customHeight="1" thickTop="1">
      <c r="C83" s="151"/>
      <c r="E83" s="181">
        <f>E30-E82</f>
        <v>0</v>
      </c>
      <c r="F83" s="181"/>
      <c r="G83" s="181">
        <f>G30-G82</f>
        <v>0</v>
      </c>
      <c r="H83" s="72"/>
      <c r="I83" s="181">
        <f>I30-I82</f>
        <v>0</v>
      </c>
      <c r="J83" s="149"/>
      <c r="K83" s="149">
        <f>K30-K82</f>
        <v>0</v>
      </c>
    </row>
    <row r="84" spans="1:15" s="79" customFormat="1" ht="24" customHeight="1">
      <c r="A84" s="79" t="s">
        <v>25</v>
      </c>
      <c r="B84" s="80"/>
      <c r="D84" s="80"/>
      <c r="E84" s="58"/>
      <c r="F84" s="58"/>
      <c r="G84" s="58"/>
      <c r="H84" s="58"/>
      <c r="I84" s="58"/>
      <c r="J84" s="80"/>
      <c r="K84" s="80"/>
      <c r="M84" s="80"/>
      <c r="N84" s="80"/>
      <c r="O84" s="80"/>
    </row>
    <row r="85" spans="1:15" s="79" customFormat="1" ht="24" customHeight="1">
      <c r="B85" s="80"/>
      <c r="D85" s="80"/>
      <c r="E85" s="58"/>
      <c r="F85" s="58"/>
      <c r="G85" s="58"/>
      <c r="H85" s="58"/>
      <c r="I85" s="58"/>
      <c r="J85" s="80"/>
      <c r="K85" s="80"/>
      <c r="M85" s="80"/>
      <c r="N85" s="80"/>
      <c r="O85" s="80"/>
    </row>
    <row r="86" spans="1:15" s="79" customFormat="1" ht="24" customHeight="1">
      <c r="A86" s="191"/>
      <c r="B86" s="191"/>
      <c r="C86" s="191"/>
      <c r="D86" s="191"/>
      <c r="E86" s="192"/>
      <c r="F86" s="192"/>
      <c r="G86" s="58"/>
      <c r="H86" s="58"/>
      <c r="I86" s="58"/>
      <c r="J86" s="80"/>
      <c r="K86" s="80"/>
      <c r="M86" s="80"/>
      <c r="N86" s="80"/>
      <c r="O86" s="80"/>
    </row>
    <row r="87" spans="1:15" s="79" customFormat="1" ht="24" customHeight="1">
      <c r="A87" s="90"/>
      <c r="B87" s="90"/>
      <c r="C87" s="80"/>
      <c r="D87" s="90"/>
      <c r="E87" s="192"/>
      <c r="F87" s="192"/>
      <c r="G87" s="58"/>
      <c r="H87" s="58"/>
      <c r="I87" s="58"/>
      <c r="J87" s="80"/>
      <c r="K87" s="80"/>
      <c r="M87" s="80"/>
      <c r="N87" s="80"/>
      <c r="O87" s="80"/>
    </row>
    <row r="88" spans="1:15" s="79" customFormat="1" ht="24" customHeight="1">
      <c r="A88" s="90"/>
      <c r="B88" s="90"/>
      <c r="D88" s="90"/>
      <c r="E88" s="172" t="s">
        <v>47</v>
      </c>
      <c r="F88" s="192"/>
      <c r="G88" s="171"/>
      <c r="H88" s="58"/>
      <c r="I88" s="58"/>
      <c r="J88" s="80"/>
      <c r="K88" s="80"/>
      <c r="M88" s="80"/>
      <c r="N88" s="80"/>
      <c r="O88" s="80"/>
    </row>
    <row r="89" spans="1:15" s="79" customFormat="1" ht="24" customHeight="1">
      <c r="A89" s="191"/>
      <c r="B89" s="191"/>
      <c r="C89" s="191"/>
      <c r="D89" s="191"/>
      <c r="E89" s="192"/>
      <c r="F89" s="192"/>
      <c r="G89" s="58"/>
      <c r="H89" s="58"/>
      <c r="I89" s="58"/>
      <c r="J89" s="80"/>
      <c r="K89" s="80"/>
      <c r="M89" s="80"/>
      <c r="N89" s="80"/>
      <c r="O89" s="80"/>
    </row>
    <row r="90" spans="1:15" s="79" customFormat="1" ht="24" customHeight="1">
      <c r="B90" s="80"/>
      <c r="D90" s="80"/>
      <c r="E90" s="58"/>
      <c r="F90" s="58"/>
      <c r="G90" s="58"/>
      <c r="H90" s="58"/>
      <c r="I90" s="58"/>
      <c r="J90" s="80"/>
      <c r="K90" s="80"/>
      <c r="M90" s="80"/>
      <c r="N90" s="80"/>
      <c r="O90" s="80"/>
    </row>
    <row r="91" spans="1:15" s="79" customFormat="1" ht="24" customHeight="1">
      <c r="B91" s="80"/>
      <c r="D91" s="80"/>
      <c r="E91" s="58"/>
      <c r="F91" s="58"/>
      <c r="G91" s="58"/>
      <c r="H91" s="58"/>
      <c r="I91" s="58"/>
      <c r="J91" s="80"/>
      <c r="K91" s="80"/>
      <c r="M91" s="80"/>
      <c r="N91" s="80"/>
      <c r="O91" s="80"/>
    </row>
    <row r="92" spans="1:15" s="79" customFormat="1" ht="24" customHeight="1">
      <c r="B92" s="80"/>
      <c r="D92" s="80"/>
      <c r="E92" s="58"/>
      <c r="F92" s="58"/>
      <c r="G92" s="58"/>
      <c r="H92" s="58"/>
      <c r="I92" s="58"/>
      <c r="J92" s="80"/>
      <c r="K92" s="80"/>
      <c r="M92" s="80"/>
      <c r="N92" s="80"/>
      <c r="O92" s="80"/>
    </row>
    <row r="93" spans="1:15" s="79" customFormat="1" ht="24" customHeight="1">
      <c r="B93" s="80"/>
      <c r="D93" s="80"/>
      <c r="E93" s="58"/>
      <c r="F93" s="58"/>
      <c r="G93" s="58"/>
      <c r="H93" s="58"/>
      <c r="I93" s="58"/>
      <c r="J93" s="80"/>
      <c r="K93" s="80"/>
      <c r="M93" s="80"/>
      <c r="N93" s="80"/>
      <c r="O93" s="80"/>
    </row>
    <row r="94" spans="1:15" s="79" customFormat="1" ht="24" customHeight="1">
      <c r="B94" s="80"/>
      <c r="D94" s="80"/>
      <c r="E94" s="58"/>
      <c r="F94" s="58"/>
      <c r="G94" s="58"/>
      <c r="H94" s="58"/>
      <c r="I94" s="58"/>
      <c r="J94" s="80"/>
      <c r="K94" s="80"/>
      <c r="M94" s="80"/>
      <c r="N94" s="80"/>
      <c r="O94" s="80"/>
    </row>
    <row r="95" spans="1:15" s="79" customFormat="1" ht="24" customHeight="1">
      <c r="B95" s="80"/>
      <c r="D95" s="80"/>
      <c r="E95" s="58"/>
      <c r="F95" s="58"/>
      <c r="G95" s="58"/>
      <c r="H95" s="58"/>
      <c r="I95" s="58"/>
      <c r="J95" s="80"/>
      <c r="K95" s="80"/>
      <c r="M95" s="80"/>
      <c r="N95" s="80"/>
      <c r="O95" s="80"/>
    </row>
    <row r="96" spans="1:15" s="79" customFormat="1" ht="24" customHeight="1">
      <c r="B96" s="80"/>
      <c r="D96" s="80"/>
      <c r="E96" s="58"/>
      <c r="F96" s="58"/>
      <c r="G96" s="58"/>
      <c r="H96" s="58"/>
      <c r="I96" s="58"/>
      <c r="J96" s="80"/>
      <c r="K96" s="80"/>
      <c r="M96" s="80"/>
      <c r="N96" s="80"/>
      <c r="O96" s="80"/>
    </row>
    <row r="97" spans="2:15" s="79" customFormat="1" ht="24" customHeight="1">
      <c r="B97" s="80"/>
      <c r="D97" s="80"/>
      <c r="E97" s="58"/>
      <c r="F97" s="58"/>
      <c r="G97" s="58"/>
      <c r="H97" s="58"/>
      <c r="I97" s="58"/>
      <c r="J97" s="80"/>
      <c r="K97" s="80"/>
      <c r="M97" s="80"/>
      <c r="N97" s="80"/>
      <c r="O97" s="80"/>
    </row>
    <row r="98" spans="2:15" s="79" customFormat="1" ht="24" customHeight="1">
      <c r="B98" s="80"/>
      <c r="D98" s="80"/>
      <c r="E98" s="58"/>
      <c r="F98" s="58"/>
      <c r="G98" s="58"/>
      <c r="H98" s="58"/>
      <c r="I98" s="58"/>
      <c r="J98" s="80"/>
      <c r="K98" s="80"/>
      <c r="M98" s="80"/>
      <c r="N98" s="80"/>
      <c r="O98" s="80"/>
    </row>
    <row r="99" spans="2:15" s="79" customFormat="1" ht="24" customHeight="1">
      <c r="B99" s="80"/>
      <c r="D99" s="80"/>
      <c r="E99" s="58"/>
      <c r="F99" s="58"/>
      <c r="G99" s="58"/>
      <c r="H99" s="58"/>
      <c r="I99" s="58"/>
      <c r="J99" s="80"/>
      <c r="K99" s="80"/>
      <c r="M99" s="80"/>
      <c r="N99" s="80"/>
      <c r="O99" s="80"/>
    </row>
    <row r="100" spans="2:15" s="79" customFormat="1" ht="24" customHeight="1">
      <c r="B100" s="80"/>
      <c r="D100" s="80"/>
      <c r="E100" s="58"/>
      <c r="F100" s="58"/>
      <c r="G100" s="58"/>
      <c r="H100" s="58"/>
      <c r="I100" s="58"/>
      <c r="J100" s="80"/>
      <c r="K100" s="80"/>
      <c r="M100" s="80"/>
      <c r="N100" s="80"/>
      <c r="O100" s="80"/>
    </row>
    <row r="101" spans="2:15" s="79" customFormat="1" ht="24" customHeight="1">
      <c r="B101" s="80"/>
      <c r="D101" s="80"/>
      <c r="E101" s="58"/>
      <c r="F101" s="58"/>
      <c r="G101" s="58"/>
      <c r="H101" s="58"/>
      <c r="I101" s="58"/>
      <c r="J101" s="80"/>
      <c r="K101" s="80"/>
      <c r="M101" s="80"/>
      <c r="N101" s="80"/>
      <c r="O101" s="80"/>
    </row>
    <row r="102" spans="2:15" s="79" customFormat="1" ht="24" customHeight="1">
      <c r="B102" s="80"/>
      <c r="D102" s="80"/>
      <c r="E102" s="58"/>
      <c r="F102" s="58"/>
      <c r="G102" s="58"/>
      <c r="H102" s="58"/>
      <c r="I102" s="58"/>
      <c r="J102" s="80"/>
      <c r="K102" s="80"/>
      <c r="M102" s="80"/>
      <c r="N102" s="80"/>
      <c r="O102" s="80"/>
    </row>
    <row r="103" spans="2:15" s="79" customFormat="1" ht="24" customHeight="1">
      <c r="B103" s="80"/>
      <c r="D103" s="80"/>
      <c r="E103" s="58"/>
      <c r="F103" s="58"/>
      <c r="G103" s="58"/>
      <c r="H103" s="58"/>
      <c r="I103" s="58"/>
      <c r="J103" s="80"/>
      <c r="K103" s="80"/>
      <c r="M103" s="80"/>
      <c r="N103" s="80"/>
      <c r="O103" s="80"/>
    </row>
    <row r="104" spans="2:15" s="79" customFormat="1" ht="24" customHeight="1">
      <c r="B104" s="80"/>
      <c r="D104" s="80"/>
      <c r="E104" s="58"/>
      <c r="F104" s="58"/>
      <c r="G104" s="58"/>
      <c r="H104" s="58"/>
      <c r="I104" s="58"/>
      <c r="J104" s="80"/>
      <c r="K104" s="80"/>
      <c r="M104" s="80"/>
      <c r="N104" s="80"/>
      <c r="O104" s="80"/>
    </row>
    <row r="105" spans="2:15" s="79" customFormat="1" ht="24" customHeight="1">
      <c r="B105" s="80"/>
      <c r="D105" s="80"/>
      <c r="E105" s="58"/>
      <c r="F105" s="58"/>
      <c r="G105" s="58"/>
      <c r="H105" s="58"/>
      <c r="I105" s="58"/>
      <c r="J105" s="80"/>
      <c r="K105" s="80"/>
    </row>
    <row r="106" spans="2:15" s="79" customFormat="1" ht="24" customHeight="1">
      <c r="B106" s="80"/>
      <c r="D106" s="80"/>
      <c r="E106" s="58"/>
      <c r="F106" s="58"/>
      <c r="G106" s="58"/>
      <c r="H106" s="58"/>
      <c r="I106" s="58"/>
      <c r="J106" s="80"/>
      <c r="K106" s="80"/>
    </row>
    <row r="107" spans="2:15" s="79" customFormat="1" ht="24" customHeight="1">
      <c r="B107" s="80"/>
      <c r="D107" s="80"/>
      <c r="E107" s="58"/>
      <c r="F107" s="58"/>
      <c r="G107" s="58"/>
      <c r="H107" s="58"/>
      <c r="I107" s="58"/>
      <c r="J107" s="80"/>
      <c r="K107" s="80"/>
    </row>
    <row r="108" spans="2:15" s="79" customFormat="1" ht="24" customHeight="1">
      <c r="B108" s="80"/>
      <c r="D108" s="80"/>
      <c r="E108" s="58"/>
      <c r="F108" s="58"/>
      <c r="G108" s="58"/>
      <c r="H108" s="58"/>
      <c r="I108" s="58"/>
      <c r="J108" s="80"/>
      <c r="K108" s="80"/>
    </row>
    <row r="109" spans="2:15" s="79" customFormat="1" ht="24" customHeight="1">
      <c r="B109" s="80"/>
      <c r="D109" s="80"/>
      <c r="E109" s="58"/>
      <c r="F109" s="58"/>
      <c r="G109" s="58"/>
      <c r="H109" s="58"/>
      <c r="I109" s="58"/>
      <c r="J109" s="80"/>
      <c r="K109" s="80"/>
    </row>
    <row r="110" spans="2:15" s="79" customFormat="1" ht="24" customHeight="1">
      <c r="B110" s="80"/>
      <c r="D110" s="80"/>
      <c r="E110" s="58"/>
      <c r="F110" s="58"/>
      <c r="G110" s="58"/>
      <c r="H110" s="58"/>
      <c r="I110" s="58"/>
      <c r="J110" s="80"/>
      <c r="K110" s="80"/>
    </row>
    <row r="111" spans="2:15" s="79" customFormat="1" ht="24" customHeight="1">
      <c r="B111" s="80"/>
      <c r="D111" s="80"/>
      <c r="E111" s="58"/>
      <c r="F111" s="58"/>
      <c r="G111" s="58"/>
      <c r="H111" s="58"/>
      <c r="I111" s="58"/>
      <c r="J111" s="80"/>
      <c r="K111" s="80"/>
    </row>
    <row r="112" spans="2:15" s="79" customFormat="1" ht="24" customHeight="1">
      <c r="B112" s="80"/>
      <c r="D112" s="80"/>
      <c r="E112" s="58"/>
      <c r="F112" s="58"/>
      <c r="G112" s="58"/>
      <c r="H112" s="58"/>
      <c r="I112" s="58"/>
      <c r="J112" s="80"/>
      <c r="K112" s="80"/>
    </row>
    <row r="113" spans="2:11" s="79" customFormat="1" ht="24" customHeight="1">
      <c r="B113" s="80"/>
      <c r="D113" s="80"/>
      <c r="E113" s="58"/>
      <c r="F113" s="58"/>
      <c r="G113" s="58"/>
      <c r="H113" s="58"/>
      <c r="I113" s="58"/>
      <c r="J113" s="80"/>
      <c r="K113" s="80"/>
    </row>
    <row r="114" spans="2:11" s="79" customFormat="1" ht="24" customHeight="1">
      <c r="B114" s="80"/>
      <c r="D114" s="80"/>
      <c r="E114" s="58"/>
      <c r="F114" s="58"/>
      <c r="G114" s="58"/>
      <c r="H114" s="58"/>
      <c r="I114" s="58"/>
      <c r="J114" s="80"/>
      <c r="K114" s="80"/>
    </row>
    <row r="115" spans="2:11" s="79" customFormat="1" ht="24" customHeight="1">
      <c r="B115" s="80"/>
      <c r="D115" s="80"/>
      <c r="E115" s="58"/>
      <c r="F115" s="58"/>
      <c r="G115" s="58"/>
      <c r="H115" s="58"/>
      <c r="I115" s="58"/>
      <c r="J115" s="80"/>
      <c r="K115" s="80"/>
    </row>
    <row r="116" spans="2:11" s="79" customFormat="1" ht="24" customHeight="1">
      <c r="B116" s="80"/>
      <c r="D116" s="80"/>
      <c r="E116" s="58"/>
      <c r="F116" s="58"/>
      <c r="G116" s="58"/>
      <c r="H116" s="58"/>
      <c r="I116" s="58"/>
      <c r="J116" s="80"/>
      <c r="K116" s="80"/>
    </row>
    <row r="117" spans="2:11" s="79" customFormat="1" ht="24" customHeight="1">
      <c r="B117" s="80"/>
      <c r="D117" s="80"/>
      <c r="E117" s="58"/>
      <c r="F117" s="58"/>
      <c r="G117" s="58"/>
      <c r="H117" s="58"/>
      <c r="I117" s="58"/>
      <c r="J117" s="80"/>
      <c r="K117" s="80"/>
    </row>
    <row r="118" spans="2:11" s="79" customFormat="1" ht="24" customHeight="1">
      <c r="B118" s="80"/>
      <c r="D118" s="80"/>
      <c r="E118" s="58"/>
      <c r="F118" s="58"/>
      <c r="G118" s="58"/>
      <c r="H118" s="58"/>
      <c r="I118" s="58"/>
      <c r="J118" s="80"/>
      <c r="K118" s="80"/>
    </row>
    <row r="119" spans="2:11" s="79" customFormat="1" ht="24" customHeight="1">
      <c r="B119" s="80"/>
      <c r="D119" s="80"/>
      <c r="E119" s="58"/>
      <c r="F119" s="58"/>
      <c r="G119" s="58"/>
      <c r="H119" s="58"/>
      <c r="I119" s="58"/>
      <c r="J119" s="80"/>
      <c r="K119" s="80"/>
    </row>
    <row r="120" spans="2:11" s="79" customFormat="1" ht="24" customHeight="1">
      <c r="B120" s="80"/>
      <c r="D120" s="80"/>
      <c r="E120" s="58"/>
      <c r="F120" s="58"/>
      <c r="G120" s="58"/>
      <c r="H120" s="58"/>
      <c r="I120" s="58"/>
      <c r="J120" s="80"/>
      <c r="K120" s="80"/>
    </row>
    <row r="121" spans="2:11" s="79" customFormat="1" ht="24" customHeight="1">
      <c r="B121" s="80"/>
      <c r="D121" s="80"/>
      <c r="E121" s="58"/>
      <c r="F121" s="58"/>
      <c r="G121" s="58"/>
      <c r="H121" s="58"/>
      <c r="I121" s="58"/>
      <c r="J121" s="80"/>
      <c r="K121" s="80"/>
    </row>
    <row r="122" spans="2:11" s="79" customFormat="1" ht="24" customHeight="1">
      <c r="B122" s="80"/>
      <c r="D122" s="80"/>
      <c r="E122" s="58"/>
      <c r="F122" s="58"/>
      <c r="G122" s="58"/>
      <c r="H122" s="58"/>
      <c r="I122" s="58"/>
      <c r="J122" s="80"/>
      <c r="K122" s="80"/>
    </row>
    <row r="123" spans="2:11" s="79" customFormat="1" ht="24" customHeight="1">
      <c r="B123" s="80"/>
      <c r="D123" s="80"/>
      <c r="E123" s="58"/>
      <c r="F123" s="58"/>
      <c r="G123" s="58"/>
      <c r="H123" s="58"/>
      <c r="I123" s="58"/>
      <c r="J123" s="80"/>
      <c r="K123" s="80"/>
    </row>
    <row r="124" spans="2:11" s="79" customFormat="1" ht="24" customHeight="1">
      <c r="B124" s="80"/>
      <c r="D124" s="80"/>
      <c r="E124" s="58"/>
      <c r="F124" s="58"/>
      <c r="G124" s="58"/>
      <c r="H124" s="58"/>
      <c r="I124" s="58"/>
      <c r="J124" s="80"/>
      <c r="K124" s="80"/>
    </row>
    <row r="125" spans="2:11" s="79" customFormat="1" ht="24" customHeight="1">
      <c r="B125" s="80"/>
      <c r="D125" s="80"/>
      <c r="E125" s="58"/>
      <c r="F125" s="58"/>
      <c r="G125" s="58"/>
      <c r="H125" s="58"/>
      <c r="I125" s="58"/>
      <c r="J125" s="80"/>
      <c r="K125" s="80"/>
    </row>
    <row r="126" spans="2:11" s="79" customFormat="1" ht="24" customHeight="1">
      <c r="B126" s="80"/>
      <c r="D126" s="80"/>
      <c r="E126" s="58"/>
      <c r="F126" s="58"/>
      <c r="G126" s="58"/>
      <c r="H126" s="58"/>
      <c r="I126" s="58"/>
      <c r="J126" s="80"/>
      <c r="K126" s="80"/>
    </row>
    <row r="127" spans="2:11" s="79" customFormat="1" ht="24" customHeight="1">
      <c r="B127" s="80"/>
      <c r="D127" s="80"/>
      <c r="E127" s="58"/>
      <c r="F127" s="58"/>
      <c r="G127" s="58"/>
      <c r="H127" s="58"/>
      <c r="I127" s="58"/>
      <c r="J127" s="80"/>
      <c r="K127" s="80"/>
    </row>
    <row r="128" spans="2:11" s="79" customFormat="1" ht="24" customHeight="1">
      <c r="B128" s="80"/>
      <c r="D128" s="80"/>
      <c r="E128" s="58"/>
      <c r="F128" s="58"/>
      <c r="G128" s="58"/>
      <c r="H128" s="58"/>
      <c r="I128" s="58"/>
      <c r="J128" s="80"/>
      <c r="K128" s="80"/>
    </row>
    <row r="129" spans="2:11" s="79" customFormat="1" ht="24" customHeight="1">
      <c r="B129" s="80"/>
      <c r="D129" s="80"/>
      <c r="E129" s="58"/>
      <c r="F129" s="58"/>
      <c r="G129" s="58"/>
      <c r="H129" s="58"/>
      <c r="I129" s="58"/>
      <c r="J129" s="80"/>
      <c r="K129" s="80"/>
    </row>
    <row r="130" spans="2:11" s="79" customFormat="1" ht="24" customHeight="1">
      <c r="B130" s="80"/>
      <c r="D130" s="80"/>
      <c r="E130" s="58"/>
      <c r="F130" s="58"/>
      <c r="G130" s="58"/>
      <c r="H130" s="58"/>
      <c r="I130" s="58"/>
      <c r="J130" s="80"/>
      <c r="K130" s="80"/>
    </row>
    <row r="131" spans="2:11" s="79" customFormat="1" ht="24" customHeight="1">
      <c r="B131" s="80"/>
      <c r="D131" s="80"/>
      <c r="E131" s="58"/>
      <c r="F131" s="58"/>
      <c r="G131" s="58"/>
      <c r="H131" s="58"/>
      <c r="I131" s="58"/>
      <c r="J131" s="80"/>
      <c r="K131" s="80"/>
    </row>
    <row r="132" spans="2:11" s="79" customFormat="1" ht="24" customHeight="1">
      <c r="B132" s="80"/>
      <c r="D132" s="80"/>
      <c r="E132" s="58"/>
      <c r="F132" s="58"/>
      <c r="G132" s="58"/>
      <c r="H132" s="58"/>
      <c r="I132" s="58"/>
      <c r="J132" s="80"/>
      <c r="K132" s="80"/>
    </row>
    <row r="133" spans="2:11" s="79" customFormat="1" ht="24" customHeight="1">
      <c r="B133" s="80"/>
      <c r="D133" s="80"/>
      <c r="E133" s="58"/>
      <c r="F133" s="58"/>
      <c r="G133" s="58"/>
      <c r="H133" s="58"/>
      <c r="I133" s="58"/>
      <c r="J133" s="80"/>
      <c r="K133" s="80"/>
    </row>
    <row r="134" spans="2:11" s="79" customFormat="1" ht="24" customHeight="1">
      <c r="B134" s="80"/>
      <c r="D134" s="80"/>
      <c r="E134" s="58"/>
      <c r="F134" s="58"/>
      <c r="G134" s="58"/>
      <c r="H134" s="58"/>
      <c r="I134" s="58"/>
      <c r="J134" s="80"/>
      <c r="K134" s="80"/>
    </row>
    <row r="135" spans="2:11" s="79" customFormat="1" ht="24" customHeight="1">
      <c r="B135" s="80"/>
      <c r="D135" s="80"/>
      <c r="E135" s="58"/>
      <c r="F135" s="58"/>
      <c r="G135" s="58"/>
      <c r="H135" s="58"/>
      <c r="I135" s="58"/>
      <c r="J135" s="80"/>
      <c r="K135" s="80"/>
    </row>
    <row r="136" spans="2:11" s="79" customFormat="1" ht="24" customHeight="1">
      <c r="B136" s="80"/>
      <c r="D136" s="80"/>
      <c r="E136" s="58"/>
      <c r="F136" s="58"/>
      <c r="G136" s="58"/>
      <c r="H136" s="58"/>
      <c r="I136" s="58"/>
      <c r="J136" s="80"/>
      <c r="K136" s="80"/>
    </row>
    <row r="137" spans="2:11" s="79" customFormat="1" ht="24" customHeight="1">
      <c r="B137" s="80"/>
      <c r="D137" s="80"/>
      <c r="E137" s="58"/>
      <c r="F137" s="58"/>
      <c r="G137" s="58"/>
      <c r="H137" s="58"/>
      <c r="I137" s="58"/>
      <c r="J137" s="80"/>
      <c r="K137" s="80"/>
    </row>
    <row r="138" spans="2:11" s="79" customFormat="1" ht="24" customHeight="1">
      <c r="B138" s="80"/>
      <c r="D138" s="80"/>
      <c r="E138" s="58"/>
      <c r="F138" s="58"/>
      <c r="G138" s="58"/>
      <c r="H138" s="58"/>
      <c r="I138" s="58"/>
      <c r="J138" s="80"/>
      <c r="K138" s="80"/>
    </row>
    <row r="139" spans="2:11" s="79" customFormat="1" ht="24" customHeight="1">
      <c r="B139" s="80"/>
      <c r="D139" s="80"/>
      <c r="E139" s="58"/>
      <c r="F139" s="58"/>
      <c r="G139" s="58"/>
      <c r="H139" s="58"/>
      <c r="I139" s="58"/>
      <c r="J139" s="80"/>
      <c r="K139" s="80"/>
    </row>
    <row r="140" spans="2:11" s="79" customFormat="1" ht="24" customHeight="1">
      <c r="B140" s="80"/>
      <c r="D140" s="80"/>
      <c r="E140" s="58"/>
      <c r="F140" s="58"/>
      <c r="G140" s="58"/>
      <c r="H140" s="58"/>
      <c r="I140" s="58"/>
      <c r="J140" s="80"/>
      <c r="K140" s="80"/>
    </row>
  </sheetData>
  <mergeCells count="6">
    <mergeCell ref="E5:G5"/>
    <mergeCell ref="I5:K5"/>
    <mergeCell ref="E37:G37"/>
    <mergeCell ref="I37:K37"/>
    <mergeCell ref="E65:G65"/>
    <mergeCell ref="I65:K65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5" fitToHeight="0" orientation="portrait" r:id="rId1"/>
  <headerFooter>
    <evenHeader>&amp;R&amp;"Arial,Italic"&amp;12For internal use only</evenHeader>
  </headerFooter>
  <rowBreaks count="2" manualBreakCount="2">
    <brk id="32" max="10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D60E-46C0-4FC7-9139-767B1D2B4C4B}">
  <dimension ref="A1:Z67"/>
  <sheetViews>
    <sheetView showGridLines="0" view="pageBreakPreview" zoomScale="80" zoomScaleNormal="80" zoomScaleSheetLayoutView="80" workbookViewId="0">
      <selection activeCell="A56" sqref="A56"/>
    </sheetView>
  </sheetViews>
  <sheetFormatPr defaultColWidth="10.44140625" defaultRowHeight="24" customHeight="1"/>
  <cols>
    <col min="1" max="1" width="45.77734375" style="79" customWidth="1"/>
    <col min="2" max="2" width="1" style="80" customWidth="1"/>
    <col min="3" max="3" width="8.77734375" style="79" customWidth="1"/>
    <col min="4" max="4" width="1.44140625" style="80" customWidth="1"/>
    <col min="5" max="5" width="13.77734375" style="80" customWidth="1"/>
    <col min="6" max="6" width="1.44140625" style="80" customWidth="1"/>
    <col min="7" max="7" width="13.77734375" style="80" customWidth="1"/>
    <col min="8" max="8" width="1.44140625" style="80" customWidth="1"/>
    <col min="9" max="9" width="13.77734375" style="58" customWidth="1"/>
    <col min="10" max="10" width="1.44140625" style="80" customWidth="1"/>
    <col min="11" max="11" width="13.77734375" style="80" customWidth="1"/>
    <col min="12" max="12" width="1.44140625" style="80" customWidth="1"/>
    <col min="13" max="13" width="2.44140625" style="80" customWidth="1"/>
    <col min="14" max="14" width="10.44140625" style="80" customWidth="1"/>
    <col min="15" max="15" width="1.77734375" style="80" customWidth="1"/>
    <col min="16" max="16" width="10.44140625" style="80"/>
    <col min="17" max="17" width="1" style="80" customWidth="1"/>
    <col min="18" max="16384" width="10.44140625" style="80"/>
  </cols>
  <sheetData>
    <row r="1" spans="1:26" ht="24" customHeight="1">
      <c r="K1" s="81" t="s">
        <v>48</v>
      </c>
    </row>
    <row r="2" spans="1:26" s="87" customFormat="1" ht="23.1" customHeight="1">
      <c r="A2" s="82" t="s">
        <v>0</v>
      </c>
      <c r="B2" s="83"/>
      <c r="C2" s="84"/>
      <c r="D2" s="85"/>
      <c r="E2" s="86"/>
      <c r="G2" s="86"/>
      <c r="I2" s="88"/>
      <c r="K2" s="86"/>
    </row>
    <row r="3" spans="1:26" s="87" customFormat="1" ht="23.1" customHeight="1">
      <c r="A3" s="32" t="s">
        <v>49</v>
      </c>
      <c r="B3" s="83"/>
      <c r="C3" s="84"/>
      <c r="D3" s="85"/>
      <c r="E3" s="85"/>
      <c r="G3" s="85"/>
      <c r="I3" s="73"/>
    </row>
    <row r="4" spans="1:26" s="90" customFormat="1" ht="23.1" customHeight="1">
      <c r="A4" s="89" t="s">
        <v>161</v>
      </c>
      <c r="B4" s="89"/>
      <c r="C4" s="89"/>
      <c r="D4" s="89"/>
      <c r="E4" s="89"/>
      <c r="F4" s="89"/>
      <c r="G4" s="89"/>
      <c r="H4" s="89"/>
      <c r="I4" s="62"/>
      <c r="J4" s="89"/>
      <c r="K4" s="89"/>
      <c r="L4" s="89"/>
      <c r="M4" s="89"/>
    </row>
    <row r="5" spans="1:26" s="90" customFormat="1" ht="23.1" customHeight="1">
      <c r="C5" s="91"/>
      <c r="D5" s="91"/>
      <c r="E5" s="91"/>
      <c r="F5" s="92"/>
      <c r="G5" s="91"/>
      <c r="H5" s="91"/>
      <c r="I5" s="93"/>
      <c r="J5" s="91"/>
      <c r="K5" s="81" t="s">
        <v>50</v>
      </c>
      <c r="M5" s="81"/>
    </row>
    <row r="6" spans="1:26" s="87" customFormat="1" ht="23.1" customHeight="1">
      <c r="B6" s="83"/>
      <c r="C6" s="84"/>
      <c r="D6" s="85"/>
      <c r="E6" s="207" t="s">
        <v>2</v>
      </c>
      <c r="F6" s="207"/>
      <c r="G6" s="207"/>
      <c r="H6" s="94"/>
      <c r="I6" s="207" t="s">
        <v>3</v>
      </c>
      <c r="J6" s="207"/>
      <c r="K6" s="207"/>
    </row>
    <row r="7" spans="1:26" ht="23.1" customHeight="1">
      <c r="C7" s="95" t="s">
        <v>4</v>
      </c>
      <c r="D7" s="96"/>
      <c r="E7" s="95">
        <v>2569</v>
      </c>
      <c r="F7" s="95"/>
      <c r="G7" s="95">
        <v>2568</v>
      </c>
      <c r="H7" s="97"/>
      <c r="I7" s="98">
        <v>2569</v>
      </c>
      <c r="J7" s="95"/>
      <c r="K7" s="95">
        <v>2568</v>
      </c>
      <c r="M7" s="95"/>
      <c r="O7" s="99"/>
      <c r="P7" s="99"/>
    </row>
    <row r="8" spans="1:26" ht="23.1" customHeight="1">
      <c r="A8" s="33" t="s">
        <v>51</v>
      </c>
      <c r="C8" s="95"/>
      <c r="D8" s="96"/>
      <c r="E8" s="95"/>
      <c r="F8" s="95"/>
      <c r="G8" s="34"/>
      <c r="H8" s="97"/>
      <c r="I8" s="98"/>
      <c r="J8" s="95"/>
      <c r="K8" s="95"/>
      <c r="M8" s="95"/>
    </row>
    <row r="9" spans="1:26" ht="23.1" customHeight="1">
      <c r="A9" s="100" t="s">
        <v>52</v>
      </c>
      <c r="C9" s="95"/>
      <c r="D9" s="96"/>
      <c r="E9" s="101"/>
      <c r="F9" s="102"/>
      <c r="G9" s="101"/>
      <c r="H9" s="103"/>
      <c r="I9" s="101"/>
      <c r="J9" s="102"/>
      <c r="K9" s="101"/>
      <c r="L9" s="104"/>
    </row>
    <row r="10" spans="1:26" ht="23.1" customHeight="1">
      <c r="A10" s="105" t="s">
        <v>53</v>
      </c>
      <c r="B10" s="106"/>
      <c r="C10" s="107">
        <v>10</v>
      </c>
      <c r="E10" s="108">
        <v>162316</v>
      </c>
      <c r="F10" s="109"/>
      <c r="G10" s="108">
        <v>203441</v>
      </c>
      <c r="H10" s="109"/>
      <c r="I10" s="66">
        <v>118377</v>
      </c>
      <c r="J10" s="109"/>
      <c r="K10" s="66">
        <v>159199</v>
      </c>
      <c r="O10" s="108"/>
    </row>
    <row r="11" spans="1:26" ht="23.1" customHeight="1">
      <c r="A11" s="105" t="s">
        <v>54</v>
      </c>
      <c r="B11" s="106"/>
      <c r="C11" s="107"/>
      <c r="E11" s="108">
        <v>993</v>
      </c>
      <c r="F11" s="109"/>
      <c r="G11" s="108">
        <v>1636</v>
      </c>
      <c r="H11" s="109"/>
      <c r="I11" s="66">
        <v>0</v>
      </c>
      <c r="J11" s="109"/>
      <c r="K11" s="66">
        <v>601</v>
      </c>
      <c r="O11" s="108"/>
    </row>
    <row r="12" spans="1:26" ht="23.1" customHeight="1">
      <c r="A12" s="105" t="s">
        <v>55</v>
      </c>
      <c r="B12" s="106"/>
      <c r="C12" s="107"/>
      <c r="E12" s="108">
        <v>12303</v>
      </c>
      <c r="F12" s="108"/>
      <c r="G12" s="108">
        <v>11141</v>
      </c>
      <c r="H12" s="108"/>
      <c r="I12" s="66">
        <v>5805</v>
      </c>
      <c r="J12" s="109"/>
      <c r="K12" s="66">
        <v>11119</v>
      </c>
      <c r="O12" s="108"/>
    </row>
    <row r="13" spans="1:26" ht="23.1" customHeight="1">
      <c r="A13" s="100" t="s">
        <v>56</v>
      </c>
      <c r="C13" s="107"/>
      <c r="E13" s="110">
        <f>SUM(E10:E12)</f>
        <v>175612</v>
      </c>
      <c r="F13" s="108"/>
      <c r="G13" s="110">
        <f>SUM(G10:G12)</f>
        <v>216218</v>
      </c>
      <c r="H13" s="108"/>
      <c r="I13" s="111">
        <f>SUM(I10:I12)</f>
        <v>124182</v>
      </c>
      <c r="J13" s="109"/>
      <c r="K13" s="111">
        <f>SUM(K10:K12)</f>
        <v>170919</v>
      </c>
      <c r="M13" s="112"/>
      <c r="O13" s="108"/>
    </row>
    <row r="14" spans="1:26" ht="23.1" customHeight="1">
      <c r="A14" s="100" t="s">
        <v>57</v>
      </c>
      <c r="C14" s="107"/>
      <c r="E14" s="108"/>
      <c r="F14" s="108"/>
      <c r="G14" s="108"/>
      <c r="H14" s="108"/>
      <c r="I14" s="66"/>
      <c r="J14" s="109"/>
      <c r="K14" s="66"/>
      <c r="O14" s="108"/>
    </row>
    <row r="15" spans="1:26" ht="23.1" customHeight="1">
      <c r="A15" s="105" t="s">
        <v>58</v>
      </c>
      <c r="B15" s="106"/>
      <c r="C15" s="113"/>
      <c r="E15" s="108">
        <v>39909</v>
      </c>
      <c r="F15" s="108"/>
      <c r="G15" s="108">
        <v>45086</v>
      </c>
      <c r="H15" s="108"/>
      <c r="I15" s="66">
        <v>26039</v>
      </c>
      <c r="J15" s="109"/>
      <c r="K15" s="66">
        <v>29031</v>
      </c>
      <c r="O15" s="108"/>
    </row>
    <row r="16" spans="1:26" ht="23.1" customHeight="1">
      <c r="A16" s="105" t="s">
        <v>59</v>
      </c>
      <c r="B16" s="106"/>
      <c r="C16" s="113"/>
      <c r="E16" s="108">
        <v>360</v>
      </c>
      <c r="F16" s="108"/>
      <c r="G16" s="108">
        <v>349</v>
      </c>
      <c r="H16" s="109"/>
      <c r="I16" s="66">
        <v>0</v>
      </c>
      <c r="J16" s="109"/>
      <c r="K16" s="66">
        <v>210</v>
      </c>
      <c r="O16" s="108"/>
      <c r="Y16" s="114"/>
      <c r="Z16" s="114"/>
    </row>
    <row r="17" spans="1:26" ht="23.1" customHeight="1">
      <c r="A17" s="105" t="s">
        <v>60</v>
      </c>
      <c r="B17" s="106"/>
      <c r="C17" s="107"/>
      <c r="E17" s="108">
        <v>30912</v>
      </c>
      <c r="F17" s="108"/>
      <c r="G17" s="108">
        <v>44768</v>
      </c>
      <c r="H17" s="108"/>
      <c r="I17" s="66">
        <v>27393</v>
      </c>
      <c r="J17" s="109"/>
      <c r="K17" s="66">
        <v>41317</v>
      </c>
      <c r="L17" s="115"/>
      <c r="M17" s="116"/>
      <c r="N17" s="115"/>
      <c r="O17" s="117"/>
      <c r="P17" s="115"/>
      <c r="R17" s="115"/>
      <c r="Y17" s="118"/>
      <c r="Z17" s="118"/>
    </row>
    <row r="18" spans="1:26" ht="23.1" customHeight="1">
      <c r="A18" s="105" t="s">
        <v>61</v>
      </c>
      <c r="B18" s="106"/>
      <c r="C18" s="107"/>
      <c r="E18" s="108">
        <v>40919</v>
      </c>
      <c r="F18" s="108"/>
      <c r="G18" s="108">
        <v>39775</v>
      </c>
      <c r="H18" s="108"/>
      <c r="I18" s="66">
        <v>34266</v>
      </c>
      <c r="J18" s="109"/>
      <c r="K18" s="66">
        <v>30876</v>
      </c>
      <c r="O18" s="108"/>
      <c r="Y18" s="114"/>
      <c r="Z18" s="114"/>
    </row>
    <row r="19" spans="1:26" ht="23.1" customHeight="1">
      <c r="A19" s="105" t="s">
        <v>128</v>
      </c>
      <c r="B19" s="106"/>
      <c r="C19" s="107"/>
      <c r="E19" s="108">
        <v>10421</v>
      </c>
      <c r="F19" s="108"/>
      <c r="G19" s="108">
        <v>2949</v>
      </c>
      <c r="H19" s="108"/>
      <c r="I19" s="66">
        <v>5505</v>
      </c>
      <c r="J19" s="109"/>
      <c r="K19" s="66">
        <v>0</v>
      </c>
      <c r="O19" s="108"/>
      <c r="Y19" s="114"/>
      <c r="Z19" s="114"/>
    </row>
    <row r="20" spans="1:26" ht="23.1" customHeight="1">
      <c r="A20" s="119" t="s">
        <v>169</v>
      </c>
      <c r="B20" s="106"/>
      <c r="C20" s="107"/>
      <c r="E20" s="108">
        <v>21440</v>
      </c>
      <c r="F20" s="108"/>
      <c r="G20" s="66">
        <v>1054</v>
      </c>
      <c r="H20" s="108"/>
      <c r="I20" s="66">
        <v>0</v>
      </c>
      <c r="J20" s="109"/>
      <c r="K20" s="66">
        <v>0</v>
      </c>
      <c r="L20" s="120"/>
      <c r="O20" s="108"/>
      <c r="Y20" s="114"/>
      <c r="Z20" s="114"/>
    </row>
    <row r="21" spans="1:26" ht="23.1" customHeight="1">
      <c r="A21" s="100" t="s">
        <v>62</v>
      </c>
      <c r="E21" s="110">
        <f>SUM(E15:E20)</f>
        <v>143961</v>
      </c>
      <c r="F21" s="108"/>
      <c r="G21" s="110">
        <f>SUM(G15:G20)</f>
        <v>133981</v>
      </c>
      <c r="H21" s="109"/>
      <c r="I21" s="110">
        <f>SUM(I15:I20)</f>
        <v>93203</v>
      </c>
      <c r="J21" s="108"/>
      <c r="K21" s="110">
        <f>SUM(K15:K20)</f>
        <v>101434</v>
      </c>
      <c r="M21" s="112"/>
      <c r="O21" s="108"/>
      <c r="Y21" s="114"/>
      <c r="Z21" s="114"/>
    </row>
    <row r="22" spans="1:26" ht="23.1" customHeight="1">
      <c r="A22" s="121" t="s">
        <v>63</v>
      </c>
      <c r="B22" s="87"/>
      <c r="E22" s="108">
        <f>E13-E21</f>
        <v>31651</v>
      </c>
      <c r="F22" s="108"/>
      <c r="G22" s="108">
        <f>G13-G21</f>
        <v>82237</v>
      </c>
      <c r="H22" s="109"/>
      <c r="I22" s="66">
        <f>I13-I21</f>
        <v>30979</v>
      </c>
      <c r="J22" s="108"/>
      <c r="K22" s="66">
        <f>K13-K21</f>
        <v>69485</v>
      </c>
      <c r="M22" s="112"/>
      <c r="O22" s="108"/>
      <c r="Y22" s="118"/>
      <c r="Z22" s="118"/>
    </row>
    <row r="23" spans="1:26" ht="23.1" customHeight="1">
      <c r="A23" s="105" t="s">
        <v>64</v>
      </c>
      <c r="B23" s="87"/>
      <c r="E23" s="108">
        <v>7330</v>
      </c>
      <c r="F23" s="108"/>
      <c r="G23" s="108">
        <v>12521</v>
      </c>
      <c r="H23" s="109"/>
      <c r="I23" s="66">
        <v>6711</v>
      </c>
      <c r="J23" s="108"/>
      <c r="K23" s="66">
        <v>12315</v>
      </c>
      <c r="M23" s="112"/>
      <c r="O23" s="108"/>
      <c r="Y23" s="118"/>
      <c r="Z23" s="118"/>
    </row>
    <row r="24" spans="1:26" ht="23.1" customHeight="1">
      <c r="A24" s="105" t="s">
        <v>65</v>
      </c>
      <c r="B24" s="87"/>
      <c r="E24" s="122">
        <v>-5802</v>
      </c>
      <c r="F24" s="108"/>
      <c r="G24" s="122">
        <v>-5295</v>
      </c>
      <c r="H24" s="108"/>
      <c r="I24" s="67">
        <v>-5747</v>
      </c>
      <c r="J24" s="109"/>
      <c r="K24" s="67">
        <v>-5822</v>
      </c>
      <c r="M24" s="112"/>
      <c r="O24" s="108"/>
      <c r="Y24" s="114"/>
      <c r="Z24" s="114"/>
    </row>
    <row r="25" spans="1:26" ht="23.1" customHeight="1">
      <c r="A25" s="121" t="s">
        <v>66</v>
      </c>
      <c r="B25" s="87"/>
      <c r="E25" s="108">
        <f>SUM(E22:E24)</f>
        <v>33179</v>
      </c>
      <c r="F25" s="108"/>
      <c r="G25" s="108">
        <f>SUM(G22:G24)</f>
        <v>89463</v>
      </c>
      <c r="H25" s="109"/>
      <c r="I25" s="66">
        <f>SUM(I22:I24)</f>
        <v>31943</v>
      </c>
      <c r="J25" s="108"/>
      <c r="K25" s="66">
        <f>SUM(K22:K24)</f>
        <v>75978</v>
      </c>
      <c r="M25" s="112"/>
      <c r="O25" s="108"/>
      <c r="Y25" s="114"/>
      <c r="Z25" s="114"/>
    </row>
    <row r="26" spans="1:26" ht="23.1" customHeight="1">
      <c r="A26" s="105" t="s">
        <v>179</v>
      </c>
      <c r="B26" s="87"/>
      <c r="C26" s="107">
        <v>11</v>
      </c>
      <c r="E26" s="122">
        <v>1185</v>
      </c>
      <c r="F26" s="108"/>
      <c r="G26" s="122">
        <v>-14835</v>
      </c>
      <c r="H26" s="108"/>
      <c r="I26" s="67">
        <v>1231</v>
      </c>
      <c r="J26" s="109"/>
      <c r="K26" s="67">
        <v>-14570</v>
      </c>
      <c r="M26" s="112"/>
      <c r="O26" s="108"/>
      <c r="Y26" s="114"/>
      <c r="Z26" s="114"/>
    </row>
    <row r="27" spans="1:26" ht="23.1" customHeight="1" thickBot="1">
      <c r="A27" s="100" t="s">
        <v>67</v>
      </c>
      <c r="E27" s="123">
        <f>SUM(E25:E26)</f>
        <v>34364</v>
      </c>
      <c r="F27" s="108"/>
      <c r="G27" s="123">
        <f>SUM(G25:G26)</f>
        <v>74628</v>
      </c>
      <c r="H27" s="109"/>
      <c r="I27" s="75">
        <f>SUM(I25:I26)</f>
        <v>33174</v>
      </c>
      <c r="J27" s="108"/>
      <c r="K27" s="75">
        <f>SUM(K25:K26)</f>
        <v>61408</v>
      </c>
      <c r="M27" s="112"/>
      <c r="O27" s="108"/>
      <c r="Y27" s="114"/>
      <c r="Z27" s="114"/>
    </row>
    <row r="28" spans="1:26" ht="23.1" customHeight="1" thickTop="1">
      <c r="A28" s="100"/>
      <c r="C28" s="95"/>
      <c r="D28" s="96"/>
      <c r="E28" s="95"/>
      <c r="F28" s="95"/>
      <c r="G28" s="95"/>
      <c r="H28" s="97"/>
      <c r="I28" s="53"/>
      <c r="J28" s="95"/>
      <c r="K28" s="53"/>
      <c r="O28" s="108"/>
      <c r="Y28" s="114"/>
      <c r="Z28" s="114"/>
    </row>
    <row r="29" spans="1:26" s="125" customFormat="1" ht="23.1" customHeight="1">
      <c r="A29" s="124" t="s">
        <v>68</v>
      </c>
      <c r="C29" s="126"/>
      <c r="D29" s="127"/>
      <c r="E29" s="128"/>
      <c r="F29" s="109"/>
      <c r="G29" s="128"/>
      <c r="H29" s="109"/>
      <c r="I29" s="53"/>
      <c r="J29" s="128"/>
      <c r="K29" s="53"/>
      <c r="O29" s="109"/>
      <c r="P29" s="80"/>
    </row>
    <row r="30" spans="1:26" s="125" customFormat="1" ht="23.1" customHeight="1">
      <c r="A30" s="35" t="s">
        <v>69</v>
      </c>
      <c r="C30" s="126"/>
      <c r="D30" s="127"/>
      <c r="E30" s="128"/>
      <c r="F30" s="109"/>
      <c r="G30" s="128"/>
      <c r="H30" s="109"/>
      <c r="I30" s="53"/>
      <c r="J30" s="128"/>
      <c r="K30" s="53"/>
      <c r="O30" s="109"/>
      <c r="P30" s="80"/>
    </row>
    <row r="31" spans="1:26" s="125" customFormat="1" ht="23.1" customHeight="1">
      <c r="A31" s="129" t="s">
        <v>70</v>
      </c>
      <c r="B31" s="130"/>
      <c r="C31" s="107"/>
      <c r="D31" s="131"/>
      <c r="E31" s="132"/>
      <c r="F31" s="132"/>
      <c r="G31" s="132"/>
      <c r="H31" s="109"/>
      <c r="I31" s="53"/>
      <c r="J31" s="132"/>
      <c r="K31" s="53"/>
      <c r="O31" s="132"/>
      <c r="P31" s="80"/>
    </row>
    <row r="32" spans="1:26" s="125" customFormat="1" ht="23.1" customHeight="1">
      <c r="A32" s="129" t="s">
        <v>71</v>
      </c>
      <c r="B32" s="130"/>
      <c r="C32" s="107"/>
      <c r="D32" s="131"/>
      <c r="E32" s="133">
        <v>34624</v>
      </c>
      <c r="F32" s="132"/>
      <c r="G32" s="132">
        <v>694</v>
      </c>
      <c r="H32" s="109"/>
      <c r="I32" s="133">
        <v>0</v>
      </c>
      <c r="J32" s="132"/>
      <c r="K32" s="133">
        <v>0</v>
      </c>
      <c r="L32" s="134"/>
      <c r="O32" s="132"/>
      <c r="P32" s="80"/>
    </row>
    <row r="33" spans="1:16" s="139" customFormat="1" ht="24" customHeight="1">
      <c r="A33" s="38" t="s">
        <v>155</v>
      </c>
      <c r="B33" s="135"/>
      <c r="C33" s="136"/>
      <c r="D33" s="137"/>
      <c r="E33" s="133"/>
      <c r="F33" s="133"/>
      <c r="G33" s="133"/>
      <c r="H33" s="72"/>
      <c r="I33" s="133"/>
      <c r="J33" s="133"/>
      <c r="K33" s="133"/>
      <c r="L33" s="138"/>
    </row>
    <row r="34" spans="1:16" s="139" customFormat="1" ht="24" customHeight="1">
      <c r="A34" s="39" t="s">
        <v>159</v>
      </c>
      <c r="B34" s="135"/>
      <c r="C34" s="136"/>
      <c r="D34" s="137"/>
      <c r="E34" s="133"/>
      <c r="F34" s="133"/>
      <c r="G34" s="133"/>
      <c r="H34" s="72"/>
      <c r="I34" s="133"/>
      <c r="J34" s="133"/>
      <c r="K34" s="133"/>
      <c r="L34" s="138"/>
    </row>
    <row r="35" spans="1:16" s="139" customFormat="1" ht="24" customHeight="1">
      <c r="A35" s="140" t="s">
        <v>156</v>
      </c>
      <c r="B35" s="135"/>
      <c r="C35" s="136"/>
      <c r="D35" s="137"/>
      <c r="E35" s="141">
        <v>0</v>
      </c>
      <c r="F35" s="133"/>
      <c r="G35" s="141">
        <v>0</v>
      </c>
      <c r="H35" s="72"/>
      <c r="I35" s="141">
        <v>0</v>
      </c>
      <c r="J35" s="133"/>
      <c r="K35" s="141">
        <f>3046-609</f>
        <v>2437</v>
      </c>
      <c r="L35" s="138"/>
    </row>
    <row r="36" spans="1:16" s="125" customFormat="1" ht="23.1" customHeight="1">
      <c r="A36" s="142" t="s">
        <v>72</v>
      </c>
      <c r="B36" s="130"/>
      <c r="C36" s="131"/>
      <c r="D36" s="131"/>
      <c r="E36" s="143">
        <f>SUM(E32:E35)</f>
        <v>34624</v>
      </c>
      <c r="F36" s="144"/>
      <c r="G36" s="143">
        <f>SUM(G32:G35)</f>
        <v>694</v>
      </c>
      <c r="H36" s="109"/>
      <c r="I36" s="145">
        <f>SUM(I32:I35)</f>
        <v>0</v>
      </c>
      <c r="J36" s="144"/>
      <c r="K36" s="145">
        <f>SUM(K32:K35)</f>
        <v>2437</v>
      </c>
      <c r="O36" s="144"/>
      <c r="P36" s="80"/>
    </row>
    <row r="37" spans="1:16" s="125" customFormat="1" ht="23.1" customHeight="1">
      <c r="A37" s="124"/>
      <c r="C37" s="146"/>
      <c r="D37" s="127"/>
      <c r="E37" s="128"/>
      <c r="F37" s="128"/>
      <c r="G37" s="128"/>
      <c r="H37" s="109"/>
      <c r="I37" s="147"/>
      <c r="J37" s="128"/>
      <c r="K37" s="147"/>
      <c r="O37" s="128"/>
      <c r="P37" s="80"/>
    </row>
    <row r="38" spans="1:16" s="125" customFormat="1" ht="23.1" customHeight="1" thickBot="1">
      <c r="A38" s="124" t="s">
        <v>73</v>
      </c>
      <c r="C38" s="146"/>
      <c r="D38" s="127"/>
      <c r="E38" s="148">
        <f>E27+E36</f>
        <v>68988</v>
      </c>
      <c r="F38" s="149"/>
      <c r="G38" s="148">
        <f>G27+G36</f>
        <v>75322</v>
      </c>
      <c r="H38" s="109"/>
      <c r="I38" s="150">
        <f>I27+I36</f>
        <v>33174</v>
      </c>
      <c r="J38" s="149"/>
      <c r="K38" s="150">
        <f>K27+K36</f>
        <v>63845</v>
      </c>
      <c r="O38" s="149"/>
      <c r="P38" s="80"/>
    </row>
    <row r="39" spans="1:16" ht="23.1" customHeight="1" thickTop="1">
      <c r="A39" s="80"/>
      <c r="C39" s="151"/>
      <c r="E39" s="152"/>
      <c r="G39" s="152"/>
      <c r="I39" s="153"/>
      <c r="J39" s="152"/>
      <c r="K39" s="152"/>
    </row>
    <row r="40" spans="1:16" ht="23.1" customHeight="1">
      <c r="A40" s="90" t="s">
        <v>25</v>
      </c>
      <c r="C40" s="151"/>
      <c r="E40" s="152"/>
      <c r="G40" s="152"/>
      <c r="I40" s="153"/>
      <c r="J40" s="152"/>
      <c r="K40" s="152"/>
    </row>
    <row r="41" spans="1:16" ht="24" customHeight="1">
      <c r="K41" s="81" t="s">
        <v>48</v>
      </c>
    </row>
    <row r="42" spans="1:16" s="87" customFormat="1" ht="24" customHeight="1">
      <c r="A42" s="82" t="s">
        <v>0</v>
      </c>
      <c r="B42" s="83"/>
      <c r="C42" s="84"/>
      <c r="D42" s="85"/>
      <c r="E42" s="85"/>
      <c r="G42" s="85"/>
      <c r="I42" s="73"/>
      <c r="P42" s="80"/>
    </row>
    <row r="43" spans="1:16" s="87" customFormat="1" ht="24" customHeight="1">
      <c r="A43" s="32" t="s">
        <v>74</v>
      </c>
      <c r="B43" s="83"/>
      <c r="C43" s="84"/>
      <c r="D43" s="85"/>
      <c r="E43" s="85"/>
      <c r="G43" s="85"/>
      <c r="I43" s="73"/>
      <c r="P43" s="80"/>
    </row>
    <row r="44" spans="1:16" s="90" customFormat="1" ht="24" customHeight="1">
      <c r="A44" s="89" t="s">
        <v>161</v>
      </c>
      <c r="B44" s="89"/>
      <c r="C44" s="89"/>
      <c r="D44" s="89"/>
      <c r="E44" s="89"/>
      <c r="F44" s="89"/>
      <c r="G44" s="89"/>
      <c r="H44" s="89"/>
      <c r="I44" s="62"/>
      <c r="J44" s="89"/>
      <c r="K44" s="89"/>
      <c r="L44" s="89"/>
      <c r="M44" s="89"/>
      <c r="P44" s="80"/>
    </row>
    <row r="45" spans="1:16" s="90" customFormat="1" ht="24" customHeight="1">
      <c r="C45" s="91"/>
      <c r="D45" s="91"/>
      <c r="E45" s="91"/>
      <c r="F45" s="92"/>
      <c r="G45" s="91"/>
      <c r="H45" s="91"/>
      <c r="I45" s="93"/>
      <c r="J45" s="91"/>
      <c r="K45" s="81" t="s">
        <v>50</v>
      </c>
      <c r="M45" s="81"/>
      <c r="P45" s="80"/>
    </row>
    <row r="46" spans="1:16" s="87" customFormat="1" ht="24" customHeight="1">
      <c r="B46" s="83"/>
      <c r="C46" s="84"/>
      <c r="D46" s="85"/>
      <c r="E46" s="207" t="s">
        <v>2</v>
      </c>
      <c r="F46" s="207"/>
      <c r="G46" s="207"/>
      <c r="H46" s="94"/>
      <c r="I46" s="207" t="s">
        <v>3</v>
      </c>
      <c r="J46" s="207"/>
      <c r="K46" s="207"/>
      <c r="P46" s="80"/>
    </row>
    <row r="47" spans="1:16" ht="24" customHeight="1">
      <c r="C47" s="95"/>
      <c r="D47" s="96"/>
      <c r="E47" s="95">
        <v>2569</v>
      </c>
      <c r="F47" s="95"/>
      <c r="G47" s="95">
        <v>2568</v>
      </c>
      <c r="H47" s="97"/>
      <c r="I47" s="98">
        <v>2569</v>
      </c>
      <c r="J47" s="95"/>
      <c r="K47" s="95">
        <v>2568</v>
      </c>
      <c r="M47" s="95"/>
    </row>
    <row r="48" spans="1:16" ht="24" customHeight="1">
      <c r="A48" s="100" t="s">
        <v>134</v>
      </c>
      <c r="E48" s="112"/>
      <c r="F48" s="112"/>
      <c r="G48" s="112"/>
      <c r="I48" s="65"/>
      <c r="J48" s="112"/>
      <c r="K48" s="112"/>
    </row>
    <row r="49" spans="1:16" ht="24" customHeight="1" thickBot="1">
      <c r="A49" s="79" t="s">
        <v>75</v>
      </c>
      <c r="E49" s="154">
        <f>E27</f>
        <v>34364</v>
      </c>
      <c r="F49" s="108"/>
      <c r="G49" s="154">
        <f>G27</f>
        <v>74628</v>
      </c>
      <c r="I49" s="155">
        <f>I27</f>
        <v>33174</v>
      </c>
      <c r="J49" s="112"/>
      <c r="K49" s="154">
        <f>K27</f>
        <v>61408</v>
      </c>
      <c r="O49" s="108"/>
    </row>
    <row r="50" spans="1:16" ht="24" customHeight="1" thickTop="1">
      <c r="E50" s="156"/>
      <c r="F50" s="108"/>
      <c r="G50" s="156"/>
      <c r="I50" s="157"/>
      <c r="J50" s="112"/>
      <c r="K50" s="156"/>
      <c r="O50" s="108"/>
    </row>
    <row r="51" spans="1:16" s="159" customFormat="1" ht="24" customHeight="1">
      <c r="A51" s="158" t="s">
        <v>76</v>
      </c>
      <c r="C51" s="160"/>
      <c r="D51" s="161"/>
      <c r="E51" s="160"/>
      <c r="F51" s="81"/>
      <c r="G51" s="160"/>
      <c r="H51" s="162"/>
      <c r="I51" s="157"/>
      <c r="J51" s="160"/>
      <c r="K51" s="156"/>
      <c r="O51" s="160"/>
      <c r="P51" s="80"/>
    </row>
    <row r="52" spans="1:16" s="159" customFormat="1" ht="24" customHeight="1" thickBot="1">
      <c r="A52" s="90" t="s">
        <v>75</v>
      </c>
      <c r="C52" s="160"/>
      <c r="D52" s="161"/>
      <c r="E52" s="154">
        <f>E38</f>
        <v>68988</v>
      </c>
      <c r="F52" s="108"/>
      <c r="G52" s="154">
        <f>G38</f>
        <v>75322</v>
      </c>
      <c r="H52" s="162"/>
      <c r="I52" s="155">
        <f>I38</f>
        <v>33174</v>
      </c>
      <c r="J52" s="160"/>
      <c r="K52" s="154">
        <f>K38</f>
        <v>63845</v>
      </c>
      <c r="O52" s="108"/>
      <c r="P52" s="80"/>
    </row>
    <row r="53" spans="1:16" s="159" customFormat="1" ht="24" customHeight="1" thickTop="1">
      <c r="A53" s="90"/>
      <c r="C53" s="160"/>
      <c r="D53" s="161"/>
      <c r="E53" s="156"/>
      <c r="F53" s="108"/>
      <c r="G53" s="156"/>
      <c r="H53" s="162"/>
      <c r="I53" s="157"/>
      <c r="J53" s="160"/>
      <c r="K53" s="156"/>
      <c r="O53" s="108"/>
      <c r="P53" s="80"/>
    </row>
    <row r="54" spans="1:16" s="159" customFormat="1" ht="24" customHeight="1">
      <c r="A54" s="36" t="s">
        <v>77</v>
      </c>
      <c r="C54" s="160"/>
      <c r="D54" s="161"/>
      <c r="E54" s="108"/>
      <c r="F54" s="108"/>
      <c r="G54" s="108"/>
      <c r="H54" s="162"/>
      <c r="I54" s="157"/>
      <c r="J54" s="160"/>
      <c r="K54" s="156"/>
      <c r="O54" s="108"/>
      <c r="P54" s="80"/>
    </row>
    <row r="55" spans="1:16" ht="24" customHeight="1">
      <c r="A55" s="37" t="s">
        <v>78</v>
      </c>
      <c r="C55" s="107"/>
      <c r="E55" s="152"/>
      <c r="F55" s="152"/>
      <c r="G55" s="152"/>
      <c r="I55" s="153"/>
      <c r="J55" s="152"/>
      <c r="K55" s="152"/>
      <c r="O55" s="152"/>
    </row>
    <row r="56" spans="1:16" ht="24" customHeight="1" thickBot="1">
      <c r="A56" s="37" t="s">
        <v>79</v>
      </c>
      <c r="B56" s="106"/>
      <c r="C56" s="107"/>
      <c r="E56" s="163">
        <f>E49/1068000</f>
        <v>3.2176029962546815E-2</v>
      </c>
      <c r="F56" s="164"/>
      <c r="G56" s="163">
        <f>G49/1068000</f>
        <v>6.9876404494382025E-2</v>
      </c>
      <c r="H56" s="164"/>
      <c r="I56" s="165">
        <f>I49/1068000</f>
        <v>3.1061797752808987E-2</v>
      </c>
      <c r="J56" s="164"/>
      <c r="K56" s="163">
        <f>K49/1068000</f>
        <v>5.7498127340823969E-2</v>
      </c>
      <c r="O56" s="166"/>
    </row>
    <row r="57" spans="1:16" ht="24" customHeight="1" thickTop="1">
      <c r="A57" s="105"/>
      <c r="B57" s="106"/>
      <c r="C57" s="107"/>
      <c r="E57" s="164"/>
      <c r="F57" s="164"/>
      <c r="G57" s="164"/>
      <c r="H57" s="164"/>
      <c r="I57" s="167"/>
      <c r="J57" s="164"/>
      <c r="K57" s="164"/>
    </row>
    <row r="58" spans="1:16" ht="24" customHeight="1">
      <c r="A58" s="90" t="s">
        <v>25</v>
      </c>
      <c r="C58" s="151"/>
      <c r="E58" s="152"/>
      <c r="I58" s="153"/>
      <c r="J58" s="152"/>
      <c r="K58" s="152"/>
    </row>
    <row r="59" spans="1:16" s="79" customFormat="1" ht="24" customHeight="1">
      <c r="B59" s="80"/>
      <c r="D59" s="80"/>
      <c r="E59" s="80"/>
      <c r="F59" s="80"/>
      <c r="G59" s="80"/>
      <c r="H59" s="80"/>
      <c r="I59" s="58"/>
      <c r="J59" s="80"/>
      <c r="K59" s="80"/>
      <c r="L59" s="80"/>
      <c r="M59" s="80"/>
      <c r="N59" s="80"/>
    </row>
    <row r="60" spans="1:16" s="79" customFormat="1" ht="24" customHeight="1">
      <c r="B60" s="80"/>
      <c r="D60" s="80"/>
      <c r="E60" s="80"/>
      <c r="F60" s="80"/>
      <c r="G60" s="80"/>
      <c r="H60" s="80"/>
      <c r="I60" s="58"/>
      <c r="J60" s="80"/>
      <c r="K60" s="80"/>
      <c r="L60" s="80"/>
      <c r="M60" s="80"/>
      <c r="N60" s="80"/>
    </row>
    <row r="61" spans="1:16" s="79" customFormat="1" ht="24" customHeight="1">
      <c r="B61" s="80"/>
      <c r="D61" s="80"/>
      <c r="E61" s="80"/>
      <c r="F61" s="80"/>
      <c r="G61" s="80"/>
      <c r="H61" s="80"/>
      <c r="I61" s="58"/>
      <c r="J61" s="80"/>
      <c r="K61" s="80"/>
      <c r="L61" s="80"/>
      <c r="M61" s="80"/>
      <c r="N61" s="80"/>
    </row>
    <row r="62" spans="1:16" s="79" customFormat="1" ht="24" customHeight="1">
      <c r="B62" s="80"/>
      <c r="D62" s="80"/>
      <c r="E62" s="80"/>
      <c r="F62" s="80"/>
      <c r="G62" s="80"/>
      <c r="H62" s="80"/>
      <c r="I62" s="58"/>
      <c r="J62" s="80"/>
      <c r="K62" s="80"/>
      <c r="L62" s="80"/>
      <c r="M62" s="80"/>
      <c r="N62" s="80"/>
    </row>
    <row r="63" spans="1:16" s="79" customFormat="1" ht="24" customHeight="1">
      <c r="B63" s="80"/>
      <c r="D63" s="80"/>
      <c r="E63" s="80"/>
      <c r="F63" s="80"/>
      <c r="G63" s="80"/>
      <c r="H63" s="80"/>
      <c r="I63" s="58"/>
      <c r="J63" s="80"/>
      <c r="K63" s="80"/>
      <c r="L63" s="80"/>
      <c r="M63" s="80"/>
      <c r="N63" s="80"/>
    </row>
    <row r="64" spans="1:16" s="79" customFormat="1" ht="24" customHeight="1">
      <c r="B64" s="80"/>
      <c r="D64" s="80"/>
      <c r="E64" s="80"/>
      <c r="F64" s="80"/>
      <c r="G64" s="80"/>
      <c r="H64" s="80"/>
      <c r="I64" s="58"/>
      <c r="J64" s="80"/>
      <c r="K64" s="80"/>
      <c r="L64" s="80"/>
      <c r="M64" s="80"/>
      <c r="N64" s="80"/>
    </row>
    <row r="65" spans="2:14" s="79" customFormat="1" ht="24" customHeight="1">
      <c r="B65" s="80"/>
      <c r="D65" s="80"/>
      <c r="E65" s="80"/>
      <c r="F65" s="80"/>
      <c r="G65" s="80"/>
      <c r="H65" s="80"/>
      <c r="I65" s="58"/>
      <c r="J65" s="80"/>
      <c r="K65" s="80"/>
      <c r="L65" s="80"/>
      <c r="M65" s="80"/>
      <c r="N65" s="80"/>
    </row>
    <row r="66" spans="2:14" s="79" customFormat="1" ht="24" customHeight="1">
      <c r="B66" s="80"/>
      <c r="D66" s="80"/>
      <c r="E66" s="80"/>
      <c r="F66" s="80"/>
      <c r="G66" s="80"/>
      <c r="H66" s="80"/>
      <c r="I66" s="58"/>
      <c r="J66" s="80"/>
      <c r="K66" s="80"/>
      <c r="L66" s="80"/>
      <c r="M66" s="80"/>
      <c r="N66" s="80"/>
    </row>
    <row r="67" spans="2:14" s="79" customFormat="1" ht="24" customHeight="1">
      <c r="B67" s="80"/>
      <c r="D67" s="80"/>
      <c r="E67" s="80"/>
      <c r="F67" s="80"/>
      <c r="G67" s="80"/>
      <c r="H67" s="80"/>
      <c r="I67" s="58"/>
      <c r="J67" s="80"/>
      <c r="K67" s="80"/>
      <c r="L67" s="80"/>
      <c r="M67" s="80"/>
      <c r="N67" s="80"/>
    </row>
  </sheetData>
  <mergeCells count="4">
    <mergeCell ref="E6:G6"/>
    <mergeCell ref="I6:K6"/>
    <mergeCell ref="E46:G46"/>
    <mergeCell ref="I46:K46"/>
  </mergeCells>
  <printOptions horizontalCentered="1"/>
  <pageMargins left="0.70866141732283472" right="0.31496062992125984" top="0.78740157480314965" bottom="0.23622047244094491" header="0.19685039370078741" footer="0.19685039370078741"/>
  <pageSetup paperSize="9" scale="80" fitToHeight="0" orientation="portrait" r:id="rId1"/>
  <headerFooter>
    <evenHeader>&amp;R&amp;"Arial,Italic"&amp;12For internal use only</evenHeader>
  </headerFooter>
  <rowBreaks count="1" manualBreakCount="1">
    <brk id="40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E991-F1B7-461B-942D-92939E7D0944}">
  <dimension ref="A1:T27"/>
  <sheetViews>
    <sheetView showGridLines="0" view="pageBreakPreview" zoomScaleNormal="80" zoomScaleSheetLayoutView="100" workbookViewId="0">
      <selection activeCell="G8" sqref="G8"/>
    </sheetView>
  </sheetViews>
  <sheetFormatPr defaultColWidth="9.21875" defaultRowHeight="24" customHeight="1"/>
  <cols>
    <col min="1" max="1" width="29.6640625" style="58" customWidth="1"/>
    <col min="2" max="2" width="2.77734375" style="58" customWidth="1"/>
    <col min="3" max="3" width="18.77734375" style="58" customWidth="1"/>
    <col min="4" max="4" width="1.21875" style="58" customWidth="1"/>
    <col min="5" max="5" width="18.77734375" style="58" customWidth="1"/>
    <col min="6" max="6" width="1.21875" style="58" customWidth="1"/>
    <col min="7" max="7" width="18.77734375" style="58" customWidth="1"/>
    <col min="8" max="8" width="1.21875" style="58" customWidth="1"/>
    <col min="9" max="9" width="18.77734375" style="58" customWidth="1"/>
    <col min="10" max="10" width="1.21875" style="58" customWidth="1"/>
    <col min="11" max="11" width="18.77734375" style="58" customWidth="1"/>
    <col min="12" max="12" width="1.21875" style="58" customWidth="1"/>
    <col min="13" max="13" width="19.77734375" style="58" customWidth="1"/>
    <col min="14" max="14" width="1.21875" style="58" customWidth="1"/>
    <col min="15" max="15" width="18.77734375" style="58" customWidth="1"/>
    <col min="16" max="16" width="0.77734375" style="58" customWidth="1"/>
    <col min="17" max="17" width="3" style="58" customWidth="1"/>
    <col min="18" max="18" width="23.21875" style="58" customWidth="1"/>
    <col min="19" max="19" width="10.77734375" style="58" bestFit="1" customWidth="1"/>
    <col min="20" max="20" width="11.77734375" style="58" bestFit="1" customWidth="1"/>
    <col min="21" max="16384" width="9.21875" style="58"/>
  </cols>
  <sheetData>
    <row r="1" spans="1:20" ht="24" customHeight="1">
      <c r="O1" s="59" t="s">
        <v>48</v>
      </c>
    </row>
    <row r="2" spans="1:20" ht="24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N2" s="61"/>
    </row>
    <row r="3" spans="1:20" ht="24" customHeight="1">
      <c r="A3" s="61" t="s">
        <v>132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20" ht="24" customHeight="1">
      <c r="A4" s="62" t="s">
        <v>161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0" ht="24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4"/>
      <c r="N5" s="63"/>
      <c r="O5" s="64" t="s">
        <v>80</v>
      </c>
    </row>
    <row r="6" spans="1:20" ht="24" customHeight="1">
      <c r="A6" s="65"/>
      <c r="B6" s="65"/>
      <c r="C6" s="208" t="s">
        <v>2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20" ht="24" customHeight="1">
      <c r="A7" s="65"/>
      <c r="B7" s="65"/>
      <c r="C7" s="210" t="s">
        <v>81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</row>
    <row r="8" spans="1:20" ht="24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6" t="s">
        <v>82</v>
      </c>
      <c r="N8" s="65"/>
      <c r="O8" s="65"/>
    </row>
    <row r="9" spans="1:20" ht="24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7" t="s">
        <v>36</v>
      </c>
      <c r="N9" s="65"/>
      <c r="O9" s="65"/>
    </row>
    <row r="10" spans="1:20" ht="24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8" t="s">
        <v>83</v>
      </c>
      <c r="N10" s="65"/>
      <c r="O10" s="65"/>
    </row>
    <row r="11" spans="1:20" ht="24" customHeight="1">
      <c r="A11" s="65"/>
      <c r="B11" s="65"/>
      <c r="C11" s="65"/>
      <c r="D11" s="65"/>
      <c r="E11" s="65"/>
      <c r="F11" s="65"/>
      <c r="G11" s="69" t="s">
        <v>85</v>
      </c>
      <c r="H11" s="65"/>
      <c r="I11" s="65"/>
      <c r="J11" s="65"/>
      <c r="K11" s="65"/>
      <c r="L11" s="65"/>
      <c r="M11" s="66" t="s">
        <v>84</v>
      </c>
      <c r="N11" s="65"/>
      <c r="O11" s="65"/>
    </row>
    <row r="12" spans="1:20" s="65" customFormat="1" ht="24" customHeight="1">
      <c r="C12" s="65" t="s">
        <v>37</v>
      </c>
      <c r="G12" s="69" t="s">
        <v>87</v>
      </c>
      <c r="I12" s="209" t="s">
        <v>41</v>
      </c>
      <c r="J12" s="209"/>
      <c r="K12" s="209"/>
      <c r="M12" s="66" t="s">
        <v>86</v>
      </c>
    </row>
    <row r="13" spans="1:20" s="65" customFormat="1" ht="24" customHeight="1">
      <c r="C13" s="68" t="s">
        <v>91</v>
      </c>
      <c r="E13" s="67" t="s">
        <v>140</v>
      </c>
      <c r="G13" s="67" t="s">
        <v>88</v>
      </c>
      <c r="I13" s="68" t="s">
        <v>89</v>
      </c>
      <c r="K13" s="68" t="s">
        <v>90</v>
      </c>
      <c r="M13" s="67" t="s">
        <v>190</v>
      </c>
      <c r="O13" s="68" t="s">
        <v>180</v>
      </c>
    </row>
    <row r="14" spans="1:20" s="65" customFormat="1" ht="24" customHeight="1">
      <c r="A14" s="70" t="s">
        <v>165</v>
      </c>
      <c r="C14" s="66">
        <v>534000</v>
      </c>
      <c r="D14" s="66"/>
      <c r="E14" s="66">
        <v>2222923.5320000001</v>
      </c>
      <c r="F14" s="66"/>
      <c r="G14" s="66">
        <v>-52711.123</v>
      </c>
      <c r="H14" s="66"/>
      <c r="I14" s="66">
        <v>48998.324999999997</v>
      </c>
      <c r="J14" s="66"/>
      <c r="K14" s="66">
        <v>172687.372</v>
      </c>
      <c r="L14" s="66"/>
      <c r="M14" s="66">
        <v>-3042</v>
      </c>
      <c r="N14" s="66"/>
      <c r="O14" s="66">
        <f>SUM(C14:M14)</f>
        <v>2922856.1060000001</v>
      </c>
      <c r="P14" s="66"/>
      <c r="Q14" s="66"/>
    </row>
    <row r="15" spans="1:20" s="65" customFormat="1" ht="24" customHeight="1">
      <c r="A15" s="71" t="s">
        <v>67</v>
      </c>
      <c r="C15" s="66">
        <v>0</v>
      </c>
      <c r="D15" s="66"/>
      <c r="E15" s="66">
        <v>0</v>
      </c>
      <c r="F15" s="66"/>
      <c r="G15" s="66">
        <v>0</v>
      </c>
      <c r="H15" s="66"/>
      <c r="I15" s="66">
        <v>0</v>
      </c>
      <c r="J15" s="66"/>
      <c r="K15" s="66">
        <f>FS_PL!G49</f>
        <v>74628</v>
      </c>
      <c r="L15" s="66"/>
      <c r="M15" s="66">
        <v>0</v>
      </c>
      <c r="N15" s="66"/>
      <c r="O15" s="66">
        <f>SUM(C15:M15)</f>
        <v>74628</v>
      </c>
      <c r="P15" s="72"/>
      <c r="Q15" s="66"/>
      <c r="T15" s="58"/>
    </row>
    <row r="16" spans="1:20" s="65" customFormat="1" ht="24" customHeight="1">
      <c r="A16" s="71" t="s">
        <v>72</v>
      </c>
      <c r="C16" s="67">
        <v>0</v>
      </c>
      <c r="D16" s="66"/>
      <c r="E16" s="67">
        <v>0</v>
      </c>
      <c r="F16" s="66"/>
      <c r="G16" s="67">
        <v>0</v>
      </c>
      <c r="H16" s="66"/>
      <c r="I16" s="67">
        <v>0</v>
      </c>
      <c r="J16" s="66"/>
      <c r="K16" s="67">
        <v>0</v>
      </c>
      <c r="L16" s="66"/>
      <c r="M16" s="67">
        <v>694</v>
      </c>
      <c r="N16" s="66"/>
      <c r="O16" s="67">
        <f>SUM(C16:M16)</f>
        <v>694</v>
      </c>
      <c r="P16" s="72"/>
      <c r="Q16" s="66"/>
      <c r="R16" s="73"/>
      <c r="T16" s="58"/>
    </row>
    <row r="17" spans="1:15" ht="24" customHeight="1">
      <c r="A17" s="71" t="s">
        <v>73</v>
      </c>
      <c r="C17" s="66">
        <f>SUM(C15:C16)</f>
        <v>0</v>
      </c>
      <c r="D17" s="66"/>
      <c r="E17" s="66">
        <f>SUM(E15:E16)</f>
        <v>0</v>
      </c>
      <c r="F17" s="66"/>
      <c r="G17" s="66">
        <f>SUM(G15:G16)</f>
        <v>0</v>
      </c>
      <c r="H17" s="66"/>
      <c r="I17" s="66">
        <f>SUM(I15:I16)</f>
        <v>0</v>
      </c>
      <c r="J17" s="66"/>
      <c r="K17" s="66">
        <f>SUM(K15:K16)</f>
        <v>74628</v>
      </c>
      <c r="L17" s="66"/>
      <c r="M17" s="66">
        <f>SUM(M15:M16)</f>
        <v>694</v>
      </c>
      <c r="N17" s="66"/>
      <c r="O17" s="66">
        <f>SUM(O15:O16)</f>
        <v>75322</v>
      </c>
    </row>
    <row r="18" spans="1:15" ht="24" customHeight="1" thickBot="1">
      <c r="A18" s="74" t="s">
        <v>166</v>
      </c>
      <c r="C18" s="75">
        <f>SUM(C14,C17:C17)</f>
        <v>534000</v>
      </c>
      <c r="D18" s="66"/>
      <c r="E18" s="75">
        <f>SUM(E14,E17:E17)</f>
        <v>2222923.5320000001</v>
      </c>
      <c r="F18" s="66"/>
      <c r="G18" s="75">
        <f>SUM(G14,G17:G17)</f>
        <v>-52711.123</v>
      </c>
      <c r="H18" s="66"/>
      <c r="I18" s="75">
        <f>SUM(I14,I17:I17)</f>
        <v>48998.324999999997</v>
      </c>
      <c r="J18" s="66"/>
      <c r="K18" s="75">
        <f>SUM(K14,K17:K17)</f>
        <v>247315.372</v>
      </c>
      <c r="L18" s="66"/>
      <c r="M18" s="75">
        <f>SUM(M14,M17:M17)</f>
        <v>-2348</v>
      </c>
      <c r="N18" s="66"/>
      <c r="O18" s="75">
        <f>SUM(O14,O17:O17)</f>
        <v>2998178.1060000001</v>
      </c>
    </row>
    <row r="19" spans="1:15" ht="24" customHeight="1" thickTop="1">
      <c r="A19" s="74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76"/>
      <c r="N19" s="66"/>
      <c r="O19" s="66"/>
    </row>
    <row r="20" spans="1:15" ht="24" customHeight="1">
      <c r="A20" s="70" t="s">
        <v>162</v>
      </c>
      <c r="C20" s="66">
        <v>534000</v>
      </c>
      <c r="D20" s="66"/>
      <c r="E20" s="66">
        <v>2222924</v>
      </c>
      <c r="F20" s="66"/>
      <c r="G20" s="66">
        <v>-52711</v>
      </c>
      <c r="H20" s="66"/>
      <c r="I20" s="66">
        <v>57678</v>
      </c>
      <c r="J20" s="66"/>
      <c r="K20" s="66">
        <v>189555</v>
      </c>
      <c r="L20" s="66"/>
      <c r="M20" s="66">
        <v>-38339</v>
      </c>
      <c r="N20" s="66"/>
      <c r="O20" s="66">
        <f>SUM(C20:M20)</f>
        <v>2913107</v>
      </c>
    </row>
    <row r="21" spans="1:15" ht="24" customHeight="1">
      <c r="A21" s="71" t="s">
        <v>67</v>
      </c>
      <c r="C21" s="66">
        <v>0</v>
      </c>
      <c r="D21" s="66"/>
      <c r="E21" s="66">
        <v>0</v>
      </c>
      <c r="F21" s="66"/>
      <c r="G21" s="66">
        <v>0</v>
      </c>
      <c r="H21" s="66"/>
      <c r="I21" s="66">
        <v>0</v>
      </c>
      <c r="J21" s="66"/>
      <c r="K21" s="66">
        <f>FS_PL!E49</f>
        <v>34364</v>
      </c>
      <c r="L21" s="66"/>
      <c r="M21" s="66">
        <v>0</v>
      </c>
      <c r="N21" s="66"/>
      <c r="O21" s="66">
        <f t="shared" ref="O21:O22" si="0">SUM(C21:M21)</f>
        <v>34364</v>
      </c>
    </row>
    <row r="22" spans="1:15" ht="24" customHeight="1">
      <c r="A22" s="71" t="s">
        <v>72</v>
      </c>
      <c r="C22" s="67">
        <v>0</v>
      </c>
      <c r="D22" s="66"/>
      <c r="E22" s="67">
        <v>0</v>
      </c>
      <c r="F22" s="66"/>
      <c r="G22" s="67">
        <v>0</v>
      </c>
      <c r="H22" s="66"/>
      <c r="I22" s="67">
        <v>0</v>
      </c>
      <c r="J22" s="66"/>
      <c r="K22" s="67">
        <v>0</v>
      </c>
      <c r="L22" s="66"/>
      <c r="M22" s="67">
        <f>FS_PL!E36</f>
        <v>34624</v>
      </c>
      <c r="N22" s="66"/>
      <c r="O22" s="67">
        <f t="shared" si="0"/>
        <v>34624</v>
      </c>
    </row>
    <row r="23" spans="1:15" ht="24" customHeight="1">
      <c r="A23" s="71" t="s">
        <v>73</v>
      </c>
      <c r="C23" s="66">
        <f>SUM(C21:C22)</f>
        <v>0</v>
      </c>
      <c r="D23" s="66"/>
      <c r="E23" s="66">
        <f>SUM(E21:E22)</f>
        <v>0</v>
      </c>
      <c r="F23" s="66"/>
      <c r="G23" s="66">
        <f>SUM(G21:G22)</f>
        <v>0</v>
      </c>
      <c r="H23" s="66"/>
      <c r="I23" s="66">
        <f>SUM(I21:I22)</f>
        <v>0</v>
      </c>
      <c r="J23" s="66"/>
      <c r="K23" s="66">
        <f>SUM(K21:K22)</f>
        <v>34364</v>
      </c>
      <c r="L23" s="66"/>
      <c r="M23" s="66">
        <f>SUM(M21:M22)</f>
        <v>34624</v>
      </c>
      <c r="N23" s="66"/>
      <c r="O23" s="66">
        <f>SUM(O21:O22)</f>
        <v>68988</v>
      </c>
    </row>
    <row r="24" spans="1:15" ht="24" customHeight="1" thickBot="1">
      <c r="A24" s="74" t="s">
        <v>163</v>
      </c>
      <c r="C24" s="75">
        <f>SUM(C20,C23:C23)</f>
        <v>534000</v>
      </c>
      <c r="D24" s="66"/>
      <c r="E24" s="75">
        <f>SUM(E20,E23:E23)</f>
        <v>2222924</v>
      </c>
      <c r="F24" s="66"/>
      <c r="G24" s="75">
        <f>SUM(G20,G23:G23)</f>
        <v>-52711</v>
      </c>
      <c r="H24" s="66"/>
      <c r="I24" s="75">
        <f>SUM(I20,I23:I23)</f>
        <v>57678</v>
      </c>
      <c r="J24" s="66"/>
      <c r="K24" s="75">
        <f>SUM(K20,K23:K23)</f>
        <v>223919</v>
      </c>
      <c r="L24" s="66"/>
      <c r="M24" s="75">
        <f>SUM(M20,M23:M23)</f>
        <v>-3715</v>
      </c>
      <c r="N24" s="66"/>
      <c r="O24" s="75">
        <f>SUM(O20,O23:O23)</f>
        <v>2982095</v>
      </c>
    </row>
    <row r="25" spans="1:15" ht="24" customHeight="1" thickTop="1">
      <c r="A25" s="74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76"/>
      <c r="N25" s="66"/>
      <c r="O25" s="66">
        <f>O24-FS_BS!E81</f>
        <v>0</v>
      </c>
    </row>
    <row r="26" spans="1:15" ht="24" customHeight="1">
      <c r="A26" s="71" t="s">
        <v>25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 s="77" customFormat="1" ht="24" customHeight="1">
      <c r="G27" s="78"/>
    </row>
  </sheetData>
  <mergeCells count="3">
    <mergeCell ref="C6:O6"/>
    <mergeCell ref="I12:K12"/>
    <mergeCell ref="C7:O7"/>
  </mergeCells>
  <printOptions horizontalCentered="1"/>
  <pageMargins left="0.39370078740157483" right="0.39370078740157483" top="0.74803149606299213" bottom="0" header="0.19685039370078741" footer="0.15748031496062992"/>
  <pageSetup paperSize="9" scale="80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576F-BC4E-4C56-936F-51D84694536B}">
  <dimension ref="A1:K22"/>
  <sheetViews>
    <sheetView showGridLines="0" view="pageBreakPreview" zoomScaleNormal="70" zoomScaleSheetLayoutView="100" workbookViewId="0">
      <selection activeCell="Q13" sqref="Q13"/>
    </sheetView>
  </sheetViews>
  <sheetFormatPr defaultColWidth="9.21875" defaultRowHeight="24" customHeight="1"/>
  <cols>
    <col min="1" max="1" width="27.44140625" style="58" customWidth="1"/>
    <col min="2" max="2" width="12" style="58" customWidth="1"/>
    <col min="3" max="3" width="18.77734375" style="58" customWidth="1"/>
    <col min="4" max="4" width="1.44140625" style="58" customWidth="1"/>
    <col min="5" max="5" width="18.77734375" style="58" customWidth="1"/>
    <col min="6" max="6" width="1.44140625" style="58" customWidth="1"/>
    <col min="7" max="7" width="18.77734375" style="58" customWidth="1"/>
    <col min="8" max="8" width="1.44140625" style="58" customWidth="1"/>
    <col min="9" max="9" width="18.77734375" style="58" customWidth="1"/>
    <col min="10" max="10" width="1.44140625" style="58" customWidth="1"/>
    <col min="11" max="11" width="18.77734375" style="58" customWidth="1"/>
    <col min="12" max="12" width="0.77734375" style="58" customWidth="1"/>
    <col min="13" max="13" width="10.44140625" style="58" bestFit="1" customWidth="1"/>
    <col min="14" max="14" width="10.77734375" style="58" bestFit="1" customWidth="1"/>
    <col min="15" max="15" width="11.77734375" style="58" bestFit="1" customWidth="1"/>
    <col min="16" max="16384" width="9.21875" style="58"/>
  </cols>
  <sheetData>
    <row r="1" spans="1:11" ht="24" customHeight="1">
      <c r="K1" s="59" t="s">
        <v>48</v>
      </c>
    </row>
    <row r="2" spans="1:11" s="77" customFormat="1" ht="24" customHeight="1">
      <c r="A2" s="60" t="s">
        <v>0</v>
      </c>
      <c r="B2" s="193"/>
      <c r="C2" s="193"/>
      <c r="D2" s="193"/>
      <c r="E2" s="193"/>
      <c r="F2" s="193"/>
      <c r="G2" s="193"/>
      <c r="H2" s="193"/>
      <c r="J2" s="193"/>
    </row>
    <row r="3" spans="1:11" s="77" customFormat="1" ht="24" customHeight="1">
      <c r="A3" s="193" t="s">
        <v>131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s="77" customFormat="1" ht="24" customHeight="1">
      <c r="A4" s="62" t="s">
        <v>161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s="77" customFormat="1" ht="24" customHeight="1">
      <c r="B5" s="194"/>
      <c r="C5" s="194"/>
      <c r="D5" s="194"/>
      <c r="E5" s="194"/>
      <c r="F5" s="194"/>
      <c r="G5" s="194"/>
      <c r="H5" s="194"/>
      <c r="I5" s="195"/>
      <c r="J5" s="194"/>
      <c r="K5" s="64" t="s">
        <v>80</v>
      </c>
    </row>
    <row r="6" spans="1:11" s="77" customFormat="1" ht="24" customHeight="1">
      <c r="A6" s="196"/>
      <c r="B6" s="197"/>
      <c r="C6" s="212" t="s">
        <v>3</v>
      </c>
      <c r="D6" s="212"/>
      <c r="E6" s="212"/>
      <c r="F6" s="212"/>
      <c r="G6" s="212"/>
      <c r="H6" s="212"/>
      <c r="I6" s="212"/>
      <c r="J6" s="212"/>
      <c r="K6" s="212"/>
    </row>
    <row r="7" spans="1:11" s="196" customFormat="1" ht="24" customHeight="1">
      <c r="C7" s="196" t="s">
        <v>37</v>
      </c>
      <c r="G7" s="211" t="s">
        <v>41</v>
      </c>
      <c r="H7" s="211"/>
      <c r="I7" s="211"/>
    </row>
    <row r="8" spans="1:11" s="196" customFormat="1" ht="24" customHeight="1">
      <c r="C8" s="198" t="s">
        <v>91</v>
      </c>
      <c r="E8" s="198" t="s">
        <v>140</v>
      </c>
      <c r="G8" s="198" t="s">
        <v>89</v>
      </c>
      <c r="I8" s="198" t="s">
        <v>90</v>
      </c>
      <c r="K8" s="198" t="s">
        <v>180</v>
      </c>
    </row>
    <row r="9" spans="1:11" s="77" customFormat="1" ht="24" customHeight="1">
      <c r="A9" s="70" t="s">
        <v>137</v>
      </c>
      <c r="B9" s="196"/>
      <c r="C9" s="133">
        <v>534000</v>
      </c>
      <c r="D9" s="133"/>
      <c r="E9" s="133">
        <v>2222924</v>
      </c>
      <c r="F9" s="133"/>
      <c r="G9" s="133">
        <v>48998.324999999997</v>
      </c>
      <c r="H9" s="133"/>
      <c r="I9" s="133">
        <v>157145</v>
      </c>
      <c r="J9" s="133"/>
      <c r="K9" s="133">
        <f>SUM(C9:J9)</f>
        <v>2963067.3250000002</v>
      </c>
    </row>
    <row r="10" spans="1:11" s="77" customFormat="1" ht="24" customHeight="1">
      <c r="A10" s="199" t="s">
        <v>67</v>
      </c>
      <c r="B10" s="78"/>
      <c r="C10" s="133">
        <v>0</v>
      </c>
      <c r="D10" s="133"/>
      <c r="E10" s="133">
        <v>0</v>
      </c>
      <c r="F10" s="133"/>
      <c r="G10" s="133">
        <v>0</v>
      </c>
      <c r="H10" s="133"/>
      <c r="I10" s="133">
        <f>FS_PL!K27</f>
        <v>61408</v>
      </c>
      <c r="J10" s="133"/>
      <c r="K10" s="133">
        <f>SUM(C10:J10)</f>
        <v>61408</v>
      </c>
    </row>
    <row r="11" spans="1:11" ht="24" customHeight="1">
      <c r="A11" s="71" t="s">
        <v>72</v>
      </c>
      <c r="B11" s="200"/>
      <c r="C11" s="67">
        <v>0</v>
      </c>
      <c r="D11" s="66"/>
      <c r="E11" s="67">
        <v>0</v>
      </c>
      <c r="F11" s="66"/>
      <c r="G11" s="67">
        <v>0</v>
      </c>
      <c r="H11" s="66"/>
      <c r="I11" s="67">
        <f>FS_PL!K36</f>
        <v>2437</v>
      </c>
      <c r="J11" s="66"/>
      <c r="K11" s="67">
        <f>SUM(C11:J11)</f>
        <v>2437</v>
      </c>
    </row>
    <row r="12" spans="1:11" s="77" customFormat="1" ht="24" customHeight="1">
      <c r="A12" s="199" t="s">
        <v>73</v>
      </c>
      <c r="B12" s="201"/>
      <c r="C12" s="133">
        <f>SUM(C10:C11)</f>
        <v>0</v>
      </c>
      <c r="D12" s="133"/>
      <c r="E12" s="133">
        <f>SUM(E10:E11)</f>
        <v>0</v>
      </c>
      <c r="F12" s="133"/>
      <c r="G12" s="133">
        <f>SUM(G10:G11)</f>
        <v>0</v>
      </c>
      <c r="H12" s="133"/>
      <c r="I12" s="133">
        <f>SUM(I10:I11)</f>
        <v>63845</v>
      </c>
      <c r="J12" s="133"/>
      <c r="K12" s="133">
        <f>SUM(K10:K11)</f>
        <v>63845</v>
      </c>
    </row>
    <row r="13" spans="1:11" s="77" customFormat="1" ht="24" customHeight="1" thickBot="1">
      <c r="A13" s="74" t="s">
        <v>138</v>
      </c>
      <c r="B13" s="196"/>
      <c r="C13" s="202">
        <f>SUM(C9,C12:C12)</f>
        <v>534000</v>
      </c>
      <c r="D13" s="133"/>
      <c r="E13" s="202">
        <f>SUM(E9,E12:E12)</f>
        <v>2222924</v>
      </c>
      <c r="F13" s="133"/>
      <c r="G13" s="202">
        <f>SUM(G9,G12:G12)</f>
        <v>48998.324999999997</v>
      </c>
      <c r="H13" s="133"/>
      <c r="I13" s="202">
        <f>SUM(I9,I12:I12)</f>
        <v>220990</v>
      </c>
      <c r="J13" s="133"/>
      <c r="K13" s="202">
        <f>SUM(K9,K12:K12)</f>
        <v>3026912.3250000002</v>
      </c>
    </row>
    <row r="14" spans="1:11" s="77" customFormat="1" ht="24" customHeight="1" thickTop="1">
      <c r="A14" s="70"/>
      <c r="B14" s="196"/>
      <c r="C14" s="133"/>
      <c r="D14" s="133"/>
      <c r="E14" s="133"/>
      <c r="F14" s="133"/>
      <c r="G14" s="133"/>
      <c r="H14" s="133"/>
      <c r="I14" s="133"/>
      <c r="J14" s="133"/>
      <c r="K14" s="203"/>
    </row>
    <row r="15" spans="1:11" s="77" customFormat="1" ht="24" customHeight="1">
      <c r="A15" s="70" t="s">
        <v>162</v>
      </c>
      <c r="B15" s="78"/>
      <c r="C15" s="133">
        <v>534000</v>
      </c>
      <c r="D15" s="133"/>
      <c r="E15" s="133">
        <v>2222924</v>
      </c>
      <c r="F15" s="133"/>
      <c r="G15" s="133">
        <v>57678</v>
      </c>
      <c r="H15" s="133"/>
      <c r="I15" s="133">
        <v>153668</v>
      </c>
      <c r="J15" s="133"/>
      <c r="K15" s="66">
        <f>SUM(C15:J15)</f>
        <v>2968270</v>
      </c>
    </row>
    <row r="16" spans="1:11" s="77" customFormat="1" ht="24" customHeight="1">
      <c r="A16" s="199" t="s">
        <v>67</v>
      </c>
      <c r="B16" s="78"/>
      <c r="C16" s="133">
        <v>0</v>
      </c>
      <c r="D16" s="133"/>
      <c r="E16" s="133">
        <v>0</v>
      </c>
      <c r="F16" s="133"/>
      <c r="G16" s="133">
        <v>0</v>
      </c>
      <c r="H16" s="133"/>
      <c r="I16" s="133">
        <f>FS_PL!I27</f>
        <v>33174</v>
      </c>
      <c r="J16" s="133"/>
      <c r="K16" s="66">
        <f>SUM(C16:J16)</f>
        <v>33174</v>
      </c>
    </row>
    <row r="17" spans="1:11" ht="24" customHeight="1">
      <c r="A17" s="71" t="s">
        <v>72</v>
      </c>
      <c r="B17" s="200"/>
      <c r="C17" s="67">
        <v>0</v>
      </c>
      <c r="D17" s="66"/>
      <c r="E17" s="67">
        <v>0</v>
      </c>
      <c r="F17" s="66"/>
      <c r="G17" s="67">
        <v>0</v>
      </c>
      <c r="H17" s="66"/>
      <c r="I17" s="67">
        <f>FS_PL!I36</f>
        <v>0</v>
      </c>
      <c r="J17" s="66"/>
      <c r="K17" s="67">
        <f>SUM(C17:J17)</f>
        <v>0</v>
      </c>
    </row>
    <row r="18" spans="1:11" s="77" customFormat="1" ht="24" customHeight="1">
      <c r="A18" s="199" t="s">
        <v>73</v>
      </c>
      <c r="B18" s="78"/>
      <c r="C18" s="133">
        <f>SUM(C16:C17)</f>
        <v>0</v>
      </c>
      <c r="D18" s="133"/>
      <c r="E18" s="133">
        <f>SUM(E16:E17)</f>
        <v>0</v>
      </c>
      <c r="F18" s="133"/>
      <c r="G18" s="133">
        <f>SUM(G16:G17)</f>
        <v>0</v>
      </c>
      <c r="H18" s="133"/>
      <c r="I18" s="133">
        <f>SUM(I16:I17)</f>
        <v>33174</v>
      </c>
      <c r="J18" s="133"/>
      <c r="K18" s="133">
        <f>SUM(K16:K17)</f>
        <v>33174</v>
      </c>
    </row>
    <row r="19" spans="1:11" s="77" customFormat="1" ht="24" customHeight="1" thickBot="1">
      <c r="A19" s="74" t="s">
        <v>163</v>
      </c>
      <c r="B19" s="196"/>
      <c r="C19" s="202">
        <f>SUM(C15,C18:C18)</f>
        <v>534000</v>
      </c>
      <c r="D19" s="133"/>
      <c r="E19" s="202">
        <f>SUM(E15,E18:E18)</f>
        <v>2222924</v>
      </c>
      <c r="F19" s="133"/>
      <c r="G19" s="202">
        <f>SUM(G15,G18:G18)</f>
        <v>57678</v>
      </c>
      <c r="H19" s="133"/>
      <c r="I19" s="202">
        <f>SUM(I15,I18:I18)</f>
        <v>186842</v>
      </c>
      <c r="J19" s="133"/>
      <c r="K19" s="202">
        <f>SUM(K15,K18:K18)</f>
        <v>3001444</v>
      </c>
    </row>
    <row r="20" spans="1:11" s="77" customFormat="1" ht="24" customHeight="1" thickTop="1">
      <c r="A20" s="70"/>
      <c r="B20" s="196"/>
      <c r="C20" s="133"/>
      <c r="D20" s="133"/>
      <c r="E20" s="133"/>
      <c r="F20" s="133"/>
      <c r="G20" s="133"/>
      <c r="H20" s="133"/>
      <c r="I20" s="203"/>
      <c r="J20" s="133"/>
      <c r="K20" s="204">
        <f>K19-FS_BS!I81</f>
        <v>0</v>
      </c>
    </row>
    <row r="21" spans="1:11" s="77" customFormat="1" ht="24" customHeight="1">
      <c r="A21" s="199" t="s">
        <v>25</v>
      </c>
    </row>
    <row r="22" spans="1:11" s="77" customFormat="1" ht="24" customHeight="1"/>
  </sheetData>
  <mergeCells count="2">
    <mergeCell ref="G7:I7"/>
    <mergeCell ref="C6:K6"/>
  </mergeCells>
  <printOptions horizontalCentered="1"/>
  <pageMargins left="0.31496062992125984" right="0.31496062992125984" top="0.78740157480314965" bottom="0" header="0.19685039370078741" footer="0.15748031496062992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A281B-8B38-4778-80CE-1D12B82CB9DB}">
  <dimension ref="A1:J95"/>
  <sheetViews>
    <sheetView showGridLines="0" view="pageBreakPreview" zoomScale="85" zoomScaleNormal="60" zoomScaleSheetLayoutView="85" workbookViewId="0">
      <selection activeCell="I26" sqref="I26:I34"/>
    </sheetView>
  </sheetViews>
  <sheetFormatPr defaultColWidth="10.44140625" defaultRowHeight="24" customHeight="1"/>
  <cols>
    <col min="1" max="1" width="56.21875" style="17" customWidth="1"/>
    <col min="2" max="2" width="4.5546875" style="3" customWidth="1"/>
    <col min="3" max="3" width="12.77734375" style="40" customWidth="1"/>
    <col min="4" max="4" width="1.21875" style="3" customWidth="1"/>
    <col min="5" max="5" width="12.77734375" style="3" customWidth="1"/>
    <col min="6" max="6" width="1.21875" style="3" customWidth="1"/>
    <col min="7" max="7" width="12.77734375" style="3" customWidth="1"/>
    <col min="8" max="8" width="1.21875" style="3" customWidth="1"/>
    <col min="9" max="9" width="12.77734375" style="3" customWidth="1"/>
    <col min="10" max="16384" width="10.44140625" style="3"/>
  </cols>
  <sheetData>
    <row r="1" spans="1:10" ht="22.2" customHeight="1">
      <c r="I1" s="8" t="s">
        <v>48</v>
      </c>
    </row>
    <row r="2" spans="1:10" s="5" customFormat="1" ht="22.2" customHeight="1">
      <c r="A2" s="16" t="s">
        <v>0</v>
      </c>
      <c r="B2" s="13"/>
      <c r="C2" s="41"/>
      <c r="D2" s="13"/>
      <c r="E2" s="13"/>
      <c r="G2" s="13"/>
      <c r="H2" s="13"/>
      <c r="I2" s="13"/>
    </row>
    <row r="3" spans="1:10" s="5" customFormat="1" ht="22.2" customHeight="1">
      <c r="A3" s="1" t="s">
        <v>92</v>
      </c>
      <c r="B3" s="18"/>
      <c r="C3" s="41"/>
      <c r="D3" s="13"/>
      <c r="E3" s="13"/>
      <c r="G3" s="13"/>
      <c r="H3" s="13"/>
      <c r="I3" s="13"/>
    </row>
    <row r="4" spans="1:10" s="4" customFormat="1" ht="22.2" customHeight="1">
      <c r="A4" s="1" t="s">
        <v>161</v>
      </c>
      <c r="B4" s="1"/>
      <c r="C4" s="42"/>
      <c r="D4" s="1"/>
      <c r="E4" s="1"/>
      <c r="F4" s="1"/>
      <c r="G4" s="1"/>
      <c r="H4" s="1"/>
      <c r="I4" s="1"/>
      <c r="J4" s="1"/>
    </row>
    <row r="5" spans="1:10" s="4" customFormat="1" ht="22.2" customHeight="1">
      <c r="C5" s="43"/>
      <c r="D5" s="19"/>
      <c r="E5" s="14"/>
      <c r="F5" s="14"/>
      <c r="G5" s="14"/>
      <c r="H5" s="14"/>
      <c r="I5" s="8" t="s">
        <v>1</v>
      </c>
    </row>
    <row r="6" spans="1:10" s="5" customFormat="1" ht="22.2" customHeight="1">
      <c r="B6" s="18"/>
      <c r="C6" s="44"/>
      <c r="D6" s="15" t="s">
        <v>2</v>
      </c>
      <c r="E6" s="15"/>
      <c r="F6" s="20"/>
      <c r="G6" s="15"/>
      <c r="H6" s="15" t="s">
        <v>3</v>
      </c>
      <c r="I6" s="15"/>
    </row>
    <row r="7" spans="1:10" s="6" customFormat="1" ht="22.2" customHeight="1">
      <c r="A7" s="4"/>
      <c r="C7" s="45">
        <v>2569</v>
      </c>
      <c r="D7" s="21"/>
      <c r="E7" s="7">
        <v>2568</v>
      </c>
      <c r="F7" s="22"/>
      <c r="G7" s="7">
        <v>2569</v>
      </c>
      <c r="H7" s="21"/>
      <c r="I7" s="7">
        <v>2568</v>
      </c>
    </row>
    <row r="8" spans="1:10" s="6" customFormat="1" ht="22.2" customHeight="1">
      <c r="A8" s="9" t="s">
        <v>93</v>
      </c>
      <c r="B8" s="20"/>
      <c r="C8" s="46"/>
      <c r="D8" s="23"/>
      <c r="E8" s="23"/>
      <c r="G8" s="23"/>
      <c r="H8" s="23"/>
      <c r="I8" s="23"/>
    </row>
    <row r="9" spans="1:10" s="6" customFormat="1" ht="22.2" customHeight="1">
      <c r="A9" s="4" t="s">
        <v>124</v>
      </c>
      <c r="C9" s="47">
        <f>FS_PL!E25</f>
        <v>33179</v>
      </c>
      <c r="D9" s="10"/>
      <c r="E9" s="47">
        <f>FS_PL!G25</f>
        <v>89463</v>
      </c>
      <c r="F9" s="11"/>
      <c r="G9" s="47">
        <f>FS_PL!I25</f>
        <v>31943</v>
      </c>
      <c r="H9" s="10"/>
      <c r="I9" s="47">
        <f>FS_PL!K25</f>
        <v>75978</v>
      </c>
    </row>
    <row r="10" spans="1:10" s="6" customFormat="1" ht="22.2" customHeight="1">
      <c r="A10" s="4" t="s">
        <v>94</v>
      </c>
      <c r="C10" s="47"/>
      <c r="D10" s="10"/>
      <c r="E10" s="10"/>
      <c r="F10" s="11"/>
      <c r="G10" s="10"/>
      <c r="H10" s="10"/>
      <c r="I10" s="10"/>
    </row>
    <row r="11" spans="1:10" s="6" customFormat="1" ht="22.2" customHeight="1">
      <c r="A11" s="4" t="s">
        <v>95</v>
      </c>
      <c r="C11" s="47"/>
      <c r="D11" s="10"/>
      <c r="E11" s="10"/>
      <c r="F11" s="11"/>
      <c r="G11" s="10"/>
      <c r="H11" s="10"/>
      <c r="I11" s="10"/>
    </row>
    <row r="12" spans="1:10" s="6" customFormat="1" ht="22.2" customHeight="1">
      <c r="A12" s="2" t="s">
        <v>96</v>
      </c>
      <c r="C12" s="47">
        <v>11331</v>
      </c>
      <c r="D12" s="10"/>
      <c r="E12" s="47">
        <v>7060</v>
      </c>
      <c r="F12" s="10"/>
      <c r="G12" s="10">
        <v>9765</v>
      </c>
      <c r="H12" s="26"/>
      <c r="I12" s="10">
        <v>5841</v>
      </c>
    </row>
    <row r="13" spans="1:10" s="6" customFormat="1" ht="22.2" customHeight="1">
      <c r="A13" s="4" t="s">
        <v>157</v>
      </c>
      <c r="C13" s="47">
        <v>80</v>
      </c>
      <c r="D13" s="10"/>
      <c r="E13" s="47">
        <v>74</v>
      </c>
      <c r="F13" s="10"/>
      <c r="G13" s="10">
        <v>-1</v>
      </c>
      <c r="H13" s="11"/>
      <c r="I13" s="10">
        <v>74</v>
      </c>
    </row>
    <row r="14" spans="1:10" s="6" customFormat="1" ht="22.2" customHeight="1">
      <c r="A14" s="4" t="s">
        <v>158</v>
      </c>
      <c r="B14" s="5"/>
      <c r="C14" s="47">
        <v>271</v>
      </c>
      <c r="D14" s="10"/>
      <c r="E14" s="47">
        <v>351</v>
      </c>
      <c r="F14" s="10"/>
      <c r="G14" s="10">
        <v>84</v>
      </c>
      <c r="H14" s="11"/>
      <c r="I14" s="10">
        <v>-5</v>
      </c>
    </row>
    <row r="15" spans="1:10" s="6" customFormat="1" ht="22.2" customHeight="1">
      <c r="A15" s="4" t="s">
        <v>177</v>
      </c>
      <c r="B15" s="5"/>
      <c r="C15" s="47">
        <v>34294</v>
      </c>
      <c r="D15" s="10"/>
      <c r="E15" s="47">
        <v>1054</v>
      </c>
      <c r="F15" s="10"/>
      <c r="G15" s="10">
        <v>0</v>
      </c>
      <c r="H15" s="11"/>
      <c r="I15" s="10">
        <v>0</v>
      </c>
    </row>
    <row r="16" spans="1:10" s="6" customFormat="1" ht="22.2" customHeight="1">
      <c r="A16" s="54" t="s">
        <v>187</v>
      </c>
      <c r="B16" s="5"/>
      <c r="C16" s="47">
        <v>-5827</v>
      </c>
      <c r="D16" s="10"/>
      <c r="E16" s="47">
        <v>0</v>
      </c>
      <c r="F16" s="10"/>
      <c r="G16" s="10">
        <v>0</v>
      </c>
      <c r="H16" s="11"/>
      <c r="I16" s="10">
        <v>0</v>
      </c>
    </row>
    <row r="17" spans="1:9" s="6" customFormat="1" ht="22.2" customHeight="1">
      <c r="A17" s="54" t="s">
        <v>171</v>
      </c>
      <c r="C17" s="47">
        <v>4</v>
      </c>
      <c r="D17" s="10"/>
      <c r="E17" s="47">
        <v>156</v>
      </c>
      <c r="F17" s="10"/>
      <c r="G17" s="10">
        <v>4</v>
      </c>
      <c r="H17" s="11"/>
      <c r="I17" s="10">
        <v>-355</v>
      </c>
    </row>
    <row r="18" spans="1:9" s="6" customFormat="1" ht="22.2" customHeight="1">
      <c r="A18" s="54" t="s">
        <v>186</v>
      </c>
      <c r="C18" s="10">
        <v>20</v>
      </c>
      <c r="D18" s="10"/>
      <c r="E18" s="47">
        <v>0</v>
      </c>
      <c r="F18" s="10"/>
      <c r="G18" s="10">
        <v>18</v>
      </c>
      <c r="H18" s="11"/>
      <c r="I18" s="10">
        <v>0</v>
      </c>
    </row>
    <row r="19" spans="1:9" s="6" customFormat="1" ht="22.2" customHeight="1">
      <c r="A19" s="4" t="s">
        <v>149</v>
      </c>
      <c r="B19" s="5"/>
      <c r="C19" s="47">
        <v>3071</v>
      </c>
      <c r="D19" s="10"/>
      <c r="E19" s="47">
        <v>2646</v>
      </c>
      <c r="F19" s="10"/>
      <c r="G19" s="10">
        <v>2520</v>
      </c>
      <c r="H19" s="26"/>
      <c r="I19" s="10">
        <v>2172</v>
      </c>
    </row>
    <row r="20" spans="1:9" s="6" customFormat="1" ht="22.2" customHeight="1">
      <c r="A20" s="54" t="s">
        <v>170</v>
      </c>
      <c r="B20" s="5"/>
      <c r="C20" s="47">
        <v>-8165</v>
      </c>
      <c r="D20" s="10"/>
      <c r="E20" s="47">
        <v>-5909</v>
      </c>
      <c r="F20" s="10"/>
      <c r="G20" s="47">
        <v>-611</v>
      </c>
      <c r="H20" s="26"/>
      <c r="I20" s="10">
        <v>-5919</v>
      </c>
    </row>
    <row r="21" spans="1:9" s="6" customFormat="1" ht="22.2" customHeight="1">
      <c r="A21" s="4" t="s">
        <v>125</v>
      </c>
      <c r="B21" s="5"/>
      <c r="C21" s="47">
        <v>-7330</v>
      </c>
      <c r="D21" s="10"/>
      <c r="E21" s="47">
        <v>-12521</v>
      </c>
      <c r="F21" s="10"/>
      <c r="G21" s="10">
        <v>-6711</v>
      </c>
      <c r="H21" s="11"/>
      <c r="I21" s="10">
        <v>-12315</v>
      </c>
    </row>
    <row r="22" spans="1:9" s="6" customFormat="1" ht="22.2" customHeight="1">
      <c r="A22" s="4" t="s">
        <v>97</v>
      </c>
      <c r="B22" s="5"/>
      <c r="C22" s="48">
        <v>5802</v>
      </c>
      <c r="D22" s="10"/>
      <c r="E22" s="48">
        <v>5295</v>
      </c>
      <c r="F22" s="10"/>
      <c r="G22" s="24">
        <v>5747</v>
      </c>
      <c r="H22" s="26"/>
      <c r="I22" s="24">
        <v>5822</v>
      </c>
    </row>
    <row r="23" spans="1:9" s="6" customFormat="1" ht="22.2" customHeight="1">
      <c r="A23" s="4" t="s">
        <v>98</v>
      </c>
      <c r="C23" s="47"/>
      <c r="D23" s="10"/>
      <c r="E23" s="47"/>
      <c r="F23" s="11"/>
      <c r="G23" s="10"/>
      <c r="H23" s="10"/>
      <c r="I23" s="10"/>
    </row>
    <row r="24" spans="1:9" s="6" customFormat="1" ht="22.2" customHeight="1">
      <c r="A24" s="4" t="s">
        <v>99</v>
      </c>
      <c r="C24" s="47">
        <f>SUM(C9:C23)</f>
        <v>66730</v>
      </c>
      <c r="D24" s="10"/>
      <c r="E24" s="47">
        <f>SUM(E9:E23)</f>
        <v>87669</v>
      </c>
      <c r="F24" s="11"/>
      <c r="G24" s="10">
        <f>SUM(G9:G23)</f>
        <v>42758</v>
      </c>
      <c r="H24" s="10"/>
      <c r="I24" s="10">
        <f>SUM(I9:I23)</f>
        <v>71293</v>
      </c>
    </row>
    <row r="25" spans="1:9" s="6" customFormat="1" ht="22.2" customHeight="1">
      <c r="A25" s="4" t="s">
        <v>100</v>
      </c>
      <c r="C25" s="47"/>
      <c r="D25" s="10"/>
      <c r="E25" s="47"/>
      <c r="F25" s="11"/>
      <c r="G25" s="10"/>
      <c r="H25" s="10"/>
      <c r="I25" s="10"/>
    </row>
    <row r="26" spans="1:9" s="6" customFormat="1" ht="22.2" customHeight="1">
      <c r="A26" s="4" t="s">
        <v>147</v>
      </c>
      <c r="C26" s="47">
        <v>40003</v>
      </c>
      <c r="D26" s="10"/>
      <c r="E26" s="47">
        <v>-18491</v>
      </c>
      <c r="F26" s="10"/>
      <c r="G26" s="10">
        <v>7690</v>
      </c>
      <c r="H26" s="11"/>
      <c r="I26" s="10">
        <v>-2720</v>
      </c>
    </row>
    <row r="27" spans="1:9" s="6" customFormat="1" ht="22.2" customHeight="1">
      <c r="A27" s="4" t="s">
        <v>101</v>
      </c>
      <c r="C27" s="47">
        <v>-1608</v>
      </c>
      <c r="D27" s="10"/>
      <c r="E27" s="47">
        <v>-28418</v>
      </c>
      <c r="F27" s="10"/>
      <c r="G27" s="10">
        <v>-673</v>
      </c>
      <c r="H27" s="11"/>
      <c r="I27" s="10">
        <v>-23234</v>
      </c>
    </row>
    <row r="28" spans="1:9" s="6" customFormat="1" ht="22.2" customHeight="1">
      <c r="A28" s="2" t="s">
        <v>102</v>
      </c>
      <c r="B28" s="25"/>
      <c r="C28" s="47">
        <v>2372</v>
      </c>
      <c r="D28" s="10"/>
      <c r="E28" s="47">
        <v>3762</v>
      </c>
      <c r="F28" s="10"/>
      <c r="G28" s="10">
        <v>3397</v>
      </c>
      <c r="H28" s="26"/>
      <c r="I28" s="10">
        <v>-755</v>
      </c>
    </row>
    <row r="29" spans="1:9" s="6" customFormat="1" ht="22.2" customHeight="1">
      <c r="A29" s="4" t="s">
        <v>103</v>
      </c>
      <c r="B29" s="25"/>
      <c r="C29" s="47">
        <v>-9</v>
      </c>
      <c r="D29" s="10"/>
      <c r="E29" s="47">
        <v>24</v>
      </c>
      <c r="F29" s="10"/>
      <c r="G29" s="10">
        <v>-9</v>
      </c>
      <c r="H29" s="11"/>
      <c r="I29" s="10">
        <v>24</v>
      </c>
    </row>
    <row r="30" spans="1:9" s="6" customFormat="1" ht="22.2" customHeight="1">
      <c r="A30" s="4" t="s">
        <v>104</v>
      </c>
      <c r="C30" s="47"/>
      <c r="D30" s="10"/>
      <c r="E30" s="47"/>
      <c r="F30" s="11"/>
      <c r="G30" s="10"/>
      <c r="H30" s="10"/>
      <c r="I30" s="10"/>
    </row>
    <row r="31" spans="1:9" s="6" customFormat="1" ht="22.2" customHeight="1">
      <c r="A31" s="2" t="s">
        <v>148</v>
      </c>
      <c r="B31" s="5"/>
      <c r="C31" s="47">
        <v>-10719</v>
      </c>
      <c r="D31" s="10"/>
      <c r="E31" s="47">
        <v>-2035</v>
      </c>
      <c r="F31" s="10"/>
      <c r="G31" s="10">
        <v>-9410</v>
      </c>
      <c r="H31" s="11"/>
      <c r="I31" s="10">
        <v>-2481</v>
      </c>
    </row>
    <row r="32" spans="1:9" s="6" customFormat="1" ht="22.2" customHeight="1">
      <c r="A32" s="2" t="s">
        <v>141</v>
      </c>
      <c r="B32" s="5"/>
      <c r="C32" s="47">
        <v>-9570</v>
      </c>
      <c r="D32" s="10"/>
      <c r="E32" s="47">
        <v>862</v>
      </c>
      <c r="F32" s="10"/>
      <c r="G32" s="10">
        <v>-8362</v>
      </c>
      <c r="H32" s="11"/>
      <c r="I32" s="10">
        <v>3154</v>
      </c>
    </row>
    <row r="33" spans="1:10" s="6" customFormat="1" ht="22.2" customHeight="1">
      <c r="A33" s="2" t="s">
        <v>105</v>
      </c>
      <c r="B33" s="5"/>
      <c r="C33" s="47">
        <v>-8164</v>
      </c>
      <c r="D33" s="10"/>
      <c r="E33" s="47">
        <v>-2296</v>
      </c>
      <c r="F33" s="10"/>
      <c r="G33" s="10">
        <v>-8097</v>
      </c>
      <c r="H33" s="26"/>
      <c r="I33" s="10">
        <v>-2743</v>
      </c>
    </row>
    <row r="34" spans="1:10" s="6" customFormat="1" ht="22.2" customHeight="1">
      <c r="A34" s="4" t="s">
        <v>106</v>
      </c>
      <c r="B34" s="5"/>
      <c r="C34" s="48">
        <v>3407</v>
      </c>
      <c r="D34" s="10"/>
      <c r="E34" s="48">
        <v>5964</v>
      </c>
      <c r="F34" s="10"/>
      <c r="G34" s="24">
        <v>3325</v>
      </c>
      <c r="H34" s="11"/>
      <c r="I34" s="24">
        <v>5930</v>
      </c>
    </row>
    <row r="35" spans="1:10" s="6" customFormat="1" ht="22.2" customHeight="1">
      <c r="A35" s="2" t="s">
        <v>107</v>
      </c>
      <c r="B35" s="5"/>
      <c r="C35" s="47">
        <f>SUM(C24:C34)</f>
        <v>82442</v>
      </c>
      <c r="D35" s="10"/>
      <c r="E35" s="47">
        <f>SUM(E24:E34)</f>
        <v>47041</v>
      </c>
      <c r="F35" s="11"/>
      <c r="G35" s="10">
        <f>SUM(G24:G34)</f>
        <v>30619</v>
      </c>
      <c r="H35" s="10"/>
      <c r="I35" s="10">
        <f>SUM(I24:I34)</f>
        <v>48468</v>
      </c>
    </row>
    <row r="36" spans="1:10" s="6" customFormat="1" ht="22.2" customHeight="1">
      <c r="A36" s="2" t="s">
        <v>108</v>
      </c>
      <c r="C36" s="48">
        <v>-441</v>
      </c>
      <c r="D36" s="10"/>
      <c r="E36" s="48">
        <v>-309</v>
      </c>
      <c r="F36" s="10"/>
      <c r="G36" s="24">
        <v>-327</v>
      </c>
      <c r="H36" s="11"/>
      <c r="I36" s="24">
        <v>-125</v>
      </c>
    </row>
    <row r="37" spans="1:10" s="6" customFormat="1" ht="22.2" customHeight="1">
      <c r="A37" s="1" t="s">
        <v>109</v>
      </c>
      <c r="B37" s="25"/>
      <c r="C37" s="48">
        <f>SUM(C35:C36)</f>
        <v>82001</v>
      </c>
      <c r="D37" s="10"/>
      <c r="E37" s="48">
        <f>SUM(E35:E36)</f>
        <v>46732</v>
      </c>
      <c r="F37" s="11"/>
      <c r="G37" s="24">
        <f>SUM(G35:G36)</f>
        <v>30292</v>
      </c>
      <c r="H37" s="10"/>
      <c r="I37" s="24">
        <f>SUM(I35:I36)</f>
        <v>48343</v>
      </c>
    </row>
    <row r="38" spans="1:10" s="6" customFormat="1" ht="22.2" customHeight="1">
      <c r="A38" s="4"/>
      <c r="C38" s="49"/>
      <c r="D38" s="12"/>
      <c r="E38" s="12"/>
      <c r="G38" s="12"/>
      <c r="H38" s="12"/>
      <c r="I38" s="12"/>
    </row>
    <row r="39" spans="1:10" s="6" customFormat="1" ht="22.2" customHeight="1">
      <c r="A39" s="27" t="s">
        <v>25</v>
      </c>
      <c r="B39" s="25"/>
      <c r="C39" s="50"/>
    </row>
    <row r="40" spans="1:10" ht="24" customHeight="1">
      <c r="I40" s="8" t="s">
        <v>48</v>
      </c>
    </row>
    <row r="41" spans="1:10" s="5" customFormat="1" ht="24" customHeight="1">
      <c r="A41" s="16" t="s">
        <v>0</v>
      </c>
      <c r="B41" s="18"/>
      <c r="C41" s="41"/>
      <c r="D41" s="13"/>
      <c r="E41" s="13"/>
      <c r="G41" s="13"/>
      <c r="H41" s="13"/>
      <c r="I41" s="13"/>
    </row>
    <row r="42" spans="1:10" s="5" customFormat="1" ht="24" customHeight="1">
      <c r="A42" s="1" t="s">
        <v>110</v>
      </c>
      <c r="B42" s="13"/>
      <c r="C42" s="41"/>
      <c r="D42" s="13"/>
      <c r="E42" s="13"/>
      <c r="G42" s="13"/>
      <c r="H42" s="13"/>
      <c r="I42" s="13"/>
    </row>
    <row r="43" spans="1:10" s="4" customFormat="1" ht="24" customHeight="1">
      <c r="A43" s="1" t="s">
        <v>161</v>
      </c>
      <c r="B43" s="1"/>
      <c r="C43" s="42"/>
      <c r="D43" s="1"/>
      <c r="E43" s="1"/>
      <c r="F43" s="1"/>
      <c r="G43" s="1"/>
      <c r="H43" s="1"/>
      <c r="I43" s="1"/>
      <c r="J43" s="1"/>
    </row>
    <row r="44" spans="1:10" s="4" customFormat="1" ht="24" customHeight="1">
      <c r="C44" s="43"/>
      <c r="D44" s="19"/>
      <c r="E44" s="14"/>
      <c r="F44" s="14"/>
      <c r="G44" s="14"/>
      <c r="H44" s="14"/>
      <c r="I44" s="8" t="s">
        <v>1</v>
      </c>
    </row>
    <row r="45" spans="1:10" s="5" customFormat="1" ht="24" customHeight="1">
      <c r="B45" s="18"/>
      <c r="C45" s="44"/>
      <c r="D45" s="15" t="s">
        <v>2</v>
      </c>
      <c r="E45" s="15"/>
      <c r="F45" s="20"/>
      <c r="G45" s="15"/>
      <c r="H45" s="15" t="s">
        <v>3</v>
      </c>
      <c r="I45" s="15"/>
    </row>
    <row r="46" spans="1:10" s="6" customFormat="1" ht="24" customHeight="1">
      <c r="A46" s="4"/>
      <c r="C46" s="45">
        <v>2569</v>
      </c>
      <c r="D46" s="21"/>
      <c r="E46" s="7">
        <v>2568</v>
      </c>
      <c r="F46" s="22"/>
      <c r="G46" s="7">
        <v>2569</v>
      </c>
      <c r="H46" s="21"/>
      <c r="I46" s="7">
        <v>2568</v>
      </c>
    </row>
    <row r="47" spans="1:10" s="6" customFormat="1" ht="24" customHeight="1">
      <c r="A47" s="9" t="s">
        <v>111</v>
      </c>
      <c r="B47" s="20"/>
      <c r="C47" s="49"/>
      <c r="D47" s="12"/>
      <c r="E47" s="12"/>
      <c r="G47" s="12"/>
      <c r="H47" s="12"/>
      <c r="I47" s="12"/>
    </row>
    <row r="48" spans="1:10" s="6" customFormat="1" ht="24" customHeight="1">
      <c r="A48" s="4" t="s">
        <v>153</v>
      </c>
      <c r="C48" s="47">
        <v>200</v>
      </c>
      <c r="D48" s="10"/>
      <c r="E48" s="47">
        <v>200</v>
      </c>
      <c r="F48" s="11"/>
      <c r="G48" s="10">
        <v>100</v>
      </c>
      <c r="H48" s="11"/>
      <c r="I48" s="10">
        <v>100</v>
      </c>
    </row>
    <row r="49" spans="1:9" s="6" customFormat="1" ht="24" customHeight="1">
      <c r="A49" s="4" t="s">
        <v>176</v>
      </c>
      <c r="C49" s="47">
        <v>-52609</v>
      </c>
      <c r="D49" s="10"/>
      <c r="E49" s="47">
        <v>0</v>
      </c>
      <c r="F49" s="11"/>
      <c r="G49" s="10">
        <v>0</v>
      </c>
      <c r="H49" s="10"/>
      <c r="I49" s="10">
        <v>0</v>
      </c>
    </row>
    <row r="50" spans="1:9" s="6" customFormat="1" ht="24" customHeight="1">
      <c r="A50" s="54" t="s">
        <v>174</v>
      </c>
      <c r="C50" s="47">
        <v>-107848</v>
      </c>
      <c r="D50" s="10"/>
      <c r="E50" s="47">
        <v>-56039</v>
      </c>
      <c r="F50" s="10"/>
      <c r="G50" s="10">
        <v>-6366</v>
      </c>
      <c r="H50" s="11"/>
      <c r="I50" s="10">
        <v>-5203</v>
      </c>
    </row>
    <row r="51" spans="1:9" s="6" customFormat="1" ht="24" customHeight="1">
      <c r="A51" s="54" t="s">
        <v>175</v>
      </c>
      <c r="C51" s="47">
        <v>38809</v>
      </c>
      <c r="D51" s="10"/>
      <c r="E51" s="47">
        <v>0</v>
      </c>
      <c r="F51" s="10"/>
      <c r="G51" s="10">
        <v>0</v>
      </c>
      <c r="H51" s="11"/>
      <c r="I51" s="10">
        <v>0</v>
      </c>
    </row>
    <row r="52" spans="1:9" s="6" customFormat="1" ht="24" customHeight="1">
      <c r="A52" s="4" t="s">
        <v>112</v>
      </c>
      <c r="C52" s="47">
        <v>-8983</v>
      </c>
      <c r="D52" s="10"/>
      <c r="E52" s="47">
        <v>-40457</v>
      </c>
      <c r="F52" s="10"/>
      <c r="G52" s="10">
        <v>-8983</v>
      </c>
      <c r="H52" s="11"/>
      <c r="I52" s="10">
        <v>-39974</v>
      </c>
    </row>
    <row r="53" spans="1:9" s="6" customFormat="1" ht="24" customHeight="1">
      <c r="A53" s="4" t="s">
        <v>160</v>
      </c>
      <c r="C53" s="47">
        <v>1</v>
      </c>
      <c r="D53" s="10"/>
      <c r="E53" s="47">
        <v>355</v>
      </c>
      <c r="F53" s="10"/>
      <c r="G53" s="10">
        <v>1</v>
      </c>
      <c r="H53" s="11"/>
      <c r="I53" s="10">
        <v>355</v>
      </c>
    </row>
    <row r="54" spans="1:9" s="6" customFormat="1" ht="24" customHeight="1">
      <c r="A54" s="4" t="s">
        <v>113</v>
      </c>
      <c r="C54" s="47">
        <v>0</v>
      </c>
      <c r="D54" s="10"/>
      <c r="E54" s="47">
        <v>-3731</v>
      </c>
      <c r="F54" s="11"/>
      <c r="G54" s="10">
        <v>0</v>
      </c>
      <c r="H54" s="10"/>
      <c r="I54" s="10">
        <v>-3364</v>
      </c>
    </row>
    <row r="55" spans="1:9" s="6" customFormat="1" ht="24" customHeight="1">
      <c r="A55" s="28" t="s">
        <v>150</v>
      </c>
      <c r="C55" s="47">
        <v>0</v>
      </c>
      <c r="D55" s="10"/>
      <c r="E55" s="47">
        <v>0</v>
      </c>
      <c r="F55" s="11"/>
      <c r="G55" s="10">
        <v>-105000</v>
      </c>
      <c r="H55" s="10"/>
      <c r="I55" s="10">
        <v>-132500</v>
      </c>
    </row>
    <row r="56" spans="1:9" s="6" customFormat="1" ht="24" customHeight="1">
      <c r="A56" s="28" t="s">
        <v>154</v>
      </c>
      <c r="C56" s="47">
        <v>0</v>
      </c>
      <c r="D56" s="10"/>
      <c r="E56" s="47">
        <v>100000</v>
      </c>
      <c r="F56" s="11"/>
      <c r="G56" s="10">
        <v>0</v>
      </c>
      <c r="H56" s="10"/>
      <c r="I56" s="10">
        <v>0</v>
      </c>
    </row>
    <row r="57" spans="1:9" s="6" customFormat="1" ht="24" customHeight="1">
      <c r="A57" s="4" t="s">
        <v>136</v>
      </c>
      <c r="B57" s="5"/>
      <c r="C57" s="47">
        <v>2703</v>
      </c>
      <c r="D57" s="10"/>
      <c r="E57" s="47">
        <v>2221</v>
      </c>
      <c r="F57" s="11"/>
      <c r="G57" s="10">
        <v>2137</v>
      </c>
      <c r="H57" s="10"/>
      <c r="I57" s="10">
        <v>2079</v>
      </c>
    </row>
    <row r="58" spans="1:9" s="6" customFormat="1" ht="24" customHeight="1">
      <c r="A58" s="9" t="s">
        <v>183</v>
      </c>
      <c r="C58" s="51">
        <f>SUM(C48:C57)</f>
        <v>-127727</v>
      </c>
      <c r="D58" s="10"/>
      <c r="E58" s="51">
        <f>SUM(E48:E57)</f>
        <v>2549</v>
      </c>
      <c r="F58" s="11"/>
      <c r="G58" s="29">
        <f>SUM(G48:G57)</f>
        <v>-118111</v>
      </c>
      <c r="H58" s="10"/>
      <c r="I58" s="29">
        <f>SUM(I48:I57)</f>
        <v>-178507</v>
      </c>
    </row>
    <row r="59" spans="1:9" s="6" customFormat="1" ht="24" customHeight="1">
      <c r="A59" s="9" t="s">
        <v>114</v>
      </c>
      <c r="B59" s="20"/>
      <c r="C59" s="47"/>
      <c r="D59" s="10"/>
      <c r="E59" s="47"/>
      <c r="F59" s="11"/>
      <c r="G59" s="10"/>
      <c r="H59" s="10"/>
      <c r="I59" s="10"/>
    </row>
    <row r="60" spans="1:9" s="6" customFormat="1" ht="24" customHeight="1">
      <c r="A60" s="4" t="s">
        <v>142</v>
      </c>
      <c r="B60" s="20"/>
      <c r="C60" s="47"/>
      <c r="D60" s="10"/>
      <c r="E60" s="47">
        <v>0</v>
      </c>
      <c r="F60" s="11"/>
      <c r="G60" s="10">
        <v>0</v>
      </c>
      <c r="H60" s="10"/>
      <c r="I60" s="10">
        <v>22500</v>
      </c>
    </row>
    <row r="61" spans="1:9" s="6" customFormat="1" ht="24" customHeight="1">
      <c r="A61" s="4" t="s">
        <v>115</v>
      </c>
      <c r="C61" s="47">
        <v>-1958</v>
      </c>
      <c r="D61" s="10"/>
      <c r="E61" s="47">
        <v>-1862</v>
      </c>
      <c r="F61" s="11"/>
      <c r="G61" s="10">
        <v>-1430</v>
      </c>
      <c r="H61" s="11"/>
      <c r="I61" s="10">
        <v>-1322</v>
      </c>
    </row>
    <row r="62" spans="1:9" s="6" customFormat="1" ht="24" customHeight="1">
      <c r="A62" s="4" t="s">
        <v>116</v>
      </c>
      <c r="C62" s="47">
        <v>-337</v>
      </c>
      <c r="D62" s="10"/>
      <c r="E62" s="47">
        <v>-476</v>
      </c>
      <c r="F62" s="11"/>
      <c r="G62" s="10">
        <v>-286</v>
      </c>
      <c r="H62" s="11"/>
      <c r="I62" s="10">
        <v>-392</v>
      </c>
    </row>
    <row r="63" spans="1:9" s="6" customFormat="1" ht="24" customHeight="1">
      <c r="A63" s="4" t="s">
        <v>152</v>
      </c>
      <c r="C63" s="10">
        <v>-10</v>
      </c>
      <c r="D63" s="10"/>
      <c r="E63" s="47">
        <v>-15</v>
      </c>
      <c r="F63" s="11"/>
      <c r="G63" s="10">
        <v>-10</v>
      </c>
      <c r="H63" s="11"/>
      <c r="I63" s="10">
        <v>-15</v>
      </c>
    </row>
    <row r="64" spans="1:9" s="6" customFormat="1" ht="24" customHeight="1">
      <c r="A64" s="9" t="s">
        <v>184</v>
      </c>
      <c r="C64" s="51">
        <f>SUM(C60:C63)</f>
        <v>-2305</v>
      </c>
      <c r="D64" s="10"/>
      <c r="E64" s="51">
        <f>SUM(E60:E63)</f>
        <v>-2353</v>
      </c>
      <c r="F64" s="11"/>
      <c r="G64" s="29">
        <f>SUM(G60:G63)</f>
        <v>-1726</v>
      </c>
      <c r="H64" s="10"/>
      <c r="I64" s="29">
        <f>SUM(I60:I63)</f>
        <v>20771</v>
      </c>
    </row>
    <row r="65" spans="1:9" s="6" customFormat="1" ht="24" customHeight="1">
      <c r="A65" s="9" t="s">
        <v>117</v>
      </c>
      <c r="C65" s="48">
        <v>9467</v>
      </c>
      <c r="D65" s="10"/>
      <c r="E65" s="48">
        <v>-874</v>
      </c>
      <c r="F65" s="11"/>
      <c r="G65" s="24">
        <v>0</v>
      </c>
      <c r="H65" s="11"/>
      <c r="I65" s="24">
        <v>0</v>
      </c>
    </row>
    <row r="66" spans="1:9" s="6" customFormat="1" ht="24" customHeight="1">
      <c r="A66" s="56" t="s">
        <v>185</v>
      </c>
      <c r="C66" s="47"/>
      <c r="D66" s="10"/>
      <c r="E66" s="47"/>
      <c r="F66" s="11"/>
      <c r="G66" s="10"/>
      <c r="H66" s="11"/>
      <c r="I66" s="10"/>
    </row>
    <row r="67" spans="1:9" s="6" customFormat="1" ht="24" customHeight="1">
      <c r="A67" s="57" t="s">
        <v>172</v>
      </c>
      <c r="C67" s="47">
        <f>SUM(C37,C58,C64:C65)</f>
        <v>-38564</v>
      </c>
      <c r="D67" s="10"/>
      <c r="E67" s="47">
        <f>SUM(E37,E58,E64:E65)</f>
        <v>46054</v>
      </c>
      <c r="F67" s="11"/>
      <c r="G67" s="10">
        <f>SUM(G37,G58,G64:G65)</f>
        <v>-89545</v>
      </c>
      <c r="H67" s="11"/>
      <c r="I67" s="10">
        <f>SUM(I37,I58,I64:I65)</f>
        <v>-109393</v>
      </c>
    </row>
    <row r="68" spans="1:9" s="6" customFormat="1" ht="24" customHeight="1">
      <c r="A68" s="54" t="s">
        <v>173</v>
      </c>
      <c r="C68" s="48">
        <v>3910</v>
      </c>
      <c r="D68" s="10"/>
      <c r="E68" s="48">
        <v>5909</v>
      </c>
      <c r="F68" s="11"/>
      <c r="G68" s="24">
        <v>611</v>
      </c>
      <c r="H68" s="11"/>
      <c r="I68" s="24">
        <v>5919</v>
      </c>
    </row>
    <row r="69" spans="1:9" s="6" customFormat="1" ht="24" customHeight="1">
      <c r="A69" s="9" t="s">
        <v>118</v>
      </c>
      <c r="C69" s="10">
        <f>SUM(C67:C68)</f>
        <v>-34654</v>
      </c>
      <c r="D69" s="10"/>
      <c r="E69" s="10">
        <f>SUM(E67:E68)</f>
        <v>51963</v>
      </c>
      <c r="F69" s="11"/>
      <c r="G69" s="10">
        <f>SUM(G67:G68)</f>
        <v>-88934</v>
      </c>
      <c r="H69" s="10"/>
      <c r="I69" s="10">
        <f>SUM(I67:I68)</f>
        <v>-103474</v>
      </c>
    </row>
    <row r="70" spans="1:9" s="6" customFormat="1" ht="24" customHeight="1">
      <c r="A70" s="2" t="s">
        <v>119</v>
      </c>
      <c r="B70" s="5"/>
      <c r="C70" s="48">
        <f>SUM(FS_BS!G11)</f>
        <v>1258270</v>
      </c>
      <c r="D70" s="10"/>
      <c r="E70" s="24">
        <v>896698</v>
      </c>
      <c r="F70" s="10"/>
      <c r="G70" s="24">
        <f>FS_BS!K11</f>
        <v>971130</v>
      </c>
      <c r="H70" s="11"/>
      <c r="I70" s="24">
        <v>804323</v>
      </c>
    </row>
    <row r="71" spans="1:9" s="6" customFormat="1" ht="24" customHeight="1" thickBot="1">
      <c r="A71" s="30" t="s">
        <v>120</v>
      </c>
      <c r="B71" s="25"/>
      <c r="C71" s="55">
        <f>SUM(C69:C70)</f>
        <v>1223616</v>
      </c>
      <c r="D71" s="23"/>
      <c r="E71" s="31">
        <f>SUM(E69:E70)</f>
        <v>948661</v>
      </c>
      <c r="G71" s="31">
        <f>SUM(G69:G70)</f>
        <v>882196</v>
      </c>
      <c r="H71" s="23"/>
      <c r="I71" s="31">
        <f>SUM(I69:I70)</f>
        <v>700849</v>
      </c>
    </row>
    <row r="72" spans="1:9" s="6" customFormat="1" ht="24" customHeight="1" thickTop="1">
      <c r="A72" s="30"/>
      <c r="B72" s="25"/>
      <c r="C72" s="47">
        <f>SUM(C71-FS_BS!E11)</f>
        <v>0</v>
      </c>
      <c r="D72" s="10"/>
      <c r="E72" s="10"/>
      <c r="F72" s="11"/>
      <c r="G72" s="47">
        <f>SUM(G71-FS_BS!I11)</f>
        <v>0</v>
      </c>
      <c r="H72" s="10"/>
      <c r="I72" s="10"/>
    </row>
    <row r="73" spans="1:9" s="6" customFormat="1" ht="24" customHeight="1">
      <c r="A73" s="30" t="s">
        <v>121</v>
      </c>
      <c r="B73" s="25"/>
      <c r="C73" s="47"/>
      <c r="D73" s="10"/>
      <c r="E73" s="10"/>
      <c r="F73" s="11"/>
      <c r="G73" s="10"/>
      <c r="H73" s="10"/>
      <c r="I73" s="10"/>
    </row>
    <row r="74" spans="1:9" s="6" customFormat="1" ht="24" customHeight="1">
      <c r="A74" s="27" t="s">
        <v>122</v>
      </c>
      <c r="B74" s="25"/>
      <c r="C74" s="47"/>
      <c r="D74" s="10"/>
      <c r="E74" s="10"/>
      <c r="F74" s="11"/>
      <c r="G74" s="10"/>
      <c r="H74" s="10"/>
      <c r="I74" s="10"/>
    </row>
    <row r="75" spans="1:9" s="6" customFormat="1" ht="24" customHeight="1">
      <c r="A75" s="27" t="s">
        <v>135</v>
      </c>
      <c r="B75" s="25"/>
      <c r="C75" s="50">
        <v>9590</v>
      </c>
      <c r="D75" s="10"/>
      <c r="E75" s="47">
        <v>5095</v>
      </c>
      <c r="F75" s="10"/>
      <c r="G75" s="50">
        <v>9412</v>
      </c>
      <c r="H75" s="10"/>
      <c r="I75" s="10">
        <v>1331</v>
      </c>
    </row>
    <row r="76" spans="1:9" s="6" customFormat="1" ht="24" customHeight="1">
      <c r="A76" s="27" t="s">
        <v>123</v>
      </c>
      <c r="B76" s="25"/>
      <c r="C76" s="47">
        <v>0</v>
      </c>
      <c r="D76" s="10"/>
      <c r="E76" s="47">
        <v>3320</v>
      </c>
      <c r="F76" s="10"/>
      <c r="G76" s="47">
        <v>0</v>
      </c>
      <c r="H76" s="10"/>
      <c r="I76" s="10">
        <v>3320</v>
      </c>
    </row>
    <row r="77" spans="1:9" s="6" customFormat="1" ht="24" customHeight="1">
      <c r="A77" s="27" t="s">
        <v>151</v>
      </c>
      <c r="B77" s="25"/>
      <c r="C77" s="47">
        <v>0</v>
      </c>
      <c r="D77" s="10"/>
      <c r="E77" s="47">
        <v>0</v>
      </c>
      <c r="F77" s="10"/>
      <c r="G77" s="47">
        <v>0</v>
      </c>
      <c r="H77" s="10"/>
      <c r="I77" s="10">
        <v>100000</v>
      </c>
    </row>
    <row r="78" spans="1:9" s="6" customFormat="1" ht="24" customHeight="1">
      <c r="A78" s="4"/>
      <c r="B78" s="25"/>
      <c r="C78" s="47"/>
      <c r="D78" s="10"/>
      <c r="E78" s="10"/>
      <c r="F78" s="11"/>
      <c r="G78" s="10"/>
      <c r="H78" s="10"/>
      <c r="I78" s="10"/>
    </row>
    <row r="79" spans="1:9" s="6" customFormat="1" ht="24" customHeight="1">
      <c r="A79" s="27" t="s">
        <v>25</v>
      </c>
      <c r="B79" s="25"/>
      <c r="C79" s="50"/>
      <c r="G79" s="50"/>
    </row>
    <row r="80" spans="1:9" s="17" customFormat="1" ht="24" customHeight="1">
      <c r="C80" s="52"/>
    </row>
    <row r="81" spans="2:10" s="17" customFormat="1" ht="24" customHeight="1">
      <c r="C81" s="52"/>
    </row>
    <row r="82" spans="2:10" s="17" customFormat="1" ht="24" customHeight="1">
      <c r="C82" s="52"/>
    </row>
    <row r="83" spans="2:10" s="17" customFormat="1" ht="24" customHeight="1">
      <c r="C83" s="52"/>
    </row>
    <row r="84" spans="2:10" s="17" customFormat="1" ht="24" customHeight="1">
      <c r="C84" s="52"/>
    </row>
    <row r="85" spans="2:10" s="17" customFormat="1" ht="24" customHeight="1">
      <c r="C85" s="52"/>
    </row>
    <row r="86" spans="2:10" s="17" customFormat="1" ht="24" customHeight="1">
      <c r="B86" s="3"/>
      <c r="C86" s="40"/>
      <c r="D86" s="3"/>
      <c r="E86" s="3"/>
      <c r="F86" s="3"/>
      <c r="G86" s="3"/>
      <c r="H86" s="3"/>
      <c r="I86" s="3"/>
      <c r="J86" s="3"/>
    </row>
    <row r="87" spans="2:10" s="17" customFormat="1" ht="24" customHeight="1">
      <c r="B87" s="3"/>
      <c r="C87" s="40"/>
      <c r="D87" s="3"/>
      <c r="E87" s="3"/>
      <c r="F87" s="3"/>
      <c r="G87" s="3"/>
      <c r="H87" s="3"/>
      <c r="I87" s="3"/>
      <c r="J87" s="3"/>
    </row>
    <row r="88" spans="2:10" s="17" customFormat="1" ht="24" customHeight="1">
      <c r="B88" s="3"/>
      <c r="C88" s="40"/>
      <c r="D88" s="3"/>
      <c r="E88" s="3"/>
      <c r="F88" s="3"/>
      <c r="G88" s="3"/>
      <c r="H88" s="3"/>
      <c r="I88" s="3"/>
      <c r="J88" s="3"/>
    </row>
    <row r="89" spans="2:10" s="17" customFormat="1" ht="24" customHeight="1">
      <c r="B89" s="3"/>
      <c r="C89" s="40"/>
      <c r="D89" s="3"/>
      <c r="E89" s="3"/>
      <c r="F89" s="3"/>
      <c r="G89" s="3"/>
      <c r="H89" s="3"/>
      <c r="I89" s="3"/>
      <c r="J89" s="3"/>
    </row>
    <row r="90" spans="2:10" s="17" customFormat="1" ht="24" customHeight="1">
      <c r="B90" s="3"/>
      <c r="C90" s="40"/>
      <c r="D90" s="3"/>
      <c r="E90" s="3"/>
      <c r="F90" s="3"/>
      <c r="G90" s="3"/>
      <c r="H90" s="3"/>
      <c r="I90" s="3"/>
      <c r="J90" s="3"/>
    </row>
    <row r="91" spans="2:10" s="17" customFormat="1" ht="24" customHeight="1">
      <c r="B91" s="3"/>
      <c r="C91" s="40"/>
      <c r="D91" s="3"/>
      <c r="E91" s="3"/>
      <c r="F91" s="3"/>
      <c r="G91" s="3"/>
      <c r="H91" s="3"/>
      <c r="I91" s="3"/>
      <c r="J91" s="3"/>
    </row>
    <row r="92" spans="2:10" s="17" customFormat="1" ht="24" customHeight="1">
      <c r="B92" s="3"/>
      <c r="C92" s="40"/>
      <c r="D92" s="3"/>
      <c r="E92" s="3"/>
      <c r="F92" s="3"/>
      <c r="G92" s="3"/>
      <c r="H92" s="3"/>
      <c r="I92" s="3"/>
      <c r="J92" s="3"/>
    </row>
    <row r="93" spans="2:10" s="17" customFormat="1" ht="24" customHeight="1">
      <c r="B93" s="3"/>
      <c r="C93" s="40"/>
      <c r="D93" s="3"/>
      <c r="E93" s="3"/>
      <c r="F93" s="3"/>
      <c r="G93" s="3"/>
      <c r="H93" s="3"/>
      <c r="I93" s="3"/>
      <c r="J93" s="3"/>
    </row>
    <row r="94" spans="2:10" s="17" customFormat="1" ht="24" customHeight="1">
      <c r="B94" s="3"/>
      <c r="C94" s="40"/>
      <c r="D94" s="3"/>
      <c r="E94" s="3"/>
      <c r="F94" s="3"/>
      <c r="G94" s="3"/>
      <c r="H94" s="3"/>
      <c r="I94" s="3"/>
      <c r="J94" s="3"/>
    </row>
    <row r="95" spans="2:10" s="17" customFormat="1" ht="24" customHeight="1">
      <c r="B95" s="3"/>
      <c r="C95" s="40"/>
      <c r="D95" s="3"/>
      <c r="E95" s="3"/>
      <c r="F95" s="3"/>
      <c r="G95" s="3"/>
      <c r="H95" s="3"/>
      <c r="I95" s="3"/>
      <c r="J95" s="3"/>
    </row>
  </sheetData>
  <printOptions horizontalCentered="1"/>
  <pageMargins left="0.70866141732283472" right="0.31496062992125984" top="0.78740157480314965" bottom="0.19685039370078741" header="0.19685039370078741" footer="0.19685039370078741"/>
  <pageSetup paperSize="9" scale="80" fitToHeight="0" orientation="portrait" r:id="rId1"/>
  <headerFooter>
    <evenHeader>&amp;R&amp;"Arial,Italic"&amp;12For internal use only</evenHead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7" ma:contentTypeDescription="Create a new document." ma:contentTypeScope="" ma:versionID="b48c1885bf283f97a471e9b35323eb25">
  <xsd:schema xmlns:xsd="http://www.w3.org/2001/XMLSchema" xmlns:xs="http://www.w3.org/2001/XMLSchema" xmlns:p="http://schemas.microsoft.com/office/2006/metadata/properties" xmlns:ns2="476ca96a-c1bb-4a33-9bb1-0e36a4ca1895" xmlns:ns3="50c908b1-f277-4340-90a9-4611d0b0f078" xmlns:ns4="bc08fc23-5d45-424a-b1ff-a80e52dee229" targetNamespace="http://schemas.microsoft.com/office/2006/metadata/properties" ma:root="true" ma:fieldsID="9bc6fbee061affb4c13668e4a22c7c97" ns2:_="" ns3:_="" ns4:_="">
    <xsd:import namespace="476ca96a-c1bb-4a33-9bb1-0e36a4ca1895"/>
    <xsd:import namespace="50c908b1-f277-4340-90a9-4611d0b0f078"/>
    <xsd:import namespace="bc08fc23-5d45-424a-b1ff-a80e52dee2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da81544-f7a6-4ef1-bd33-8153ba152088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8fc23-5d45-424a-b1ff-a80e52dee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A03FD4-3A17-4855-BA36-291D11627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bc08fc23-5d45-424a-b1ff-a80e52dee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8274D9-9DFB-421F-A567-4E5F7E9FC96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c08fc23-5d45-424a-b1ff-a80e52dee229"/>
    <ds:schemaRef ds:uri="http://purl.org/dc/elements/1.1/"/>
    <ds:schemaRef ds:uri="50c908b1-f277-4340-90a9-4611d0b0f078"/>
    <ds:schemaRef ds:uri="476ca96a-c1bb-4a33-9bb1-0e36a4ca1895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A5066C6-BA4D-4365-AF9E-1F7E77BE3F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FS_CE (Conso)</vt:lpstr>
      <vt:lpstr>FS_CE (Separate)</vt:lpstr>
      <vt:lpstr>CF</vt:lpstr>
      <vt:lpstr>CF!Print_Area</vt:lpstr>
      <vt:lpstr>FS_BS!Print_Area</vt:lpstr>
      <vt:lpstr>'FS_CE (Conso)'!Print_Area</vt:lpstr>
      <vt:lpstr>'FS_CE (Separate)'!Print_Area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Wanwimon Unanuya</dc:creator>
  <cp:keywords/>
  <dc:description/>
  <cp:lastModifiedBy>Onchuma Laongthum</cp:lastModifiedBy>
  <cp:revision/>
  <cp:lastPrinted>2026-05-11T17:17:13Z</cp:lastPrinted>
  <dcterms:created xsi:type="dcterms:W3CDTF">2021-02-05T15:26:13Z</dcterms:created>
  <dcterms:modified xsi:type="dcterms:W3CDTF">2026-05-11T17:30:20Z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