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G:\L\L_MEDEZE Group\2026\Q1'2026\SET\"/>
    </mc:Choice>
  </mc:AlternateContent>
  <xr:revisionPtr revIDLastSave="0" documentId="13_ncr:1_{0CDF8740-29CB-418C-9FFB-8258B6AC92E7}" xr6:coauthVersionLast="47" xr6:coauthVersionMax="47" xr10:uidLastSave="{00000000-0000-0000-0000-000000000000}"/>
  <bookViews>
    <workbookView xWindow="-108" yWindow="-108" windowWidth="23256" windowHeight="12456" tabRatio="847" xr2:uid="{BB3E84F2-BA6C-48AF-9555-BD59888DA8D0}"/>
  </bookViews>
  <sheets>
    <sheet name="FS_BS" sheetId="1" r:id="rId1"/>
    <sheet name="FS_PL" sheetId="2" r:id="rId2"/>
    <sheet name="FS_CE (Conso)" sheetId="3" r:id="rId3"/>
    <sheet name="FS_CE (Separate)" sheetId="4" r:id="rId4"/>
    <sheet name="FS_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>#REF!</definedName>
    <definedName name="\c">#REF!</definedName>
    <definedName name="\d">#REF!</definedName>
    <definedName name="\p">#REF!</definedName>
    <definedName name="\q">[1]MOULD!#REF!</definedName>
    <definedName name="\t">#REF!</definedName>
    <definedName name="__________BS2">#REF!</definedName>
    <definedName name="_________BS2">#REF!</definedName>
    <definedName name="________A2">[1]MOULD!#REF!</definedName>
    <definedName name="________BS2">#REF!</definedName>
    <definedName name="_______A2">[1]MOULD!#REF!</definedName>
    <definedName name="_______BS2">#REF!</definedName>
    <definedName name="______BS2">#REF!</definedName>
    <definedName name="_____A2">[1]MOULD!#REF!</definedName>
    <definedName name="_____BS2">#REF!</definedName>
    <definedName name="____A2">[1]MOULD!#REF!</definedName>
    <definedName name="____BS2">#REF!</definedName>
    <definedName name="___A2">[1]MOULD!#REF!</definedName>
    <definedName name="___BS2">#REF!</definedName>
    <definedName name="__A2">[1]MOULD!#REF!</definedName>
    <definedName name="__BS2">#REF!</definedName>
    <definedName name="__pro2" hidden="1">{#N/A,#N/A,FALSE,"ll-inves";#N/A,#N/A,FALSE,"bgt-cf 97";#N/A,#N/A,FALSE,"bgt-pl 97"}</definedName>
    <definedName name="__sig2" hidden="1">{#N/A,#N/A,FALSE,"ll-inves";#N/A,#N/A,FALSE,"bgt-cf 97";#N/A,#N/A,FALSE,"bgt-pl 97"}</definedName>
    <definedName name="__y78" hidden="1">#REF!</definedName>
    <definedName name="_1">#REF!</definedName>
    <definedName name="_1.จากการตร">#REF!</definedName>
    <definedName name="_1.จากการตร_42">#REF!</definedName>
    <definedName name="_1Excel_BuiltIn_Print_Titles_1_1">'[2]R14เครื่องดับเพลิง 52'!#REF!</definedName>
    <definedName name="_2">#REF!</definedName>
    <definedName name="_3">#REF!</definedName>
    <definedName name="_4">#REF!</definedName>
    <definedName name="_5">#REF!</definedName>
    <definedName name="_A2">[1]MOULD!#REF!</definedName>
    <definedName name="_BS2">#REF!</definedName>
    <definedName name="_Fill" hidden="1">#REF!</definedName>
    <definedName name="_xlnm._FilterDatabase" localSheetId="0" hidden="1">FS_BS!$A$1:$A$8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ro2" hidden="1">{#N/A,#N/A,FALSE,"ll-inves";#N/A,#N/A,FALSE,"bgt-cf 97";#N/A,#N/A,FALSE,"bgt-pl 97"}</definedName>
    <definedName name="_q">"'file:///A:/My Documents/EXCEL/REPORT.XLS'#$MOULD.$#REF!$#REF!"</definedName>
    <definedName name="_q_1">#REF!</definedName>
    <definedName name="_q_100">#REF!</definedName>
    <definedName name="_q_101">#REF!</definedName>
    <definedName name="_q_39">#REF!</definedName>
    <definedName name="_q_41">#REF!</definedName>
    <definedName name="_q_42">#REF!</definedName>
    <definedName name="_q_58">#REF!</definedName>
    <definedName name="_q_64">#REF!</definedName>
    <definedName name="_q_68">#REF!</definedName>
    <definedName name="_q_69">#REF!</definedName>
    <definedName name="_q_76">#REF!</definedName>
    <definedName name="_q_95">#REF!</definedName>
    <definedName name="_q_96">#REF!</definedName>
    <definedName name="_q_97">#REF!</definedName>
    <definedName name="_q_98">#REF!</definedName>
    <definedName name="_q_99">#REF!</definedName>
    <definedName name="_Regression_Int">1</definedName>
    <definedName name="_sig2" hidden="1">{#N/A,#N/A,FALSE,"ll-inves";#N/A,#N/A,FALSE,"bgt-cf 97";#N/A,#N/A,FALSE,"bgt-pl 97"}</definedName>
    <definedName name="_Sort" hidden="1">#REF!</definedName>
    <definedName name="_std3">'[3]Standing Data'!$C$4</definedName>
    <definedName name="_y78" hidden="1">#REF!</definedName>
    <definedName name="A">#N/A</definedName>
    <definedName name="a_4">DATE(YEAR(Loan_Start_4),MONTH(Loan_Start_4)+#NAME?,DAY(Loan_Start_4))</definedName>
    <definedName name="a_42">#REF!</definedName>
    <definedName name="a_5">#N/A</definedName>
    <definedName name="a_58">#REF!</definedName>
    <definedName name="A_64">#REF!</definedName>
    <definedName name="a_68">DATE(YEAR(Loan_Start_68),MONTH(Loan_Start_68)+#NAME?,DAY(Loan_Start_68))</definedName>
    <definedName name="a_69">DATE(YEAR(Loan_Start_69),MONTH(Loan_Start_69)+#NAME?,DAY(Loan_Start_69))</definedName>
    <definedName name="aa">#N/A</definedName>
    <definedName name="aa_1">DATE(YEAR(Loan_Start_1),MONTH(Loan_Start_1)+#NAME?,DAY(Loan_Start_1))</definedName>
    <definedName name="aa_100">#N/A</definedName>
    <definedName name="aa_101">#N/A</definedName>
    <definedName name="aa_13">#N/A</definedName>
    <definedName name="aa_14">#N/A</definedName>
    <definedName name="aa_15">#N/A</definedName>
    <definedName name="aa_16">#N/A</definedName>
    <definedName name="aa_17">#N/A</definedName>
    <definedName name="aa_18">#N/A</definedName>
    <definedName name="aa_19">#N/A</definedName>
    <definedName name="aa_20">#N/A</definedName>
    <definedName name="aa_21">#N/A</definedName>
    <definedName name="aa_22">#N/A</definedName>
    <definedName name="aa_23">#N/A</definedName>
    <definedName name="aa_35">#N/A</definedName>
    <definedName name="aa_39">DATE(YEAR(Loan_Start_39),MONTH(Loan_Start_39)+#NAME?,DAY(Loan_Start_39))</definedName>
    <definedName name="aa_4">DATE(YEAR(Loan_Start_4),MONTH(Loan_Start_4)+#NAME?,DAY(Loan_Start_4))</definedName>
    <definedName name="aa_41">#N/A</definedName>
    <definedName name="aa_42">DATE(YEAR(Loan_Start_42),MONTH(Loan_Start_42)+#NAME?,DAY(Loan_Start_42))</definedName>
    <definedName name="aa_5">#N/A</definedName>
    <definedName name="aa_54">#N/A</definedName>
    <definedName name="aa_58">DATE(YEAR(Loan_Start_58),MONTH(Loan_Start_58)+#NAME?,DAY(Loan_Start_58))</definedName>
    <definedName name="aa_60">DATE(YEAR(Loan_Start_58),MONTH(Loan_Start_58)+#NAME?,DAY(Loan_Start_58))</definedName>
    <definedName name="aa_61">DATE(YEAR(Loan_Start_58),MONTH(Loan_Start_58)+#NAME?,DAY(Loan_Start_58))</definedName>
    <definedName name="aa_62">DATE(YEAR(Loan_Start_58),MONTH(Loan_Start_58)+#NAME?,DAY(Loan_Start_58))</definedName>
    <definedName name="aa_63">DATE(YEAR(Loan_Start_58),MONTH(Loan_Start_58)+#NAME?,DAY(Loan_Start_58))</definedName>
    <definedName name="aa_64">DATE(YEAR(Loan_Start_64),MONTH(Loan_Start_64)+#NAME?,DAY(Loan_Start_64))</definedName>
    <definedName name="aa_68">DATE(YEAR(Loan_Start_68),MONTH(Loan_Start_68)+#NAME?,DAY(Loan_Start_68))</definedName>
    <definedName name="aa_69">DATE(YEAR(Loan_Start_69),MONTH(Loan_Start_69)+#NAME?,DAY(Loan_Start_69))</definedName>
    <definedName name="aa_76">DATE(YEAR(Loan_Start_76),MONTH(Loan_Start_76)+#NAME?,DAY(Loan_Start_76))</definedName>
    <definedName name="aa_79">#N/A</definedName>
    <definedName name="aa_80">#N/A</definedName>
    <definedName name="aa_81">#N/A</definedName>
    <definedName name="aa_82">#N/A</definedName>
    <definedName name="aa_83">#N/A</definedName>
    <definedName name="aa_95">#N/A</definedName>
    <definedName name="aa_96">#N/A</definedName>
    <definedName name="aa_97">#N/A</definedName>
    <definedName name="aa_98">#N/A</definedName>
    <definedName name="aa_99">#N/A</definedName>
    <definedName name="aaaaa">#REF!</definedName>
    <definedName name="AAAAAAA">#REF!</definedName>
    <definedName name="add">#REF!</definedName>
    <definedName name="add_1">#REF!</definedName>
    <definedName name="add_69">#REF!</definedName>
    <definedName name="add_76">#REF!</definedName>
    <definedName name="ADFAG">#REF!</definedName>
    <definedName name="Adj" hidden="1">{#N/A,#N/A,FALSE,"ll-inves";#N/A,#N/A,FALSE,"bgt-cf 97";#N/A,#N/A,FALSE,"bgt-pl 97"}</definedName>
    <definedName name="aoy">#REF!</definedName>
    <definedName name="Apr">#REF!</definedName>
    <definedName name="AR">#REF!</definedName>
    <definedName name="AS2DocOpenMode" hidden="1">"AS2DocumentEdit"</definedName>
    <definedName name="asaas" hidden="1">{#N/A,#N/A,FALSE,"ll-inves";#N/A,#N/A,FALSE,"bgt-cf 97";#N/A,#N/A,FALSE,"bgt-pl 97"}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a" localSheetId="3">Scheduled_Payment+Extra_Payment</definedName>
    <definedName name="asda" localSheetId="4">Scheduled_Payment+Extra_Payment</definedName>
    <definedName name="asda">Scheduled_Payment+Extra_Payment</definedName>
    <definedName name="asdasda" localSheetId="3">DATE(YEAR('[4]119'!Loan_Start),MONTH('[4]119'!Loan_Start)+Payment_Number,DAY('[4]119'!Loan_Start))</definedName>
    <definedName name="asdasda" localSheetId="4">DATE(YEAR('[4]119'!Loan_Start),MONTH('[4]119'!Loan_Start)+Payment_Number,DAY('[4]119'!Loan_Start))</definedName>
    <definedName name="asdasda">DATE(YEAR('[4]119'!Loan_Start),MONTH('[4]119'!Loan_Start)+Payment_Number,DAY('[4]119'!Loan_Start))</definedName>
    <definedName name="asdasdas">#N/A</definedName>
    <definedName name="asdfghjkl" hidden="1">{#N/A,#N/A,FALSE,"ll-inves";#N/A,#N/A,FALSE,"bgt-cf 97";#N/A,#N/A,FALSE,"bgt-pl 97"}</definedName>
    <definedName name="assdsa" localSheetId="3">DATE(YEAR('[4]119'!Loan_Start),MONTH('[4]119'!Loan_Start)+Payment_Number,DAY('[4]119'!Loan_Start))</definedName>
    <definedName name="assdsa" localSheetId="4">DATE(YEAR('[4]119'!Loan_Start),MONTH('[4]119'!Loan_Start)+Payment_Number,DAY('[4]119'!Loan_Start))</definedName>
    <definedName name="assdsa">DATE(YEAR('[4]119'!Loan_Start),MONTH('[4]119'!Loan_Start)+Payment_Number,DAY('[4]119'!Loan_Start))</definedName>
    <definedName name="Aug">#REF!</definedName>
    <definedName name="b">#N/A</definedName>
    <definedName name="b_1">OFFSET(Full_Print_1,0,0,อ_1)</definedName>
    <definedName name="b_100">#N/A</definedName>
    <definedName name="b_101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19">#N/A</definedName>
    <definedName name="b_20">#N/A</definedName>
    <definedName name="b_21">#N/A</definedName>
    <definedName name="b_22">#N/A</definedName>
    <definedName name="b_23">#N/A</definedName>
    <definedName name="b_35">#N/A</definedName>
    <definedName name="b_39">OFFSET(Full_Print_39,0,0,อ_39)</definedName>
    <definedName name="b_4">OFFSET(Full_Print_4,0,0,อ_4)</definedName>
    <definedName name="b_41">#N/A</definedName>
    <definedName name="b_42">OFFSET(Full_Print_42,0,0,อ_42)</definedName>
    <definedName name="b_5">#N/A</definedName>
    <definedName name="b_54">#N/A</definedName>
    <definedName name="b_58">OFFSET(Full_Print_58,0,0,อ_58)</definedName>
    <definedName name="b_60">OFFSET(Full_Print_58,0,0,อ_60)</definedName>
    <definedName name="b_61">OFFSET(Full_Print_58,0,0,อ_61)</definedName>
    <definedName name="b_62">OFFSET(Full_Print_58,0,0,อ_62)</definedName>
    <definedName name="b_63">OFFSET(Full_Print_58,0,0,อ_63)</definedName>
    <definedName name="b_64">OFFSET(Full_Print_64,0,0,อ_64)</definedName>
    <definedName name="b_68">OFFSET(Full_Print_68,0,0,อ_68)</definedName>
    <definedName name="b_69">OFFSET(Full_Print_69,0,0,อ_69)</definedName>
    <definedName name="b_76">OFFSET(Full_Print_76,0,0,อ_76)</definedName>
    <definedName name="b_79">#N/A</definedName>
    <definedName name="b_80">#N/A</definedName>
    <definedName name="b_81">#N/A</definedName>
    <definedName name="b_82">#N/A</definedName>
    <definedName name="b_83">#N/A</definedName>
    <definedName name="b_95">#N/A</definedName>
    <definedName name="b_96">#N/A</definedName>
    <definedName name="b_97">#N/A</definedName>
    <definedName name="b_98">#N/A</definedName>
    <definedName name="b_99">#N/A</definedName>
    <definedName name="B1.1_Income_Statement">#REF!</definedName>
    <definedName name="B1.1_Income_Statement_1">#REF!</definedName>
    <definedName name="B1.1_Income_Statement_76">#REF!</definedName>
    <definedName name="B1.2_Quarterly">#REF!</definedName>
    <definedName name="B1.2_Quarterly_1">#REF!</definedName>
    <definedName name="B1.2_Quarterly_76">#REF!</definedName>
    <definedName name="B10_Balance_Sheet_by_month">#REF!</definedName>
    <definedName name="B10_Balance_Sheet_by_month_1">#REF!</definedName>
    <definedName name="B10_Balance_Sheet_by_month_76">#REF!</definedName>
    <definedName name="B11_Capex_by_month">#REF!</definedName>
    <definedName name="B11_Capex_by_month_1">#REF!</definedName>
    <definedName name="B11_Capex_by_month_76">#REF!</definedName>
    <definedName name="B12_Error_Schedule">#REF!</definedName>
    <definedName name="B12_Error_Schedule_1">#REF!</definedName>
    <definedName name="B12_Error_Schedule_76">#REF!</definedName>
    <definedName name="B2_Balance_Sheet">#REF!</definedName>
    <definedName name="B2_Balance_Sheet_1">#REF!</definedName>
    <definedName name="B2_Balance_Sheet_76">#REF!</definedName>
    <definedName name="B3.1_Outdoor_Revenue_and_Panels">#REF!</definedName>
    <definedName name="B3.1_Outdoor_Revenue_and_Panels_1">#REF!</definedName>
    <definedName name="B3.1_Outdoor_Revenue_and_Panels_76">#REF!</definedName>
    <definedName name="B3.2_Panels_Gained_and_Lost">#REF!</definedName>
    <definedName name="B3.2_Panels_Gained_and_Lost_1">#REF!</definedName>
    <definedName name="B3.2_Panels_Gained_and_Lost_76">#REF!</definedName>
    <definedName name="B4_Yield_Analysis">#REF!</definedName>
    <definedName name="B4_Yield_Analysis_1">#REF!</definedName>
    <definedName name="B4_Yield_Analysis_76">#REF!</definedName>
    <definedName name="B5.1_Capital_Expenditure_1">#REF!</definedName>
    <definedName name="B5.1_Capital_Expenditure_1_1">#REF!</definedName>
    <definedName name="B5.1_Capital_Expenditure_1_76">#REF!</definedName>
    <definedName name="B5.2_Capital_Expenditure_2">#REF!</definedName>
    <definedName name="B5.2_Capital_Expenditure_2_1">#REF!</definedName>
    <definedName name="B5.2_Capital_Expenditure_2_76">#REF!</definedName>
    <definedName name="B6_Employment">#REF!</definedName>
    <definedName name="B6_Employment_1">#REF!</definedName>
    <definedName name="B6_Employment_76">#REF!</definedName>
    <definedName name="B7.1_2000_Contract_Profitability">#REF!</definedName>
    <definedName name="B7.1_2000_Contract_Profitability_1">#REF!</definedName>
    <definedName name="B7.1_2000_Contract_Profitability_76">#REF!</definedName>
    <definedName name="B7.2_2001_Contract_Profitability">#REF!</definedName>
    <definedName name="B7.2_2001_Contract_Profitability_1">#REF!</definedName>
    <definedName name="B7.2_2001_Contract_Profitability_76">#REF!</definedName>
    <definedName name="B8_Intercompany">#REF!</definedName>
    <definedName name="B8_Intercompany_1">#REF!</definedName>
    <definedName name="B8_Intercompany_76">#REF!</definedName>
    <definedName name="B9_Income_by_month">#REF!</definedName>
    <definedName name="B9_Income_by_month_1">#REF!</definedName>
    <definedName name="B9_Income_by_month_76">#REF!</definedName>
    <definedName name="Balance">#REF!</definedName>
    <definedName name="bb">#REF!</definedName>
    <definedName name="bbb">#N/A</definedName>
    <definedName name="bbb_1">IF(Loan_Amount_1*Interest_Rate_1*Loan_Years_1*Loan_Start_1&gt;0,1,0)</definedName>
    <definedName name="bbb_100">#N/A</definedName>
    <definedName name="bbb_101">#N/A</definedName>
    <definedName name="bbb_13">#N/A</definedName>
    <definedName name="bbb_14">#N/A</definedName>
    <definedName name="bbb_15">#N/A</definedName>
    <definedName name="bbb_16">#N/A</definedName>
    <definedName name="bbb_17">#N/A</definedName>
    <definedName name="bbb_18">#N/A</definedName>
    <definedName name="bbb_19">#N/A</definedName>
    <definedName name="bbb_20">#N/A</definedName>
    <definedName name="bbb_21">#N/A</definedName>
    <definedName name="bbb_22">#N/A</definedName>
    <definedName name="bbb_23">#N/A</definedName>
    <definedName name="bbb_35">#N/A</definedName>
    <definedName name="bbb_54">#N/A</definedName>
    <definedName name="bbb_64">IF(Loan_Amount_64*Interest_Rate_64*Loan_Years_64*Loan_Start_64&gt;0,1,0)</definedName>
    <definedName name="bbb_95">#N/A</definedName>
    <definedName name="bbb_96">#N/A</definedName>
    <definedName name="bbb_97">#N/A</definedName>
    <definedName name="bbb_98">#N/A</definedName>
    <definedName name="bbb_99">#N/A</definedName>
    <definedName name="bbbb">#N/A</definedName>
    <definedName name="bbbbb">#REF!</definedName>
    <definedName name="bbbbbb">#REF!</definedName>
    <definedName name="bbbbbbbbb">OFFSET(kk,0,0,lllll)</definedName>
    <definedName name="bbbbbbbbbb">#REF!</definedName>
    <definedName name="bbbbbbbbbbbbbb">#REF!</definedName>
    <definedName name="bbbbbbbbbbbbbbbb">#REF!</definedName>
    <definedName name="bbbbbbbbbbbbbbbbbbbbb">#REF!</definedName>
    <definedName name="bbbbbbbbbbbbbbbbbbbbbb">#REF!</definedName>
    <definedName name="bbbbbbbbbbbbbbbbbbbbbbbbbbbb">#REF!</definedName>
    <definedName name="BBL">#REF!</definedName>
    <definedName name="BBL_1">#REF!</definedName>
    <definedName name="BBL_39">#REF!</definedName>
    <definedName name="BBL_42">#REF!</definedName>
    <definedName name="BBL_58">#REF!</definedName>
    <definedName name="BBL_64">#REF!</definedName>
    <definedName name="BBL_68">#REF!</definedName>
    <definedName name="BBL_69">#REF!</definedName>
    <definedName name="BBL_76">#REF!</definedName>
    <definedName name="BCExport">#REF!</definedName>
    <definedName name="BCExport_64">#REF!</definedName>
    <definedName name="Beg_Bal">#REF!</definedName>
    <definedName name="Beg_Bal_1">#REF!</definedName>
    <definedName name="Beg_Bal_39">#REF!</definedName>
    <definedName name="Beg_Bal_4">#REF!</definedName>
    <definedName name="Beg_Bal_42">#REF!</definedName>
    <definedName name="Beg_Bal_58">#REF!</definedName>
    <definedName name="Beg_Bal_64">#REF!</definedName>
    <definedName name="Beg_Bal_68">#REF!</definedName>
    <definedName name="Beg_Bal_69">#REF!</definedName>
    <definedName name="Beg_Bal_76">#REF!</definedName>
    <definedName name="blank" hidden="1">{#N/A,#N/A,FALSE,"ll-inves";#N/A,#N/A,FALSE,"bgt-cf 97";#N/A,#N/A,FALSE,"bgt-pl 97"}</definedName>
    <definedName name="BOR">#REF!</definedName>
    <definedName name="BS">#REF!</definedName>
    <definedName name="BS_1">#REF!</definedName>
    <definedName name="BS_76">#REF!</definedName>
    <definedName name="BS2_1">#REF!</definedName>
    <definedName name="BS2_4">#REF!</definedName>
    <definedName name="BS2_69">#REF!</definedName>
    <definedName name="BS2_76">#REF!</definedName>
    <definedName name="BSsheet">#REF!</definedName>
    <definedName name="BSsheet_58">#REF!</definedName>
    <definedName name="BSsheet_64">#REF!</definedName>
    <definedName name="cact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'[5]Cash Flow'!$B$9</definedName>
    <definedName name="Cash_minimum">#REF!</definedName>
    <definedName name="cash17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">#REF!</definedName>
    <definedName name="Company_name">'[5]Cash Flow'!$A$2</definedName>
    <definedName name="costact" hidden="1">{#N/A,#N/A,FALSE,"ll-inves";#N/A,#N/A,FALSE,"bgt-cf 97";#N/A,#N/A,FALSE,"bgt-pl 97"}</definedName>
    <definedName name="Cover">#REF!</definedName>
    <definedName name="Cover_58">#REF!</definedName>
    <definedName name="Cover_64">#REF!</definedName>
    <definedName name="csd" hidden="1">{#N/A,#N/A,FALSE,"ll-inves";#N/A,#N/A,FALSE,"bgt-cf 97";#N/A,#N/A,FALSE,"bgt-pl 97"}</definedName>
    <definedName name="cvbcv">#N/A</definedName>
    <definedName name="cvcv">#REF!</definedName>
    <definedName name="cxzv" localSheetId="3">Scheduled_Payment+Extra_Payment</definedName>
    <definedName name="cxzv" localSheetId="4">Scheduled_Payment+Extra_Payment</definedName>
    <definedName name="cxzv">Scheduled_Payment+Extra_Payment</definedName>
    <definedName name="d">#REF!</definedName>
    <definedName name="Data">#REF!</definedName>
    <definedName name="Data_1">#REF!</definedName>
    <definedName name="Data_39">#REF!</definedName>
    <definedName name="Data_4">#REF!</definedName>
    <definedName name="Data_42">#REF!</definedName>
    <definedName name="Data_58">#REF!</definedName>
    <definedName name="Data_64">#REF!</definedName>
    <definedName name="Data_68">#REF!</definedName>
    <definedName name="Data_69">#REF!</definedName>
    <definedName name="Data_76">#REF!</definedName>
    <definedName name="data1">#REF!</definedName>
    <definedName name="data1_1">#REF!</definedName>
    <definedName name="data1_39">#REF!</definedName>
    <definedName name="data1_42">#REF!</definedName>
    <definedName name="data1_58">#REF!</definedName>
    <definedName name="data1_64">#REF!</definedName>
    <definedName name="data1_68">#REF!</definedName>
    <definedName name="data1_69">#REF!</definedName>
    <definedName name="data1_76">#REF!</definedName>
    <definedName name="data2">#REF!</definedName>
    <definedName name="data2_1">#REF!</definedName>
    <definedName name="data2_39">#REF!</definedName>
    <definedName name="data2_42">#REF!</definedName>
    <definedName name="data2_58">#REF!</definedName>
    <definedName name="data2_64">#REF!</definedName>
    <definedName name="data2_68">#REF!</definedName>
    <definedName name="data2_69">#REF!</definedName>
    <definedName name="data2_7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pk">#REF!</definedName>
    <definedName name="datapk_1">#REF!</definedName>
    <definedName name="datapk_39">#REF!</definedName>
    <definedName name="datapk_42">#REF!</definedName>
    <definedName name="datapk_58">#REF!</definedName>
    <definedName name="datapk_64">#REF!</definedName>
    <definedName name="datapk_68">#REF!</definedName>
    <definedName name="datapk_69">#REF!</definedName>
    <definedName name="datapk_76">#REF!</definedName>
    <definedName name="date">#REF!</definedName>
    <definedName name="date_1">#REF!</definedName>
    <definedName name="date_69">#REF!</definedName>
    <definedName name="date_76">#REF!</definedName>
    <definedName name="DAYS">#REF!</definedName>
    <definedName name="DD">#N/A</definedName>
    <definedName name="dddd">[1]MOULD!#REF!</definedName>
    <definedName name="dec">#REF!</definedName>
    <definedName name="dec_1">#REF!</definedName>
    <definedName name="dec_39">#REF!</definedName>
    <definedName name="dec_4">#REF!</definedName>
    <definedName name="dec_42">#REF!</definedName>
    <definedName name="dec_58">#REF!</definedName>
    <definedName name="dec_64">#REF!</definedName>
    <definedName name="dec_68">#REF!</definedName>
    <definedName name="dec_69">#REF!</definedName>
    <definedName name="dec_76">#REF!</definedName>
    <definedName name="deca">'[6]TB Check Code'!#REF!</definedName>
    <definedName name="Derty">#REF!</definedName>
    <definedName name="df">#REF!</definedName>
    <definedName name="df_4">#REF!</definedName>
    <definedName name="df_42">#REF!</definedName>
    <definedName name="df_58">#REF!</definedName>
    <definedName name="df_64">#REF!</definedName>
    <definedName name="df_68">#REF!</definedName>
    <definedName name="df_69">#REF!</definedName>
    <definedName name="df_76">#REF!</definedName>
    <definedName name="dkei">#REF!</definedName>
    <definedName name="dsd">[7]MOULD!#REF!</definedName>
    <definedName name="dsdasdasdas">OFFSET('[4]119'!Full_Print,0,0,sadas)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e">#REF!</definedName>
    <definedName name="ee">#N/A</definedName>
    <definedName name="EEE">#N/A</definedName>
    <definedName name="End_Bal">#REF!</definedName>
    <definedName name="End_Bal_1">#REF!</definedName>
    <definedName name="End_Bal_39">#REF!</definedName>
    <definedName name="End_Bal_4">#REF!</definedName>
    <definedName name="End_Bal_42">#REF!</definedName>
    <definedName name="End_Bal_58">#REF!</definedName>
    <definedName name="End_Bal_64">#REF!</definedName>
    <definedName name="End_Bal_68">#REF!</definedName>
    <definedName name="End_Bal_69">#REF!</definedName>
    <definedName name="End_Bal_76">#REF!</definedName>
    <definedName name="er" localSheetId="3">Scheduled_Payment+Extra_Payment</definedName>
    <definedName name="er" localSheetId="4">Scheduled_Payment+Extra_Payment</definedName>
    <definedName name="er">Scheduled_Payment+Extra_Payment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ww" hidden="1">#REF!</definedName>
    <definedName name="Excel_BuiltIn_Print_Area">#REF!</definedName>
    <definedName name="Excel_BuiltIn_Print_Area_1">#REF!</definedName>
    <definedName name="Excel_BuiltIn_Print_Area_11">[8]เจ้าหนี้การค้า_เช็คจ่าย!#REF!</definedName>
    <definedName name="Excel_BuiltIn_Print_Area_11_25">"'file:///D:/นันธิญา/งบ..PVRF/งบ..RVPF..52/Financial_RVPF12-51-1.xls'#$'สินค้าคงเหลือ _2_'.$#REF!$#REF!:$#REF!$#REF!"</definedName>
    <definedName name="Excel_BuiltIn_Print_Area_11_58">#REF!</definedName>
    <definedName name="Excel_BuiltIn_Print_Area_11_7">"'file:///D:/นันธิญา/งบ..PVRF/งบ..RVPF..52/Financial_RVPF12-51.xls'#$'สินค้าคงเหลือ _2_'.$#REF!$#REF!:$#REF!$#REF!"</definedName>
    <definedName name="Excel_BuiltIn_Print_Area_13">[9]C7!#REF!</definedName>
    <definedName name="Excel_BuiltIn_Print_Area_14">[10]เงินสดและเงินฝาก!#REF!</definedName>
    <definedName name="Excel_BuiltIn_Print_Area_16">#REF!</definedName>
    <definedName name="Excel_BuiltIn_Print_Area_18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1">#REF!</definedName>
    <definedName name="Excel_BuiltIn_Print_Area_43">#REF!</definedName>
    <definedName name="Excel_BuiltIn_Print_Area_69">#REF!</definedName>
    <definedName name="Excel_BuiltIn_Print_Titles">#REF!</definedName>
    <definedName name="Excel_BuiltIn_Print_Titles_0">"#ref!.$a$1:#ref!.$A$1"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[8]เจ้าหนี้การค้า_เช็คจ่าย!#REF!</definedName>
    <definedName name="Excel_BuiltIn_Print_Titles_11_58">#REF!</definedName>
    <definedName name="Excel_BuiltIn_Print_Titles_14">[11]HH10!#REF!</definedName>
    <definedName name="Excel_BuiltIn_Print_Titles_15">[11]HH11!#REF!</definedName>
    <definedName name="Excel_BuiltIn_Print_Titles_16">[11]HH12!#REF!</definedName>
    <definedName name="Excel_BuiltIn_Print_Titles_17">[11]HH13!#REF!</definedName>
    <definedName name="Excel_BuiltIn_Print_Titles_18">[11]HH14!#REF!</definedName>
    <definedName name="Excel_BuiltIn_Print_Titles_19">[11]HH15!#REF!</definedName>
    <definedName name="Excel_BuiltIn_Print_Titles_2">#REF!</definedName>
    <definedName name="Excel_BuiltIn_Print_Titles_20">[11]HH16!#REF!</definedName>
    <definedName name="Excel_BuiltIn_Print_Titles_21">[11]HH17!#REF!</definedName>
    <definedName name="Excel_BuiltIn_Print_Titles_22">[11]HH18!#REF!</definedName>
    <definedName name="Excel_BuiltIn_Print_Titles_23">[11]HH19!#REF!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'[11]602'!#REF!</definedName>
    <definedName name="Excel_BuiltIn_Print_Titles_4">#REF!</definedName>
    <definedName name="Excel_BuiltIn_Print_Titles_40">#REF!</definedName>
    <definedName name="Excel_BuiltIn_Print_Titles_8">[11]CC3!#REF!</definedName>
    <definedName name="Extra_Pay">#REF!</definedName>
    <definedName name="Extra_Pay_1">#REF!</definedName>
    <definedName name="Extra_Pay_39">#REF!</definedName>
    <definedName name="Extra_Pay_4">#REF!</definedName>
    <definedName name="Extra_Pay_42">#REF!</definedName>
    <definedName name="Extra_Pay_58">#REF!</definedName>
    <definedName name="Extra_Pay_64">#REF!</definedName>
    <definedName name="Extra_Pay_68">#REF!</definedName>
    <definedName name="Extra_Pay_69">#REF!</definedName>
    <definedName name="Extra_Pay_76">#REF!</definedName>
    <definedName name="f" hidden="1">#REF!</definedName>
    <definedName name="Feb">#REF!</definedName>
    <definedName name="ff">#REF!</definedName>
    <definedName name="ffff">#REF!</definedName>
    <definedName name="fffffffff">#REF!</definedName>
    <definedName name="FS">#REF!</definedName>
    <definedName name="Full_Print">#REF!</definedName>
    <definedName name="Full_Print_1">#REF!</definedName>
    <definedName name="Full_Print_39">#REF!</definedName>
    <definedName name="Full_Print_4">#REF!</definedName>
    <definedName name="Full_Print_42">#REF!</definedName>
    <definedName name="Full_Print_58">#REF!</definedName>
    <definedName name="Full_Print_64">#REF!</definedName>
    <definedName name="Full_Print_68">#REF!</definedName>
    <definedName name="Full_Print_69">#REF!</definedName>
    <definedName name="Full_Print_76">#REF!</definedName>
    <definedName name="gg" localSheetId="3">Scheduled_Payment+Extra_Payment</definedName>
    <definedName name="gg" localSheetId="4">Scheduled_Payment+Extra_Payment</definedName>
    <definedName name="gg">Scheduled_Payment+Extra_Payment</definedName>
    <definedName name="gy" localSheetId="3">Scheduled_Payment+Extra_Payment</definedName>
    <definedName name="gy" localSheetId="4">Scheduled_Payment+Extra_Payment</definedName>
    <definedName name="gy">Scheduled_Payment+Extra_Payment</definedName>
    <definedName name="h">#N/A</definedName>
    <definedName name="Header_Row">ROW(#REF!)</definedName>
    <definedName name="Header_Row_1">ROW(#REF!)</definedName>
    <definedName name="Header_Row_39">ROW(#REF!)</definedName>
    <definedName name="Header_Row_4">ROW(#REF!)</definedName>
    <definedName name="Header_Row_42">ROW(#REF!)</definedName>
    <definedName name="Header_Row_58">ROW(#REF!)</definedName>
    <definedName name="Header_Row_64">ROW(#REF!)</definedName>
    <definedName name="Header_Row_68">ROW(#REF!)</definedName>
    <definedName name="Header_Row_69">ROW(#REF!)</definedName>
    <definedName name="Header_Row_76">ROW(#REF!)</definedName>
    <definedName name="hh">OFFSET(kk,0,0,yyyyy\)</definedName>
    <definedName name="hhh">#REF!</definedName>
    <definedName name="hhhh">#REF!</definedName>
    <definedName name="hhhhh">#REF!</definedName>
    <definedName name="hhhhhh">#REF!</definedName>
    <definedName name="hhhhhhh">#REF!</definedName>
    <definedName name="hhhhhhhh">#REF!</definedName>
    <definedName name="hkk">IF([12]Lia!Loan_Amount*[12]Lia!Interest_Rate*[12]Lia!Loan_Years*[12]Lia!Loan_Start&gt;0,1,0)</definedName>
    <definedName name="ht">MATCH(0.01,[12]Lia!End_Bal,-1)+1</definedName>
    <definedName name="i">#N/A</definedName>
    <definedName name="ii">#N/A</definedName>
    <definedName name="ii_1">OFFSET(Full_Print_1,0,0,vb_1)</definedName>
    <definedName name="ii_13">#N/A</definedName>
    <definedName name="ii_14">#N/A</definedName>
    <definedName name="ii_15">#N/A</definedName>
    <definedName name="ii_16">#N/A</definedName>
    <definedName name="ii_17">#N/A</definedName>
    <definedName name="ii_18">#N/A</definedName>
    <definedName name="ii_19">#N/A</definedName>
    <definedName name="ii_20">#N/A</definedName>
    <definedName name="ii_21">#N/A</definedName>
    <definedName name="ii_22">#N/A</definedName>
    <definedName name="ii_23">#N/A</definedName>
    <definedName name="ii_4">OFFSET(Full_Print_4,0,0,vb_4)</definedName>
    <definedName name="ii_5">#N/A</definedName>
    <definedName name="ii_64">OFFSET(Full_Print_64,0,0,vb_64)</definedName>
    <definedName name="ii_69">OFFSET(Full_Print_69,0,0,vb_69)</definedName>
    <definedName name="ii_76">OFFSET(Full_Print_76,0,0,vb_76)</definedName>
    <definedName name="Int">#REF!</definedName>
    <definedName name="Int_1">#REF!</definedName>
    <definedName name="Int_39">#REF!</definedName>
    <definedName name="Int_4">#REF!</definedName>
    <definedName name="Int_42">#REF!</definedName>
    <definedName name="Int_58">#REF!</definedName>
    <definedName name="Int_64">#REF!</definedName>
    <definedName name="Int_68">#REF!</definedName>
    <definedName name="Int_69">#REF!</definedName>
    <definedName name="Int_76">#REF!</definedName>
    <definedName name="Interest_Rate">#REF!</definedName>
    <definedName name="Interest_Rate_1">#REF!</definedName>
    <definedName name="Interest_Rate_39">#REF!</definedName>
    <definedName name="Interest_Rate_4">#REF!</definedName>
    <definedName name="Interest_Rate_42">#REF!</definedName>
    <definedName name="Interest_Rate_58">#REF!</definedName>
    <definedName name="Interest_Rate_64">#REF!</definedName>
    <definedName name="Interest_Rate_68">#REF!</definedName>
    <definedName name="Interest_Rate_69">#REF!</definedName>
    <definedName name="Interest_Rate_76">#REF!</definedName>
    <definedName name="io">#REF!</definedName>
    <definedName name="ioio">#N/A</definedName>
    <definedName name="ioiok">#REF!</definedName>
    <definedName name="Jan">#REF!</definedName>
    <definedName name="jh">#N/A</definedName>
    <definedName name="jj">#REF!</definedName>
    <definedName name="jjj" hidden="1">#REF!</definedName>
    <definedName name="jjjj" localSheetId="3">Scheduled_Payment+Extra_Payment</definedName>
    <definedName name="jjjj" localSheetId="4">Scheduled_Payment+Extra_Payment</definedName>
    <definedName name="jjjj">Scheduled_Payment+Extra_Payment</definedName>
    <definedName name="jjjjj">[13]เจ้าหนี้การค้า_เช็คจ่าย!#REF!</definedName>
    <definedName name="jjjjjjj">[13]เจ้าหนี้การค้า_เช็คจ่าย!#REF!</definedName>
    <definedName name="jjjjjjjj">#REF!</definedName>
    <definedName name="jkhiu">#REF!</definedName>
    <definedName name="jkj">#REF!</definedName>
    <definedName name="Jul">#REF!</definedName>
    <definedName name="Jun">'[14]TB VLOOKUP 31-12-2560'!#REF!</definedName>
    <definedName name="JUNE">#REF!</definedName>
    <definedName name="k">#N/A</definedName>
    <definedName name="k_1">DATE(YEAR(Loan_Start_1),MONTH(Loan_Start_1)+#NAME?,DAY(Loan_Start_1))</definedName>
    <definedName name="k_100">#N/A</definedName>
    <definedName name="k_101">#N/A</definedName>
    <definedName name="k_13">#N/A</definedName>
    <definedName name="k_14">#N/A</definedName>
    <definedName name="k_15">#N/A</definedName>
    <definedName name="k_16">#N/A</definedName>
    <definedName name="k_17">#N/A</definedName>
    <definedName name="k_18">#N/A</definedName>
    <definedName name="k_19">#N/A</definedName>
    <definedName name="k_20">#N/A</definedName>
    <definedName name="k_21">#N/A</definedName>
    <definedName name="k_22">#N/A</definedName>
    <definedName name="k_23">#N/A</definedName>
    <definedName name="k_35">#N/A</definedName>
    <definedName name="k_39">DATE(YEAR(Loan_Start_39),MONTH(Loan_Start_39)+#NAME?,DAY(Loan_Start_39))</definedName>
    <definedName name="k_4">DATE(YEAR(Loan_Start_4),MONTH(Loan_Start_4)+#NAME?,DAY(Loan_Start_4))</definedName>
    <definedName name="k_41">#N/A</definedName>
    <definedName name="k_42">DATE(YEAR(Loan_Start_42),MONTH(Loan_Start_42)+#NAME?,DAY(Loan_Start_42))</definedName>
    <definedName name="k_5">#N/A</definedName>
    <definedName name="k_54">#N/A</definedName>
    <definedName name="k_58">DATE(YEAR(Loan_Start_58),MONTH(Loan_Start_58)+#NAME?,DAY(Loan_Start_58))</definedName>
    <definedName name="k_60">DATE(YEAR(Loan_Start_58),MONTH(Loan_Start_58)+#NAME?,DAY(Loan_Start_58))</definedName>
    <definedName name="k_61">DATE(YEAR(Loan_Start_58),MONTH(Loan_Start_58)+#NAME?,DAY(Loan_Start_58))</definedName>
    <definedName name="k_62">DATE(YEAR(Loan_Start_58),MONTH(Loan_Start_58)+#NAME?,DAY(Loan_Start_58))</definedName>
    <definedName name="k_63">DATE(YEAR(Loan_Start_58),MONTH(Loan_Start_58)+#NAME?,DAY(Loan_Start_58))</definedName>
    <definedName name="k_64">DATE(YEAR(Loan_Start_64),MONTH(Loan_Start_64)+#NAME?,DAY(Loan_Start_64))</definedName>
    <definedName name="k_68">DATE(YEAR(Loan_Start_68),MONTH(Loan_Start_68)+#NAME?,DAY(Loan_Start_68))</definedName>
    <definedName name="k_69">DATE(YEAR(Loan_Start_69),MONTH(Loan_Start_69)+#NAME?,DAY(Loan_Start_69))</definedName>
    <definedName name="k_76">DATE(YEAR(Loan_Start_76),MONTH(Loan_Start_76)+#NAME?,DAY(Loan_Start_76))</definedName>
    <definedName name="k_79">#N/A</definedName>
    <definedName name="k_80">#N/A</definedName>
    <definedName name="k_81">#N/A</definedName>
    <definedName name="k_82">#N/A</definedName>
    <definedName name="k_83">#N/A</definedName>
    <definedName name="k_95">#N/A</definedName>
    <definedName name="k_96">#N/A</definedName>
    <definedName name="k_97">#N/A</definedName>
    <definedName name="k_98">#N/A</definedName>
    <definedName name="k_99">#N/A</definedName>
    <definedName name="kill">#REF!</definedName>
    <definedName name="kj">#N/A</definedName>
    <definedName name="kj_1">DATE(YEAR(Loan_Start_1),MONTH(Loan_Start_1)+#NAME?,DAY(Loan_Start_1))</definedName>
    <definedName name="kj_100">#N/A</definedName>
    <definedName name="kj_101">#N/A</definedName>
    <definedName name="kj_13">#N/A</definedName>
    <definedName name="kj_14">#N/A</definedName>
    <definedName name="kj_15">#N/A</definedName>
    <definedName name="kj_16">#N/A</definedName>
    <definedName name="kj_17">#N/A</definedName>
    <definedName name="kj_18">#N/A</definedName>
    <definedName name="kj_19">#N/A</definedName>
    <definedName name="kj_20">#N/A</definedName>
    <definedName name="kj_21">#N/A</definedName>
    <definedName name="kj_22">#N/A</definedName>
    <definedName name="kj_23">#N/A</definedName>
    <definedName name="kj_35">#N/A</definedName>
    <definedName name="kj_39">DATE(YEAR(Loan_Start_39),MONTH(Loan_Start_39)+#NAME?,DAY(Loan_Start_39))</definedName>
    <definedName name="kj_4">DATE(YEAR(Loan_Start_4),MONTH(Loan_Start_4)+#NAME?,DAY(Loan_Start_4))</definedName>
    <definedName name="kj_41">#N/A</definedName>
    <definedName name="kj_42">DATE(YEAR(Loan_Start_42),MONTH(Loan_Start_42)+#NAME?,DAY(Loan_Start_42))</definedName>
    <definedName name="kj_5">#N/A</definedName>
    <definedName name="kj_54">#N/A</definedName>
    <definedName name="kj_58">DATE(YEAR(Loan_Start_58),MONTH(Loan_Start_58)+#NAME?,DAY(Loan_Start_58))</definedName>
    <definedName name="kj_60">DATE(YEAR(Loan_Start_58),MONTH(Loan_Start_58)+#NAME?,DAY(Loan_Start_58))</definedName>
    <definedName name="kj_61">DATE(YEAR(Loan_Start_58),MONTH(Loan_Start_58)+#NAME?,DAY(Loan_Start_58))</definedName>
    <definedName name="kj_62">DATE(YEAR(Loan_Start_58),MONTH(Loan_Start_58)+#NAME?,DAY(Loan_Start_58))</definedName>
    <definedName name="kj_63">DATE(YEAR(Loan_Start_58),MONTH(Loan_Start_58)+#NAME?,DAY(Loan_Start_58))</definedName>
    <definedName name="kj_64">DATE(YEAR(Loan_Start_64),MONTH(Loan_Start_64)+#NAME?,DAY(Loan_Start_64))</definedName>
    <definedName name="kj_68">DATE(YEAR(Loan_Start_68),MONTH(Loan_Start_68)+#NAME?,DAY(Loan_Start_68))</definedName>
    <definedName name="kj_69">DATE(YEAR(Loan_Start_69),MONTH(Loan_Start_69)+#NAME?,DAY(Loan_Start_69))</definedName>
    <definedName name="kj_76">DATE(YEAR(Loan_Start_76),MONTH(Loan_Start_76)+#NAME?,DAY(Loan_Start_76))</definedName>
    <definedName name="kj_79">#N/A</definedName>
    <definedName name="kj_80">#N/A</definedName>
    <definedName name="kj_81">#N/A</definedName>
    <definedName name="kj_82">#N/A</definedName>
    <definedName name="kj_83">#N/A</definedName>
    <definedName name="kj_95">#N/A</definedName>
    <definedName name="kj_96">#N/A</definedName>
    <definedName name="kj_97">#N/A</definedName>
    <definedName name="kj_98">#N/A</definedName>
    <definedName name="kj_99">#N/A</definedName>
    <definedName name="kjh">#N/A</definedName>
    <definedName name="kk">#REF!</definedName>
    <definedName name="kkk">ROW(#REF!)</definedName>
    <definedName name="kkkk">#REF!</definedName>
    <definedName name="kkkkk">#REF!</definedName>
    <definedName name="kkkkkk">#N/A</definedName>
    <definedName name="kljhkjhjkb">#REF!</definedName>
    <definedName name="KTB">#REF!</definedName>
    <definedName name="KTB_1">#REF!</definedName>
    <definedName name="KTB_39">#REF!</definedName>
    <definedName name="KTB_42">#REF!</definedName>
    <definedName name="KTB_58">#REF!</definedName>
    <definedName name="KTB_64">#REF!</definedName>
    <definedName name="KTB_68">#REF!</definedName>
    <definedName name="KTB_69">#REF!</definedName>
    <definedName name="KTB_76">#REF!</definedName>
    <definedName name="l">#N/A</definedName>
    <definedName name="l_1">OFFSET(Full_Print_1,0,0,vb_1)</definedName>
    <definedName name="l_100">#N/A</definedName>
    <definedName name="l_101">#N/A</definedName>
    <definedName name="l_13">#N/A</definedName>
    <definedName name="l_14">#N/A</definedName>
    <definedName name="l_15">#N/A</definedName>
    <definedName name="l_16">#N/A</definedName>
    <definedName name="l_17">#N/A</definedName>
    <definedName name="l_18">#N/A</definedName>
    <definedName name="l_19">#N/A</definedName>
    <definedName name="l_20">#N/A</definedName>
    <definedName name="l_21">#N/A</definedName>
    <definedName name="l_22">#N/A</definedName>
    <definedName name="l_23">#N/A</definedName>
    <definedName name="l_35">#N/A</definedName>
    <definedName name="l_39">OFFSET(Full_Print_39,0,0,vb_39)</definedName>
    <definedName name="l_4">OFFSET(Full_Print_4,0,0,vb_4)</definedName>
    <definedName name="l_41">#N/A</definedName>
    <definedName name="l_42">OFFSET(Full_Print_42,0,0,vb_42)</definedName>
    <definedName name="l_5">#N/A</definedName>
    <definedName name="l_54">#N/A</definedName>
    <definedName name="l_58">OFFSET(Full_Print_58,0,0,vb_58)</definedName>
    <definedName name="l_60">#N/A</definedName>
    <definedName name="l_61">#N/A</definedName>
    <definedName name="l_62">#N/A</definedName>
    <definedName name="l_63">#N/A</definedName>
    <definedName name="l_64">OFFSET(Full_Print_64,0,0,vb_64)</definedName>
    <definedName name="l_68">OFFSET(Full_Print_68,0,0,vb_68)</definedName>
    <definedName name="l_69">OFFSET(Full_Print_69,0,0,vb_69)</definedName>
    <definedName name="l_76">OFFSET(Full_Print_76,0,0,vb_76)</definedName>
    <definedName name="l_79">#N/A</definedName>
    <definedName name="l_80">#N/A</definedName>
    <definedName name="l_81">#N/A</definedName>
    <definedName name="l_82">#N/A</definedName>
    <definedName name="l_83">#N/A</definedName>
    <definedName name="l_95">#N/A</definedName>
    <definedName name="l_96">#N/A</definedName>
    <definedName name="l_97">#N/A</definedName>
    <definedName name="l_98">#N/A</definedName>
    <definedName name="l_99">#N/A</definedName>
    <definedName name="Last_Row">#N/A</definedName>
    <definedName name="Last_Row_1">IF(Values_Entered_1,Header_Row_1+Number_of_Payments_1,Header_Row_1)</definedName>
    <definedName name="Last_Row_100">#N/A</definedName>
    <definedName name="Last_Row_101">#N/A</definedName>
    <definedName name="Last_Row_13">#N/A</definedName>
    <definedName name="Last_Row_14">#N/A</definedName>
    <definedName name="Last_Row_15">#N/A</definedName>
    <definedName name="Last_Row_16">#N/A</definedName>
    <definedName name="Last_Row_17">#N/A</definedName>
    <definedName name="Last_Row_18">#N/A</definedName>
    <definedName name="Last_Row_19">#N/A</definedName>
    <definedName name="Last_Row_20">#N/A</definedName>
    <definedName name="Last_Row_21">#N/A</definedName>
    <definedName name="Last_Row_22">#N/A</definedName>
    <definedName name="Last_Row_23">#N/A</definedName>
    <definedName name="Last_Row_35">#N/A</definedName>
    <definedName name="Last_Row_39">IF(Values_Entered_39,Header_Row_39+Number_of_Payments_39,Header_Row_39)</definedName>
    <definedName name="Last_Row_4">IF(Values_Entered_4,Header_Row_4+Number_of_Payments_4,Header_Row_4)</definedName>
    <definedName name="Last_Row_41">#N/A</definedName>
    <definedName name="Last_Row_42">IF(Values_Entered_42,Header_Row_42+Number_of_Payments_42,Header_Row_42)</definedName>
    <definedName name="Last_Row_5">#N/A</definedName>
    <definedName name="Last_Row_54">#N/A</definedName>
    <definedName name="Last_Row_58">IF(Values_Entered_58,Header_Row_58+Number_of_Payments_58,Header_Row_58)</definedName>
    <definedName name="Last_Row_60">#N/A</definedName>
    <definedName name="Last_Row_61">#N/A</definedName>
    <definedName name="Last_Row_62">#N/A</definedName>
    <definedName name="Last_Row_63">#N/A</definedName>
    <definedName name="Last_Row_64">IF(Values_Entered_64,Header_Row_64+Number_of_Payments_64,Header_Row_64)</definedName>
    <definedName name="Last_Row_68">IF(Values_Entered_68,Header_Row_68+Number_of_Payments_68,Header_Row_68)</definedName>
    <definedName name="Last_Row_69">IF(Values_Entered_69,Header_Row_69+Number_of_Payments_69,Header_Row_69)</definedName>
    <definedName name="Last_Row_76">IF(Values_Entered_76,Header_Row_76+Number_of_Payments_76,Header_Row_76)</definedName>
    <definedName name="Last_Row_79">#N/A</definedName>
    <definedName name="Last_Row_80">#N/A</definedName>
    <definedName name="Last_Row_81">#N/A</definedName>
    <definedName name="Last_Row_82">#N/A</definedName>
    <definedName name="Last_Row_83">#N/A</definedName>
    <definedName name="Last_Row_95">#N/A</definedName>
    <definedName name="Last_Row_96">#N/A</definedName>
    <definedName name="Last_Row_97">#N/A</definedName>
    <definedName name="Last_Row_98">#N/A</definedName>
    <definedName name="Last_Row_99">#N/A</definedName>
    <definedName name="LastFridayDateAdj">'[3]Standing Data'!$C$36</definedName>
    <definedName name="LastFriDayNAVAdj">'[3]Standing Data'!$C$35</definedName>
    <definedName name="List">[15]Item_detail!$C$3:$D$8414</definedName>
    <definedName name="lk">#REF!</definedName>
    <definedName name="ll">#N/A</definedName>
    <definedName name="lll">#REF!</definedName>
    <definedName name="llll">#REF!</definedName>
    <definedName name="lllll">#N/A</definedName>
    <definedName name="llllll">OFFSET(kk,0,0,jh)</definedName>
    <definedName name="Loan_Amount">#REF!</definedName>
    <definedName name="Loan_Amount_1">#REF!</definedName>
    <definedName name="Loan_Amount_39">#REF!</definedName>
    <definedName name="Loan_Amount_4">#REF!</definedName>
    <definedName name="Loan_Amount_42">#REF!</definedName>
    <definedName name="Loan_Amount_58">#REF!</definedName>
    <definedName name="Loan_Amount_64">#REF!</definedName>
    <definedName name="Loan_Amount_68">#REF!</definedName>
    <definedName name="Loan_Amount_69">#REF!</definedName>
    <definedName name="Loan_Amount_76">#REF!</definedName>
    <definedName name="Loan_Start">#REF!</definedName>
    <definedName name="Loan_Start_1">#REF!</definedName>
    <definedName name="Loan_Start_39">#REF!</definedName>
    <definedName name="Loan_Start_4">#REF!</definedName>
    <definedName name="Loan_Start_42">#REF!</definedName>
    <definedName name="Loan_Start_58">#REF!</definedName>
    <definedName name="Loan_Start_64">#REF!</definedName>
    <definedName name="Loan_Start_68">#REF!</definedName>
    <definedName name="Loan_Start_69">#REF!</definedName>
    <definedName name="Loan_Start_76">#REF!</definedName>
    <definedName name="Loan_Years">#REF!</definedName>
    <definedName name="Loan_Years_1">#REF!</definedName>
    <definedName name="Loan_Years_39">#REF!</definedName>
    <definedName name="Loan_Years_4">#REF!</definedName>
    <definedName name="Loan_Years_42">#REF!</definedName>
    <definedName name="Loan_Years_58">#REF!</definedName>
    <definedName name="Loan_Years_64">#REF!</definedName>
    <definedName name="Loan_Years_68">#REF!</definedName>
    <definedName name="Loan_Years_69">#REF!</definedName>
    <definedName name="Loan_Years_76">#REF!</definedName>
    <definedName name="loc">#REF!</definedName>
    <definedName name="m" localSheetId="3">Scheduled_Payment+Extra_Payment</definedName>
    <definedName name="m" localSheetId="4">Scheduled_Payment+Extra_Payment</definedName>
    <definedName name="m">Scheduled_Payment+Extra_Payment</definedName>
    <definedName name="m_1" localSheetId="3">#NAME?+Extra_Payment</definedName>
    <definedName name="m_1" localSheetId="4">#NAME?+Extra_Payment</definedName>
    <definedName name="m_1">#NAME?+Extra_Payment</definedName>
    <definedName name="m_101" localSheetId="3">#NAME?+Extra_Payment</definedName>
    <definedName name="m_101" localSheetId="4">#NAME?+Extra_Payment</definedName>
    <definedName name="m_101">#NAME?+Extra_Payment</definedName>
    <definedName name="m_13" localSheetId="3">#NAME?+Extra_Payment</definedName>
    <definedName name="m_13" localSheetId="4">#NAME?+Extra_Payment</definedName>
    <definedName name="m_13">#NAME?+Extra_Payment</definedName>
    <definedName name="m_14" localSheetId="3">#NAME?+Extra_Payment</definedName>
    <definedName name="m_14" localSheetId="4">#NAME?+Extra_Payment</definedName>
    <definedName name="m_14">#NAME?+Extra_Payment</definedName>
    <definedName name="m_15" localSheetId="3">#NAME?+Extra_Payment</definedName>
    <definedName name="m_15" localSheetId="4">#NAME?+Extra_Payment</definedName>
    <definedName name="m_15">#NAME?+Extra_Payment</definedName>
    <definedName name="m_16" localSheetId="3">#NAME?+Extra_Payment</definedName>
    <definedName name="m_16" localSheetId="4">#NAME?+Extra_Payment</definedName>
    <definedName name="m_16">#NAME?+Extra_Payment</definedName>
    <definedName name="m_17" localSheetId="3">#NAME?+Extra_Payment</definedName>
    <definedName name="m_17" localSheetId="4">#NAME?+Extra_Payment</definedName>
    <definedName name="m_17">#NAME?+Extra_Payment</definedName>
    <definedName name="m_18" localSheetId="3">#NAME?+Extra_Payment</definedName>
    <definedName name="m_18" localSheetId="4">#NAME?+Extra_Payment</definedName>
    <definedName name="m_18">#NAME?+Extra_Payment</definedName>
    <definedName name="m_19" localSheetId="3">#NAME?+Extra_Payment</definedName>
    <definedName name="m_19" localSheetId="4">#NAME?+Extra_Payment</definedName>
    <definedName name="m_19">#NAME?+Extra_Payment</definedName>
    <definedName name="m_20" localSheetId="3">#NAME?+Extra_Payment</definedName>
    <definedName name="m_20" localSheetId="4">#NAME?+Extra_Payment</definedName>
    <definedName name="m_20">#NAME?+Extra_Payment</definedName>
    <definedName name="m_21" localSheetId="3">#NAME?+Extra_Payment</definedName>
    <definedName name="m_21" localSheetId="4">#NAME?+Extra_Payment</definedName>
    <definedName name="m_21">#NAME?+Extra_Payment</definedName>
    <definedName name="m_22" localSheetId="3">#NAME?+Extra_Payment</definedName>
    <definedName name="m_22" localSheetId="4">#NAME?+Extra_Payment</definedName>
    <definedName name="m_22">#NAME?+Extra_Payment</definedName>
    <definedName name="m_23" localSheetId="3">#NAME?+Extra_Payment</definedName>
    <definedName name="m_23" localSheetId="4">#NAME?+Extra_Payment</definedName>
    <definedName name="m_23">#NAME?+Extra_Payment</definedName>
    <definedName name="m_64" localSheetId="3">#NAME?+Extra_Payment</definedName>
    <definedName name="m_64" localSheetId="4">#NAME?+Extra_Payment</definedName>
    <definedName name="m_64">#NAME?+Extra_Payment</definedName>
    <definedName name="m_99" localSheetId="3">#NAME?+Extra_Payment</definedName>
    <definedName name="m_99" localSheetId="4">#NAME?+Extra_Payment</definedName>
    <definedName name="m_99">#NAME?+Extra_Payment</definedName>
    <definedName name="mail">#REF!</definedName>
    <definedName name="Mar">'[14]TB VLOOKUP 31-12-2560'!#REF!</definedName>
    <definedName name="May">#REF!</definedName>
    <definedName name="MCUST">#REF!</definedName>
    <definedName name="MEGA903_TRIAL_1__2__List">#REF!</definedName>
    <definedName name="ml">#REF!</definedName>
    <definedName name="mm">#REF!</definedName>
    <definedName name="mmm" localSheetId="3">Scheduled_Payment+Extra_Payment</definedName>
    <definedName name="mmm" localSheetId="4">Scheduled_Payment+Extra_Payment</definedName>
    <definedName name="mmm">Scheduled_Payment+Extra_Payment</definedName>
    <definedName name="mmm_1" localSheetId="3">#NAME?+Extra_Payment</definedName>
    <definedName name="mmm_1" localSheetId="4">#NAME?+Extra_Payment</definedName>
    <definedName name="mmm_1">#NAME?+Extra_Payment</definedName>
    <definedName name="mmm_101" localSheetId="3">#NAME?+Extra_Payment</definedName>
    <definedName name="mmm_101" localSheetId="4">#NAME?+Extra_Payment</definedName>
    <definedName name="mmm_101">#NAME?+Extra_Payment</definedName>
    <definedName name="mmm_13" localSheetId="3">#NAME?+Extra_Payment</definedName>
    <definedName name="mmm_13" localSheetId="4">#NAME?+Extra_Payment</definedName>
    <definedName name="mmm_13">#NAME?+Extra_Payment</definedName>
    <definedName name="mmm_14" localSheetId="3">#NAME?+Extra_Payment</definedName>
    <definedName name="mmm_14" localSheetId="4">#NAME?+Extra_Payment</definedName>
    <definedName name="mmm_14">#NAME?+Extra_Payment</definedName>
    <definedName name="mmm_15" localSheetId="3">#NAME?+Extra_Payment</definedName>
    <definedName name="mmm_15" localSheetId="4">#NAME?+Extra_Payment</definedName>
    <definedName name="mmm_15">#NAME?+Extra_Payment</definedName>
    <definedName name="mmm_16" localSheetId="3">#NAME?+Extra_Payment</definedName>
    <definedName name="mmm_16" localSheetId="4">#NAME?+Extra_Payment</definedName>
    <definedName name="mmm_16">#NAME?+Extra_Payment</definedName>
    <definedName name="mmm_17" localSheetId="3">#NAME?+Extra_Payment</definedName>
    <definedName name="mmm_17" localSheetId="4">#NAME?+Extra_Payment</definedName>
    <definedName name="mmm_17">#NAME?+Extra_Payment</definedName>
    <definedName name="mmm_18" localSheetId="3">#NAME?+Extra_Payment</definedName>
    <definedName name="mmm_18" localSheetId="4">#NAME?+Extra_Payment</definedName>
    <definedName name="mmm_18">#NAME?+Extra_Payment</definedName>
    <definedName name="mmm_19" localSheetId="3">#NAME?+Extra_Payment</definedName>
    <definedName name="mmm_19" localSheetId="4">#NAME?+Extra_Payment</definedName>
    <definedName name="mmm_19">#NAME?+Extra_Payment</definedName>
    <definedName name="mmm_20" localSheetId="3">#NAME?+Extra_Payment</definedName>
    <definedName name="mmm_20" localSheetId="4">#NAME?+Extra_Payment</definedName>
    <definedName name="mmm_20">#NAME?+Extra_Payment</definedName>
    <definedName name="mmm_21" localSheetId="3">#NAME?+Extra_Payment</definedName>
    <definedName name="mmm_21" localSheetId="4">#NAME?+Extra_Payment</definedName>
    <definedName name="mmm_21">#NAME?+Extra_Payment</definedName>
    <definedName name="mmm_22" localSheetId="3">#NAME?+Extra_Payment</definedName>
    <definedName name="mmm_22" localSheetId="4">#NAME?+Extra_Payment</definedName>
    <definedName name="mmm_22">#NAME?+Extra_Payment</definedName>
    <definedName name="mmm_23" localSheetId="3">#NAME?+Extra_Payment</definedName>
    <definedName name="mmm_23" localSheetId="4">#NAME?+Extra_Payment</definedName>
    <definedName name="mmm_23">#NAME?+Extra_Payment</definedName>
    <definedName name="mmm_4" localSheetId="3">#NAME?+Extra_Payment</definedName>
    <definedName name="mmm_4" localSheetId="4">#NAME?+Extra_Payment</definedName>
    <definedName name="mmm_4">#NAME?+Extra_Payment</definedName>
    <definedName name="mmm_5" localSheetId="3">#NAME?+Extra_Payment</definedName>
    <definedName name="mmm_5" localSheetId="4">#NAME?+Extra_Payment</definedName>
    <definedName name="mmm_5">#NAME?+Extra_Payment</definedName>
    <definedName name="mmm_64" localSheetId="3">#NAME?+Extra_Payment</definedName>
    <definedName name="mmm_64" localSheetId="4">#NAME?+Extra_Payment</definedName>
    <definedName name="mmm_64">#NAME?+Extra_Payment</definedName>
    <definedName name="mmm_69" localSheetId="3">#NAME?+Extra_Payment</definedName>
    <definedName name="mmm_69" localSheetId="4">#NAME?+Extra_Payment</definedName>
    <definedName name="mmm_69">#NAME?+Extra_Payment</definedName>
    <definedName name="mmm_76" localSheetId="3">#NAME?+Extra_Payment</definedName>
    <definedName name="mmm_76" localSheetId="4">#NAME?+Extra_Payment</definedName>
    <definedName name="mmm_76">#NAME?+Extra_Payment</definedName>
    <definedName name="mmm_99" localSheetId="3">#NAME?+Extra_Payment</definedName>
    <definedName name="mmm_99" localSheetId="4">#NAME?+Extra_Payment</definedName>
    <definedName name="mmm_99">#NAME?+Extra_Payment</definedName>
    <definedName name="mmmm" localSheetId="3">Scheduled_Payment+Extra_Payment</definedName>
    <definedName name="mmmm" localSheetId="4">Scheduled_Payment+Extra_Payment</definedName>
    <definedName name="mmmm">Scheduled_Payment+Extra_Payment</definedName>
    <definedName name="mmmmm">#N/A</definedName>
    <definedName name="n" localSheetId="3">Scheduled_Payment+Extra_Payment</definedName>
    <definedName name="n" localSheetId="4">Scheduled_Payment+Extra_Payment</definedName>
    <definedName name="n">Scheduled_Payment+Extra_Payment</definedName>
    <definedName name="n_1" localSheetId="3">#NAME?+Extra_Payment</definedName>
    <definedName name="n_1" localSheetId="4">#NAME?+Extra_Payment</definedName>
    <definedName name="n_1">#NAME?+Extra_Payment</definedName>
    <definedName name="n_100" localSheetId="3">#NAME?+Extra_Payment</definedName>
    <definedName name="n_100" localSheetId="4">#NAME?+Extra_Payment</definedName>
    <definedName name="n_100">#NAME?+Extra_Payment</definedName>
    <definedName name="n_101" localSheetId="3">#NAME?+Extra_Payment</definedName>
    <definedName name="n_101" localSheetId="4">#NAME?+Extra_Payment</definedName>
    <definedName name="n_101">#NAME?+Extra_Payment</definedName>
    <definedName name="n_13" localSheetId="3">#NAME?+Extra_Payment</definedName>
    <definedName name="n_13" localSheetId="4">#NAME?+Extra_Payment</definedName>
    <definedName name="n_13">#NAME?+Extra_Payment</definedName>
    <definedName name="n_14" localSheetId="3">#NAME?+Extra_Payment</definedName>
    <definedName name="n_14" localSheetId="4">#NAME?+Extra_Payment</definedName>
    <definedName name="n_14">#NAME?+Extra_Payment</definedName>
    <definedName name="n_15" localSheetId="3">#NAME?+Extra_Payment</definedName>
    <definedName name="n_15" localSheetId="4">#NAME?+Extra_Payment</definedName>
    <definedName name="n_15">#NAME?+Extra_Payment</definedName>
    <definedName name="n_16" localSheetId="3">#NAME?+Extra_Payment</definedName>
    <definedName name="n_16" localSheetId="4">#NAME?+Extra_Payment</definedName>
    <definedName name="n_16">#NAME?+Extra_Payment</definedName>
    <definedName name="n_17" localSheetId="3">#NAME?+Extra_Payment</definedName>
    <definedName name="n_17" localSheetId="4">#NAME?+Extra_Payment</definedName>
    <definedName name="n_17">#NAME?+Extra_Payment</definedName>
    <definedName name="n_18" localSheetId="3">#NAME?+Extra_Payment</definedName>
    <definedName name="n_18" localSheetId="4">#NAME?+Extra_Payment</definedName>
    <definedName name="n_18">#NAME?+Extra_Payment</definedName>
    <definedName name="n_19" localSheetId="3">#NAME?+Extra_Payment</definedName>
    <definedName name="n_19" localSheetId="4">#NAME?+Extra_Payment</definedName>
    <definedName name="n_19">#NAME?+Extra_Payment</definedName>
    <definedName name="n_20" localSheetId="3">#NAME?+Extra_Payment</definedName>
    <definedName name="n_20" localSheetId="4">#NAME?+Extra_Payment</definedName>
    <definedName name="n_20">#NAME?+Extra_Payment</definedName>
    <definedName name="n_21" localSheetId="3">#NAME?+Extra_Payment</definedName>
    <definedName name="n_21" localSheetId="4">#NAME?+Extra_Payment</definedName>
    <definedName name="n_21">#NAME?+Extra_Payment</definedName>
    <definedName name="n_22" localSheetId="3">#NAME?+Extra_Payment</definedName>
    <definedName name="n_22" localSheetId="4">#NAME?+Extra_Payment</definedName>
    <definedName name="n_22">#NAME?+Extra_Payment</definedName>
    <definedName name="n_23" localSheetId="3">#NAME?+Extra_Payment</definedName>
    <definedName name="n_23" localSheetId="4">#NAME?+Extra_Payment</definedName>
    <definedName name="n_23">#NAME?+Extra_Payment</definedName>
    <definedName name="n_35" localSheetId="3">#NAME?+Extra_Payment</definedName>
    <definedName name="n_35" localSheetId="4">#NAME?+Extra_Payment</definedName>
    <definedName name="n_35">#NAME?+Extra_Payment</definedName>
    <definedName name="n_39" localSheetId="3">#NAME?+Extra_Payment</definedName>
    <definedName name="n_39" localSheetId="4">#NAME?+Extra_Payment</definedName>
    <definedName name="n_39">#NAME?+Extra_Payment</definedName>
    <definedName name="n_4" localSheetId="3">#NAME?+Extra_Payment</definedName>
    <definedName name="n_4" localSheetId="4">#NAME?+Extra_Payment</definedName>
    <definedName name="n_4">#NAME?+Extra_Payment</definedName>
    <definedName name="n_41" localSheetId="3">#NAME?+Extra_Payment</definedName>
    <definedName name="n_41" localSheetId="4">#NAME?+Extra_Payment</definedName>
    <definedName name="n_41">#NAME?+Extra_Payment</definedName>
    <definedName name="n_42" localSheetId="3">#NAME?+Extra_Payment</definedName>
    <definedName name="n_42" localSheetId="4">#NAME?+Extra_Payment</definedName>
    <definedName name="n_42">#NAME?+Extra_Payment</definedName>
    <definedName name="n_5" localSheetId="3">#NAME?+Extra_Payment</definedName>
    <definedName name="n_5" localSheetId="4">#NAME?+Extra_Payment</definedName>
    <definedName name="n_5">#NAME?+Extra_Payment</definedName>
    <definedName name="n_54" localSheetId="3">#NAME?+Extra_Payment</definedName>
    <definedName name="n_54" localSheetId="4">#NAME?+Extra_Payment</definedName>
    <definedName name="n_54">#NAME?+Extra_Payment</definedName>
    <definedName name="n_58" localSheetId="3">#NAME?+Extra_Payment</definedName>
    <definedName name="n_58" localSheetId="4">#NAME?+Extra_Payment</definedName>
    <definedName name="n_58">#NAME?+Extra_Payment</definedName>
    <definedName name="n_60" localSheetId="3">#NAME?+Extra_Payment</definedName>
    <definedName name="n_60" localSheetId="4">#NAME?+Extra_Payment</definedName>
    <definedName name="n_60">#NAME?+Extra_Payment</definedName>
    <definedName name="n_61" localSheetId="3">#NAME?+Extra_Payment</definedName>
    <definedName name="n_61" localSheetId="4">#NAME?+Extra_Payment</definedName>
    <definedName name="n_61">#NAME?+Extra_Payment</definedName>
    <definedName name="n_62" localSheetId="3">#NAME?+Extra_Payment</definedName>
    <definedName name="n_62" localSheetId="4">#NAME?+Extra_Payment</definedName>
    <definedName name="n_62">#NAME?+Extra_Payment</definedName>
    <definedName name="n_63" localSheetId="3">#NAME?+Extra_Payment</definedName>
    <definedName name="n_63" localSheetId="4">#NAME?+Extra_Payment</definedName>
    <definedName name="n_63">#NAME?+Extra_Payment</definedName>
    <definedName name="n_64" localSheetId="3">#NAME?+Extra_Payment</definedName>
    <definedName name="n_64" localSheetId="4">#NAME?+Extra_Payment</definedName>
    <definedName name="n_64">#NAME?+Extra_Payment</definedName>
    <definedName name="n_68" localSheetId="3">#NAME?+Extra_Payment</definedName>
    <definedName name="n_68" localSheetId="4">#NAME?+Extra_Payment</definedName>
    <definedName name="n_68">#NAME?+Extra_Payment</definedName>
    <definedName name="n_69" localSheetId="3">#NAME?+Extra_Payment</definedName>
    <definedName name="n_69" localSheetId="4">#NAME?+Extra_Payment</definedName>
    <definedName name="n_69">#NAME?+Extra_Payment</definedName>
    <definedName name="n_76" localSheetId="3">#NAME?+Extra_Payment</definedName>
    <definedName name="n_76" localSheetId="4">#NAME?+Extra_Payment</definedName>
    <definedName name="n_76">#NAME?+Extra_Payment</definedName>
    <definedName name="n_79" localSheetId="3">#NAME?+Extra_Payment</definedName>
    <definedName name="n_79" localSheetId="4">#NAME?+Extra_Payment</definedName>
    <definedName name="n_79">#NAME?+Extra_Payment</definedName>
    <definedName name="n_80" localSheetId="3">#NAME?+Extra_Payment</definedName>
    <definedName name="n_80" localSheetId="4">#NAME?+Extra_Payment</definedName>
    <definedName name="n_80">#NAME?+Extra_Payment</definedName>
    <definedName name="n_81" localSheetId="3">#NAME?+Extra_Payment</definedName>
    <definedName name="n_81" localSheetId="4">#NAME?+Extra_Payment</definedName>
    <definedName name="n_81">#NAME?+Extra_Payment</definedName>
    <definedName name="n_82" localSheetId="3">#NAME?+Extra_Payment</definedName>
    <definedName name="n_82" localSheetId="4">#NAME?+Extra_Payment</definedName>
    <definedName name="n_82">#NAME?+Extra_Payment</definedName>
    <definedName name="n_83" localSheetId="3">#NAME?+Extra_Payment</definedName>
    <definedName name="n_83" localSheetId="4">#NAME?+Extra_Payment</definedName>
    <definedName name="n_83">#NAME?+Extra_Payment</definedName>
    <definedName name="n_95" localSheetId="3">#NAME?+Extra_Payment</definedName>
    <definedName name="n_95" localSheetId="4">#NAME?+Extra_Payment</definedName>
    <definedName name="n_95">#NAME?+Extra_Payment</definedName>
    <definedName name="n_96" localSheetId="3">#NAME?+Extra_Payment</definedName>
    <definedName name="n_96" localSheetId="4">#NAME?+Extra_Payment</definedName>
    <definedName name="n_96">#NAME?+Extra_Payment</definedName>
    <definedName name="n_97" localSheetId="3">#NAME?+Extra_Payment</definedName>
    <definedName name="n_97" localSheetId="4">#NAME?+Extra_Payment</definedName>
    <definedName name="n_97">#NAME?+Extra_Payment</definedName>
    <definedName name="n_98" localSheetId="3">#NAME?+Extra_Payment</definedName>
    <definedName name="n_98" localSheetId="4">#NAME?+Extra_Payment</definedName>
    <definedName name="n_98">#NAME?+Extra_Payment</definedName>
    <definedName name="n_99" localSheetId="3">#NAME?+Extra_Payment</definedName>
    <definedName name="n_99" localSheetId="4">#NAME?+Extra_Payment</definedName>
    <definedName name="n_99">#NAME?+Extra_Payment</definedName>
    <definedName name="name">#REF!</definedName>
    <definedName name="name_1">#REF!</definedName>
    <definedName name="name_69">#REF!</definedName>
    <definedName name="name_76">#REF!</definedName>
    <definedName name="navarea">#REF!</definedName>
    <definedName name="NCode" localSheetId="3">'[16]B131 '!NCode</definedName>
    <definedName name="NCode" localSheetId="4">'[16]B131 '!NCode</definedName>
    <definedName name="NCode">'[16]B131 '!NCode</definedName>
    <definedName name="NetAssetsValueperunit">'[3]Asset &amp; Liability'!$E$50+'[3]Asset &amp; Liability'!$E$50</definedName>
    <definedName name="new" hidden="1">{#N/A,#N/A,FALSE,"Summary";#N/A,#N/A,FALSE,"Model";#N/A,#N/A,FALSE,"Sentivity";#N/A,#N/A,FALSE,"Capital"}</definedName>
    <definedName name="NewsPaperEng">[17]Newspaper!#REF!</definedName>
    <definedName name="NewsTitle">[17]Newspaper!#REF!</definedName>
    <definedName name="NewsTitle2">[17]Newspaper!#REF!</definedName>
    <definedName name="nn">IF(Loan_Amount*Interest_Rate*Loan_Years*Loan_Start&gt;0,1,0)</definedName>
    <definedName name="nn_1">IF(Loan_Amount_1*Interest_Rate_1*Loan_Years_1*Loan_Start_1&gt;0,1,0)</definedName>
    <definedName name="nn_100">#N/A</definedName>
    <definedName name="nn_101">#N/A</definedName>
    <definedName name="nn_13">#N/A</definedName>
    <definedName name="nn_14">#N/A</definedName>
    <definedName name="nn_15">#N/A</definedName>
    <definedName name="nn_16">#N/A</definedName>
    <definedName name="nn_17">#N/A</definedName>
    <definedName name="nn_18">#N/A</definedName>
    <definedName name="nn_19">#N/A</definedName>
    <definedName name="nn_20">#N/A</definedName>
    <definedName name="nn_21">#N/A</definedName>
    <definedName name="nn_22">#N/A</definedName>
    <definedName name="nn_23">#N/A</definedName>
    <definedName name="nn_35">#N/A</definedName>
    <definedName name="nn_39">IF(Loan_Amount_39*Interest_Rate_39*Loan_Years_39*Loan_Start_39&gt;0,1,0)</definedName>
    <definedName name="nn_4">IF(Loan_Amount_4*Interest_Rate_4*Loan_Years_4*Loan_Start_4&gt;0,1,0)</definedName>
    <definedName name="nn_41">#N/A</definedName>
    <definedName name="nn_42">IF(Loan_Amount_42*Interest_Rate_42*Loan_Years_42*Loan_Start_42&gt;0,1,0)</definedName>
    <definedName name="nn_5">#N/A</definedName>
    <definedName name="nn_54">#N/A</definedName>
    <definedName name="nn_58">IF(Loan_Amount_58*Interest_Rate_58*Loan_Years_58*Loan_Start_58&gt;0,1,0)</definedName>
    <definedName name="nn_60">#N/A</definedName>
    <definedName name="nn_61">#N/A</definedName>
    <definedName name="nn_62">#N/A</definedName>
    <definedName name="nn_63">#N/A</definedName>
    <definedName name="nn_64">IF(Loan_Amount_64*Interest_Rate_64*Loan_Years_64*Loan_Start_64&gt;0,1,0)</definedName>
    <definedName name="nn_68">IF(Loan_Amount_68*Interest_Rate_68*Loan_Years_68*Loan_Start_68&gt;0,1,0)</definedName>
    <definedName name="nn_69">IF(Loan_Amount_69*Interest_Rate_69*Loan_Years_69*Loan_Start_69&gt;0,1,0)</definedName>
    <definedName name="nn_76">IF(Loan_Amount_76*Interest_Rate_76*Loan_Years_76*Loan_Start_76&gt;0,1,0)</definedName>
    <definedName name="nn_79">#N/A</definedName>
    <definedName name="nn_80">#N/A</definedName>
    <definedName name="nn_81">#N/A</definedName>
    <definedName name="nn_82">#N/A</definedName>
    <definedName name="nn_83">#N/A</definedName>
    <definedName name="nn_95">#N/A</definedName>
    <definedName name="nn_96">#N/A</definedName>
    <definedName name="nn_97">#N/A</definedName>
    <definedName name="nn_98">#N/A</definedName>
    <definedName name="nn_99">#N/A</definedName>
    <definedName name="nnn" localSheetId="3">Scheduled_Payment+Extra_Payment</definedName>
    <definedName name="nnn" localSheetId="4">Scheduled_Payment+Extra_Payment</definedName>
    <definedName name="nnn">Scheduled_Payment+Extra_Payment</definedName>
    <definedName name="nnnn">MATCH(0.01,jj,-1)+1</definedName>
    <definedName name="nnnnnn">#REF!</definedName>
    <definedName name="nnnnnnn">#N/A</definedName>
    <definedName name="no">#REF!</definedName>
    <definedName name="no.">#REF!</definedName>
    <definedName name="no._1">#REF!</definedName>
    <definedName name="no._69">#REF!</definedName>
    <definedName name="no._76">#REF!</definedName>
    <definedName name="no_1">#REF!</definedName>
    <definedName name="no_69">#REF!</definedName>
    <definedName name="no_76">#REF!</definedName>
    <definedName name="NoofUnit">[17]Newspaper!#REF!</definedName>
    <definedName name="NoOfUnits">#REF!</definedName>
    <definedName name="Notes">#REF!</definedName>
    <definedName name="Notes_58">#REF!</definedName>
    <definedName name="Notes_64">#REF!</definedName>
    <definedName name="Nov">#REF!</definedName>
    <definedName name="Num_Pmt_Per_Year">#REF!</definedName>
    <definedName name="Num_Pmt_Per_Year_1">#REF!</definedName>
    <definedName name="Num_Pmt_Per_Year_39">#REF!</definedName>
    <definedName name="Num_Pmt_Per_Year_4">#REF!</definedName>
    <definedName name="Num_Pmt_Per_Year_42">#REF!</definedName>
    <definedName name="Num_Pmt_Per_Year_58">#REF!</definedName>
    <definedName name="Num_Pmt_Per_Year_64">#REF!</definedName>
    <definedName name="Num_Pmt_Per_Year_68">#REF!</definedName>
    <definedName name="Num_Pmt_Per_Year_69">#REF!</definedName>
    <definedName name="Num_Pmt_Per_Year_76">#REF!</definedName>
    <definedName name="Number_of_Payments">MATCH(0.01,End_Bal,-1)+1</definedName>
    <definedName name="Number_of_Payments_1">MATCH(0.01,End_Bal_1,-1)+1</definedName>
    <definedName name="Number_of_Payments_100">#N/A</definedName>
    <definedName name="Number_of_Payments_101">#N/A</definedName>
    <definedName name="Number_of_Payments_13">#N/A</definedName>
    <definedName name="Number_of_Payments_14">#N/A</definedName>
    <definedName name="Number_of_Payments_15">#N/A</definedName>
    <definedName name="Number_of_Payments_16">#N/A</definedName>
    <definedName name="Number_of_Payments_17">#N/A</definedName>
    <definedName name="Number_of_Payments_18">#N/A</definedName>
    <definedName name="Number_of_Payments_19">#N/A</definedName>
    <definedName name="Number_of_Payments_20">#N/A</definedName>
    <definedName name="Number_of_Payments_21">#N/A</definedName>
    <definedName name="Number_of_Payments_22">#N/A</definedName>
    <definedName name="Number_of_Payments_23">#N/A</definedName>
    <definedName name="Number_of_Payments_35">#N/A</definedName>
    <definedName name="Number_of_Payments_39">MATCH(0.01,End_Bal_39,-1)+1</definedName>
    <definedName name="Number_of_Payments_4">MATCH(0.01,End_Bal_4,-1)+1</definedName>
    <definedName name="Number_of_Payments_41">#N/A</definedName>
    <definedName name="Number_of_Payments_42">MATCH(0.01,End_Bal_42,-1)+1</definedName>
    <definedName name="Number_of_Payments_5">#N/A</definedName>
    <definedName name="Number_of_Payments_54">#N/A</definedName>
    <definedName name="Number_of_Payments_58">MATCH(0.01,End_Bal_58,-1)+1</definedName>
    <definedName name="Number_of_Payments_60">#N/A</definedName>
    <definedName name="Number_of_Payments_61">#N/A</definedName>
    <definedName name="Number_of_Payments_62">#N/A</definedName>
    <definedName name="Number_of_Payments_63">#N/A</definedName>
    <definedName name="Number_of_Payments_64">MATCH(0.01,End_Bal_64,-1)+1</definedName>
    <definedName name="Number_of_Payments_68">MATCH(0.01,End_Bal_68,-1)+1</definedName>
    <definedName name="Number_of_Payments_69">MATCH(0.01,End_Bal_69,-1)+1</definedName>
    <definedName name="Number_of_Payments_76">MATCH(0.01,End_Bal_76,-1)+1</definedName>
    <definedName name="Number_of_Payments_79">#N/A</definedName>
    <definedName name="Number_of_Payments_80">#N/A</definedName>
    <definedName name="Number_of_Payments_81">#N/A</definedName>
    <definedName name="Number_of_Payments_82">#N/A</definedName>
    <definedName name="Number_of_Payments_83">#N/A</definedName>
    <definedName name="Number_of_Payments_95">#N/A</definedName>
    <definedName name="Number_of_Payments_96">#N/A</definedName>
    <definedName name="Number_of_Payments_97">#N/A</definedName>
    <definedName name="Number_of_Payments_98">#N/A</definedName>
    <definedName name="Number_of_Payments_99">#N/A</definedName>
    <definedName name="o">#N/A</definedName>
    <definedName name="o_1">IF(Values_Entered_1,Header_Row_1+Number_of_Payments_1,Header_Row_1)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19">#N/A</definedName>
    <definedName name="o_20">#N/A</definedName>
    <definedName name="o_21">#N/A</definedName>
    <definedName name="o_22">#N/A</definedName>
    <definedName name="o_23">#N/A</definedName>
    <definedName name="o_64">IF(Values_Entered_64,Header_Row_64+Number_of_Payments_64,Header_Row_64)</definedName>
    <definedName name="oct">#REF!</definedName>
    <definedName name="oct_42">#REF!</definedName>
    <definedName name="oo">#N/A</definedName>
    <definedName name="oo_1">IF(Values_Entered_1,Header_Row_1+Number_of_Payments_1,Header_Row_1)</definedName>
    <definedName name="oo_100">#N/A</definedName>
    <definedName name="oo_101">#N/A</definedName>
    <definedName name="oo_13">#N/A</definedName>
    <definedName name="oo_14">#N/A</definedName>
    <definedName name="oo_15">#N/A</definedName>
    <definedName name="oo_16">#N/A</definedName>
    <definedName name="oo_17">#N/A</definedName>
    <definedName name="oo_18">#N/A</definedName>
    <definedName name="oo_19">#N/A</definedName>
    <definedName name="oo_20">#N/A</definedName>
    <definedName name="oo_21">#N/A</definedName>
    <definedName name="oo_22">#N/A</definedName>
    <definedName name="oo_23">#N/A</definedName>
    <definedName name="oo_35">#N/A</definedName>
    <definedName name="oo_39">IF(Values_Entered_39,Header_Row_39+Number_of_Payments_39,Header_Row_39)</definedName>
    <definedName name="oo_4">IF(Values_Entered_4,Header_Row_4+Number_of_Payments_4,Header_Row_4)</definedName>
    <definedName name="oo_41">#N/A</definedName>
    <definedName name="oo_42">IF(Values_Entered_42,Header_Row_42+Number_of_Payments_42,Header_Row_42)</definedName>
    <definedName name="oo_5">#N/A</definedName>
    <definedName name="oo_54">#N/A</definedName>
    <definedName name="oo_58">IF(Values_Entered_58,Header_Row_58+Number_of_Payments_58,Header_Row_58)</definedName>
    <definedName name="oo_60">#N/A</definedName>
    <definedName name="oo_61">#N/A</definedName>
    <definedName name="oo_62">#N/A</definedName>
    <definedName name="oo_63">#N/A</definedName>
    <definedName name="oo_64">IF(Values_Entered_64,Header_Row_64+Number_of_Payments_64,Header_Row_64)</definedName>
    <definedName name="oo_68">IF(Values_Entered_68,Header_Row_68+Number_of_Payments_68,Header_Row_68)</definedName>
    <definedName name="oo_69">IF(Values_Entered_69,Header_Row_69+Number_of_Payments_69,Header_Row_69)</definedName>
    <definedName name="oo_76">IF(Values_Entered_76,Header_Row_76+Number_of_Payments_76,Header_Row_76)</definedName>
    <definedName name="oo_79">#N/A</definedName>
    <definedName name="oo_80">#N/A</definedName>
    <definedName name="oo_81">#N/A</definedName>
    <definedName name="oo_82">#N/A</definedName>
    <definedName name="oo_83">#N/A</definedName>
    <definedName name="oo_95">#N/A</definedName>
    <definedName name="oo_96">#N/A</definedName>
    <definedName name="oo_97">#N/A</definedName>
    <definedName name="oo_98">#N/A</definedName>
    <definedName name="oo_99">#N/A</definedName>
    <definedName name="p">#N/A</definedName>
    <definedName name="Pay_Date">#REF!</definedName>
    <definedName name="Pay_Date_1">#REF!</definedName>
    <definedName name="Pay_Date_39">#REF!</definedName>
    <definedName name="Pay_Date_4">#REF!</definedName>
    <definedName name="Pay_Date_42">#REF!</definedName>
    <definedName name="Pay_Date_58">#REF!</definedName>
    <definedName name="Pay_Date_64">#REF!</definedName>
    <definedName name="Pay_Date_68">#REF!</definedName>
    <definedName name="Pay_Date_69">#REF!</definedName>
    <definedName name="Pay_Date_76">#REF!</definedName>
    <definedName name="Pay_Num">#REF!</definedName>
    <definedName name="Pay_Num_1">#REF!</definedName>
    <definedName name="Pay_Num_39">#REF!</definedName>
    <definedName name="Pay_Num_4">#REF!</definedName>
    <definedName name="Pay_Num_42">#REF!</definedName>
    <definedName name="Pay_Num_58">#REF!</definedName>
    <definedName name="Pay_Num_64">#REF!</definedName>
    <definedName name="Pay_Num_68">#REF!</definedName>
    <definedName name="Pay_Num_69">#REF!</definedName>
    <definedName name="Pay_Num_76">#REF!</definedName>
    <definedName name="payintfb">#REF!</definedName>
    <definedName name="payintfb_1">#REF!</definedName>
    <definedName name="payintfb_39">#REF!</definedName>
    <definedName name="payintfb_42">#REF!</definedName>
    <definedName name="payintfb_58">#REF!</definedName>
    <definedName name="payintfb_64">#REF!</definedName>
    <definedName name="payintfb_68">#REF!</definedName>
    <definedName name="payintfb_69">#REF!</definedName>
    <definedName name="payintfb_76">#REF!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_Date_1">DATE(YEAR(Loan_Start_1),MONTH(Loan_Start_1)+#NAME?,DAY(Loan_Start_1))</definedName>
    <definedName name="Payment_Date_100">#N/A</definedName>
    <definedName name="Payment_Date_101">#N/A</definedName>
    <definedName name="Payment_Date_13">#N/A</definedName>
    <definedName name="Payment_Date_14">#N/A</definedName>
    <definedName name="Payment_Date_15">#N/A</definedName>
    <definedName name="Payment_Date_16">#N/A</definedName>
    <definedName name="Payment_Date_17">#N/A</definedName>
    <definedName name="Payment_Date_18">#N/A</definedName>
    <definedName name="Payment_Date_19">#N/A</definedName>
    <definedName name="Payment_Date_20">#N/A</definedName>
    <definedName name="Payment_Date_21">#N/A</definedName>
    <definedName name="Payment_Date_22">#N/A</definedName>
    <definedName name="Payment_Date_23">#N/A</definedName>
    <definedName name="Payment_Date_35">#N/A</definedName>
    <definedName name="Payment_Date_39">DATE(YEAR(Loan_Start_39),MONTH(Loan_Start_39)+#NAME?,DAY(Loan_Start_39))</definedName>
    <definedName name="Payment_Date_4">DATE(YEAR(Loan_Start_4),MONTH(Loan_Start_4)+#NAME?,DAY(Loan_Start_4))</definedName>
    <definedName name="Payment_Date_41">#N/A</definedName>
    <definedName name="Payment_Date_42">DATE(YEAR(Loan_Start_42),MONTH(Loan_Start_42)+#NAME?,DAY(Loan_Start_42))</definedName>
    <definedName name="Payment_Date_5">#N/A</definedName>
    <definedName name="Payment_Date_54">#N/A</definedName>
    <definedName name="Payment_Date_58">DATE(YEAR(Loan_Start_58),MONTH(Loan_Start_58)+#NAME?,DAY(Loan_Start_58))</definedName>
    <definedName name="Payment_Date_60">#N/A</definedName>
    <definedName name="Payment_Date_61">#N/A</definedName>
    <definedName name="Payment_Date_62">#N/A</definedName>
    <definedName name="Payment_Date_63">#N/A</definedName>
    <definedName name="Payment_Date_64">DATE(YEAR(Loan_Start_64),MONTH(Loan_Start_64)+#NAME?,DAY(Loan_Start_64))</definedName>
    <definedName name="Payment_Date_68">DATE(YEAR(Loan_Start_68),MONTH(Loan_Start_68)+#NAME?,DAY(Loan_Start_68))</definedName>
    <definedName name="Payment_Date_69">DATE(YEAR(Loan_Start_69),MONTH(Loan_Start_69)+#NAME?,DAY(Loan_Start_69))</definedName>
    <definedName name="Payment_Date_76">DATE(YEAR(Loan_Start_76),MONTH(Loan_Start_76)+#NAME?,DAY(Loan_Start_76))</definedName>
    <definedName name="Payment_Date_79">#N/A</definedName>
    <definedName name="Payment_Date_80">#N/A</definedName>
    <definedName name="Payment_Date_81">#N/A</definedName>
    <definedName name="Payment_Date_82">#N/A</definedName>
    <definedName name="Payment_Date_83">#N/A</definedName>
    <definedName name="Payment_Date_95">#N/A</definedName>
    <definedName name="Payment_Date_96">#N/A</definedName>
    <definedName name="Payment_Date_97">#N/A</definedName>
    <definedName name="Payment_Date_98">#N/A</definedName>
    <definedName name="Payment_Date_99">#N/A</definedName>
    <definedName name="PCG">#REF!</definedName>
    <definedName name="Period">#REF!</definedName>
    <definedName name="PeriodsInYear">'[18]1'!#REF!</definedName>
    <definedName name="PeriodsInYear_1">#REF!</definedName>
    <definedName name="PeriodsInYear_42">#REF!</definedName>
    <definedName name="PeriodsInYear_58">#REF!</definedName>
    <definedName name="PeriodsInYear_64">#REF!</definedName>
    <definedName name="PeriodsInYear_69">#REF!</definedName>
    <definedName name="PeriodsInYear_76">#REF!</definedName>
    <definedName name="pl">#REF!</definedName>
    <definedName name="pl_1">#REF!</definedName>
    <definedName name="pl_39">#REF!</definedName>
    <definedName name="pl_4">#REF!</definedName>
    <definedName name="pl_42">#REF!</definedName>
    <definedName name="pl_58">#REF!</definedName>
    <definedName name="pl_64">#REF!</definedName>
    <definedName name="pl_68">#REF!</definedName>
    <definedName name="pl_69">#REF!</definedName>
    <definedName name="pl_76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stment_58">#REF!</definedName>
    <definedName name="PLstment_64">#REF!</definedName>
    <definedName name="PM">[19]List!$A$7:$A$10</definedName>
    <definedName name="pop">#N/A</definedName>
    <definedName name="pop_1">IF(Loan_Amount_1*Interest_Rate_1*Loan_Years_1*Loan_Start_1&gt;0,1,0)</definedName>
    <definedName name="pop_13">#N/A</definedName>
    <definedName name="pop_14">#N/A</definedName>
    <definedName name="pop_15">#N/A</definedName>
    <definedName name="pop_16">#N/A</definedName>
    <definedName name="pop_17">#N/A</definedName>
    <definedName name="pop_18">#N/A</definedName>
    <definedName name="pop_19">#N/A</definedName>
    <definedName name="pop_20">#N/A</definedName>
    <definedName name="pop_21">#N/A</definedName>
    <definedName name="pop_22">#N/A</definedName>
    <definedName name="pop_23">#N/A</definedName>
    <definedName name="pop_4">IF(Loan_Amount_4*Interest_Rate_4*Loan_Years_4*Loan_Start_4&gt;0,1,0)</definedName>
    <definedName name="pop_5">#N/A</definedName>
    <definedName name="pop_64">IF(Loan_Amount_64*Interest_Rate_64*Loan_Years_64*Loan_Start_64&gt;0,1,0)</definedName>
    <definedName name="pop_69">IF(Loan_Amount_69*Interest_Rate_69*Loan_Years_69*Loan_Start_69&gt;0,1,0)</definedName>
    <definedName name="pop_76">IF(Loan_Amount_76*Interest_Rate_76*Loan_Years_76*Loan_Start_76&gt;0,1,0)</definedName>
    <definedName name="PortDate">#REF!</definedName>
    <definedName name="PortName">#REF!</definedName>
    <definedName name="pp">#N/A</definedName>
    <definedName name="pp_1">IF(pop_1,Header_Row_1+Number_of_Payments_1,Header_Row_1)</definedName>
    <definedName name="pp_13">#N/A</definedName>
    <definedName name="pp_14">#N/A</definedName>
    <definedName name="pp_15">#N/A</definedName>
    <definedName name="pp_16">#N/A</definedName>
    <definedName name="pp_17">#N/A</definedName>
    <definedName name="pp_18">#N/A</definedName>
    <definedName name="pp_19">#N/A</definedName>
    <definedName name="pp_20">#N/A</definedName>
    <definedName name="pp_21">#N/A</definedName>
    <definedName name="pp_22">#N/A</definedName>
    <definedName name="pp_23">#N/A</definedName>
    <definedName name="pp_4">IF(pop_4,Header_Row_4+Number_of_Payments_4,Header_Row_4)</definedName>
    <definedName name="pp_5">#N/A</definedName>
    <definedName name="pp_64">IF(pop_64,Header_Row_64+Number_of_Payments_64,Header_Row_64)</definedName>
    <definedName name="pp_69">IF(pop_69,Header_Row_69+Number_of_Payments_69,Header_Row_69)</definedName>
    <definedName name="pp_76">IF(pop_76,Header_Row_76+Number_of_Payments_76,Header_Row_76)</definedName>
    <definedName name="ppp">#REF!</definedName>
    <definedName name="pppp">#N/A</definedName>
    <definedName name="pppp_1">IF(pop_1,Header_Row_1+Number_of_Payments_1,Header_Row_1)</definedName>
    <definedName name="pppp_13">#N/A</definedName>
    <definedName name="pppp_14">#N/A</definedName>
    <definedName name="pppp_15">#N/A</definedName>
    <definedName name="pppp_16">#N/A</definedName>
    <definedName name="pppp_17">#N/A</definedName>
    <definedName name="pppp_18">#N/A</definedName>
    <definedName name="pppp_19">#N/A</definedName>
    <definedName name="pppp_20">#N/A</definedName>
    <definedName name="pppp_21">#N/A</definedName>
    <definedName name="pppp_22">#N/A</definedName>
    <definedName name="pppp_23">#N/A</definedName>
    <definedName name="pppp_4">IF(pop_4,Header_Row_4+Number_of_Payments_4,Header_Row_4)</definedName>
    <definedName name="pppp_5">#N/A</definedName>
    <definedName name="pppp_64">IF(pop_64,Header_Row_64+Number_of_Payments_64,Header_Row_64)</definedName>
    <definedName name="pppp_69">IF(pop_69,Header_Row_69+Number_of_Payments_69,Header_Row_69)</definedName>
    <definedName name="pppp_76">IF(pop_76,Header_Row_76+Number_of_Payments_76,Header_Row_76)</definedName>
    <definedName name="Princ">#REF!</definedName>
    <definedName name="Princ_1">#REF!</definedName>
    <definedName name="Princ_39">#REF!</definedName>
    <definedName name="Princ_4">#REF!</definedName>
    <definedName name="Princ_42">#REF!</definedName>
    <definedName name="Princ_58">#REF!</definedName>
    <definedName name="Princ_64">#REF!</definedName>
    <definedName name="Princ_68">#REF!</definedName>
    <definedName name="Princ_69">#REF!</definedName>
    <definedName name="Princ_76">#REF!</definedName>
    <definedName name="_xlnm.Print_Area" localSheetId="0">FS_BS!$A$1:$L$90</definedName>
    <definedName name="_xlnm.Print_Area" localSheetId="2">'FS_CE (Conso)'!$A$1:$O$26</definedName>
    <definedName name="_xlnm.Print_Area" localSheetId="3">'FS_CE (Separate)'!$A$1:$K$22</definedName>
    <definedName name="_xlnm.Print_Area" localSheetId="4">FS_CF!$A$1:$J$79</definedName>
    <definedName name="_xlnm.Print_Area" localSheetId="1">FS_PL!$A$1:$K$59</definedName>
    <definedName name="_xlnm.Print_Area">#REF!</definedName>
    <definedName name="Print_Area_MI">#REF!</definedName>
    <definedName name="Print_Area_MI_1">#REF!</definedName>
    <definedName name="Print_Area_MI_15">[20]หน้าปกเจ้าหนี้!#REF!</definedName>
    <definedName name="Print_Area_MI_38">#REF!</definedName>
    <definedName name="PRINT_AREA_MI_4">#REF!</definedName>
    <definedName name="PRINT_AREA_MI_43">#REF!</definedName>
    <definedName name="Print_Area_MI_69">#REF!</definedName>
    <definedName name="Print_Area_MI_76">#REF!</definedName>
    <definedName name="Print_Area_Reset">OFFSET(Full_Print,0,0,Last_Row)</definedName>
    <definedName name="Print_Area_Reset_1">OFFSET(Full_Print_1,0,0,Last_Row_1)</definedName>
    <definedName name="Print_Area_Reset_100">#N/A</definedName>
    <definedName name="Print_Area_Reset_101">#N/A</definedName>
    <definedName name="Print_Area_Reset_13">#N/A</definedName>
    <definedName name="Print_Area_Reset_14">#N/A</definedName>
    <definedName name="Print_Area_Reset_15">#N/A</definedName>
    <definedName name="Print_Area_Reset_16">#N/A</definedName>
    <definedName name="Print_Area_Reset_17">#N/A</definedName>
    <definedName name="Print_Area_Reset_18">#N/A</definedName>
    <definedName name="Print_Area_Reset_19">#N/A</definedName>
    <definedName name="Print_Area_Reset_20">#N/A</definedName>
    <definedName name="Print_Area_Reset_21">#N/A</definedName>
    <definedName name="Print_Area_Reset_22">#N/A</definedName>
    <definedName name="Print_Area_Reset_23">#N/A</definedName>
    <definedName name="Print_Area_Reset_35">#N/A</definedName>
    <definedName name="Print_Area_Reset_39">OFFSET(Full_Print_39,0,0,Last_Row_39)</definedName>
    <definedName name="Print_Area_Reset_4">OFFSET(Full_Print_4,0,0,Last_Row_4)</definedName>
    <definedName name="Print_Area_Reset_41">#N/A</definedName>
    <definedName name="Print_Area_Reset_42">OFFSET(Full_Print_42,0,0,Last_Row_42)</definedName>
    <definedName name="Print_Area_Reset_5">#N/A</definedName>
    <definedName name="Print_Area_Reset_54">#N/A</definedName>
    <definedName name="Print_Area_Reset_58">OFFSET(Full_Print_58,0,0,Last_Row_58)</definedName>
    <definedName name="Print_Area_Reset_60">#N/A</definedName>
    <definedName name="Print_Area_Reset_61">#N/A</definedName>
    <definedName name="Print_Area_Reset_62">#N/A</definedName>
    <definedName name="Print_Area_Reset_63">#N/A</definedName>
    <definedName name="Print_Area_Reset_64">OFFSET(Full_Print_64,0,0,Last_Row_64)</definedName>
    <definedName name="Print_Area_Reset_68">OFFSET(Full_Print_68,0,0,Last_Row_68)</definedName>
    <definedName name="Print_Area_Reset_69">OFFSET(Full_Print_69,0,0,Last_Row_69)</definedName>
    <definedName name="Print_Area_Reset_76">OFFSET(Full_Print_76,0,0,Last_Row_76)</definedName>
    <definedName name="Print_Area_Reset_79">#N/A</definedName>
    <definedName name="Print_Area_Reset_80">#N/A</definedName>
    <definedName name="Print_Area_Reset_81">#N/A</definedName>
    <definedName name="Print_Area_Reset_82">#N/A</definedName>
    <definedName name="Print_Area_Reset_83">#N/A</definedName>
    <definedName name="Print_Area_Reset_95">#N/A</definedName>
    <definedName name="Print_Area_Reset_96">#N/A</definedName>
    <definedName name="Print_Area_Reset_97">#N/A</definedName>
    <definedName name="Print_Area_Reset_98">#N/A</definedName>
    <definedName name="Print_Area_Reset_99">#N/A</definedName>
    <definedName name="_xlnm.Print_Titles">#REF!</definedName>
    <definedName name="PRINT_TITLES_MI">#REF!</definedName>
    <definedName name="Print_Titles_MI_1">#REF!</definedName>
    <definedName name="PRINT_TITLES_MI_20">#REF!</definedName>
    <definedName name="PRINT_TITLES_MI_33">#REF!</definedName>
    <definedName name="PRINT_TITLES_MI_4">#REF!</definedName>
    <definedName name="Print_Titles_MI_69">#REF!</definedName>
    <definedName name="Print_Titles_MI_76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YEAR">#REF!</definedName>
    <definedName name="q">#REF!</definedName>
    <definedName name="q_4">IF(Loan_Amount_4*Interest_Rate_4*Loan_Years_4*Loan_Start_4&gt;0,1,0)</definedName>
    <definedName name="q_5">#N/A</definedName>
    <definedName name="q_58">#REF!</definedName>
    <definedName name="q_64">#REF!</definedName>
    <definedName name="qq">#N/A</definedName>
    <definedName name="qqq">#REF!</definedName>
    <definedName name="qqqqqq">#REF!</definedName>
    <definedName name="qwe" hidden="1">#REF!</definedName>
    <definedName name="qwerretyb766y64" hidden="1">{#N/A,#N/A,FALSE,"Summary";#N/A,#N/A,FALSE,"Model";#N/A,#N/A,FALSE,"Sentivity";#N/A,#N/A,FALSE,"Capital"}</definedName>
    <definedName name="qwqewewrwrwrwrwrwrwrw" hidden="1">{#N/A,#N/A,FALSE,"ll-inves";#N/A,#N/A,FALSE,"bgt-cf 97";#N/A,#N/A,FALSE,"bgt-pl 97"}</definedName>
    <definedName name="RBUD">#REF!</definedName>
    <definedName name="RCAR">#REF!</definedName>
    <definedName name="Re">#REF!</definedName>
    <definedName name="RemarkNAV2">'[3]Standing Data'!$C$29</definedName>
    <definedName name="Report">#REF!</definedName>
    <definedName name="Report_58">#REF!</definedName>
    <definedName name="Report_64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">IF(hkk,[12]Lia!Header_Row+ht,[12]Lia!Header_Row)</definedName>
    <definedName name="rr_101">#N/A</definedName>
    <definedName name="rr_13">#N/A</definedName>
    <definedName name="rr_14">#N/A</definedName>
    <definedName name="rr_15">#N/A</definedName>
    <definedName name="rr_16">#N/A</definedName>
    <definedName name="rr_17">#N/A</definedName>
    <definedName name="rr_18">#N/A</definedName>
    <definedName name="rr_19">#N/A</definedName>
    <definedName name="rr_20">#N/A</definedName>
    <definedName name="rr_21">#N/A</definedName>
    <definedName name="rr_22">#N/A</definedName>
    <definedName name="rr_23">#N/A</definedName>
    <definedName name="rr_4">#N/A</definedName>
    <definedName name="rr_42">#N/A</definedName>
    <definedName name="rr_5">#N/A</definedName>
    <definedName name="rr_99">#N/A</definedName>
    <definedName name="rrr">IF([0]!EEE,kkk+nnnn,kkk)</definedName>
    <definedName name="rrrrr" localSheetId="3">Scheduled_Payment+Extra_Payment</definedName>
    <definedName name="rrrrr" localSheetId="4">Scheduled_Payment+Extra_Payment</definedName>
    <definedName name="rrrrr">Scheduled_Payment+Extra_Payment</definedName>
    <definedName name="RTOO">#REF!</definedName>
    <definedName name="s">[1]MOULD!#REF!</definedName>
    <definedName name="sa">#REF!</definedName>
    <definedName name="sad">#REF!</definedName>
    <definedName name="sadas">#N/A</definedName>
    <definedName name="Sale">[19]List!$B$7:$B$10</definedName>
    <definedName name="sasasasasasqwwqddvfbf" hidden="1">{#N/A,#N/A,FALSE,"ll-inves";#N/A,#N/A,FALSE,"bgt-cf 97";#N/A,#N/A,FALSE,"bgt-pl 97"}</definedName>
    <definedName name="SBUD">#REF!</definedName>
    <definedName name="SCAR">#REF!</definedName>
    <definedName name="Sched_Pay">#REF!</definedName>
    <definedName name="Sched_Pay_1">#REF!</definedName>
    <definedName name="Sched_Pay_39">#REF!</definedName>
    <definedName name="Sched_Pay_4">#REF!</definedName>
    <definedName name="Sched_Pay_42">#REF!</definedName>
    <definedName name="Sched_Pay_58">#REF!</definedName>
    <definedName name="Sched_Pay_64">#REF!</definedName>
    <definedName name="Sched_Pay_68">#REF!</definedName>
    <definedName name="Sched_Pay_69">#REF!</definedName>
    <definedName name="Sched_Pay_76">#REF!</definedName>
    <definedName name="Scheduled_Extra_Payments">#REF!</definedName>
    <definedName name="Scheduled_Extra_Payments_1">#REF!</definedName>
    <definedName name="Scheduled_Extra_Payments_39">#REF!</definedName>
    <definedName name="Scheduled_Extra_Payments_4">#REF!</definedName>
    <definedName name="Scheduled_Extra_Payments_42">#REF!</definedName>
    <definedName name="Scheduled_Extra_Payments_58">#REF!</definedName>
    <definedName name="Scheduled_Extra_Payments_64">#REF!</definedName>
    <definedName name="Scheduled_Extra_Payments_68">#REF!</definedName>
    <definedName name="Scheduled_Extra_Payments_69">#REF!</definedName>
    <definedName name="Scheduled_Extra_Payments_76">#REF!</definedName>
    <definedName name="Scheduled_Interest_Rate">#REF!</definedName>
    <definedName name="Scheduled_Interest_Rate_1">#REF!</definedName>
    <definedName name="Scheduled_Interest_Rate_39">#REF!</definedName>
    <definedName name="Scheduled_Interest_Rate_4">#REF!</definedName>
    <definedName name="Scheduled_Interest_Rate_42">#REF!</definedName>
    <definedName name="Scheduled_Interest_Rate_58">#REF!</definedName>
    <definedName name="Scheduled_Interest_Rate_64">#REF!</definedName>
    <definedName name="Scheduled_Interest_Rate_68">#REF!</definedName>
    <definedName name="Scheduled_Interest_Rate_69">#REF!</definedName>
    <definedName name="Scheduled_Interest_Rate_76">#REF!</definedName>
    <definedName name="Scheduled_Monthly_Payment">#REF!</definedName>
    <definedName name="Scheduled_Monthly_Payment_1">#REF!</definedName>
    <definedName name="Scheduled_Monthly_Payment_39">#REF!</definedName>
    <definedName name="Scheduled_Monthly_Payment_4">#REF!</definedName>
    <definedName name="Scheduled_Monthly_Payment_42">#REF!</definedName>
    <definedName name="Scheduled_Monthly_Payment_58">#REF!</definedName>
    <definedName name="Scheduled_Monthly_Payment_64">#REF!</definedName>
    <definedName name="Scheduled_Monthly_Payment_68">#REF!</definedName>
    <definedName name="Scheduled_Monthly_Payment_69">#REF!</definedName>
    <definedName name="Scheduled_Monthly_Payment_76">#REF!</definedName>
    <definedName name="sd">#REF!</definedName>
    <definedName name="sdff">#REF!</definedName>
    <definedName name="sep">#REF!</definedName>
    <definedName name="SFUR">#REF!</definedName>
    <definedName name="show11">'[3]Net asset value'!$G$56</definedName>
    <definedName name="signi2" hidden="1">{#N/A,#N/A,FALSE,"Summary";#N/A,#N/A,FALSE,"Model";#N/A,#N/A,FALSE,"Sentivity";#N/A,#N/A,FALSE,"Capital"}</definedName>
    <definedName name="SLAN">#REF!</definedName>
    <definedName name="SMAC">#REF!</definedName>
    <definedName name="Spec">'[18]1'!#REF!</definedName>
    <definedName name="Spec_1">#REF!</definedName>
    <definedName name="Spec_42">#REF!</definedName>
    <definedName name="Spec_58">#REF!</definedName>
    <definedName name="Spec_64">#REF!</definedName>
    <definedName name="Spec_69">#REF!</definedName>
    <definedName name="Spec_76">#REF!</definedName>
    <definedName name="ss">#REF!</definedName>
    <definedName name="sss" localSheetId="3">Scheduled_Payment+Extra_Payment</definedName>
    <definedName name="sss" localSheetId="4">Scheduled_Payment+Extra_Payment</definedName>
    <definedName name="sss">Scheduled_Payment+Extra_Payment</definedName>
    <definedName name="Start_date">#REF!</definedName>
    <definedName name="Status">[19]List!$C$2:$C$10</definedName>
    <definedName name="STOO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B">#REF!</definedName>
    <definedName name="TDB_1">#REF!</definedName>
    <definedName name="TDB_39">#REF!</definedName>
    <definedName name="TDB_42">#REF!</definedName>
    <definedName name="TDB_58">#REF!</definedName>
    <definedName name="TDB_64">#REF!</definedName>
    <definedName name="TDB_68">#REF!</definedName>
    <definedName name="TDB_69">#REF!</definedName>
    <definedName name="TDB_76">#REF!</definedName>
    <definedName name="test">#REF!</definedName>
    <definedName name="TEST1">#REF!</definedName>
    <definedName name="TESTHKEY">'[21]4D'!#REF!</definedName>
    <definedName name="TESTKEYS">#REF!</definedName>
    <definedName name="TESTVKEY">'[21]4D'!#REF!</definedName>
    <definedName name="TextRefCopy1">'[22]Subequent disb testing'!#REF!</definedName>
    <definedName name="TextRefCopy1_1">#REF!</definedName>
    <definedName name="TextRefCopy1_76">#REF!</definedName>
    <definedName name="TextRefCopy2">'[22]Subequent disb testing'!#REF!</definedName>
    <definedName name="TextRefCopy2_1">#REF!</definedName>
    <definedName name="TextRefCopy2_76">#REF!</definedName>
    <definedName name="TextRefCopy3">'[22]Subequent disb testing'!#REF!</definedName>
    <definedName name="TextRefCopy3_1">#REF!</definedName>
    <definedName name="TextRefCopy3_76">#REF!</definedName>
    <definedName name="TextRefCopy4">'[22]Subequent disb testing'!#REF!</definedName>
    <definedName name="TextRefCopy4_1">#REF!</definedName>
    <definedName name="TextRefCopy4_76">#REF!</definedName>
    <definedName name="TextRefCopy5">#REF!</definedName>
    <definedName name="TextRefCopy5_1">#REF!</definedName>
    <definedName name="TextRefCopy5_4">#REF!</definedName>
    <definedName name="TextRefCopy5_69">#REF!</definedName>
    <definedName name="TextRefCopy5_76">#REF!</definedName>
    <definedName name="TextRefCopy6">'[22]Subequent disb testing'!#REF!</definedName>
    <definedName name="TextRefCopy6_1">#REF!</definedName>
    <definedName name="TextRefCopy6_76">#REF!</definedName>
    <definedName name="TextRefCopy7">'[22]Subequent disb testing'!#REF!</definedName>
    <definedName name="TextRefCopy7_1">#REF!</definedName>
    <definedName name="TextRefCopy7_76">#REF!</definedName>
    <definedName name="TextRefCopyRangeCount" hidden="1">7</definedName>
    <definedName name="TOTAL" hidden="1">{#N/A,#N/A,FALSE,"Summary";#N/A,#N/A,FALSE,"Model";#N/A,#N/A,FALSE,"Sentivity";#N/A,#N/A,FALSE,"Capital"}</definedName>
    <definedName name="Total_Interest">#REF!</definedName>
    <definedName name="Total_Interest_1">#REF!</definedName>
    <definedName name="Total_Interest_39">#REF!</definedName>
    <definedName name="Total_Interest_4">#REF!</definedName>
    <definedName name="Total_Interest_42">#REF!</definedName>
    <definedName name="Total_Interest_58">#REF!</definedName>
    <definedName name="Total_Interest_64">#REF!</definedName>
    <definedName name="Total_Interest_68">#REF!</definedName>
    <definedName name="Total_Interest_69">#REF!</definedName>
    <definedName name="Total_Interest_76">#REF!</definedName>
    <definedName name="Total_Pay">#REF!</definedName>
    <definedName name="Total_Pay_1">#REF!</definedName>
    <definedName name="Total_Pay_39">#REF!</definedName>
    <definedName name="Total_Pay_4">#REF!</definedName>
    <definedName name="Total_Pay_42">#REF!</definedName>
    <definedName name="Total_Pay_58">#REF!</definedName>
    <definedName name="Total_Pay_64">#REF!</definedName>
    <definedName name="Total_Pay_68">#REF!</definedName>
    <definedName name="Total_Pay_69">#REF!</definedName>
    <definedName name="Total_Pay_76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1" localSheetId="3">Scheduled_Payment+Extra_Payment</definedName>
    <definedName name="Total_Payment_1" localSheetId="4">Scheduled_Payment+Extra_Payment</definedName>
    <definedName name="Total_Payment_1">Scheduled_Payment+Extra_Payment</definedName>
    <definedName name="Total_Payment_100" localSheetId="3">Scheduled_Payment+Extra_Payment</definedName>
    <definedName name="Total_Payment_100" localSheetId="4">Scheduled_Payment+Extra_Payment</definedName>
    <definedName name="Total_Payment_100">Scheduled_Payment+Extra_Payment</definedName>
    <definedName name="Total_Payment_101" localSheetId="3">Scheduled_Payment+Extra_Payment</definedName>
    <definedName name="Total_Payment_101" localSheetId="4">Scheduled_Payment+Extra_Payment</definedName>
    <definedName name="Total_Payment_101">Scheduled_Payment+Extra_Payment</definedName>
    <definedName name="Total_Payment_13" localSheetId="3">Scheduled_Payment+Extra_Payment</definedName>
    <definedName name="Total_Payment_13" localSheetId="4">Scheduled_Payment+Extra_Payment</definedName>
    <definedName name="Total_Payment_13">Scheduled_Payment+Extra_Payment</definedName>
    <definedName name="Total_Payment_14" localSheetId="3">Scheduled_Payment+Extra_Payment</definedName>
    <definedName name="Total_Payment_14" localSheetId="4">Scheduled_Payment+Extra_Payment</definedName>
    <definedName name="Total_Payment_14">Scheduled_Payment+Extra_Payment</definedName>
    <definedName name="Total_Payment_15" localSheetId="3">Scheduled_Payment+Extra_Payment</definedName>
    <definedName name="Total_Payment_15" localSheetId="4">Scheduled_Payment+Extra_Payment</definedName>
    <definedName name="Total_Payment_15">Scheduled_Payment+Extra_Payment</definedName>
    <definedName name="Total_Payment_16" localSheetId="3">Scheduled_Payment+Extra_Payment</definedName>
    <definedName name="Total_Payment_16" localSheetId="4">Scheduled_Payment+Extra_Payment</definedName>
    <definedName name="Total_Payment_16">Scheduled_Payment+Extra_Payment</definedName>
    <definedName name="Total_Payment_17" localSheetId="3">Scheduled_Payment+Extra_Payment</definedName>
    <definedName name="Total_Payment_17" localSheetId="4">Scheduled_Payment+Extra_Payment</definedName>
    <definedName name="Total_Payment_17">Scheduled_Payment+Extra_Payment</definedName>
    <definedName name="Total_Payment_18" localSheetId="3">Scheduled_Payment+Extra_Payment</definedName>
    <definedName name="Total_Payment_18" localSheetId="4">Scheduled_Payment+Extra_Payment</definedName>
    <definedName name="Total_Payment_18">Scheduled_Payment+Extra_Payment</definedName>
    <definedName name="Total_Payment_19" localSheetId="3">Scheduled_Payment+Extra_Payment</definedName>
    <definedName name="Total_Payment_19" localSheetId="4">Scheduled_Payment+Extra_Payment</definedName>
    <definedName name="Total_Payment_19">Scheduled_Payment+Extra_Payment</definedName>
    <definedName name="Total_Payment_20" localSheetId="3">Scheduled_Payment+Extra_Payment</definedName>
    <definedName name="Total_Payment_20" localSheetId="4">Scheduled_Payment+Extra_Payment</definedName>
    <definedName name="Total_Payment_20">Scheduled_Payment+Extra_Payment</definedName>
    <definedName name="Total_Payment_21" localSheetId="3">Scheduled_Payment+Extra_Payment</definedName>
    <definedName name="Total_Payment_21" localSheetId="4">Scheduled_Payment+Extra_Payment</definedName>
    <definedName name="Total_Payment_21">Scheduled_Payment+Extra_Payment</definedName>
    <definedName name="Total_Payment_22" localSheetId="3">Scheduled_Payment+Extra_Payment</definedName>
    <definedName name="Total_Payment_22" localSheetId="4">Scheduled_Payment+Extra_Payment</definedName>
    <definedName name="Total_Payment_22">Scheduled_Payment+Extra_Payment</definedName>
    <definedName name="Total_Payment_23" localSheetId="3">Scheduled_Payment+Extra_Payment</definedName>
    <definedName name="Total_Payment_23" localSheetId="4">Scheduled_Payment+Extra_Payment</definedName>
    <definedName name="Total_Payment_23">Scheduled_Payment+Extra_Payment</definedName>
    <definedName name="Total_Payment_35" localSheetId="3">Scheduled_Payment+Extra_Payment</definedName>
    <definedName name="Total_Payment_35" localSheetId="4">Scheduled_Payment+Extra_Payment</definedName>
    <definedName name="Total_Payment_35">Scheduled_Payment+Extra_Payment</definedName>
    <definedName name="Total_Payment_39" localSheetId="3">Scheduled_Payment+Extra_Payment</definedName>
    <definedName name="Total_Payment_39" localSheetId="4">Scheduled_Payment+Extra_Payment</definedName>
    <definedName name="Total_Payment_39">Scheduled_Payment+Extra_Payment</definedName>
    <definedName name="Total_Payment_4" localSheetId="3">Scheduled_Payment+Extra_Payment</definedName>
    <definedName name="Total_Payment_4" localSheetId="4">Scheduled_Payment+Extra_Payment</definedName>
    <definedName name="Total_Payment_4">Scheduled_Payment+Extra_Payment</definedName>
    <definedName name="Total_Payment_41" localSheetId="3">Scheduled_Payment+Extra_Payment</definedName>
    <definedName name="Total_Payment_41" localSheetId="4">Scheduled_Payment+Extra_Payment</definedName>
    <definedName name="Total_Payment_41">Scheduled_Payment+Extra_Payment</definedName>
    <definedName name="Total_Payment_42" localSheetId="3">Scheduled_Payment+Extra_Payment</definedName>
    <definedName name="Total_Payment_42" localSheetId="4">Scheduled_Payment+Extra_Payment</definedName>
    <definedName name="Total_Payment_42">Scheduled_Payment+Extra_Payment</definedName>
    <definedName name="Total_Payment_5" localSheetId="3">Scheduled_Payment+Extra_Payment</definedName>
    <definedName name="Total_Payment_5" localSheetId="4">Scheduled_Payment+Extra_Payment</definedName>
    <definedName name="Total_Payment_5">Scheduled_Payment+Extra_Payment</definedName>
    <definedName name="Total_Payment_54" localSheetId="3">Scheduled_Payment+Extra_Payment</definedName>
    <definedName name="Total_Payment_54" localSheetId="4">Scheduled_Payment+Extra_Payment</definedName>
    <definedName name="Total_Payment_54">Scheduled_Payment+Extra_Payment</definedName>
    <definedName name="Total_Payment_58" localSheetId="3">Scheduled_Payment+Extra_Payment</definedName>
    <definedName name="Total_Payment_58" localSheetId="4">Scheduled_Payment+Extra_Payment</definedName>
    <definedName name="Total_Payment_58">Scheduled_Payment+Extra_Payment</definedName>
    <definedName name="Total_Payment_60" localSheetId="3">Scheduled_Payment+Extra_Payment</definedName>
    <definedName name="Total_Payment_60" localSheetId="4">Scheduled_Payment+Extra_Payment</definedName>
    <definedName name="Total_Payment_60">Scheduled_Payment+Extra_Payment</definedName>
    <definedName name="Total_Payment_61" localSheetId="3">Scheduled_Payment+Extra_Payment</definedName>
    <definedName name="Total_Payment_61" localSheetId="4">Scheduled_Payment+Extra_Payment</definedName>
    <definedName name="Total_Payment_61">Scheduled_Payment+Extra_Payment</definedName>
    <definedName name="Total_Payment_62" localSheetId="3">Scheduled_Payment+Extra_Payment</definedName>
    <definedName name="Total_Payment_62" localSheetId="4">Scheduled_Payment+Extra_Payment</definedName>
    <definedName name="Total_Payment_62">Scheduled_Payment+Extra_Payment</definedName>
    <definedName name="Total_Payment_63" localSheetId="3">Scheduled_Payment+Extra_Payment</definedName>
    <definedName name="Total_Payment_63" localSheetId="4">Scheduled_Payment+Extra_Payment</definedName>
    <definedName name="Total_Payment_63">Scheduled_Payment+Extra_Payment</definedName>
    <definedName name="Total_Payment_64" localSheetId="3">Scheduled_Payment+Extra_Payment</definedName>
    <definedName name="Total_Payment_64" localSheetId="4">Scheduled_Payment+Extra_Payment</definedName>
    <definedName name="Total_Payment_64">Scheduled_Payment+Extra_Payment</definedName>
    <definedName name="Total_Payment_68" localSheetId="3">Scheduled_Payment+Extra_Payment</definedName>
    <definedName name="Total_Payment_68" localSheetId="4">Scheduled_Payment+Extra_Payment</definedName>
    <definedName name="Total_Payment_68">Scheduled_Payment+Extra_Payment</definedName>
    <definedName name="Total_Payment_69" localSheetId="3">Scheduled_Payment+Extra_Payment</definedName>
    <definedName name="Total_Payment_69" localSheetId="4">Scheduled_Payment+Extra_Payment</definedName>
    <definedName name="Total_Payment_69">Scheduled_Payment+Extra_Payment</definedName>
    <definedName name="Total_Payment_76" localSheetId="3">Scheduled_Payment+Extra_Payment</definedName>
    <definedName name="Total_Payment_76" localSheetId="4">Scheduled_Payment+Extra_Payment</definedName>
    <definedName name="Total_Payment_76">Scheduled_Payment+Extra_Payment</definedName>
    <definedName name="Total_Payment_79" localSheetId="3">Scheduled_Payment+Extra_Payment</definedName>
    <definedName name="Total_Payment_79" localSheetId="4">Scheduled_Payment+Extra_Payment</definedName>
    <definedName name="Total_Payment_79">Scheduled_Payment+Extra_Payment</definedName>
    <definedName name="Total_Payment_80" localSheetId="3">Scheduled_Payment+Extra_Payment</definedName>
    <definedName name="Total_Payment_80" localSheetId="4">Scheduled_Payment+Extra_Payment</definedName>
    <definedName name="Total_Payment_80">Scheduled_Payment+Extra_Payment</definedName>
    <definedName name="Total_Payment_81" localSheetId="3">Scheduled_Payment+Extra_Payment</definedName>
    <definedName name="Total_Payment_81" localSheetId="4">Scheduled_Payment+Extra_Payment</definedName>
    <definedName name="Total_Payment_81">Scheduled_Payment+Extra_Payment</definedName>
    <definedName name="Total_Payment_82" localSheetId="3">Scheduled_Payment+Extra_Payment</definedName>
    <definedName name="Total_Payment_82" localSheetId="4">Scheduled_Payment+Extra_Payment</definedName>
    <definedName name="Total_Payment_82">Scheduled_Payment+Extra_Payment</definedName>
    <definedName name="Total_Payment_83" localSheetId="3">Scheduled_Payment+Extra_Payment</definedName>
    <definedName name="Total_Payment_83" localSheetId="4">Scheduled_Payment+Extra_Payment</definedName>
    <definedName name="Total_Payment_83">Scheduled_Payment+Extra_Payment</definedName>
    <definedName name="Total_Payment_95" localSheetId="3">Scheduled_Payment+Extra_Payment</definedName>
    <definedName name="Total_Payment_95" localSheetId="4">Scheduled_Payment+Extra_Payment</definedName>
    <definedName name="Total_Payment_95">Scheduled_Payment+Extra_Payment</definedName>
    <definedName name="Total_Payment_96" localSheetId="3">Scheduled_Payment+Extra_Payment</definedName>
    <definedName name="Total_Payment_96" localSheetId="4">Scheduled_Payment+Extra_Payment</definedName>
    <definedName name="Total_Payment_96">Scheduled_Payment+Extra_Payment</definedName>
    <definedName name="Total_Payment_97" localSheetId="3">Scheduled_Payment+Extra_Payment</definedName>
    <definedName name="Total_Payment_97" localSheetId="4">Scheduled_Payment+Extra_Payment</definedName>
    <definedName name="Total_Payment_97">Scheduled_Payment+Extra_Payment</definedName>
    <definedName name="Total_Payment_98" localSheetId="3">Scheduled_Payment+Extra_Payment</definedName>
    <definedName name="Total_Payment_98" localSheetId="4">Scheduled_Payment+Extra_Payment</definedName>
    <definedName name="Total_Payment_98">Scheduled_Payment+Extra_Payment</definedName>
    <definedName name="Total_Payment_99" localSheetId="3">Scheduled_Payment+Extra_Payment</definedName>
    <definedName name="Total_Payment_99" localSheetId="4">Scheduled_Payment+Extra_Payment</definedName>
    <definedName name="Total_Payment_99">Scheduled_Payment+Extra_Payment</definedName>
    <definedName name="tr">IF([12]Lia!Loan_Amount*[12]Lia!Interest_Rate*[12]Lia!Loan_Years*[12]Lia!Loan_Start&gt;0,1,0)</definedName>
    <definedName name="trene">'[23]08'!#REF!</definedName>
    <definedName name="trene_1">#REF!</definedName>
    <definedName name="trene_76">#REF!</definedName>
    <definedName name="tt">#REF!</definedName>
    <definedName name="tttt" localSheetId="3">Scheduled_Payment+Extra_Payment</definedName>
    <definedName name="tttt" localSheetId="4">Scheduled_Payment+Extra_Payment</definedName>
    <definedName name="tttt">Scheduled_Payment+Extra_Payment</definedName>
    <definedName name="ttyt">IF([0]!EEE,kkk+nnnn,kkk)</definedName>
    <definedName name="uiu">#REF!</definedName>
    <definedName name="uyu">#N/A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0">#N/A</definedName>
    <definedName name="Values_Entered_101">#N/A</definedName>
    <definedName name="Values_Entered_13">#N/A</definedName>
    <definedName name="Values_Entered_14">#N/A</definedName>
    <definedName name="Values_Entered_15">#N/A</definedName>
    <definedName name="Values_Entered_16">#N/A</definedName>
    <definedName name="Values_Entered_17">#N/A</definedName>
    <definedName name="Values_Entered_18">#N/A</definedName>
    <definedName name="Values_Entered_19">#N/A</definedName>
    <definedName name="Values_Entered_20">#N/A</definedName>
    <definedName name="Values_Entered_21">#N/A</definedName>
    <definedName name="Values_Entered_22">#N/A</definedName>
    <definedName name="Values_Entered_23">#N/A</definedName>
    <definedName name="Values_Entered_35">#N/A</definedName>
    <definedName name="Values_Entered_39">IF(Loan_Amount_39*Interest_Rate_39*Loan_Years_39*Loan_Start_39&gt;0,1,0)</definedName>
    <definedName name="Values_Entered_4">IF(Loan_Amount_4*Interest_Rate_4*Loan_Years_4*Loan_Start_4&gt;0,1,0)</definedName>
    <definedName name="Values_Entered_41">#N/A</definedName>
    <definedName name="Values_Entered_42">IF(Loan_Amount_42*Interest_Rate_42*Loan_Years_42*Loan_Start_42&gt;0,1,0)</definedName>
    <definedName name="Values_Entered_5">#N/A</definedName>
    <definedName name="Values_Entered_54">#N/A</definedName>
    <definedName name="Values_Entered_58">IF(Loan_Amount_58*Interest_Rate_58*Loan_Years_58*Loan_Start_58&gt;0,1,0)</definedName>
    <definedName name="Values_Entered_60">#N/A</definedName>
    <definedName name="Values_Entered_61">#N/A</definedName>
    <definedName name="Values_Entered_62">#N/A</definedName>
    <definedName name="Values_Entered_63">#N/A</definedName>
    <definedName name="Values_Entered_64">IF(Loan_Amount_64*Interest_Rate_64*Loan_Years_64*Loan_Start_64&gt;0,1,0)</definedName>
    <definedName name="Values_Entered_68">IF(Loan_Amount_68*Interest_Rate_68*Loan_Years_68*Loan_Start_68&gt;0,1,0)</definedName>
    <definedName name="Values_Entered_69">IF(Loan_Amount_69*Interest_Rate_69*Loan_Years_69*Loan_Start_69&gt;0,1,0)</definedName>
    <definedName name="Values_Entered_76">IF(Loan_Amount_76*Interest_Rate_76*Loan_Years_76*Loan_Start_76&gt;0,1,0)</definedName>
    <definedName name="Values_Entered_79">#N/A</definedName>
    <definedName name="Values_Entered_80">#N/A</definedName>
    <definedName name="Values_Entered_81">#N/A</definedName>
    <definedName name="Values_Entered_82">#N/A</definedName>
    <definedName name="Values_Entered_83">#N/A</definedName>
    <definedName name="Values_Entered_95">#N/A</definedName>
    <definedName name="Values_Entered_96">#N/A</definedName>
    <definedName name="Values_Entered_97">#N/A</definedName>
    <definedName name="Values_Entered_98">#N/A</definedName>
    <definedName name="Values_Entered_99">#N/A</definedName>
    <definedName name="vb">IF(Values_Entered,Header_Row+Number_of_Payments,Header_Row)</definedName>
    <definedName name="vb_1">IF(Values_Entered_1,Header_Row_1+Number_of_Payments_1,Header_Row_1)</definedName>
    <definedName name="vb_100">#N/A</definedName>
    <definedName name="vb_101">#N/A</definedName>
    <definedName name="vb_13">#N/A</definedName>
    <definedName name="vb_14">#N/A</definedName>
    <definedName name="vb_15">#N/A</definedName>
    <definedName name="vb_16">#N/A</definedName>
    <definedName name="vb_17">#N/A</definedName>
    <definedName name="vb_18">#N/A</definedName>
    <definedName name="vb_19">#N/A</definedName>
    <definedName name="vb_20">#N/A</definedName>
    <definedName name="vb_21">#N/A</definedName>
    <definedName name="vb_22">#N/A</definedName>
    <definedName name="vb_23">#N/A</definedName>
    <definedName name="vb_35">#N/A</definedName>
    <definedName name="vb_39">IF(Values_Entered_39,Header_Row_39+Number_of_Payments_39,Header_Row_39)</definedName>
    <definedName name="vb_4">IF(Values_Entered_4,Header_Row_4+Number_of_Payments_4,Header_Row_4)</definedName>
    <definedName name="vb_41">#N/A</definedName>
    <definedName name="vb_42">IF(Values_Entered_42,Header_Row_42+Number_of_Payments_42,Header_Row_42)</definedName>
    <definedName name="vb_5">#N/A</definedName>
    <definedName name="vb_54">#N/A</definedName>
    <definedName name="vb_58">IF(Values_Entered_58,Header_Row_58+Number_of_Payments_58,Header_Row_58)</definedName>
    <definedName name="vb_60">#N/A</definedName>
    <definedName name="vb_61">#N/A</definedName>
    <definedName name="vb_62">#N/A</definedName>
    <definedName name="vb_63">#N/A</definedName>
    <definedName name="vb_64">IF(Values_Entered_64,Header_Row_64+Number_of_Payments_64,Header_Row_64)</definedName>
    <definedName name="vb_68">IF(Values_Entered_68,Header_Row_68+Number_of_Payments_68,Header_Row_68)</definedName>
    <definedName name="vb_69">IF(Values_Entered_69,Header_Row_69+Number_of_Payments_69,Header_Row_69)</definedName>
    <definedName name="vb_76">IF(Values_Entered_76,Header_Row_76+Number_of_Payments_76,Header_Row_76)</definedName>
    <definedName name="vb_79">#N/A</definedName>
    <definedName name="vb_80">#N/A</definedName>
    <definedName name="vb_81">#N/A</definedName>
    <definedName name="vb_82">#N/A</definedName>
    <definedName name="vb_83">#N/A</definedName>
    <definedName name="vb_95">#N/A</definedName>
    <definedName name="vb_96">#N/A</definedName>
    <definedName name="vb_97">#N/A</definedName>
    <definedName name="vb_98">#N/A</definedName>
    <definedName name="vb_99">#N/A</definedName>
    <definedName name="VBUD">#REF!</definedName>
    <definedName name="VCAR">#REF!</definedName>
    <definedName name="vcbcvbcv" localSheetId="3">DATE(YEAR('[4]119'!Loan_Start),MONTH('[4]119'!Loan_Start)+Payment_Number,DAY('[4]119'!Loan_Start))</definedName>
    <definedName name="vcbcvbcv" localSheetId="4">DATE(YEAR('[4]119'!Loan_Start),MONTH('[4]119'!Loan_Start)+Payment_Number,DAY('[4]119'!Loan_Start))</definedName>
    <definedName name="vcbcvbcv">DATE(YEAR('[4]119'!Loan_Start),MONTH('[4]119'!Loan_Start)+Payment_Number,DAY('[4]119'!Loan_Start))</definedName>
    <definedName name="vcd" hidden="1">{#N/A,#N/A,FALSE,"Summary";#N/A,#N/A,FALSE,"Model";#N/A,#N/A,FALSE,"Sentivity";#N/A,#N/A,FALSE,"Capital"}</definedName>
    <definedName name="vcx" localSheetId="3">Scheduled_Payment+Extra_Payment</definedName>
    <definedName name="vcx" localSheetId="4">Scheduled_Payment+Extra_Payment</definedName>
    <definedName name="vcx">Scheduled_Payment+Extra_Payment</definedName>
    <definedName name="VFUR">#REF!</definedName>
    <definedName name="VH">#REF!</definedName>
    <definedName name="VH_42">#REF!</definedName>
    <definedName name="VLAN">#REF!</definedName>
    <definedName name="VMAC">#REF!</definedName>
    <definedName name="VTOO">#REF!</definedName>
    <definedName name="vxcvxcvxcvxc">#N/A</definedName>
    <definedName name="Waive" hidden="1">{#N/A,#N/A,FALSE,"ll-inves";#N/A,#N/A,FALSE,"bgt-cf 97";#N/A,#N/A,FALSE,"bgt-pl 97"}</definedName>
    <definedName name="we">#REF!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w" hidden="1">#REF!</definedName>
    <definedName name="www" localSheetId="3">Scheduled_Payment+Extra_Payment</definedName>
    <definedName name="www" localSheetId="4">Scheduled_Payment+Extra_Payment</definedName>
    <definedName name="www">Scheduled_Payment+Extra_Payment</definedName>
    <definedName name="X0944gtr">#REF!</definedName>
    <definedName name="X0944gtr1">#REF!</definedName>
    <definedName name="X4525gtr">#REF!</definedName>
    <definedName name="xcvccc">#REF!</definedName>
    <definedName name="xcvxc">OFFSET(kk,0,0,rrr)</definedName>
    <definedName name="xcvxcv">#N/A</definedName>
    <definedName name="xjdjkj" hidden="1">{#N/A,#N/A,FALSE,"ll-inves";#N/A,#N/A,FALSE,"bgt-cf 97";#N/A,#N/A,FALSE,"bgt-pl 97"}</definedName>
    <definedName name="y" localSheetId="3">Scheduled_Payment+Extra_Payment</definedName>
    <definedName name="y" localSheetId="4">Scheduled_Payment+Extra_Payment</definedName>
    <definedName name="y">Scheduled_Payment+Extra_Payment</definedName>
    <definedName name="y_1" localSheetId="3">Scheduled_Payment+Extra_Payment</definedName>
    <definedName name="y_1" localSheetId="4">Scheduled_Payment+Extra_Payment</definedName>
    <definedName name="y_1">Scheduled_Payment+Extra_Payment</definedName>
    <definedName name="y_100" localSheetId="3">Scheduled_Payment+Extra_Payment</definedName>
    <definedName name="y_100" localSheetId="4">Scheduled_Payment+Extra_Payment</definedName>
    <definedName name="y_100">Scheduled_Payment+Extra_Payment</definedName>
    <definedName name="y_101" localSheetId="3">Scheduled_Payment+Extra_Payment</definedName>
    <definedName name="y_101" localSheetId="4">Scheduled_Payment+Extra_Payment</definedName>
    <definedName name="y_101">Scheduled_Payment+Extra_Payment</definedName>
    <definedName name="y_13" localSheetId="3">Scheduled_Payment+Extra_Payment</definedName>
    <definedName name="y_13" localSheetId="4">Scheduled_Payment+Extra_Payment</definedName>
    <definedName name="y_13">Scheduled_Payment+Extra_Payment</definedName>
    <definedName name="y_14" localSheetId="3">Scheduled_Payment+Extra_Payment</definedName>
    <definedName name="y_14" localSheetId="4">Scheduled_Payment+Extra_Payment</definedName>
    <definedName name="y_14">Scheduled_Payment+Extra_Payment</definedName>
    <definedName name="y_15" localSheetId="3">Scheduled_Payment+Extra_Payment</definedName>
    <definedName name="y_15" localSheetId="4">Scheduled_Payment+Extra_Payment</definedName>
    <definedName name="y_15">Scheduled_Payment+Extra_Payment</definedName>
    <definedName name="y_16" localSheetId="3">Scheduled_Payment+Extra_Payment</definedName>
    <definedName name="y_16" localSheetId="4">Scheduled_Payment+Extra_Payment</definedName>
    <definedName name="y_16">Scheduled_Payment+Extra_Payment</definedName>
    <definedName name="y_17" localSheetId="3">Scheduled_Payment+Extra_Payment</definedName>
    <definedName name="y_17" localSheetId="4">Scheduled_Payment+Extra_Payment</definedName>
    <definedName name="y_17">Scheduled_Payment+Extra_Payment</definedName>
    <definedName name="y_18" localSheetId="3">Scheduled_Payment+Extra_Payment</definedName>
    <definedName name="y_18" localSheetId="4">Scheduled_Payment+Extra_Payment</definedName>
    <definedName name="y_18">Scheduled_Payment+Extra_Payment</definedName>
    <definedName name="y_19" localSheetId="3">Scheduled_Payment+Extra_Payment</definedName>
    <definedName name="y_19" localSheetId="4">Scheduled_Payment+Extra_Payment</definedName>
    <definedName name="y_19">Scheduled_Payment+Extra_Payment</definedName>
    <definedName name="y_20" localSheetId="3">Scheduled_Payment+Extra_Payment</definedName>
    <definedName name="y_20" localSheetId="4">Scheduled_Payment+Extra_Payment</definedName>
    <definedName name="y_20">Scheduled_Payment+Extra_Payment</definedName>
    <definedName name="y_21" localSheetId="3">Scheduled_Payment+Extra_Payment</definedName>
    <definedName name="y_21" localSheetId="4">Scheduled_Payment+Extra_Payment</definedName>
    <definedName name="y_21">Scheduled_Payment+Extra_Payment</definedName>
    <definedName name="y_22" localSheetId="3">Scheduled_Payment+Extra_Payment</definedName>
    <definedName name="y_22" localSheetId="4">Scheduled_Payment+Extra_Payment</definedName>
    <definedName name="y_22">Scheduled_Payment+Extra_Payment</definedName>
    <definedName name="y_23" localSheetId="3">Scheduled_Payment+Extra_Payment</definedName>
    <definedName name="y_23" localSheetId="4">Scheduled_Payment+Extra_Payment</definedName>
    <definedName name="y_23">Scheduled_Payment+Extra_Payment</definedName>
    <definedName name="y_35" localSheetId="3">Scheduled_Payment+Extra_Payment</definedName>
    <definedName name="y_35" localSheetId="4">Scheduled_Payment+Extra_Payment</definedName>
    <definedName name="y_35">Scheduled_Payment+Extra_Payment</definedName>
    <definedName name="y_39" localSheetId="3">Scheduled_Payment+Extra_Payment</definedName>
    <definedName name="y_39" localSheetId="4">Scheduled_Payment+Extra_Payment</definedName>
    <definedName name="y_39">Scheduled_Payment+Extra_Payment</definedName>
    <definedName name="y_4" localSheetId="3">Scheduled_Payment+Extra_Payment</definedName>
    <definedName name="y_4" localSheetId="4">Scheduled_Payment+Extra_Payment</definedName>
    <definedName name="y_4">Scheduled_Payment+Extra_Payment</definedName>
    <definedName name="y_41" localSheetId="3">Scheduled_Payment+Extra_Payment</definedName>
    <definedName name="y_41" localSheetId="4">Scheduled_Payment+Extra_Payment</definedName>
    <definedName name="y_41">Scheduled_Payment+Extra_Payment</definedName>
    <definedName name="y_42" localSheetId="3">Scheduled_Payment+Extra_Payment</definedName>
    <definedName name="y_42" localSheetId="4">Scheduled_Payment+Extra_Payment</definedName>
    <definedName name="y_42">Scheduled_Payment+Extra_Payment</definedName>
    <definedName name="y_5" localSheetId="3">Scheduled_Payment+Extra_Payment</definedName>
    <definedName name="y_5" localSheetId="4">Scheduled_Payment+Extra_Payment</definedName>
    <definedName name="y_5">Scheduled_Payment+Extra_Payment</definedName>
    <definedName name="y_54" localSheetId="3">Scheduled_Payment+Extra_Payment</definedName>
    <definedName name="y_54" localSheetId="4">Scheduled_Payment+Extra_Payment</definedName>
    <definedName name="y_54">Scheduled_Payment+Extra_Payment</definedName>
    <definedName name="y_58" localSheetId="3">Scheduled_Payment+Extra_Payment</definedName>
    <definedName name="y_58" localSheetId="4">Scheduled_Payment+Extra_Payment</definedName>
    <definedName name="y_58">Scheduled_Payment+Extra_Payment</definedName>
    <definedName name="y_60" localSheetId="3">Scheduled_Payment+Extra_Payment</definedName>
    <definedName name="y_60" localSheetId="4">Scheduled_Payment+Extra_Payment</definedName>
    <definedName name="y_60">Scheduled_Payment+Extra_Payment</definedName>
    <definedName name="y_61" localSheetId="3">Scheduled_Payment+Extra_Payment</definedName>
    <definedName name="y_61" localSheetId="4">Scheduled_Payment+Extra_Payment</definedName>
    <definedName name="y_61">Scheduled_Payment+Extra_Payment</definedName>
    <definedName name="y_62" localSheetId="3">Scheduled_Payment+Extra_Payment</definedName>
    <definedName name="y_62" localSheetId="4">Scheduled_Payment+Extra_Payment</definedName>
    <definedName name="y_62">Scheduled_Payment+Extra_Payment</definedName>
    <definedName name="y_63" localSheetId="3">Scheduled_Payment+Extra_Payment</definedName>
    <definedName name="y_63" localSheetId="4">Scheduled_Payment+Extra_Payment</definedName>
    <definedName name="y_63">Scheduled_Payment+Extra_Payment</definedName>
    <definedName name="y_64" localSheetId="3">Scheduled_Payment+Extra_Payment</definedName>
    <definedName name="y_64" localSheetId="4">Scheduled_Payment+Extra_Payment</definedName>
    <definedName name="y_64">Scheduled_Payment+Extra_Payment</definedName>
    <definedName name="y_68" localSheetId="3">Scheduled_Payment+Extra_Payment</definedName>
    <definedName name="y_68" localSheetId="4">Scheduled_Payment+Extra_Payment</definedName>
    <definedName name="y_68">Scheduled_Payment+Extra_Payment</definedName>
    <definedName name="y_69" localSheetId="3">Scheduled_Payment+Extra_Payment</definedName>
    <definedName name="y_69" localSheetId="4">Scheduled_Payment+Extra_Payment</definedName>
    <definedName name="y_69">Scheduled_Payment+Extra_Payment</definedName>
    <definedName name="y_76" localSheetId="3">Scheduled_Payment+Extra_Payment</definedName>
    <definedName name="y_76" localSheetId="4">Scheduled_Payment+Extra_Payment</definedName>
    <definedName name="y_76">Scheduled_Payment+Extra_Payment</definedName>
    <definedName name="y_79" localSheetId="3">Scheduled_Payment+Extra_Payment</definedName>
    <definedName name="y_79" localSheetId="4">Scheduled_Payment+Extra_Payment</definedName>
    <definedName name="y_79">Scheduled_Payment+Extra_Payment</definedName>
    <definedName name="y_80" localSheetId="3">Scheduled_Payment+Extra_Payment</definedName>
    <definedName name="y_80" localSheetId="4">Scheduled_Payment+Extra_Payment</definedName>
    <definedName name="y_80">Scheduled_Payment+Extra_Payment</definedName>
    <definedName name="y_81" localSheetId="3">Scheduled_Payment+Extra_Payment</definedName>
    <definedName name="y_81" localSheetId="4">Scheduled_Payment+Extra_Payment</definedName>
    <definedName name="y_81">Scheduled_Payment+Extra_Payment</definedName>
    <definedName name="y_82" localSheetId="3">Scheduled_Payment+Extra_Payment</definedName>
    <definedName name="y_82" localSheetId="4">Scheduled_Payment+Extra_Payment</definedName>
    <definedName name="y_82">Scheduled_Payment+Extra_Payment</definedName>
    <definedName name="y_83" localSheetId="3">Scheduled_Payment+Extra_Payment</definedName>
    <definedName name="y_83" localSheetId="4">Scheduled_Payment+Extra_Payment</definedName>
    <definedName name="y_83">Scheduled_Payment+Extra_Payment</definedName>
    <definedName name="y_95" localSheetId="3">Scheduled_Payment+Extra_Payment</definedName>
    <definedName name="y_95" localSheetId="4">Scheduled_Payment+Extra_Payment</definedName>
    <definedName name="y_95">Scheduled_Payment+Extra_Payment</definedName>
    <definedName name="y_96" localSheetId="3">Scheduled_Payment+Extra_Payment</definedName>
    <definedName name="y_96" localSheetId="4">Scheduled_Payment+Extra_Payment</definedName>
    <definedName name="y_96">Scheduled_Payment+Extra_Payment</definedName>
    <definedName name="y_97" localSheetId="3">Scheduled_Payment+Extra_Payment</definedName>
    <definedName name="y_97" localSheetId="4">Scheduled_Payment+Extra_Payment</definedName>
    <definedName name="y_97">Scheduled_Payment+Extra_Payment</definedName>
    <definedName name="y_98" localSheetId="3">Scheduled_Payment+Extra_Payment</definedName>
    <definedName name="y_98" localSheetId="4">Scheduled_Payment+Extra_Payment</definedName>
    <definedName name="y_98">Scheduled_Payment+Extra_Payment</definedName>
    <definedName name="y_99" localSheetId="3">Scheduled_Payment+Extra_Payment</definedName>
    <definedName name="y_99" localSheetId="4">Scheduled_Payment+Extra_Payment</definedName>
    <definedName name="y_99">Scheduled_Payment+Extra_Payment</definedName>
    <definedName name="YEAR">#REF!</definedName>
    <definedName name="yy" localSheetId="3">Scheduled_Payment+Extra_Payment</definedName>
    <definedName name="yy" localSheetId="4">Scheduled_Payment+Extra_Payment</definedName>
    <definedName name="yy">Scheduled_Payment+Extra_Payment</definedName>
    <definedName name="yy_1" localSheetId="3">Scheduled_Payment+Extra_Payment</definedName>
    <definedName name="yy_1" localSheetId="4">Scheduled_Payment+Extra_Payment</definedName>
    <definedName name="yy_1">Scheduled_Payment+Extra_Payment</definedName>
    <definedName name="yy_100" localSheetId="3">Scheduled_Payment+Extra_Payment</definedName>
    <definedName name="yy_100" localSheetId="4">Scheduled_Payment+Extra_Payment</definedName>
    <definedName name="yy_100">Scheduled_Payment+Extra_Payment</definedName>
    <definedName name="yy_101" localSheetId="3">Scheduled_Payment+Extra_Payment</definedName>
    <definedName name="yy_101" localSheetId="4">Scheduled_Payment+Extra_Payment</definedName>
    <definedName name="yy_101">Scheduled_Payment+Extra_Payment</definedName>
    <definedName name="yy_13" localSheetId="3">Scheduled_Payment+Extra_Payment</definedName>
    <definedName name="yy_13" localSheetId="4">Scheduled_Payment+Extra_Payment</definedName>
    <definedName name="yy_13">Scheduled_Payment+Extra_Payment</definedName>
    <definedName name="yy_14" localSheetId="3">Scheduled_Payment+Extra_Payment</definedName>
    <definedName name="yy_14" localSheetId="4">Scheduled_Payment+Extra_Payment</definedName>
    <definedName name="yy_14">Scheduled_Payment+Extra_Payment</definedName>
    <definedName name="yy_15" localSheetId="3">Scheduled_Payment+Extra_Payment</definedName>
    <definedName name="yy_15" localSheetId="4">Scheduled_Payment+Extra_Payment</definedName>
    <definedName name="yy_15">Scheduled_Payment+Extra_Payment</definedName>
    <definedName name="yy_16" localSheetId="3">Scheduled_Payment+Extra_Payment</definedName>
    <definedName name="yy_16" localSheetId="4">Scheduled_Payment+Extra_Payment</definedName>
    <definedName name="yy_16">Scheduled_Payment+Extra_Payment</definedName>
    <definedName name="yy_17" localSheetId="3">Scheduled_Payment+Extra_Payment</definedName>
    <definedName name="yy_17" localSheetId="4">Scheduled_Payment+Extra_Payment</definedName>
    <definedName name="yy_17">Scheduled_Payment+Extra_Payment</definedName>
    <definedName name="yy_18" localSheetId="3">Scheduled_Payment+Extra_Payment</definedName>
    <definedName name="yy_18" localSheetId="4">Scheduled_Payment+Extra_Payment</definedName>
    <definedName name="yy_18">Scheduled_Payment+Extra_Payment</definedName>
    <definedName name="yy_19" localSheetId="3">Scheduled_Payment+Extra_Payment</definedName>
    <definedName name="yy_19" localSheetId="4">Scheduled_Payment+Extra_Payment</definedName>
    <definedName name="yy_19">Scheduled_Payment+Extra_Payment</definedName>
    <definedName name="yy_20" localSheetId="3">Scheduled_Payment+Extra_Payment</definedName>
    <definedName name="yy_20" localSheetId="4">Scheduled_Payment+Extra_Payment</definedName>
    <definedName name="yy_20">Scheduled_Payment+Extra_Payment</definedName>
    <definedName name="yy_21" localSheetId="3">Scheduled_Payment+Extra_Payment</definedName>
    <definedName name="yy_21" localSheetId="4">Scheduled_Payment+Extra_Payment</definedName>
    <definedName name="yy_21">Scheduled_Payment+Extra_Payment</definedName>
    <definedName name="yy_22" localSheetId="3">Scheduled_Payment+Extra_Payment</definedName>
    <definedName name="yy_22" localSheetId="4">Scheduled_Payment+Extra_Payment</definedName>
    <definedName name="yy_22">Scheduled_Payment+Extra_Payment</definedName>
    <definedName name="yy_23" localSheetId="3">Scheduled_Payment+Extra_Payment</definedName>
    <definedName name="yy_23" localSheetId="4">Scheduled_Payment+Extra_Payment</definedName>
    <definedName name="yy_23">Scheduled_Payment+Extra_Payment</definedName>
    <definedName name="yy_35" localSheetId="3">Scheduled_Payment+Extra_Payment</definedName>
    <definedName name="yy_35" localSheetId="4">Scheduled_Payment+Extra_Payment</definedName>
    <definedName name="yy_35">Scheduled_Payment+Extra_Payment</definedName>
    <definedName name="yy_39" localSheetId="3">Scheduled_Payment+Extra_Payment</definedName>
    <definedName name="yy_39" localSheetId="4">Scheduled_Payment+Extra_Payment</definedName>
    <definedName name="yy_39">Scheduled_Payment+Extra_Payment</definedName>
    <definedName name="yy_4" localSheetId="3">Scheduled_Payment+Extra_Payment</definedName>
    <definedName name="yy_4" localSheetId="4">Scheduled_Payment+Extra_Payment</definedName>
    <definedName name="yy_4">Scheduled_Payment+Extra_Payment</definedName>
    <definedName name="yy_41" localSheetId="3">Scheduled_Payment+Extra_Payment</definedName>
    <definedName name="yy_41" localSheetId="4">Scheduled_Payment+Extra_Payment</definedName>
    <definedName name="yy_41">Scheduled_Payment+Extra_Payment</definedName>
    <definedName name="yy_42" localSheetId="3">Scheduled_Payment+Extra_Payment</definedName>
    <definedName name="yy_42" localSheetId="4">Scheduled_Payment+Extra_Payment</definedName>
    <definedName name="yy_42">Scheduled_Payment+Extra_Payment</definedName>
    <definedName name="yy_5" localSheetId="3">Scheduled_Payment+Extra_Payment</definedName>
    <definedName name="yy_5" localSheetId="4">Scheduled_Payment+Extra_Payment</definedName>
    <definedName name="yy_5">Scheduled_Payment+Extra_Payment</definedName>
    <definedName name="yy_54" localSheetId="3">Scheduled_Payment+Extra_Payment</definedName>
    <definedName name="yy_54" localSheetId="4">Scheduled_Payment+Extra_Payment</definedName>
    <definedName name="yy_54">Scheduled_Payment+Extra_Payment</definedName>
    <definedName name="yy_58" localSheetId="3">Scheduled_Payment+Extra_Payment</definedName>
    <definedName name="yy_58" localSheetId="4">Scheduled_Payment+Extra_Payment</definedName>
    <definedName name="yy_58">Scheduled_Payment+Extra_Payment</definedName>
    <definedName name="yy_60" localSheetId="3">Scheduled_Payment+Extra_Payment</definedName>
    <definedName name="yy_60" localSheetId="4">Scheduled_Payment+Extra_Payment</definedName>
    <definedName name="yy_60">Scheduled_Payment+Extra_Payment</definedName>
    <definedName name="yy_61" localSheetId="3">Scheduled_Payment+Extra_Payment</definedName>
    <definedName name="yy_61" localSheetId="4">Scheduled_Payment+Extra_Payment</definedName>
    <definedName name="yy_61">Scheduled_Payment+Extra_Payment</definedName>
    <definedName name="yy_62" localSheetId="3">Scheduled_Payment+Extra_Payment</definedName>
    <definedName name="yy_62" localSheetId="4">Scheduled_Payment+Extra_Payment</definedName>
    <definedName name="yy_62">Scheduled_Payment+Extra_Payment</definedName>
    <definedName name="yy_63" localSheetId="3">Scheduled_Payment+Extra_Payment</definedName>
    <definedName name="yy_63" localSheetId="4">Scheduled_Payment+Extra_Payment</definedName>
    <definedName name="yy_63">Scheduled_Payment+Extra_Payment</definedName>
    <definedName name="yy_64" localSheetId="3">Scheduled_Payment+Extra_Payment</definedName>
    <definedName name="yy_64" localSheetId="4">Scheduled_Payment+Extra_Payment</definedName>
    <definedName name="yy_64">Scheduled_Payment+Extra_Payment</definedName>
    <definedName name="yy_68" localSheetId="3">Scheduled_Payment+Extra_Payment</definedName>
    <definedName name="yy_68" localSheetId="4">Scheduled_Payment+Extra_Payment</definedName>
    <definedName name="yy_68">Scheduled_Payment+Extra_Payment</definedName>
    <definedName name="yy_69" localSheetId="3">Scheduled_Payment+Extra_Payment</definedName>
    <definedName name="yy_69" localSheetId="4">Scheduled_Payment+Extra_Payment</definedName>
    <definedName name="yy_69">Scheduled_Payment+Extra_Payment</definedName>
    <definedName name="yy_76" localSheetId="3">Scheduled_Payment+Extra_Payment</definedName>
    <definedName name="yy_76" localSheetId="4">Scheduled_Payment+Extra_Payment</definedName>
    <definedName name="yy_76">Scheduled_Payment+Extra_Payment</definedName>
    <definedName name="yy_79" localSheetId="3">Scheduled_Payment+Extra_Payment</definedName>
    <definedName name="yy_79" localSheetId="4">Scheduled_Payment+Extra_Payment</definedName>
    <definedName name="yy_79">Scheduled_Payment+Extra_Payment</definedName>
    <definedName name="yy_80" localSheetId="3">Scheduled_Payment+Extra_Payment</definedName>
    <definedName name="yy_80" localSheetId="4">Scheduled_Payment+Extra_Payment</definedName>
    <definedName name="yy_80">Scheduled_Payment+Extra_Payment</definedName>
    <definedName name="yy_81" localSheetId="3">Scheduled_Payment+Extra_Payment</definedName>
    <definedName name="yy_81" localSheetId="4">Scheduled_Payment+Extra_Payment</definedName>
    <definedName name="yy_81">Scheduled_Payment+Extra_Payment</definedName>
    <definedName name="yy_82" localSheetId="3">Scheduled_Payment+Extra_Payment</definedName>
    <definedName name="yy_82" localSheetId="4">Scheduled_Payment+Extra_Payment</definedName>
    <definedName name="yy_82">Scheduled_Payment+Extra_Payment</definedName>
    <definedName name="yy_83" localSheetId="3">Scheduled_Payment+Extra_Payment</definedName>
    <definedName name="yy_83" localSheetId="4">Scheduled_Payment+Extra_Payment</definedName>
    <definedName name="yy_83">Scheduled_Payment+Extra_Payment</definedName>
    <definedName name="yy_95" localSheetId="3">Scheduled_Payment+Extra_Payment</definedName>
    <definedName name="yy_95" localSheetId="4">Scheduled_Payment+Extra_Payment</definedName>
    <definedName name="yy_95">Scheduled_Payment+Extra_Payment</definedName>
    <definedName name="yy_96" localSheetId="3">Scheduled_Payment+Extra_Payment</definedName>
    <definedName name="yy_96" localSheetId="4">Scheduled_Payment+Extra_Payment</definedName>
    <definedName name="yy_96">Scheduled_Payment+Extra_Payment</definedName>
    <definedName name="yy_97" localSheetId="3">Scheduled_Payment+Extra_Payment</definedName>
    <definedName name="yy_97" localSheetId="4">Scheduled_Payment+Extra_Payment</definedName>
    <definedName name="yy_97">Scheduled_Payment+Extra_Payment</definedName>
    <definedName name="yy_98" localSheetId="3">Scheduled_Payment+Extra_Payment</definedName>
    <definedName name="yy_98" localSheetId="4">Scheduled_Payment+Extra_Payment</definedName>
    <definedName name="yy_98">Scheduled_Payment+Extra_Payment</definedName>
    <definedName name="yy_99" localSheetId="3">Scheduled_Payment+Extra_Payment</definedName>
    <definedName name="yy_99" localSheetId="4">Scheduled_Payment+Extra_Payment</definedName>
    <definedName name="yy_99">Scheduled_Payment+Extra_Payment</definedName>
    <definedName name="yyy" localSheetId="3">Scheduled_Payment+Extra_Payment</definedName>
    <definedName name="yyy" localSheetId="4">Scheduled_Payment+Extra_Payment</definedName>
    <definedName name="yyy">Scheduled_Payment+Extra_Payment</definedName>
    <definedName name="yyyyy\">#N/A</definedName>
    <definedName name="zzz">#N/A</definedName>
    <definedName name="เ">#REF!</definedName>
    <definedName name="เ_1">#REF!</definedName>
    <definedName name="เ_58">#REF!</definedName>
    <definedName name="เ_64">#REF!</definedName>
    <definedName name="เ153">[24]Invoiced!#REF!</definedName>
    <definedName name="แป">#N/A</definedName>
    <definedName name="แฟห" hidden="1">{#N/A,#N/A,FALSE,"ll-inves";#N/A,#N/A,FALSE,"bgt-cf 97";#N/A,#N/A,FALSE,"bgt-pl 97"}</definedName>
    <definedName name="ก">#N/A</definedName>
    <definedName name="ก_1">IF(Values_Entered_1,Header_Row_1+Number_of_Payments_1,Header_Row_1)</definedName>
    <definedName name="ก_13">#N/A</definedName>
    <definedName name="ก_14">#N/A</definedName>
    <definedName name="ก_15">#N/A</definedName>
    <definedName name="ก_16">#N/A</definedName>
    <definedName name="ก_17">#N/A</definedName>
    <definedName name="ก_18">#N/A</definedName>
    <definedName name="ก_19">#N/A</definedName>
    <definedName name="ก_20">#N/A</definedName>
    <definedName name="ก_21">#N/A</definedName>
    <definedName name="ก_22">#N/A</definedName>
    <definedName name="ก_23">#N/A</definedName>
    <definedName name="ก_4">IF(Values_Entered_4,Header_Row_4+Number_of_Payments_4,Header_Row_4)</definedName>
    <definedName name="ก_5">#N/A</definedName>
    <definedName name="ก_64">IF(Values_Entered_64,Header_Row_64+Number_of_Payments_64,Header_Row_64)</definedName>
    <definedName name="ก_69">IF(Values_Entered_69,Header_Row_69+Number_of_Payments_69,Header_Row_69)</definedName>
    <definedName name="ก_76">IF(Values_Entered_76,Header_Row_76+Number_of_Payments_76,Header_Row_76)</definedName>
    <definedName name="กระถิน" hidden="1">{#N/A,#N/A,FALSE,"Summary";#N/A,#N/A,FALSE,"Model";#N/A,#N/A,FALSE,"Sentivity";#N/A,#N/A,FALSE,"Capital"}</definedName>
    <definedName name="กหฟกดด" hidden="1">#REF!</definedName>
    <definedName name="คชจในการบร_หาร">[25]งบด_ล!#REF!</definedName>
    <definedName name="คชจในการบร_หาร_58">#REF!</definedName>
    <definedName name="คชจในการบร_หาร_64">#REF!</definedName>
    <definedName name="คชจในการบริหาร">[25]งบดุล!#REF!</definedName>
    <definedName name="งบกำไรขาดท_น">[25]งบด_ล!#REF!</definedName>
    <definedName name="งบกำไรขาดท_น_58">#REF!</definedName>
    <definedName name="งบกำไรขาดท_น_64">#REF!</definedName>
    <definedName name="งบกำไรขาดทุน">[25]งบดุล!#REF!</definedName>
    <definedName name="งบด_ล">[25]งบด_ล!#REF!</definedName>
    <definedName name="งบด_ล_58">#REF!</definedName>
    <definedName name="งบด_ล_64">#REF!</definedName>
    <definedName name="งบดุล">[25]งบดุล!#REF!</definedName>
    <definedName name="จำนวน">#REF!</definedName>
    <definedName name="จำนวน_1">#REF!</definedName>
    <definedName name="จำนวน_69">#REF!</definedName>
    <definedName name="จำนวน_76">#REF!</definedName>
    <definedName name="ช__อ">#REF!</definedName>
    <definedName name="ช__อ_1">#REF!</definedName>
    <definedName name="ช__อ_69">#REF!</definedName>
    <definedName name="ช__อ_76">#REF!</definedName>
    <definedName name="ชื่อ">#REF!</definedName>
    <definedName name="ด" localSheetId="3">Scheduled_Payment+Extra_Payment</definedName>
    <definedName name="ด" localSheetId="4">Scheduled_Payment+Extra_Payment</definedName>
    <definedName name="ด">Scheduled_Payment+Extra_Payment</definedName>
    <definedName name="ด_1" localSheetId="3">Scheduled_Payment+Extra_Payment</definedName>
    <definedName name="ด_1" localSheetId="4">Scheduled_Payment+Extra_Payment</definedName>
    <definedName name="ด_1">Scheduled_Payment+Extra_Payment</definedName>
    <definedName name="ด_101">#N/A</definedName>
    <definedName name="ด_13">#N/A</definedName>
    <definedName name="ด_14">#N/A</definedName>
    <definedName name="ด_15">#N/A</definedName>
    <definedName name="ด_16">#N/A</definedName>
    <definedName name="ด_17">#N/A</definedName>
    <definedName name="ด_18">#N/A</definedName>
    <definedName name="ด_19">#N/A</definedName>
    <definedName name="ด_20">#N/A</definedName>
    <definedName name="ด_21">#N/A</definedName>
    <definedName name="ด_22">#N/A</definedName>
    <definedName name="ด_23">#N/A</definedName>
    <definedName name="ด_4" localSheetId="3">Scheduled_Payment+Extra_Payment</definedName>
    <definedName name="ด_4" localSheetId="4">Scheduled_Payment+Extra_Payment</definedName>
    <definedName name="ด_4">Scheduled_Payment+Extra_Payment</definedName>
    <definedName name="ด_42">#N/A</definedName>
    <definedName name="ด_5" localSheetId="3">Scheduled_Payment+Extra_Payment</definedName>
    <definedName name="ด_5" localSheetId="4">Scheduled_Payment+Extra_Payment</definedName>
    <definedName name="ด_5">Scheduled_Payment+Extra_Payment</definedName>
    <definedName name="ด_58">#N/A</definedName>
    <definedName name="ด_64" localSheetId="3">Scheduled_Payment+Extra_Payment</definedName>
    <definedName name="ด_64" localSheetId="4">Scheduled_Payment+Extra_Payment</definedName>
    <definedName name="ด_64">Scheduled_Payment+Extra_Payment</definedName>
    <definedName name="ด_69" localSheetId="3">Scheduled_Payment+Extra_Payment</definedName>
    <definedName name="ด_69" localSheetId="4">Scheduled_Payment+Extra_Payment</definedName>
    <definedName name="ด_69">Scheduled_Payment+Extra_Payment</definedName>
    <definedName name="ด_76" localSheetId="3">Scheduled_Payment+Extra_Payment</definedName>
    <definedName name="ด_76" localSheetId="4">Scheduled_Payment+Extra_Payment</definedName>
    <definedName name="ด_76">Scheduled_Payment+Extra_Payment</definedName>
    <definedName name="ด_99">#N/A</definedName>
    <definedName name="ท">#REF!</definedName>
    <definedName name="ท__อย__">#REF!</definedName>
    <definedName name="ท__อย___1">#REF!</definedName>
    <definedName name="ท__อย___69">#REF!</definedName>
    <definedName name="ท__อย___76">#REF!</definedName>
    <definedName name="ท__อย__1">#REF!</definedName>
    <definedName name="ท__อย__1_1">#REF!</definedName>
    <definedName name="ท__อย__1_69">#REF!</definedName>
    <definedName name="ท__อย__1_76">#REF!</definedName>
    <definedName name="ท_1">#REF!</definedName>
    <definedName name="ที่อยู่">#REF!</definedName>
    <definedName name="ที่อยู่1">#REF!</definedName>
    <definedName name="บร_หารโครงการ">#REF!</definedName>
    <definedName name="บร_หารโครงการ_58">#REF!</definedName>
    <definedName name="บริหารโครงการ">'[26]01'!#REF!</definedName>
    <definedName name="ปร_ญญาเอก_51_เทอม_1_ปกต_">#REF!</definedName>
    <definedName name="ปร_ญญาเอก_51_เทอม_2_ปกต_">#REF!</definedName>
    <definedName name="ปร_ญญาเอก_51_เทอม_3_ปกต_">#REF!</definedName>
    <definedName name="ปร_ญญาโท_51_เทอม_1_ปกต_">#REF!</definedName>
    <definedName name="ปร_ญญาโท_51_เทอม_2_ปกต_">#REF!</definedName>
    <definedName name="ปร_ญญาโท_51_เทอม_3_ปกต_">#REF!</definedName>
    <definedName name="ปร_ญญาตร__51_เทอม_1_เพ__มถอน">#REF!</definedName>
    <definedName name="ปร_ญญาตร__51_เทอม_1_ปกต_">#REF!</definedName>
    <definedName name="ปร_ญญาตร__51_เทอม_2_เพ__มถอน">#REF!</definedName>
    <definedName name="ปร_ญญาตร__51_เทอม_2_ปกต_">#REF!</definedName>
    <definedName name="ปร_ญญาตร__51_เทอม_3_เพ__มถอน">#REF!</definedName>
    <definedName name="ปร_ญญาตร__51_เทอม_3_ปกต_">#REF!</definedName>
    <definedName name="ปรับปรุง" hidden="1">{#N/A,#N/A,FALSE,"ll-inves";#N/A,#N/A,FALSE,"bgt-cf 97";#N/A,#N/A,FALSE,"bgt-pl 97"}</definedName>
    <definedName name="ปริญญาเอก_51_เทอม_1_ปกติ">#REF!</definedName>
    <definedName name="ปริญญาเอก_51_เทอม_2_ปกติ">#REF!</definedName>
    <definedName name="ปริญญาเอก_51_เทอม_3_ปกติ">#REF!</definedName>
    <definedName name="ปริญญาโท_51_เทอม_1_ปกติ">#REF!</definedName>
    <definedName name="ปริญญาโท_51_เทอม_2_ปกติ">#REF!</definedName>
    <definedName name="ปริญญาโท_51_เทอม_3_ปกติ">#REF!</definedName>
    <definedName name="ปริญญาตรี_51_เทอม_1_เพิ่มถอน">#REF!</definedName>
    <definedName name="ปริญญาตรี_51_เทอม_1_ปกติ">#REF!</definedName>
    <definedName name="ปริญญาตรี_51_เทอม_2_เพิ่มถอน">#REF!</definedName>
    <definedName name="ปริญญาตรี_51_เทอม_2_ปกติ">#REF!</definedName>
    <definedName name="ปริญญาตรี_51_เทอม_3_เพิ่มถอน">#REF!</definedName>
    <definedName name="ปริญญาตรี_51_เทอม_3_ปกติ">#REF!</definedName>
    <definedName name="ผิวงานหล่อ">[27]ตรวจสอบคุณภาพผิวงานหล่อ!$34:$1522</definedName>
    <definedName name="พพ">#REF!</definedName>
    <definedName name="ฟ" localSheetId="3">Scheduled_Payment+Extra_Payment</definedName>
    <definedName name="ฟ" localSheetId="4">Scheduled_Payment+Extra_Payment</definedName>
    <definedName name="ฟ">Scheduled_Payment+Extra_Payment</definedName>
    <definedName name="ฟ_1" localSheetId="3">Scheduled_Payment+Extra_Payment</definedName>
    <definedName name="ฟ_1" localSheetId="4">Scheduled_Payment+Extra_Payment</definedName>
    <definedName name="ฟ_1">Scheduled_Payment+Extra_Payment</definedName>
    <definedName name="ฟ_101" localSheetId="3">Scheduled_Payment+Extra_Payment</definedName>
    <definedName name="ฟ_101" localSheetId="4">Scheduled_Payment+Extra_Payment</definedName>
    <definedName name="ฟ_101">Scheduled_Payment+Extra_Payment</definedName>
    <definedName name="ฟ_13" localSheetId="3">Scheduled_Payment+Extra_Payment</definedName>
    <definedName name="ฟ_13" localSheetId="4">Scheduled_Payment+Extra_Payment</definedName>
    <definedName name="ฟ_13">Scheduled_Payment+Extra_Payment</definedName>
    <definedName name="ฟ_14" localSheetId="3">Scheduled_Payment+Extra_Payment</definedName>
    <definedName name="ฟ_14" localSheetId="4">Scheduled_Payment+Extra_Payment</definedName>
    <definedName name="ฟ_14">Scheduled_Payment+Extra_Payment</definedName>
    <definedName name="ฟ_15" localSheetId="3">Scheduled_Payment+Extra_Payment</definedName>
    <definedName name="ฟ_15" localSheetId="4">Scheduled_Payment+Extra_Payment</definedName>
    <definedName name="ฟ_15">Scheduled_Payment+Extra_Payment</definedName>
    <definedName name="ฟ_16" localSheetId="3">Scheduled_Payment+Extra_Payment</definedName>
    <definedName name="ฟ_16" localSheetId="4">Scheduled_Payment+Extra_Payment</definedName>
    <definedName name="ฟ_16">Scheduled_Payment+Extra_Payment</definedName>
    <definedName name="ฟ_17" localSheetId="3">Scheduled_Payment+Extra_Payment</definedName>
    <definedName name="ฟ_17" localSheetId="4">Scheduled_Payment+Extra_Payment</definedName>
    <definedName name="ฟ_17">Scheduled_Payment+Extra_Payment</definedName>
    <definedName name="ฟ_18" localSheetId="3">Scheduled_Payment+Extra_Payment</definedName>
    <definedName name="ฟ_18" localSheetId="4">Scheduled_Payment+Extra_Payment</definedName>
    <definedName name="ฟ_18">Scheduled_Payment+Extra_Payment</definedName>
    <definedName name="ฟ_19" localSheetId="3">Scheduled_Payment+Extra_Payment</definedName>
    <definedName name="ฟ_19" localSheetId="4">Scheduled_Payment+Extra_Payment</definedName>
    <definedName name="ฟ_19">Scheduled_Payment+Extra_Payment</definedName>
    <definedName name="ฟ_20" localSheetId="3">Scheduled_Payment+Extra_Payment</definedName>
    <definedName name="ฟ_20" localSheetId="4">Scheduled_Payment+Extra_Payment</definedName>
    <definedName name="ฟ_20">Scheduled_Payment+Extra_Payment</definedName>
    <definedName name="ฟ_21" localSheetId="3">Scheduled_Payment+Extra_Payment</definedName>
    <definedName name="ฟ_21" localSheetId="4">Scheduled_Payment+Extra_Payment</definedName>
    <definedName name="ฟ_21">Scheduled_Payment+Extra_Payment</definedName>
    <definedName name="ฟ_22" localSheetId="3">Scheduled_Payment+Extra_Payment</definedName>
    <definedName name="ฟ_22" localSheetId="4">Scheduled_Payment+Extra_Payment</definedName>
    <definedName name="ฟ_22">Scheduled_Payment+Extra_Payment</definedName>
    <definedName name="ฟ_23" localSheetId="3">Scheduled_Payment+Extra_Payment</definedName>
    <definedName name="ฟ_23" localSheetId="4">Scheduled_Payment+Extra_Payment</definedName>
    <definedName name="ฟ_23">Scheduled_Payment+Extra_Payment</definedName>
    <definedName name="ฟ_4" localSheetId="3">Scheduled_Payment+Extra_Payment</definedName>
    <definedName name="ฟ_4" localSheetId="4">Scheduled_Payment+Extra_Payment</definedName>
    <definedName name="ฟ_4">Scheduled_Payment+Extra_Payment</definedName>
    <definedName name="ฟ_5" localSheetId="3">Scheduled_Payment+Extra_Payment</definedName>
    <definedName name="ฟ_5" localSheetId="4">Scheduled_Payment+Extra_Payment</definedName>
    <definedName name="ฟ_5">Scheduled_Payment+Extra_Payment</definedName>
    <definedName name="ฟ_64" localSheetId="3">Scheduled_Payment+Extra_Payment</definedName>
    <definedName name="ฟ_64" localSheetId="4">Scheduled_Payment+Extra_Payment</definedName>
    <definedName name="ฟ_64">Scheduled_Payment+Extra_Payment</definedName>
    <definedName name="ฟ_69" localSheetId="3">Scheduled_Payment+Extra_Payment</definedName>
    <definedName name="ฟ_69" localSheetId="4">Scheduled_Payment+Extra_Payment</definedName>
    <definedName name="ฟ_69">Scheduled_Payment+Extra_Payment</definedName>
    <definedName name="ฟ_76" localSheetId="3">Scheduled_Payment+Extra_Payment</definedName>
    <definedName name="ฟ_76" localSheetId="4">Scheduled_Payment+Extra_Payment</definedName>
    <definedName name="ฟ_76">Scheduled_Payment+Extra_Payment</definedName>
    <definedName name="ฟ_99" localSheetId="3">Scheduled_Payment+Extra_Payment</definedName>
    <definedName name="ฟ_99" localSheetId="4">Scheduled_Payment+Extra_Payment</definedName>
    <definedName name="ฟ_99">Scheduled_Payment+Extra_Payment</definedName>
    <definedName name="ฟ1">#REF!</definedName>
    <definedName name="ฟ1_58">#REF!</definedName>
    <definedName name="ฟ1_64">#REF!</definedName>
    <definedName name="ฟ1000">#REF!</definedName>
    <definedName name="ฟ200">#REF!</definedName>
    <definedName name="ฟ850">#REF!</definedName>
    <definedName name="ฟฟ">#N/A</definedName>
    <definedName name="ฟหก">#REF!</definedName>
    <definedName name="ฟหก_1">#REF!</definedName>
    <definedName name="ฟหก_76">#REF!</definedName>
    <definedName name="ภาษ_">#REF!</definedName>
    <definedName name="ภาษ__1">#REF!</definedName>
    <definedName name="ภาษ__69">#REF!</definedName>
    <definedName name="ภาษ__76">#REF!</definedName>
    <definedName name="ภาษี">#REF!</definedName>
    <definedName name="รายละเอ_ยด">[25]งบด_ล!#REF!</definedName>
    <definedName name="รายละเอ_ยด_58">#REF!</definedName>
    <definedName name="รายละเอ_ยด_64">#REF!</definedName>
    <definedName name="รายละเอ_ยดประกอบ">[25]งบด_ล!#REF!</definedName>
    <definedName name="รายละเอ_ยดประกอบ_58">#REF!</definedName>
    <definedName name="รายละเอ_ยดประกอบ_64">#REF!</definedName>
    <definedName name="รายละเอียด">[25]งบดุล!#REF!</definedName>
    <definedName name="รายละเอียดประกอบ">[25]งบดุล!#REF!</definedName>
    <definedName name="สร_ป">#REF!</definedName>
    <definedName name="สรุป">#REF!</definedName>
    <definedName name="สสส">#N/A</definedName>
    <definedName name="สสสส">#N/A</definedName>
    <definedName name="สสสส_1" localSheetId="3">DATE(YEAR([0]!Loan_Start_1),MONTH([0]!Loan_Start_1)+Payment_Number,DAY([0]!Loan_Start_1))</definedName>
    <definedName name="สสสส_1" localSheetId="4">DATE(YEAR([0]!Loan_Start_1),MONTH([0]!Loan_Start_1)+Payment_Number,DAY([0]!Loan_Start_1))</definedName>
    <definedName name="สสสส_1">DATE(YEAR(Loan_Start_1),MONTH(Loan_Start_1)+Payment_Number,DAY(Loan_Start_1))</definedName>
    <definedName name="สสสส_13">#N/A</definedName>
    <definedName name="สสสส_14">#N/A</definedName>
    <definedName name="สสสส_15">#N/A</definedName>
    <definedName name="สสสส_16">#N/A</definedName>
    <definedName name="สสสส_17">#N/A</definedName>
    <definedName name="สสสส_18">#N/A</definedName>
    <definedName name="สสสส_19">#N/A</definedName>
    <definedName name="สสสส_20">#N/A</definedName>
    <definedName name="สสสส_21">#N/A</definedName>
    <definedName name="สสสส_22">#N/A</definedName>
    <definedName name="สสสส_23">#N/A</definedName>
    <definedName name="สสสส_4" localSheetId="3">DATE(YEAR([0]!Loan_Start_4),MONTH([0]!Loan_Start_4)+Payment_Number,DAY([0]!Loan_Start_4))</definedName>
    <definedName name="สสสส_4" localSheetId="4">DATE(YEAR([0]!Loan_Start_4),MONTH([0]!Loan_Start_4)+Payment_Number,DAY([0]!Loan_Start_4))</definedName>
    <definedName name="สสสส_4">DATE(YEAR(Loan_Start_4),MONTH(Loan_Start_4)+Payment_Number,DAY(Loan_Start_4))</definedName>
    <definedName name="สสสส_5">#N/A</definedName>
    <definedName name="สสสส_64" localSheetId="3">DATE(YEAR([0]!Loan_Start_64),MONTH([0]!Loan_Start_64)+Payment_Number,DAY([0]!Loan_Start_64))</definedName>
    <definedName name="สสสส_64" localSheetId="4">DATE(YEAR([0]!Loan_Start_64),MONTH([0]!Loan_Start_64)+Payment_Number,DAY([0]!Loan_Start_64))</definedName>
    <definedName name="สสสส_64">DATE(YEAR(Loan_Start_64),MONTH(Loan_Start_64)+Payment_Number,DAY(Loan_Start_64))</definedName>
    <definedName name="สสสส_69" localSheetId="3">DATE(YEAR([0]!Loan_Start_69),MONTH([0]!Loan_Start_69)+Payment_Number,DAY([0]!Loan_Start_69))</definedName>
    <definedName name="สสสส_69" localSheetId="4">DATE(YEAR([0]!Loan_Start_69),MONTH([0]!Loan_Start_69)+Payment_Number,DAY([0]!Loan_Start_69))</definedName>
    <definedName name="สสสส_69">DATE(YEAR(Loan_Start_69),MONTH(Loan_Start_69)+Payment_Number,DAY(Loan_Start_69))</definedName>
    <definedName name="สสสส_76" localSheetId="3">DATE(YEAR([0]!Loan_Start_76),MONTH([0]!Loan_Start_76)+Payment_Number,DAY([0]!Loan_Start_76))</definedName>
    <definedName name="สสสส_76" localSheetId="4">DATE(YEAR([0]!Loan_Start_76),MONTH([0]!Loan_Start_76)+Payment_Number,DAY([0]!Loan_Start_76))</definedName>
    <definedName name="สสสส_76">DATE(YEAR(Loan_Start_76),MONTH(Loan_Start_76)+Payment_Number,DAY(Loan_Start_76))</definedName>
    <definedName name="สาวาฟหก" localSheetId="3">Scheduled_Payment+Extra_Payment</definedName>
    <definedName name="สาวาฟหก" localSheetId="4">Scheduled_Payment+Extra_Payment</definedName>
    <definedName name="สาวาฟหก">Scheduled_Payment+Extra_Payment</definedName>
    <definedName name="อ">IF(Values_Entered,Header_Row+Number_of_Payments,Header_Row)</definedName>
    <definedName name="อ_1">IF(Values_Entered_1,Header_Row_1+Number_of_Payments_1,Header_Row_1)</definedName>
    <definedName name="อ_100">#N/A</definedName>
    <definedName name="อ_101">#N/A</definedName>
    <definedName name="อ_13">#N/A</definedName>
    <definedName name="อ_14">#N/A</definedName>
    <definedName name="อ_15">#N/A</definedName>
    <definedName name="อ_16">#N/A</definedName>
    <definedName name="อ_17">#N/A</definedName>
    <definedName name="อ_18">#N/A</definedName>
    <definedName name="อ_19">#N/A</definedName>
    <definedName name="อ_20">#N/A</definedName>
    <definedName name="อ_21">#N/A</definedName>
    <definedName name="อ_22">#N/A</definedName>
    <definedName name="อ_23">#N/A</definedName>
    <definedName name="อ_35">#N/A</definedName>
    <definedName name="อ_39">IF(Values_Entered_39,Header_Row_39+Number_of_Payments_39,Header_Row_39)</definedName>
    <definedName name="อ_4">IF(Values_Entered_4,Header_Row_4+Number_of_Payments_4,Header_Row_4)</definedName>
    <definedName name="อ_41">#N/A</definedName>
    <definedName name="อ_42">IF(Values_Entered_42,Header_Row_42+Number_of_Payments_42,Header_Row_42)</definedName>
    <definedName name="อ_5">#N/A</definedName>
    <definedName name="อ_54">#N/A</definedName>
    <definedName name="อ_58">IF(Values_Entered_58,Header_Row_58+Number_of_Payments_58,Header_Row_58)</definedName>
    <definedName name="อ_60">#N/A</definedName>
    <definedName name="อ_61">#N/A</definedName>
    <definedName name="อ_62">#N/A</definedName>
    <definedName name="อ_63">#N/A</definedName>
    <definedName name="อ_64">IF(Values_Entered_64,Header_Row_64+Number_of_Payments_64,Header_Row_64)</definedName>
    <definedName name="อ_68">IF(Values_Entered_68,Header_Row_68+Number_of_Payments_68,Header_Row_68)</definedName>
    <definedName name="อ_69">IF(Values_Entered_69,Header_Row_69+Number_of_Payments_69,Header_Row_69)</definedName>
    <definedName name="อ_76">IF(Values_Entered_76,Header_Row_76+Number_of_Payments_76,Header_Row_76)</definedName>
    <definedName name="อ_79">#N/A</definedName>
    <definedName name="อ_80">#N/A</definedName>
    <definedName name="อ_81">#N/A</definedName>
    <definedName name="อ_82">#N/A</definedName>
    <definedName name="อ_83">#N/A</definedName>
    <definedName name="อ_95">#N/A</definedName>
    <definedName name="อ_96">#N/A</definedName>
    <definedName name="อ_97">#N/A</definedName>
    <definedName name="อ_98">#N/A</definedName>
    <definedName name="อ_99">#N/A</definedName>
    <definedName name="ๆ">#REF!</definedName>
    <definedName name="ๆ_1">#REF!</definedName>
    <definedName name="ๆ_39">#REF!</definedName>
    <definedName name="ๆ_4">#REF!</definedName>
    <definedName name="ๆ_42">#REF!</definedName>
    <definedName name="ๆ_58">#REF!</definedName>
    <definedName name="ๆ_64">#REF!</definedName>
    <definedName name="ๆ_68">#REF!</definedName>
    <definedName name="ๆ_69">#REF!</definedName>
    <definedName name="ๆ_7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  <c r="E16" i="1"/>
  <c r="G30" i="1"/>
  <c r="I16" i="1"/>
  <c r="G16" i="1"/>
  <c r="D64" i="5"/>
  <c r="K21" i="2" l="1"/>
  <c r="I21" i="2"/>
  <c r="G21" i="2"/>
  <c r="E21" i="2"/>
  <c r="J64" i="5" l="1"/>
  <c r="J58" i="5"/>
  <c r="F64" i="5"/>
  <c r="F58" i="5"/>
  <c r="K37" i="2"/>
  <c r="K13" i="2"/>
  <c r="K22" i="2" s="1"/>
  <c r="K25" i="2" s="1"/>
  <c r="K27" i="2" s="1"/>
  <c r="K39" i="2" s="1"/>
  <c r="G37" i="2"/>
  <c r="G13" i="2"/>
  <c r="G22" i="2" s="1"/>
  <c r="G25" i="2" s="1"/>
  <c r="G27" i="2" s="1"/>
  <c r="G39" i="2" s="1"/>
  <c r="I37" i="2" l="1"/>
  <c r="I18" i="4" s="1"/>
  <c r="E37" i="2"/>
  <c r="H64" i="5" l="1"/>
  <c r="I49" i="1" l="1"/>
  <c r="G49" i="1" l="1"/>
  <c r="K49" i="1"/>
  <c r="E19" i="4" l="1"/>
  <c r="E20" i="4" s="1"/>
  <c r="E13" i="4"/>
  <c r="E14" i="4" s="1"/>
  <c r="E23" i="3"/>
  <c r="E24" i="3" s="1"/>
  <c r="E17" i="3"/>
  <c r="E18" i="3" s="1"/>
  <c r="O14" i="3" l="1"/>
  <c r="O16" i="3"/>
  <c r="O20" i="3"/>
  <c r="H58" i="5"/>
  <c r="D58" i="5"/>
  <c r="M22" i="3"/>
  <c r="F9" i="5" l="1"/>
  <c r="F24" i="5" s="1"/>
  <c r="F35" i="5" s="1"/>
  <c r="F37" i="5" s="1"/>
  <c r="F67" i="5" s="1"/>
  <c r="F69" i="5" s="1"/>
  <c r="K82" i="1"/>
  <c r="K57" i="1"/>
  <c r="G57" i="1"/>
  <c r="I57" i="1"/>
  <c r="E57" i="1"/>
  <c r="E49" i="1"/>
  <c r="K30" i="1"/>
  <c r="I30" i="1"/>
  <c r="E30" i="1"/>
  <c r="K58" i="1" l="1"/>
  <c r="K83" i="1" s="1"/>
  <c r="G50" i="2"/>
  <c r="G57" i="2" s="1"/>
  <c r="K50" i="2"/>
  <c r="K57" i="2" s="1"/>
  <c r="J9" i="5"/>
  <c r="J24" i="5" s="1"/>
  <c r="J35" i="5" s="1"/>
  <c r="J37" i="5" s="1"/>
  <c r="I58" i="1"/>
  <c r="E58" i="1"/>
  <c r="G58" i="1"/>
  <c r="G31" i="1"/>
  <c r="I31" i="1"/>
  <c r="K31" i="1"/>
  <c r="E31" i="1"/>
  <c r="J67" i="5" l="1"/>
  <c r="J69" i="5" s="1"/>
  <c r="K84" i="1"/>
  <c r="H70" i="5"/>
  <c r="D70" i="5"/>
  <c r="G13" i="4"/>
  <c r="G14" i="4" s="1"/>
  <c r="C13" i="4"/>
  <c r="C14" i="4" s="1"/>
  <c r="M17" i="3"/>
  <c r="M18" i="3" s="1"/>
  <c r="I17" i="3"/>
  <c r="I18" i="3" s="1"/>
  <c r="G17" i="3"/>
  <c r="G18" i="3" s="1"/>
  <c r="G82" i="1" s="1"/>
  <c r="C17" i="3"/>
  <c r="C18" i="3" s="1"/>
  <c r="G83" i="1" l="1"/>
  <c r="G84" i="1" s="1"/>
  <c r="G53" i="2"/>
  <c r="K53" i="2"/>
  <c r="I11" i="4"/>
  <c r="I13" i="4" s="1"/>
  <c r="I14" i="4" s="1"/>
  <c r="O22" i="3"/>
  <c r="K15" i="3" l="1"/>
  <c r="K10" i="4"/>
  <c r="K17" i="3" l="1"/>
  <c r="K18" i="3" s="1"/>
  <c r="O15" i="3"/>
  <c r="O17" i="3" s="1"/>
  <c r="O18" i="3" s="1"/>
  <c r="I13" i="2"/>
  <c r="E13" i="2"/>
  <c r="E22" i="2" l="1"/>
  <c r="I22" i="2"/>
  <c r="E25" i="2" l="1"/>
  <c r="D9" i="5" s="1"/>
  <c r="I25" i="2"/>
  <c r="M23" i="3"/>
  <c r="M24" i="3" s="1"/>
  <c r="E81" i="1" s="1"/>
  <c r="H9" i="5" l="1"/>
  <c r="H24" i="5" s="1"/>
  <c r="H35" i="5" s="1"/>
  <c r="H37" i="5" s="1"/>
  <c r="H67" i="5" s="1"/>
  <c r="H69" i="5" s="1"/>
  <c r="F71" i="5"/>
  <c r="D24" i="5"/>
  <c r="E27" i="2"/>
  <c r="E50" i="2" s="1"/>
  <c r="E57" i="2" s="1"/>
  <c r="D35" i="5" l="1"/>
  <c r="D37" i="5" s="1"/>
  <c r="H71" i="5"/>
  <c r="H72" i="5" s="1"/>
  <c r="E39" i="2"/>
  <c r="E53" i="2" s="1"/>
  <c r="G19" i="4"/>
  <c r="G20" i="4" s="1"/>
  <c r="I79" i="1" s="1"/>
  <c r="C19" i="4"/>
  <c r="C20" i="4" s="1"/>
  <c r="I74" i="1" s="1"/>
  <c r="K18" i="4"/>
  <c r="K16" i="4"/>
  <c r="K12" i="4"/>
  <c r="D67" i="5" l="1"/>
  <c r="D69" i="5" s="1"/>
  <c r="D71" i="5" s="1"/>
  <c r="D72" i="5" s="1"/>
  <c r="K21" i="3"/>
  <c r="O21" i="3" s="1"/>
  <c r="O23" i="3" s="1"/>
  <c r="J71" i="5" l="1"/>
  <c r="I27" i="2"/>
  <c r="I50" i="2" s="1"/>
  <c r="I57" i="2" s="1"/>
  <c r="I17" i="4" l="1"/>
  <c r="I39" i="2"/>
  <c r="I53" i="2" s="1"/>
  <c r="K11" i="4"/>
  <c r="K13" i="4" l="1"/>
  <c r="K14" i="4" s="1"/>
  <c r="M21" i="2"/>
  <c r="M22" i="2" l="1"/>
  <c r="M25" i="2" s="1"/>
  <c r="M27" i="2" s="1"/>
  <c r="C23" i="3" l="1"/>
  <c r="C24" i="3" s="1"/>
  <c r="E74" i="1" s="1"/>
  <c r="O24" i="3" l="1"/>
  <c r="I23" i="3" l="1"/>
  <c r="I24" i="3" s="1"/>
  <c r="E79" i="1" s="1"/>
  <c r="G23" i="3"/>
  <c r="G24" i="3" s="1"/>
  <c r="E77" i="1" s="1"/>
  <c r="K23" i="3" l="1"/>
  <c r="I19" i="4"/>
  <c r="I20" i="4" s="1"/>
  <c r="I80" i="1" s="1"/>
  <c r="I82" i="1" s="1"/>
  <c r="I83" i="1" s="1"/>
  <c r="I84" i="1" s="1"/>
  <c r="K17" i="4"/>
  <c r="K19" i="4" s="1"/>
  <c r="K20" i="4" s="1"/>
  <c r="K21" i="4" l="1"/>
  <c r="K24" i="3"/>
  <c r="E80" i="1" s="1"/>
  <c r="E82" i="1" l="1"/>
  <c r="E83" i="1" l="1"/>
  <c r="E84" i="1" s="1"/>
  <c r="O25" i="3"/>
</calcChain>
</file>

<file path=xl/sharedStrings.xml><?xml version="1.0" encoding="utf-8"?>
<sst xmlns="http://schemas.openxmlformats.org/spreadsheetml/2006/main" count="301" uniqueCount="199">
  <si>
    <t>MEDEZE Group Public Company Limited and its subsidiaries</t>
  </si>
  <si>
    <t>Statements of financial position</t>
  </si>
  <si>
    <t>As at 31 March 2026</t>
  </si>
  <si>
    <t>(Unit: Thousand Baht)</t>
  </si>
  <si>
    <t>Consolidated financial statements</t>
  </si>
  <si>
    <t>Separate financial statements</t>
  </si>
  <si>
    <t>Note</t>
  </si>
  <si>
    <t>31 March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</si>
  <si>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</si>
  <si>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</si>
  <si>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</si>
  <si>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</si>
  <si>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</si>
  <si>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</si>
  <si>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</si>
  <si>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</si>
  <si>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</si>
  <si>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</si>
  <si>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</si>
  <si>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</si>
  <si>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</si>
  <si>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</si>
  <si>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</si>
  <si>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</si>
  <si>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</si>
  <si>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Other intangible assets</t>
  </si>
  <si>
    <t>Deferred tax assets</t>
  </si>
  <si>
    <t>Other non-current financial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</si>
  <si>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</si>
  <si>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</si>
  <si>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</si>
  <si>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</si>
  <si>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 (continued)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</si>
  <si>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</si>
  <si>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</si>
  <si>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</si>
  <si>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</si>
  <si>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</si>
  <si>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Advances incomes</t>
  </si>
  <si>
    <t>Other current liabilities</t>
  </si>
  <si>
    <t>Total current liabilities</t>
  </si>
  <si>
    <t>Non-current liabilities</t>
  </si>
  <si>
    <t>Lease liabilities - net of current portion</t>
  </si>
  <si>
    <t>Provision for medical compensation</t>
  </si>
  <si>
    <t>Advances received for storage of stem cells</t>
  </si>
  <si>
    <t>Customers' refund liabilities under contract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</si>
  <si>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</si>
  <si>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</si>
  <si>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</si>
  <si>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</si>
  <si>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</si>
  <si>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</si>
  <si>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1,068,000,000 ordinary shares of Baht 0.5 each </t>
  </si>
  <si>
    <t xml:space="preserve">   Issued and fully paid</t>
  </si>
  <si>
    <t>Shares premium</t>
  </si>
  <si>
    <t>Different from business combination</t>
  </si>
  <si>
    <t xml:space="preserve">   under common control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</si>
  <si>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</si>
  <si>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</si>
  <si>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</si>
  <si>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</si>
  <si>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</si>
  <si>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</si>
  <si>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</si>
  <si>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</si>
  <si>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</si>
  <si>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31 March 2026</t>
  </si>
  <si>
    <t>(Unit: Thousand Baht except earnings per share expressed in Baht)</t>
  </si>
  <si>
    <t>Profit or loss:</t>
  </si>
  <si>
    <t>Revenues</t>
  </si>
  <si>
    <t>Revenue from services</t>
  </si>
  <si>
    <t>Revenue from sales</t>
  </si>
  <si>
    <t>Other income</t>
  </si>
  <si>
    <t>Total revenues</t>
  </si>
  <si>
    <t>Expenses</t>
  </si>
  <si>
    <t xml:space="preserve">Cost of services </t>
  </si>
  <si>
    <t>Cost of sales</t>
  </si>
  <si>
    <t>Selling and distribution expenses</t>
  </si>
  <si>
    <t>Administrative expenses</t>
  </si>
  <si>
    <t>Research and development expenses</t>
  </si>
  <si>
    <t>Loss on fair value adjustments of financial assets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</si>
  <si>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</si>
  <si>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</si>
  <si>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</si>
  <si>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</si>
  <si>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</si>
  <si>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</si>
  <si>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&lt;&lt; กระทบจากภาษีเงินได้รอการตัดบัญชี</t>
  </si>
  <si>
    <t>Profit for the period</t>
  </si>
  <si>
    <t>Other comprehensive income:</t>
  </si>
  <si>
    <t>Other comprehensive income to be reclassified</t>
  </si>
  <si>
    <t xml:space="preserve">   to profit or loss in subsequent periods: </t>
  </si>
  <si>
    <t>Exchange differences on translation of financial statements</t>
  </si>
  <si>
    <t xml:space="preserve">   in foreign currency</t>
  </si>
  <si>
    <t xml:space="preserve">Other comprehensive income not to be reclassified </t>
  </si>
  <si>
    <t xml:space="preserve">   to profit or loss in subsequent periods</t>
  </si>
  <si>
    <t>Remeasurement gain on defined benefit plans - net of income tax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</si>
  <si>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</si>
  <si>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</si>
  <si>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</si>
  <si>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</si>
  <si>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</si>
  <si>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</si>
  <si>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</si>
  <si>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</si>
  <si>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</si>
  <si>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 xml:space="preserve">Statement of change in shareholders' equity </t>
  </si>
  <si>
    <t>Consolidated financial statement</t>
  </si>
  <si>
    <t>Equity attributable to owners of the Company</t>
  </si>
  <si>
    <t>Other components of equity</t>
  </si>
  <si>
    <t>Other comprehensive income</t>
  </si>
  <si>
    <t>Difference</t>
  </si>
  <si>
    <t>Exchange differences</t>
  </si>
  <si>
    <t>Issued and</t>
  </si>
  <si>
    <t>from business</t>
  </si>
  <si>
    <t>on translation of</t>
  </si>
  <si>
    <t>fully paid</t>
  </si>
  <si>
    <t>combination under</t>
  </si>
  <si>
    <t xml:space="preserve">financial statements </t>
  </si>
  <si>
    <t xml:space="preserve"> share capital</t>
  </si>
  <si>
    <t>common control</t>
  </si>
  <si>
    <t xml:space="preserve"> Appropriated</t>
  </si>
  <si>
    <t>Unappropriated</t>
  </si>
  <si>
    <t>in foreign currency</t>
  </si>
  <si>
    <t>Balance as at 1 January 2025</t>
  </si>
  <si>
    <t xml:space="preserve">Balance as at 31 March 2025 </t>
  </si>
  <si>
    <t>Balance as at 1 January 2026</t>
  </si>
  <si>
    <t>Balance as at 31 March 2026</t>
  </si>
  <si>
    <t>Statement of change in shareholders' equity (continued)</t>
  </si>
  <si>
    <t xml:space="preserve">Total </t>
  </si>
  <si>
    <t xml:space="preserve"> fully paid</t>
  </si>
  <si>
    <t>share capital</t>
  </si>
  <si>
    <t>Appropriated</t>
  </si>
  <si>
    <t>Balance as at 31 March 2025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</si>
  <si>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</si>
  <si>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</si>
  <si>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</si>
  <si>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</si>
  <si>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</si>
  <si>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</si>
  <si>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Allowance for expected credit losses (reversal)</t>
  </si>
  <si>
    <t xml:space="preserve">   Reduction of inventory to net realisable value (reversal)</t>
  </si>
  <si>
    <t xml:space="preserve">   Loss on fair value adjustments of financial assets</t>
  </si>
  <si>
    <t xml:space="preserve">   Loss (gain) on disposals of equipment</t>
  </si>
  <si>
    <t xml:space="preserve">   Non-current provision for employee benefits</t>
  </si>
  <si>
    <t xml:space="preserve">   Unrealised gain on exchange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</si>
  <si>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</si>
  <si>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</si>
  <si>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</si>
  <si>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</si>
  <si>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</si>
  <si>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</si>
  <si>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</si>
  <si>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</si>
  <si>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</si>
  <si>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</si>
  <si>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</si>
  <si>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Advances incomes</t>
  </si>
  <si>
    <t xml:space="preserve">   Other current liabilities</t>
  </si>
  <si>
    <t xml:space="preserve">   Advances receive for storage of stem cells</t>
  </si>
  <si>
    <t xml:space="preserve">   Corporate income tax paid</t>
  </si>
  <si>
    <t>Net cash flows from operating activities</t>
  </si>
  <si>
    <t>Cash flow statement (continued)</t>
  </si>
  <si>
    <t>Cash flows from investing activities</t>
  </si>
  <si>
    <t>Decrease in restricted bank deposits</t>
  </si>
  <si>
    <t>Increase in other financial assets</t>
  </si>
  <si>
    <t>Acquisitions of plant and equipment</t>
  </si>
  <si>
    <t>Acquisitions of intangible assets</t>
  </si>
  <si>
    <t>Cash paid for additional investments in subsidiaries</t>
  </si>
  <si>
    <t>Cash receipt from advance payment for shares</t>
  </si>
  <si>
    <t>Interest received</t>
  </si>
  <si>
    <t>Cash flows from financing activities</t>
  </si>
  <si>
    <t>Cash receipt from short-term loans from related parties</t>
  </si>
  <si>
    <t>Payment of principal portion of lease liabilities</t>
  </si>
  <si>
    <t>Interest paid</t>
  </si>
  <si>
    <t>Dividend paid</t>
  </si>
  <si>
    <t>Net cash flows from (used in) financing activities</t>
  </si>
  <si>
    <t>Increase (decrease) in translation adjustment</t>
  </si>
  <si>
    <t>Net increase (decrease) in cash and cash equivalents</t>
  </si>
  <si>
    <t xml:space="preserve">   before effect from foreign exchange</t>
  </si>
  <si>
    <t xml:space="preserve">Net foreign exchange difference of cash 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</si>
  <si>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</si>
  <si>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</si>
  <si>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</si>
  <si>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</si>
  <si>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 xml:space="preserve">   Increase in accounts payable from plant and equipment</t>
  </si>
  <si>
    <t xml:space="preserve">   Additions to right-of-use assets and lease liabilities</t>
  </si>
  <si>
    <t xml:space="preserve">   Transfer advance payment for shares to investments in subsidiaries</t>
  </si>
  <si>
    <t>Long-term loans receivable</t>
  </si>
  <si>
    <t>Advance payment for services</t>
  </si>
  <si>
    <t>Non-current provision for employee benefits</t>
  </si>
  <si>
    <t>Total</t>
  </si>
  <si>
    <t xml:space="preserve">   Loss on impairment of assets held for sales</t>
  </si>
  <si>
    <t>Proceeds from disposals of equipment</t>
  </si>
  <si>
    <t>Cash receipt from disposals of other financial assets</t>
  </si>
  <si>
    <t>Net cash flows from (used in) investing activities</t>
  </si>
  <si>
    <t xml:space="preserve">   Gain on disposals of financial assets</t>
  </si>
  <si>
    <t xml:space="preserve">Advance payment for plant, equipment </t>
  </si>
  <si>
    <t xml:space="preserve">  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</si>
</sst>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u/>
      <sz val="11"/>
      <color theme="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ngsana New"/>
      <family val="1"/>
      <charset val="22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EYInterstate Light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9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1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  <xf numFmtId="0" fontId="15" fillId="0" borderId="0"/>
    <xf numFmtId="0" fontId="1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>
      <alignment vertical="center"/>
    </xf>
    <xf numFmtId="0" fontId="2" fillId="0" borderId="0"/>
    <xf numFmtId="9" fontId="17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31">
    <xf numFmtId="0" fontId="0" fillId="0" borderId="0" xfId="0"/>
    <xf numFmtId="165" fontId="4" fillId="0" borderId="0" xfId="0" applyNumberFormat="1" applyFont="1" applyAlignment="1">
      <alignment horizontal="center"/>
    </xf>
    <xf numFmtId="0" fontId="7" fillId="0" borderId="0" xfId="2" applyFont="1" applyAlignment="1">
      <alignment horizontal="center"/>
    </xf>
    <xf numFmtId="41" fontId="4" fillId="0" borderId="0" xfId="2" applyNumberFormat="1" applyFont="1" applyAlignment="1">
      <alignment horizontal="right"/>
    </xf>
    <xf numFmtId="41" fontId="4" fillId="0" borderId="2" xfId="2" applyNumberFormat="1" applyFont="1" applyBorder="1" applyAlignment="1">
      <alignment horizontal="center"/>
    </xf>
    <xf numFmtId="41" fontId="4" fillId="0" borderId="0" xfId="2" applyNumberFormat="1" applyFont="1" applyAlignment="1">
      <alignment horizontal="center"/>
    </xf>
    <xf numFmtId="41" fontId="4" fillId="0" borderId="3" xfId="2" applyNumberFormat="1" applyFont="1" applyBorder="1" applyAlignment="1">
      <alignment horizontal="center"/>
    </xf>
    <xf numFmtId="41" fontId="4" fillId="0" borderId="1" xfId="2" applyNumberFormat="1" applyFont="1" applyBorder="1" applyAlignment="1">
      <alignment horizontal="center"/>
    </xf>
    <xf numFmtId="0" fontId="4" fillId="0" borderId="0" xfId="2" applyFont="1" applyAlignment="1">
      <alignment horizontal="left"/>
    </xf>
    <xf numFmtId="41" fontId="4" fillId="0" borderId="4" xfId="2" applyNumberFormat="1" applyFont="1" applyBorder="1" applyAlignment="1">
      <alignment horizontal="right"/>
    </xf>
    <xf numFmtId="165" fontId="4" fillId="0" borderId="1" xfId="2" applyNumberFormat="1" applyFont="1" applyBorder="1" applyAlignment="1">
      <alignment horizontal="center"/>
    </xf>
    <xf numFmtId="49" fontId="7" fillId="0" borderId="0" xfId="3" applyNumberFormat="1" applyFont="1" applyAlignment="1">
      <alignment horizontal="left"/>
    </xf>
    <xf numFmtId="1" fontId="4" fillId="0" borderId="0" xfId="2" applyNumberFormat="1" applyFont="1" applyAlignment="1">
      <alignment horizontal="center"/>
    </xf>
    <xf numFmtId="41" fontId="4" fillId="0" borderId="0" xfId="3" applyNumberFormat="1" applyFont="1" applyAlignment="1">
      <alignment horizontal="center"/>
    </xf>
    <xf numFmtId="0" fontId="5" fillId="0" borderId="0" xfId="2" quotePrefix="1" applyFont="1" applyAlignment="1">
      <alignment horizontal="left" vertical="center"/>
    </xf>
    <xf numFmtId="165" fontId="4" fillId="0" borderId="0" xfId="2" quotePrefix="1" applyNumberFormat="1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165" fontId="4" fillId="0" borderId="0" xfId="2" applyNumberFormat="1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37" fontId="5" fillId="0" borderId="0" xfId="4" applyNumberFormat="1" applyFont="1" applyAlignment="1">
      <alignment vertical="center"/>
    </xf>
    <xf numFmtId="38" fontId="9" fillId="0" borderId="0" xfId="4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5" fontId="9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5" fillId="0" borderId="0" xfId="2" applyFont="1"/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4" fillId="0" borderId="0" xfId="2" applyFont="1"/>
    <xf numFmtId="165" fontId="4" fillId="0" borderId="0" xfId="2" applyNumberFormat="1" applyFont="1"/>
    <xf numFmtId="165" fontId="4" fillId="0" borderId="0" xfId="2" quotePrefix="1" applyNumberFormat="1" applyFont="1" applyAlignment="1">
      <alignment horizontal="left" vertical="center"/>
    </xf>
    <xf numFmtId="165" fontId="7" fillId="0" borderId="0" xfId="2" applyNumberFormat="1" applyFont="1" applyAlignment="1">
      <alignment horizontal="center"/>
    </xf>
    <xf numFmtId="41" fontId="4" fillId="0" borderId="0" xfId="2" applyNumberFormat="1" applyFont="1"/>
    <xf numFmtId="41" fontId="4" fillId="0" borderId="1" xfId="2" applyNumberFormat="1" applyFont="1" applyBorder="1" applyAlignment="1">
      <alignment horizontal="right"/>
    </xf>
    <xf numFmtId="41" fontId="4" fillId="0" borderId="0" xfId="2" applyNumberFormat="1" applyFont="1" applyAlignment="1">
      <alignment vertical="center"/>
    </xf>
    <xf numFmtId="0" fontId="4" fillId="0" borderId="0" xfId="2" quotePrefix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0" fontId="4" fillId="0" borderId="0" xfId="2" quotePrefix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4" fillId="0" borderId="0" xfId="2" applyNumberFormat="1" applyFont="1" applyAlignment="1">
      <alignment horizontal="right"/>
    </xf>
    <xf numFmtId="0" fontId="5" fillId="0" borderId="0" xfId="2" quotePrefix="1" applyFont="1" applyAlignment="1">
      <alignment horizontal="left"/>
    </xf>
    <xf numFmtId="37" fontId="5" fillId="0" borderId="0" xfId="3" quotePrefix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2" applyFont="1" applyAlignment="1">
      <alignment horizontal="right"/>
    </xf>
    <xf numFmtId="165" fontId="4" fillId="0" borderId="0" xfId="2" applyNumberFormat="1" applyFont="1" applyAlignment="1">
      <alignment horizontal="center"/>
    </xf>
    <xf numFmtId="0" fontId="5" fillId="0" borderId="0" xfId="0" applyFont="1"/>
    <xf numFmtId="0" fontId="4" fillId="0" borderId="0" xfId="0" applyFont="1"/>
    <xf numFmtId="41" fontId="4" fillId="0" borderId="3" xfId="3" applyNumberFormat="1" applyFont="1" applyBorder="1" applyAlignment="1">
      <alignment horizontal="center"/>
    </xf>
    <xf numFmtId="165" fontId="4" fillId="0" borderId="0" xfId="3" applyNumberFormat="1" applyFont="1"/>
    <xf numFmtId="165" fontId="4" fillId="0" borderId="0" xfId="2" quotePrefix="1" applyNumberFormat="1" applyFont="1"/>
    <xf numFmtId="0" fontId="4" fillId="0" borderId="0" xfId="0" applyFont="1" applyAlignment="1">
      <alignment horizontal="right"/>
    </xf>
    <xf numFmtId="165" fontId="4" fillId="0" borderId="0" xfId="2" quotePrefix="1" applyNumberFormat="1" applyFont="1" applyAlignment="1">
      <alignment horizontal="centerContinuous"/>
    </xf>
    <xf numFmtId="0" fontId="4" fillId="0" borderId="0" xfId="2" applyFont="1" applyAlignment="1">
      <alignment horizontal="centerContinuous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quotePrefix="1" applyFont="1" applyAlignment="1">
      <alignment horizontal="right"/>
    </xf>
    <xf numFmtId="165" fontId="5" fillId="0" borderId="0" xfId="2" applyNumberFormat="1" applyFont="1"/>
    <xf numFmtId="49" fontId="8" fillId="0" borderId="0" xfId="0" applyNumberFormat="1" applyFont="1" applyAlignment="1">
      <alignment horizontal="center"/>
    </xf>
    <xf numFmtId="165" fontId="9" fillId="0" borderId="0" xfId="2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" fontId="9" fillId="0" borderId="0" xfId="2" applyNumberFormat="1" applyFont="1"/>
    <xf numFmtId="0" fontId="9" fillId="0" borderId="0" xfId="2" applyFont="1" applyAlignment="1">
      <alignment horizontal="center"/>
    </xf>
    <xf numFmtId="0" fontId="10" fillId="0" borderId="0" xfId="0" quotePrefix="1" applyFont="1" applyAlignment="1">
      <alignment horizontal="center"/>
    </xf>
    <xf numFmtId="165" fontId="4" fillId="0" borderId="0" xfId="2" quotePrefix="1" applyNumberFormat="1" applyFont="1" applyAlignment="1">
      <alignment horizontal="left"/>
    </xf>
    <xf numFmtId="165" fontId="4" fillId="0" borderId="2" xfId="2" applyNumberFormat="1" applyFont="1" applyBorder="1" applyAlignment="1">
      <alignment horizontal="center"/>
    </xf>
    <xf numFmtId="0" fontId="7" fillId="0" borderId="0" xfId="2" applyFont="1" applyAlignment="1">
      <alignment horizontal="left"/>
    </xf>
    <xf numFmtId="49" fontId="5" fillId="0" borderId="0" xfId="2" applyNumberFormat="1" applyFont="1"/>
    <xf numFmtId="166" fontId="5" fillId="0" borderId="0" xfId="2" applyNumberFormat="1" applyFont="1"/>
    <xf numFmtId="1" fontId="5" fillId="0" borderId="0" xfId="2" applyNumberFormat="1" applyFont="1" applyAlignment="1">
      <alignment horizontal="center"/>
    </xf>
    <xf numFmtId="41" fontId="5" fillId="0" borderId="0" xfId="2" applyNumberFormat="1" applyFont="1" applyAlignment="1">
      <alignment horizontal="right"/>
    </xf>
    <xf numFmtId="41" fontId="5" fillId="0" borderId="0" xfId="2" applyNumberFormat="1" applyFont="1" applyAlignment="1">
      <alignment horizontal="center"/>
    </xf>
    <xf numFmtId="0" fontId="7" fillId="0" borderId="0" xfId="2" applyFont="1"/>
    <xf numFmtId="166" fontId="4" fillId="0" borderId="0" xfId="2" applyNumberFormat="1" applyFont="1"/>
    <xf numFmtId="41" fontId="4" fillId="0" borderId="2" xfId="2" applyNumberFormat="1" applyFont="1" applyBorder="1" applyAlignment="1">
      <alignment horizontal="right"/>
    </xf>
    <xf numFmtId="49" fontId="4" fillId="0" borderId="0" xfId="2" applyNumberFormat="1" applyFont="1"/>
    <xf numFmtId="0" fontId="4" fillId="0" borderId="0" xfId="2" quotePrefix="1" applyFont="1" applyAlignment="1">
      <alignment horizontal="center"/>
    </xf>
    <xf numFmtId="37" fontId="4" fillId="0" borderId="0" xfId="0" applyNumberFormat="1" applyFont="1"/>
    <xf numFmtId="0" fontId="11" fillId="0" borderId="0" xfId="2" applyFont="1" applyAlignment="1">
      <alignment horizontal="center"/>
    </xf>
    <xf numFmtId="167" fontId="4" fillId="0" borderId="4" xfId="2" applyNumberFormat="1" applyFont="1" applyBorder="1"/>
    <xf numFmtId="43" fontId="4" fillId="0" borderId="0" xfId="2" applyNumberFormat="1" applyFont="1"/>
    <xf numFmtId="37" fontId="5" fillId="0" borderId="0" xfId="3" applyNumberFormat="1" applyFont="1" applyAlignment="1">
      <alignment horizontal="left"/>
    </xf>
    <xf numFmtId="38" fontId="4" fillId="0" borderId="0" xfId="3" applyNumberFormat="1" applyFont="1" applyAlignment="1">
      <alignment horizontal="centerContinuous"/>
    </xf>
    <xf numFmtId="0" fontId="4" fillId="0" borderId="0" xfId="3" applyFont="1" applyAlignment="1">
      <alignment horizontal="right"/>
    </xf>
    <xf numFmtId="165" fontId="4" fillId="0" borderId="0" xfId="3" applyNumberFormat="1" applyFont="1" applyAlignment="1">
      <alignment horizontal="center"/>
    </xf>
    <xf numFmtId="41" fontId="4" fillId="0" borderId="1" xfId="3" applyNumberFormat="1" applyFont="1" applyBorder="1" applyAlignment="1">
      <alignment horizontal="center"/>
    </xf>
    <xf numFmtId="0" fontId="5" fillId="0" borderId="0" xfId="3" applyFont="1"/>
    <xf numFmtId="41" fontId="6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4" fillId="0" borderId="0" xfId="3" quotePrefix="1" applyFont="1"/>
    <xf numFmtId="37" fontId="5" fillId="0" borderId="0" xfId="2" applyNumberFormat="1" applyFont="1" applyAlignment="1">
      <alignment horizontal="left"/>
    </xf>
    <xf numFmtId="38" fontId="4" fillId="0" borderId="0" xfId="2" applyNumberFormat="1" applyFont="1" applyAlignment="1">
      <alignment horizontal="centerContinuous"/>
    </xf>
    <xf numFmtId="0" fontId="4" fillId="0" borderId="0" xfId="0" applyFont="1" applyAlignment="1">
      <alignment horizontal="center"/>
    </xf>
    <xf numFmtId="41" fontId="6" fillId="0" borderId="0" xfId="2" applyNumberFormat="1" applyFont="1" applyAlignment="1">
      <alignment horizontal="center"/>
    </xf>
    <xf numFmtId="0" fontId="4" fillId="0" borderId="0" xfId="2" quotePrefix="1" applyFont="1"/>
    <xf numFmtId="165" fontId="6" fillId="0" borderId="0" xfId="3" applyNumberFormat="1" applyFont="1"/>
    <xf numFmtId="165" fontId="4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left"/>
    </xf>
    <xf numFmtId="165" fontId="4" fillId="0" borderId="0" xfId="0" quotePrefix="1" applyNumberFormat="1" applyFont="1" applyAlignment="1">
      <alignment horizontal="centerContinuous"/>
    </xf>
    <xf numFmtId="165" fontId="4" fillId="0" borderId="0" xfId="0" applyNumberFormat="1" applyFont="1"/>
    <xf numFmtId="165" fontId="5" fillId="0" borderId="0" xfId="0" applyNumberFormat="1" applyFont="1"/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quotePrefix="1" applyFont="1"/>
    <xf numFmtId="41" fontId="4" fillId="0" borderId="1" xfId="0" applyNumberFormat="1" applyFont="1" applyBorder="1" applyAlignment="1">
      <alignment horizontal="center"/>
    </xf>
    <xf numFmtId="165" fontId="4" fillId="0" borderId="0" xfId="0" quotePrefix="1" applyNumberFormat="1" applyFont="1" applyAlignment="1">
      <alignment horizontal="left"/>
    </xf>
    <xf numFmtId="165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41" fontId="4" fillId="0" borderId="2" xfId="0" applyNumberFormat="1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165" fontId="4" fillId="0" borderId="4" xfId="0" applyNumberFormat="1" applyFont="1" applyBorder="1" applyAlignment="1">
      <alignment horizontal="center"/>
    </xf>
    <xf numFmtId="37" fontId="5" fillId="0" borderId="1" xfId="4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/>
    </xf>
    <xf numFmtId="165" fontId="5" fillId="0" borderId="1" xfId="2" quotePrefix="1" applyNumberFormat="1" applyFont="1" applyBorder="1" applyAlignment="1">
      <alignment horizontal="center"/>
    </xf>
    <xf numFmtId="165" fontId="4" fillId="0" borderId="2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165" fontId="5" fillId="0" borderId="1" xfId="3" quotePrefix="1" applyNumberFormat="1" applyFont="1" applyBorder="1" applyAlignment="1">
      <alignment horizontal="center"/>
    </xf>
  </cellXfs>
  <cellStyles count="39">
    <cellStyle name="Comma" xfId="1" builtinId="3"/>
    <cellStyle name="Comma 2" xfId="22" xr:uid="{452AAAD4-89B0-44A8-8DE1-06ABAC441EE3}"/>
    <cellStyle name="Comma 2 2" xfId="24" xr:uid="{8FFEB779-B0D3-4EE1-8B7F-81E32437D550}"/>
    <cellStyle name="Comma 3" xfId="14" xr:uid="{E2FFAD6C-01B4-4C5C-8D02-EC12F058CD4B}"/>
    <cellStyle name="Comma 3 2" xfId="36" xr:uid="{24F8A296-1419-42C3-BF34-92FCFA9001A3}"/>
    <cellStyle name="Comma 4" xfId="31" xr:uid="{364425DA-D9AB-4C64-BDD3-623E472D5DEF}"/>
    <cellStyle name="Comma 5" xfId="5" xr:uid="{EFCA22EF-73E1-47C0-86D9-95395A5820ED}"/>
    <cellStyle name="Normal" xfId="0" builtinId="0"/>
    <cellStyle name="Normal 2" xfId="2" xr:uid="{6EDB9F95-EC9F-485B-B1AD-AC9A95EB816D}"/>
    <cellStyle name="Normal 2 11" xfId="10" xr:uid="{F06EEC36-3665-43E2-A52A-F19FF292A7E3}"/>
    <cellStyle name="Normal 2 11 2" xfId="18" xr:uid="{41D90923-7F7E-43A0-917A-375A491E8772}"/>
    <cellStyle name="Normal 2 11 2 2" xfId="37" xr:uid="{6A534511-400B-4C83-B419-3CD8A1E39EC6}"/>
    <cellStyle name="Normal 2 11 3" xfId="33" xr:uid="{D1FADBF2-0DC8-472D-A1A6-891BEB8A490E}"/>
    <cellStyle name="Normal 2 2" xfId="3" xr:uid="{0A6C0DAF-1AE5-4540-B194-3947DAA388EE}"/>
    <cellStyle name="Normal 2 2 2" xfId="26" xr:uid="{21FF2A83-59FB-45B0-83F7-5811BB544328}"/>
    <cellStyle name="Normal 2 2 3" xfId="19" xr:uid="{D7070841-33BA-4255-8D5F-E871406B6B6F}"/>
    <cellStyle name="Normal 2 2 3 2" xfId="38" xr:uid="{53A148F2-97F1-471A-BA36-3C85ED0955B7}"/>
    <cellStyle name="Normal 2 2 4" xfId="32" xr:uid="{49619E2D-18BD-432B-A872-94B3613B1C42}"/>
    <cellStyle name="Normal 2 2 5" xfId="6" xr:uid="{3296451D-9063-4CA1-87C2-2BE88EC5B296}"/>
    <cellStyle name="Normal 2 2 8" xfId="12" xr:uid="{2692EFBE-B39D-4615-BF57-EB3D8E8F2759}"/>
    <cellStyle name="Normal 2 2 8 2" xfId="34" xr:uid="{9883EB81-4F59-4FA6-A57E-64E2D81471F9}"/>
    <cellStyle name="Normal 2 3" xfId="27" xr:uid="{C065C65E-EBB9-4920-A683-3EF919D7D486}"/>
    <cellStyle name="Normal 22" xfId="7" xr:uid="{01EB0406-454F-421F-9980-28F4A7DB9DC3}"/>
    <cellStyle name="Normal 3" xfId="15" xr:uid="{1D11EA90-F57D-4085-8189-628151B24A15}"/>
    <cellStyle name="Normal 3 4" xfId="11" xr:uid="{54BCE352-A6DA-4408-94B9-CA7F1425C360}"/>
    <cellStyle name="Normal 4" xfId="21" xr:uid="{DF0DCE44-6EF2-4ACD-B5F7-AE9B44477FC0}"/>
    <cellStyle name="Normal 4 2" xfId="23" xr:uid="{29475BAB-51BF-4CC1-B75C-CA706DF04BE1}"/>
    <cellStyle name="Normal 40" xfId="9" xr:uid="{579B3385-2AF1-4F6B-BD83-B01F2A446D16}"/>
    <cellStyle name="Normal 46" xfId="20" xr:uid="{BAD3440E-EA4B-4E5B-94B2-C2D0A64C789F}"/>
    <cellStyle name="Normal 5" xfId="30" xr:uid="{5922CCE6-6E7A-47B0-B736-19E79B1DC6CB}"/>
    <cellStyle name="Normal 6" xfId="25" xr:uid="{99CA0141-ACA4-42AC-A69D-55B49671C14B}"/>
    <cellStyle name="Normal 7" xfId="8" xr:uid="{E02FFB45-290C-48E6-B886-2841F950290C}"/>
    <cellStyle name="Normal 7 2" xfId="28" xr:uid="{2464CEB1-6775-489F-934A-0CC2068CC1C1}"/>
    <cellStyle name="Normal 7 3" xfId="17" xr:uid="{EF94CB90-5485-4BB3-861B-F045DD3F00F4}"/>
    <cellStyle name="Normal 8" xfId="13" xr:uid="{85DE3752-855D-4B65-9F3D-FD61DEE739C3}"/>
    <cellStyle name="Normal 8 2" xfId="35" xr:uid="{23E7E40D-FE75-4475-B692-778E968B6B6E}"/>
    <cellStyle name="Normal_B&amp;P" xfId="4" xr:uid="{E2EB8174-B1F2-4BDA-A714-0650F5582230}"/>
    <cellStyle name="Percent 2" xfId="16" xr:uid="{594B34E1-BFE4-4FD4-8C4C-991CDE88A163}"/>
    <cellStyle name="Percent 2 2" xfId="29" xr:uid="{D54D7250-689E-48E0-99A9-2E9A4386CD47}"/>
  </cellStyles>
  <dxfs count="0"/>
  <tableStyles count="1" defaultTableStyle="TableStyleMedium2" defaultPivotStyle="PivotStyleLight16">
    <tableStyle name="Invisible" pivot="0" table="0" count="0" xr9:uid="{8BE7E77E-4FB7-4D82-A04F-520DFBDF5570}"/>
  </tableStyles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10;&#3640;&#3609;&#3618;&#3660;&#3623;&#3634;&#3609;&#3636;&#3594;%20&#3626;&#3656;&#3591;&#3592;&#3636;&#3591;&#3654;\&#3629;&#3629;&#3615;\&#3591;&#3634;&#3609;n\&#3652;&#3607;&#3648;&#3617;&#3629;&#3619;&#3660;&#3619;&#3637;&#3656;,&#3649;&#3594;&#3617;&#3648;&#3610;&#3629;&#3619;&#3660;\&#3652;&#3607;&#3618;&#3648;&#3617;&#3629;&#3619;&#3660;&#3619;&#3637;&#3656;\2009\WP&#3652;&#3607;&#3618;&#3648;&#3617;&#3629;&#3619;&#3660;&#3619;&#3637;&#3656;%202009Ao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Rar$DI02.360\TKT_&#3652;&#3615;&#3621;&#3660;&#3614;&#3637;&#3656;&#3649;&#3605;\&#3619;&#3634;&#3618;&#3591;&#3634;&#3609;%20Q352\WP%20TKT-KK%20Q3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DAA-FMBJB52/Desktop/&#3610;&#3592;.%20&#3649;&#3611;&#3595;&#3636;&#3615;&#3636;&#3585;%20&#3648;&#3617;&#3629;&#3619;&#3660;&#3588;&#3636;&#3623;&#3619;&#3637;&#3656;%202016/4.%20&#3591;&#3634;&#3609;%20Year%20End%202016/PUKKY/statement/October/Documents%20and%20Settings/Administrator/Desktop/PUKKY/statement/BUDGET05/8cashflo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0;&#3619;&#3591;&#3614;&#3618;&#3634;&#3610;&#3634;&#3621;&#3594;&#3633;&#3618;&#3616;&#3641;&#3617;&#3636;-&#3619;&#3634;&#3617;\Lead%20&#3610;&#3592;.%20&#3619;&#3614;.&#3594;&#3633;&#3618;&#3616;&#3641;&#3617;&#3636;-&#3619;&#3634;&#3617;%20Q4-6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b\EX\&#3615;&#3621;&#3636;&#3623;&#3649;&#3629;&#3619;&#3660;\2009\Final\Documents%20and%20Settings\compaq\Desktop\My%20Documents\EXCEL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Users/DAA-FMBJB52/Desktop/&#3610;&#3592;.%20&#3649;&#3611;&#3595;&#3636;&#3615;&#3636;&#3585;%20&#3648;&#3617;&#3629;&#3619;&#3660;&#3588;&#3636;&#3623;&#3619;&#3637;&#3656;%202016/4.%20&#3591;&#3634;&#3609;%20Year%20End%202016/Job%20Total%20&#3611;&#3637;%2052/Internal%2052/TSTE%20Q3.52/TSTE%20&#3649;&#3621;&#3632;&#3610;&#3619;&#3636;&#3625;&#3633;&#3607;&#3618;&#3656;&#3629;&#3618;%20Q252/WP%20TSTE&#3649;&#3621;&#3632;&#3610;&#3619;&#3636;&#3625;&#3633;&#3607;&#3618;&#3656;&#3629;&#3618;%20Q252/External%20Audit/River%20G/TTP/2008/&#3585;&#3619;&#3632;&#3604;&#3634;&#3625;&#3608;&#3609;&#3608;&#3634;&#3619;/DTPL1208.xls?FAF4CDC3" TargetMode="External"/><Relationship Id="rId1" Type="http://schemas.openxmlformats.org/officeDocument/2006/relationships/externalLinkPath" Target="file:///\\FAF4CDC3\DTPL12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Desktop\WP%20%202009%20&#3619;&#3636;&#3648;&#3623;&#3629;&#3619;&#3660;%20%20&#3648;&#3585;&#3659;%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2;&#3607;&#3618;&#3614;&#3619;&#3629;&#3626;&#3648;&#3614;&#3629;&#3619;&#3636;&#3605;&#3637;%20&#3648;&#3607;&#3629;&#3617;&#3636;&#3609;&#3629;&#3621;\4.%20&#3591;&#3634;&#3609;%20Year%20End%202018\Users\Evangel\Desktop\&#3591;&#3610;&#3585;&#3634;&#3619;&#3648;&#3591;&#3636;&#3609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b\EX\&#3652;&#3607;&#3618;&#3648;&#3617;&#3629;&#3619;&#3660;&#3619;&#3637;&#3656;\2009\final\WP%202009%20&#3652;&#3607;&#3618;&#3648;&#3617;&#3629;&#3619;&#3660;&#3619;&#3637;&#365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ex(50)\&#3648;&#3588;&#3617;&#3648;&#3607;&#3619;&#3604;%2026.8.08\aae26-8-08\FS%20&#3585;.&#3588;.51%20&#3614;&#3637;&#3656;&#3649;&#3605;\Detail%20KT%2031075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I\TKT\TKT%20Q3'52\TKT-KK%20Q352\TKT-KK%20Q352\External%20Audit\River%20G\TTP\2008\&#3585;&#3619;&#3632;&#3604;&#3634;&#3625;&#3608;&#3609;&#3608;&#3634;&#3619;\DTPL12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7\5.%20&#3591;&#3634;&#3609;%20Year%20End%20-%202017\&#3610;&#3592;.%20&#3650;&#3619;&#3591;&#3614;&#3618;&#3634;&#3610;&#3634;&#3621;&#3594;&#3633;&#3618;&#3616;&#3641;&#3617;&#3636;%20&#3619;&#3634;&#3617;%20Year%202017\Lead%20&#3610;&#3592;.%20&#3650;&#3619;&#3591;&#3614;&#3618;&#3634;&#3610;&#3634;&#3621;&#3594;&#3633;&#3618;&#3616;&#3641;&#3617;&#3636;-&#3619;&#3634;&#3617;%20Year'6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Eak%20work\Internal\&#3617;&#3634;&#3626;&#3648;&#3605;&#3629;&#3619;&#3660;&#3649;&#3629;&#3604;\maco-Q2-50\Trend%20P&amp;L01-5-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laiwan\c\Bank\&#3619;&#3634;&#3618;&#3591;&#3634;&#3609;&#3648;&#3604;&#3639;&#3629;&#3609;%20&#3585;&#3614;.4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&#3629;&#3629;&#3615;\&#3591;&#3634;&#3609;n\&#3617;&#3627;&#3634;&#3621;&#3633;&#3618;\WP%20R%20DPU%2052-3\WP%20R%20DPU%2052-3\1002_4Caaaa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%20VL\CB%20Richard\Chidlom\I%20VL\RVP\Work\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585;&#3623;&#3634;&#3591;\internal\MaCo\Maco%203-51\Maco\Documents%20and%20Settings\user\Local%20Settings\Temporary%20Internet%20Files\Content.IE5\N48NIYTO\Statement%20of%20Earning%20Q'1-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2;&#3607;&#3618;&#3614;&#3619;&#3629;&#3626;&#3648;&#3614;&#3629;&#3619;&#3636;&#3605;&#3637;%20&#3648;&#3607;&#3629;&#3617;&#3636;&#3609;&#3629;&#3621;\4.%20&#3591;&#3634;&#3609;%20Year%20End%202018\Work\Budget%20Dept\Budget\Setup2006\Work\Sale%20Order\SalesReportQ4_20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Users/DAA-FMBJB52/Desktop/&#3610;&#3592;.%20&#3649;&#3611;&#3595;&#3636;&#3615;&#3636;&#3585;%20&#3648;&#3617;&#3629;&#3619;&#3660;&#3588;&#3636;&#3623;&#3619;&#3637;&#3656;%202016/4.%20&#3591;&#3634;&#3609;%20Year%20End%202016/Documents%20and%20Settings/Administrator/Desktop/New%20Folder/Metro/Documents%20and%20Settings/User/Desktop/Compaq%20Ifirm/Tump%20Mai/RIMON%20LAND/IVL%20Auditor/Trend.xls?F4753769" TargetMode="External"/><Relationship Id="rId1" Type="http://schemas.openxmlformats.org/officeDocument/2006/relationships/externalLinkPath" Target="file:///\\F4753769\Tren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PORT"/>
      <sheetName val="Asp"/>
      <sheetName val="A500"/>
      <sheetName val="B200"/>
      <sheetName val="B900"/>
      <sheetName val="Header"/>
      <sheetName val="List"/>
      <sheetName val="E510"/>
      <sheetName val="CASH RP"/>
      <sheetName val="feature"/>
      <sheetName val="Assumptions"/>
      <sheetName val="Sheet2"/>
      <sheetName val="Reconcile"/>
      <sheetName val="11-20"/>
      <sheetName val="A100"/>
      <sheetName val="B100"/>
      <sheetName val="B300"/>
      <sheetName val="B600"/>
      <sheetName val="D200"/>
      <sheetName val="E100"/>
      <sheetName val="อัตรามรณะ"/>
      <sheetName val="สรุปข้อมูลที่เตรียม (SB_54)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Sampling"/>
      <sheetName val="สรุป_XXต่อ"/>
      <sheetName val="สรุป_XX"/>
      <sheetName val="A-1"/>
      <sheetName val="Current Project 9-60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"/>
      <sheetName val="CASH_RP"/>
      <sheetName val="B131_"/>
      <sheetName val="Pack_cover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Current_Project_9-601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Trial_Balance1"/>
      <sheetName val="CASH_RP1"/>
      <sheetName val="B131_1"/>
      <sheetName val="DIV186"/>
      <sheetName val="A10.3ทรัพย์สินขาย"/>
      <sheetName val="A10.2สรุปอุปกรณ์อื่นๆรายแปลง"/>
      <sheetName val="BALANCE SHEET "/>
      <sheetName val="1"/>
      <sheetName val="งบทดลอง_-_ต_ค_25477"/>
      <sheetName val="Financial_Analysis6"/>
      <sheetName val="A_16"/>
      <sheetName val="Lead_PL6"/>
      <sheetName val="Pack_cover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Current_Project_9-602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Trial_Balance2"/>
      <sheetName val="CASH_RP2"/>
      <sheetName val="B131_2"/>
      <sheetName val="Note_YE"/>
      <sheetName val="A10_3ทรัพย์สินขาย"/>
      <sheetName val="A10_2สรุปอุปกรณ์อื่นๆรายแปลง"/>
      <sheetName val="Reconcile_WH"/>
      <sheetName val="Reconcile_WH_(2)"/>
      <sheetName val="BALANCE_SHEET_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TB54-Q1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8"/>
      <sheetName val="Lead_PL7"/>
      <sheetName val="Financial_Analysis7"/>
      <sheetName val="A_17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Parameters"/>
      <sheetName val="Inv&amp;Exp Dev."/>
      <sheetName val="Inv. Detail Y1"/>
      <sheetName val="Inv. Detail Y2"/>
      <sheetName val="Inv. Detail Y3"/>
      <sheetName val="Tot. Rev. Overview"/>
      <sheetName val="FL Sales"/>
      <sheetName val="Notes"/>
      <sheetName val="CFS Print"/>
      <sheetName val="BS Print"/>
      <sheetName val="P&amp;L Print"/>
      <sheetName val="Performances Print"/>
      <sheetName val="Output Sensitivity"/>
      <sheetName val="Monthly graph"/>
      <sheetName val="P&amp;L  "/>
      <sheetName val="BS "/>
      <sheetName val="CFS "/>
      <sheetName val="P&amp;L Costs "/>
      <sheetName val="Cash budget - 2002- 2006"/>
      <sheetName val="Cashflow graph"/>
      <sheetName val="Monthly cashflow"/>
      <sheetName val="Tillverk&amp;fsg"/>
      <sheetName val="Priser"/>
      <sheetName val="Margin on products"/>
      <sheetName val="Depreciation 1"/>
      <sheetName val="Detail Cost Sch."/>
      <sheetName val="Data"/>
      <sheetName val="Inv&amp;Exp_Dev_"/>
      <sheetName val="Inv__Detail_Y1"/>
      <sheetName val="Inv__Detail_Y2"/>
      <sheetName val="Inv__Detail_Y3"/>
      <sheetName val="Tot__Rev__Overview"/>
      <sheetName val="FL_Sales"/>
      <sheetName val="CFS_Print"/>
      <sheetName val="BS_Print"/>
      <sheetName val="P&amp;L_Print"/>
      <sheetName val="Performances_Print"/>
      <sheetName val="Output_Sensitivity"/>
      <sheetName val="Monthly_graph"/>
      <sheetName val="P&amp;L__"/>
      <sheetName val="BS_"/>
      <sheetName val="CFS_"/>
      <sheetName val="P&amp;L_Costs_"/>
      <sheetName val="Cash_budget_-_2002-_2006"/>
      <sheetName val="Cashflow_graph"/>
      <sheetName val="Monthly_cashflow"/>
      <sheetName val="Margin_on_products"/>
      <sheetName val="Depreciation_1"/>
      <sheetName val="Detail_Cost_Sch_"/>
      <sheetName val="Inv&amp;Exp_Dev_1"/>
      <sheetName val="Inv__Detail_Y11"/>
      <sheetName val="Inv__Detail_Y21"/>
      <sheetName val="Inv__Detail_Y31"/>
      <sheetName val="Tot__Rev__Overview1"/>
      <sheetName val="FL_Sales1"/>
      <sheetName val="CFS_Print1"/>
      <sheetName val="BS_Print1"/>
      <sheetName val="P&amp;L_Print1"/>
      <sheetName val="Performances_Print1"/>
      <sheetName val="Output_Sensitivity1"/>
      <sheetName val="Monthly_graph1"/>
      <sheetName val="P&amp;L__1"/>
      <sheetName val="BS_1"/>
      <sheetName val="CFS_1"/>
      <sheetName val="P&amp;L_Costs_1"/>
      <sheetName val="Cash_budget_-_2002-_20061"/>
      <sheetName val="Cashflow_graph1"/>
      <sheetName val="Monthly_cashflow1"/>
      <sheetName val="Margin_on_products1"/>
      <sheetName val="Depreciation_11"/>
      <sheetName val="Detail_Cost_Sch_1"/>
      <sheetName val="แนบ 8_ที่ดิน อาคารและอุปกรณ"/>
      <sheetName val="Ref Data"/>
      <sheetName val="Ref_Data"/>
      <sheetName val="Financial_Highlights"/>
      <sheetName val="Deferred_Charge"/>
      <sheetName val="Opnam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Current_Project_9-603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Trial_Balance3"/>
      <sheetName val="CASH_RP3"/>
      <sheetName val="B131_3"/>
      <sheetName val="Pack_cover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Current_Project_9-60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Trial_Balance5"/>
      <sheetName val="CASH_RP5"/>
      <sheetName val="B131_5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Current_Project_9-604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Trial_Balance4"/>
      <sheetName val="CASH_RP4"/>
      <sheetName val="B131_4"/>
      <sheetName val="Pack_cover6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6"/>
      <sheetName val="Standing_Data6"/>
      <sheetName val="Asset_&amp;_Liability6"/>
      <sheetName val="Net_asset_value6"/>
      <sheetName val="Adj&amp;Rje(Z820)_6"/>
      <sheetName val="LC___TR_Listing6"/>
      <sheetName val="ADJ_-_RATE6"/>
      <sheetName val="Current_Project_9-606"/>
      <sheetName val="Register_Cal_Mar_04_July_05_6"/>
      <sheetName val="CT_Thang_Mo6"/>
      <sheetName val="CT__PL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Graph_Ratio_-_Fin_Analysis6"/>
      <sheetName val="CA_Sheet6"/>
      <sheetName val="Trial_Balance6"/>
      <sheetName val="CASH_RP6"/>
      <sheetName val="B131_6"/>
      <sheetName val="gia vt,nc,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3">
          <cell r="R3">
            <v>8.7998999999999992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">
          <cell r="C7">
            <v>2002</v>
          </cell>
        </row>
      </sheetData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7">
          <cell r="C7">
            <v>2002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7">
          <cell r="C7">
            <v>2002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ที่ยังตรวจไม่เสร็จ"/>
      <sheetName val="โฉนดและทะเบียนที่ยังไมได้"/>
      <sheetName val="B"/>
      <sheetName val="B1"/>
      <sheetName val="B2"/>
      <sheetName val="C"/>
      <sheetName val="C1"/>
      <sheetName val="C2"/>
      <sheetName val="C3"/>
      <sheetName val="C6"/>
      <sheetName val="H"/>
      <sheetName val="H1"/>
      <sheetName val="H2"/>
      <sheetName val="H5"/>
      <sheetName val="H6"/>
      <sheetName val="H9"/>
      <sheetName val="H10"/>
      <sheetName val="H11"/>
      <sheetName val="R"/>
      <sheetName val="R1"/>
      <sheetName val="R2"/>
      <sheetName val="R4ที่ดิน"/>
      <sheetName val="R5เครื่องจักร 52"/>
      <sheetName val="R6ก่อสร้าง 52"/>
      <sheetName val="R7เครื่องใช้ปี  52"/>
      <sheetName val="R8เครื่องคิดเลข 52"/>
      <sheetName val="R9อุปกรณ์ไฟฟ้า 52"/>
      <sheetName val="R10รถยนต์ 52"/>
      <sheetName val="R11เครื่องคอม ฯ 52"/>
      <sheetName val="R12เครื่องปรับอากาศ 52"/>
      <sheetName val="R13เครื่องโทรศัพท์ 52"/>
      <sheetName val="R14เครื่องดับเพลิง 52"/>
      <sheetName val="R15ตกแต่ง  52"/>
      <sheetName val="R16งานติดตั้ง 52"/>
      <sheetName val="R17"/>
      <sheetName val="RR"/>
      <sheetName val="RR1"/>
      <sheetName val="100-200"/>
      <sheetName val="101"/>
      <sheetName val="201"/>
      <sheetName val="2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D"/>
      <sheetName val="oman_x0000__x0000__x0000__x0000__x0000__x0000__x0000__x0000__x0000__x0000__x0000__x0000__x0000__x0000__x0000__x0000__x0000__x0000__x0000__x0000__x0000__x0004__x0004__x0004_ Ă "/>
      <sheetName val="Sheet1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KK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เม็ดโม่"/>
      <sheetName val="116เศษวัสดุ"/>
      <sheetName val="117"/>
      <sheetName val="118"/>
      <sheetName val="119"/>
      <sheetName val="120"/>
      <sheetName val="121"/>
      <sheetName val="123"/>
      <sheetName val="124(7)"/>
      <sheetName val="124(8)"/>
      <sheetName val="125(7)"/>
      <sheetName val="125(8)"/>
      <sheetName val="126"/>
      <sheetName val="127"/>
      <sheetName val="128"/>
      <sheetName val="129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2"/>
      <sheetName val="213"/>
      <sheetName val="214"/>
      <sheetName val="215"/>
      <sheetName val="301"/>
      <sheetName val="302"/>
      <sheetName val="303"/>
      <sheetName val="304"/>
      <sheetName val="305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501"/>
      <sheetName val="502"/>
      <sheetName val="503"/>
      <sheetName val="506"/>
      <sheetName val="507"/>
      <sheetName val="508"/>
      <sheetName val="509"/>
      <sheetName val="512"/>
      <sheetName val="513"/>
      <sheetName val="514"/>
    </sheetNames>
    <definedNames>
      <definedName name="Full_Print" refersTo="#REF!" sheetId="19"/>
      <definedName name="Loan_Start" refersTo="#REF!" sheetId="1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ใบแบ่งงาน"/>
      <sheetName val="RB"/>
      <sheetName val="RS"/>
      <sheetName val="CF"/>
      <sheetName val="Details_CF"/>
      <sheetName val="TB Check Code"/>
      <sheetName val="TB VLOOKUP "/>
      <sheetName val="ADJ."/>
      <sheetName val="Waive ADJ."/>
      <sheetName val="REC."/>
      <sheetName val="MATT"/>
      <sheetName val="OM-BS"/>
      <sheetName val="Control B-S"/>
      <sheetName val="A"/>
      <sheetName val="B"/>
      <sheetName val="C"/>
      <sheetName val="E"/>
      <sheetName val="H"/>
      <sheetName val="K"/>
      <sheetName val="N"/>
      <sheetName val="AA"/>
      <sheetName val="P"/>
      <sheetName val="CC"/>
      <sheetName val="HH"/>
      <sheetName val="PP"/>
      <sheetName val="UU-VV"/>
      <sheetName val="OM-PL"/>
      <sheetName val="Control P-L"/>
      <sheetName val="INC-1"/>
      <sheetName val="INC-2"/>
      <sheetName val="10"/>
      <sheetName val="50"/>
      <sheetName val="80"/>
      <sheetName val="90"/>
      <sheetName val="90-1 คำนวนภาษี"/>
      <sheetName val="91 รายการบวกกลับ"/>
      <sheetName val="92 รายการหักออก"/>
      <sheetName val="ค่าใช้จ่ายพนักงาน"/>
      <sheetName val="คชจ. 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ขาดทุน"/>
      <sheetName val="เงินสด_ธนาคาร"/>
      <sheetName val="ลูกหนี้"/>
      <sheetName val="เงินให้กู้ยืม"/>
      <sheetName val="สินค้าคงคลัง"/>
      <sheetName val="ที่ดินอาคารอุปกรณ์"/>
      <sheetName val="สินทรัพย์หมุนเวียนอื่น"/>
      <sheetName val="สินทรัพย์ไม่หมุนเวียนอื่น"/>
      <sheetName val="เงินเบิกเกินบัญชี_เงินกู้PN"/>
      <sheetName val="เจ้าหนี้การค้า_เช็คจ่าย"/>
      <sheetName val="ตปท_"/>
      <sheetName val="หนี้สินหมุนเวียนอื่น"/>
      <sheetName val="เงินกู้ยืมระยะยาว"/>
      <sheetName val="หนี้สินไม่หมุนเวียน"/>
      <sheetName val="ภพ_30_ภงด_50"/>
      <sheetName val="ภพ_30_ภงด_51_1"/>
      <sheetName val="รายจ่ายต้องห้าม"/>
      <sheetName val="ภาษีเงินได้นิติบุคคล"/>
      <sheetName val="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"/>
      <sheetName val="A"/>
      <sheetName val="A1"/>
      <sheetName val="A12"/>
      <sheetName val="A13"/>
      <sheetName val="C"/>
      <sheetName val="C1"/>
      <sheetName val="C2"/>
      <sheetName val="C3"/>
      <sheetName val="C4"/>
      <sheetName val="C5"/>
      <sheetName val="C6"/>
      <sheetName val="C7"/>
      <sheetName val="H"/>
      <sheetName val="H1"/>
      <sheetName val="H2"/>
      <sheetName val="H3"/>
      <sheetName val="R"/>
      <sheetName val="R1"/>
      <sheetName val="R2"/>
      <sheetName val="R3"/>
      <sheetName val="O"/>
      <sheetName val="O1"/>
      <sheetName val="O2"/>
      <sheetName val="702"/>
      <sheetName val="7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ถยนต์"/>
      <sheetName val="สรุปค่าเสื่อมรายเดือน"/>
      <sheetName val="ค่าใช้จ่ายค้างจ่าย"/>
      <sheetName val="คงเหลือถุง"/>
      <sheetName val="อะไหล่เครื่องจักร"/>
      <sheetName val="FG"/>
      <sheetName val="FGหักระหว่างทาง"/>
      <sheetName val="FGระหว่างทางบวกเป็นรายได้ปี53"/>
      <sheetName val="สรุปการตรวจนับวัตถุดิบ"/>
      <sheetName val="สารเคมีแลป"/>
      <sheetName val="เครื่องเขียน"/>
      <sheetName val="เบ็ดเตล็ด"/>
      <sheetName val="วัสดุสิ้นเปลือง"/>
      <sheetName val="เงินสดและเงินฝาก"/>
      <sheetName val="rec_bank"/>
      <sheetName val="รายได้รับล่วงหน้า"/>
      <sheetName val="รายละเอียดคชจ_ในการบริหาร"/>
      <sheetName val="ต้นทุนขาย"/>
      <sheetName val="ต้นทุนสินค้า"/>
      <sheetName val="ภงด_50"/>
      <sheetName val="รายละเอียดประกอบงบดุล"/>
      <sheetName val="รายละเอียดงบกำไรขาดทุนสะสม "/>
      <sheetName val="งบกำไรขาดทุนสะสม"/>
      <sheetName val="รายละเอียดระหว่างบ__จ่าย_"/>
      <sheetName val="รายละเอียดระหว่างบ__รับ_"/>
      <sheetName val="คชจ_พนักงาน"/>
      <sheetName val="เงินประกันความเสียหาย"/>
      <sheetName val="ปก"/>
      <sheetName val="ทะเบียนคุมที่ดิน"/>
      <sheetName val="รองปก"/>
      <sheetName val="เจ้าหนี้_เช่า"/>
      <sheetName val="ค่าเบี้ยประกันรถยนต์ "/>
      <sheetName val="รายงานการฝึกอบรม"/>
      <sheetName val="ยอดบวกกลับคอมฯ"/>
      <sheetName val="91"/>
      <sheetName val="92"/>
      <sheetName val="งบทดลอง"/>
      <sheetName val="สรุปคชจ_ปี53"/>
      <sheetName val="เอกสารที่เตรียม"/>
      <sheetName val="เอกสารโอนจากmac"/>
      <sheetName val="สทตัดค่าเสื่อมเหลือชาก"/>
      <sheetName val="งบดุลผู้สอบ"/>
      <sheetName val="กำไรขาดทุน"/>
      <sheetName val="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50"/>
      <sheetName val="A"/>
      <sheetName val="A1"/>
      <sheetName val="A13"/>
      <sheetName val="AA1"/>
      <sheetName val="AA2"/>
      <sheetName val="AA21"/>
      <sheetName val="AA22"/>
      <sheetName val="CC"/>
      <sheetName val="CC1"/>
      <sheetName val="CC2"/>
      <sheetName val="CC3"/>
      <sheetName val="HH"/>
      <sheetName val="HH1"/>
      <sheetName val="HH2"/>
      <sheetName val="HH7"/>
      <sheetName val="HH8"/>
      <sheetName val="HH9"/>
      <sheetName val="HH10"/>
      <sheetName val="HH11"/>
      <sheetName val="HH12"/>
      <sheetName val="HH13"/>
      <sheetName val="HH14"/>
      <sheetName val="HH15"/>
      <sheetName val="HH16"/>
      <sheetName val="HH17"/>
      <sheetName val="HH18"/>
      <sheetName val="HH19"/>
      <sheetName val="HH20"/>
      <sheetName val="HH21"/>
      <sheetName val="HH22"/>
      <sheetName val="HH23"/>
      <sheetName val="300"/>
      <sheetName val="302"/>
      <sheetName val="303"/>
      <sheetName val="304"/>
      <sheetName val="307"/>
      <sheetName val="308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501"/>
      <sheetName val="502"/>
      <sheetName val="601"/>
      <sheetName val="602"/>
      <sheetName val="700"/>
      <sheetName val="701"/>
      <sheetName val="702"/>
      <sheetName val="703"/>
      <sheetName val="704"/>
      <sheetName val="705"/>
      <sheetName val="706"/>
      <sheetName val="707"/>
      <sheetName val="708"/>
      <sheetName val="709"/>
      <sheetName val="710"/>
      <sheetName val="711"/>
      <sheetName val="714"/>
      <sheetName val="715"/>
      <sheetName val="716"/>
      <sheetName val="717"/>
      <sheetName val="718"/>
      <sheetName val="801"/>
      <sheetName val="802"/>
      <sheetName val="803"/>
      <sheetName val="804"/>
      <sheetName val="805"/>
      <sheetName val="806"/>
      <sheetName val="807"/>
      <sheetName val="808 "/>
      <sheetName val="809"/>
      <sheetName val="810"/>
      <sheetName val="811"/>
      <sheetName val="901 "/>
      <sheetName val="902"/>
      <sheetName val="903"/>
      <sheetName val="904"/>
      <sheetName val="905 "/>
      <sheetName val="906"/>
      <sheetName val="907"/>
      <sheetName val="908 "/>
      <sheetName val="909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GL"/>
      <sheetName val="Bank"/>
      <sheetName val="AR"/>
      <sheetName val="เช็ครับ"/>
      <sheetName val="เช็คขายลด"/>
      <sheetName val="ลูกหนี้มีปัญหา"/>
      <sheetName val="FG"/>
      <sheetName val="Cur Assets"/>
      <sheetName val="Assets"/>
      <sheetName val="TR"/>
      <sheetName val="ตั๋วจ่าย"/>
      <sheetName val="Lia"/>
      <sheetName val="Loan"/>
      <sheetName val="21-03-04-00"/>
    </sheetNames>
    <definedNames>
      <definedName name="End_Bal" refersTo="#REF!" sheetId="12"/>
      <definedName name="Header_Row" refersTo="#REF!" sheetId="12"/>
      <definedName name="Interest_Rate" refersTo="#REF!" sheetId="12"/>
      <definedName name="Loan_Amount" refersTo="#REF!" sheetId="12"/>
      <definedName name="Loan_Start" refersTo="#REF!" sheetId="12"/>
      <definedName name="Loan_Years" refersTo="#REF!" sheetId="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ขาดทุน"/>
      <sheetName val="เงินสด_ธนาคาร"/>
      <sheetName val="ลูกหนี้"/>
      <sheetName val="เงินให้กู้ยืม"/>
      <sheetName val="สินค้าคงคลัง"/>
      <sheetName val="ที่ดินอาคารอุปกรณ์"/>
      <sheetName val="สินทรัพย์หมุนเวียนอื่น"/>
      <sheetName val="สินทรัพย์ไม่หมุนเวียนอื่น"/>
      <sheetName val="เงินเบิกเกินบัญชี_เงินกู้PN"/>
      <sheetName val="เจ้าหนี้การค้า_เช็คจ่าย"/>
      <sheetName val="ตปท_"/>
      <sheetName val="หนี้สินหมุนเวียนอื่น"/>
      <sheetName val="เงินกู้ยืมระยะยาว"/>
      <sheetName val="หนี้สินไม่หมุนเวียน"/>
      <sheetName val="ภพ_30_ภงด_50"/>
      <sheetName val="ภพ_30_ภงด_51_1"/>
      <sheetName val="รายจ่ายต้องห้าม"/>
      <sheetName val="ภาษีเงินได้นิติบุคคล"/>
      <sheetName val="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บ่งงาน"/>
      <sheetName val="RB"/>
      <sheetName val="RS"/>
      <sheetName val="ADJ-client"/>
      <sheetName val="CF"/>
      <sheetName val="waive adj-audit"/>
      <sheetName val="REC-audit"/>
      <sheetName val="Details_CF"/>
      <sheetName val="TB Check Code"/>
      <sheetName val="TB VLOOKUP 31-12-2560"/>
      <sheetName val="Adj. Audit Q4'60"/>
      <sheetName val="Waive Adj. Audit Q4'60"/>
      <sheetName val="Rec. Audit Q4'60 "/>
      <sheetName val="Adj. ลูกค้า Q2'60 "/>
      <sheetName val="Matt"/>
      <sheetName val="POINT"/>
      <sheetName val="OM-BS"/>
      <sheetName val="Control B-S"/>
      <sheetName val="A"/>
      <sheetName val="B"/>
      <sheetName val="C"/>
      <sheetName val="D"/>
      <sheetName val="E"/>
      <sheetName val="H"/>
      <sheetName val="K"/>
      <sheetName val="N"/>
      <sheetName val="P"/>
      <sheetName val="AA"/>
      <sheetName val="CC"/>
      <sheetName val="DD"/>
      <sheetName val="LL"/>
      <sheetName val="HH"/>
      <sheetName val="PP"/>
      <sheetName val="UU-VV"/>
      <sheetName val="OM-PL"/>
      <sheetName val="Control P-L"/>
      <sheetName val="INC-1"/>
      <sheetName val="INC-2"/>
      <sheetName val="10"/>
      <sheetName val="50"/>
      <sheetName val="80"/>
      <sheetName val="90"/>
      <sheetName val="91"/>
      <sheetName val="92"/>
      <sheetName val="ค่าใช้จ่ายพนักงาน"/>
      <sheetName val="คชจ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เลขที่บัญชี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_detail"/>
      <sheetName val="รายการ"/>
    </sheetNames>
    <sheetDataSet>
      <sheetData sheetId="0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etail-T 05"/>
      <sheetName val="FF_6"/>
      <sheetName val="BPR"/>
      <sheetName val="D"/>
      <sheetName val="Energy(update)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TO_-_SP3"/>
      <sheetName val="Input1"/>
      <sheetName val="M-7"/>
      <sheetName val="CA Sheet"/>
      <sheetName val="คชจ.ดำเนินงาน6-43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NTM2000"/>
      <sheetName val="NTM2001"/>
      <sheetName val="FF-2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Forex"/>
      <sheetName val="X FILES -Summary"/>
      <sheetName val="ProC Summary"/>
      <sheetName val="LEASEHOLD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\Users\yuthadet\AppData\Local\T"/>
      <sheetName val="\C\Users\yuthadet\AppData\Local"/>
      <sheetName val="cal (2)"/>
      <sheetName val="AA-1"/>
      <sheetName val="FORMC94"/>
      <sheetName val="PortSTDSave"/>
      <sheetName val="DATE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BS(old format)"/>
      <sheetName val="INFO"/>
      <sheetName val="price"/>
      <sheetName val="sales team"/>
      <sheetName val="movementไทยเครดิต"/>
      <sheetName val="ListData"/>
      <sheetName val="Input"/>
      <sheetName val="Output"/>
      <sheetName val="TO_-_SP7"/>
      <sheetName val="TO_-_SP6"/>
      <sheetName val="TO_-_SP4"/>
      <sheetName val="TO_-_SP5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R&amp;D変換サブ"/>
      <sheetName val="TB2009"/>
      <sheetName val="I-Données_de_base"/>
      <sheetName val="coeff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Data for annual report INGTBF-E"/>
      <sheetName val="featur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A"/>
      <sheetName val="List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cost4-47"/>
      <sheetName val="gl"/>
      <sheetName val="FSA"/>
      <sheetName val="Header"/>
      <sheetName val="PJ List"/>
      <sheetName val="อัตราค่าบรรทุก"/>
      <sheetName val="#Lookup"/>
      <sheetName val="Data%20for%20annual%20report%20"/>
      <sheetName val="BSI"/>
      <sheetName val="DPLA"/>
      <sheetName val="U"/>
      <sheetName val="BPR"/>
      <sheetName val="B131 "/>
      <sheetName val="CODE"/>
      <sheetName val="Sheet1"/>
      <sheetName val="CFP-BK2"/>
      <sheetName val="Adj&amp;Rje(Z820) "/>
      <sheetName val="Energy(update)"/>
      <sheetName val="Selection"/>
      <sheetName val="JA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Conso"/>
      <sheetName val="HK"/>
      <sheetName val="HK (แปลงอัตราแลกเปลี่ยน)"/>
      <sheetName val="Conso (2)"/>
      <sheetName val="Conso (3)"/>
      <sheetName val="วางค่า"/>
      <sheetName val="Financial Highlights"/>
      <sheetName val="เงินกู้ธนชาติ"/>
      <sheetName val="เงินกู้ MGC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rend"/>
      <sheetName val="1"/>
      <sheetName val="2"/>
      <sheetName val="3"/>
      <sheetName val="4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Sampling"/>
      <sheetName val="D300"/>
      <sheetName val="FF-3"/>
      <sheetName val="STATEMENT"/>
      <sheetName val="part-import"/>
      <sheetName val="part-local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pare"/>
      <sheetName val="PL_62"/>
      <sheetName val="PL_6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Item_detail"/>
      <sheetName val="FF-2"/>
      <sheetName val="Company Info"/>
      <sheetName val="CA Com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pe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J1"/>
      <sheetName val="_2__xls__2__xls_COV"/>
      <sheetName val="ADVANCE-STAFF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4">
          <cell r="C4"/>
        </row>
      </sheetData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C5" t="str">
            <v>ใบสำคัญ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>
        <row r="4">
          <cell r="B4" t="str">
            <v>: Expenses and Accrued expenses</v>
          </cell>
        </row>
      </sheetData>
      <sheetData sheetId="126">
        <row r="4">
          <cell r="B4" t="str">
            <v>: Expenses and Accrued expenses</v>
          </cell>
        </row>
      </sheetData>
      <sheetData sheetId="127"/>
      <sheetData sheetId="128"/>
      <sheetData sheetId="129"/>
      <sheetData sheetId="130">
        <row r="5">
          <cell r="C5">
            <v>0</v>
          </cell>
        </row>
      </sheetData>
      <sheetData sheetId="131">
        <row r="5">
          <cell r="C5"/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เจ้าหนี้"/>
      <sheetName val="000000"/>
      <sheetName val="laroux"/>
      <sheetName val="หน้าปกลูกหนี้"/>
      <sheetName val="ยอดขายให้ CDF"/>
      <sheetName val="ยอดขายภายนอก"/>
      <sheetName val="รายละเอียดลูกหนี้"/>
      <sheetName val="รายงานสรุปเจ้าหนี้ho"/>
      <sheetName val="รายงานสรุปเจ้าหนี้ F"/>
      <sheetName val="รายงานสรุปลูกหนี้"/>
      <sheetName val="หน้าปกเจ้าหนี้ (2)"/>
      <sheetName val="Sheet1"/>
      <sheetName val="รายละเอียดเจ้าหนี้"/>
      <sheetName val="สรุปเจ้าหนี้"/>
      <sheetName val="งบกำไรขาดทุน"/>
      <sheetName val="ต้นทุนอาหารสัตว์"/>
      <sheetName val="ต้นทุนรายเดือน"/>
      <sheetName val="หมายเหตุ"/>
      <sheetName val="สรุปงบลงทุน"/>
      <sheetName val="หน้าปกงบกำไรขาดทุน"/>
      <sheetName val="รายงานค่าโทรศัพท์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A"/>
      <sheetName val="4C"/>
      <sheetName val="4D"/>
      <sheetName val="4J"/>
      <sheetName val="4N"/>
      <sheetName val="4T"/>
      <sheetName val="4Aห้องสมุด"/>
      <sheetName val="7Aห้องสมุด"/>
      <sheetName val="4A (2)"/>
      <sheetName val="4C (2)"/>
      <sheetName val="4D (2)"/>
      <sheetName val="4J (2)"/>
      <sheetName val="4N (2)"/>
      <sheetName val="4T (2)"/>
      <sheetName val="4Aห้องสมุด (2)"/>
      <sheetName val="7Aห้องสมุด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Unpaid invoice"/>
      <sheetName val="Subequent disb testing"/>
      <sheetName val="Subequent disb testing (2)"/>
      <sheetName val="Test Unpaid invoice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"/>
      <sheetName val="07"/>
      <sheetName val="Q'4-2007"/>
      <sheetName val="701"/>
      <sheetName val="702"/>
      <sheetName val="702 (2)"/>
      <sheetName val="702 (ต่อ)"/>
      <sheetName val="703"/>
      <sheetName val="flo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-Rev"/>
      <sheetName val="S-Backlog"/>
      <sheetName val="S-Sale Order"/>
      <sheetName val="Skyblitz Project"/>
      <sheetName val="SaleOrder"/>
      <sheetName val="SI"/>
      <sheetName val="Invoiced"/>
      <sheetName val="MA41110"/>
      <sheetName val="MAPS-SW-41310"/>
      <sheetName val="PSO41400"/>
      <sheetName val="Turnkey41420"/>
      <sheetName val="R&amp;D414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63044-36CD-43FF-9C2F-A9DC49643413}">
  <dimension ref="A1:P141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10.44140625" defaultRowHeight="24" customHeight="1"/>
  <cols>
    <col min="1" max="1" width="40.44140625" style="36" customWidth="1"/>
    <col min="2" max="2" width="12.109375" style="35" customWidth="1"/>
    <col min="3" max="3" width="7.44140625" style="36" customWidth="1"/>
    <col min="4" max="4" width="1.44140625" style="35" customWidth="1"/>
    <col min="5" max="5" width="16.44140625" style="35" customWidth="1"/>
    <col min="6" max="6" width="1.44140625" style="35" customWidth="1"/>
    <col min="7" max="7" width="16.44140625" style="35" customWidth="1"/>
    <col min="8" max="8" width="1.44140625" style="35" customWidth="1"/>
    <col min="9" max="9" width="16.44140625" style="35" customWidth="1"/>
    <col min="10" max="10" width="1.44140625" style="35" customWidth="1"/>
    <col min="11" max="11" width="16.44140625" style="35" customWidth="1"/>
    <col min="12" max="12" width="1.109375" style="35" customWidth="1"/>
    <col min="13" max="13" width="10.44140625" style="35"/>
    <col min="14" max="14" width="11.44140625" style="35" bestFit="1" customWidth="1"/>
    <col min="15" max="15" width="6.109375" style="35" customWidth="1"/>
    <col min="16" max="16" width="15.33203125" style="35" customWidth="1"/>
    <col min="17" max="16384" width="10.44140625" style="35"/>
  </cols>
  <sheetData>
    <row r="1" spans="1:13" s="18" customFormat="1" ht="24" customHeight="1">
      <c r="A1" s="14" t="s">
        <v>0</v>
      </c>
      <c r="B1" s="15"/>
      <c r="C1" s="16"/>
      <c r="D1" s="17"/>
      <c r="E1" s="17"/>
      <c r="F1" s="17"/>
      <c r="G1" s="17"/>
      <c r="I1" s="17"/>
      <c r="J1" s="17"/>
      <c r="K1" s="17"/>
    </row>
    <row r="2" spans="1:13" s="18" customFormat="1" ht="24" customHeight="1">
      <c r="A2" s="19" t="s">
        <v>1</v>
      </c>
      <c r="B2" s="15"/>
      <c r="C2" s="16"/>
      <c r="D2" s="17"/>
      <c r="E2" s="15"/>
      <c r="F2" s="15"/>
      <c r="G2" s="15"/>
      <c r="I2" s="15"/>
      <c r="J2" s="15"/>
      <c r="K2" s="15"/>
    </row>
    <row r="3" spans="1:13" s="21" customFormat="1" ht="24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21" customFormat="1" ht="24" customHeight="1">
      <c r="A4" s="22"/>
      <c r="B4" s="22"/>
      <c r="C4" s="23"/>
      <c r="D4" s="23"/>
      <c r="E4" s="23"/>
      <c r="F4" s="22"/>
      <c r="G4" s="23"/>
      <c r="H4" s="22"/>
      <c r="I4" s="22"/>
      <c r="J4" s="22"/>
      <c r="K4" s="24" t="s">
        <v>3</v>
      </c>
    </row>
    <row r="5" spans="1:13" s="25" customFormat="1" ht="24" customHeight="1">
      <c r="E5" s="125" t="s">
        <v>4</v>
      </c>
      <c r="F5" s="125"/>
      <c r="G5" s="125"/>
      <c r="H5" s="26"/>
      <c r="I5" s="125" t="s">
        <v>5</v>
      </c>
      <c r="J5" s="125"/>
      <c r="K5" s="125"/>
      <c r="L5" s="23"/>
    </row>
    <row r="6" spans="1:13" s="25" customFormat="1" ht="24" customHeight="1">
      <c r="C6" s="27" t="s">
        <v>6</v>
      </c>
      <c r="D6" s="28"/>
      <c r="E6" s="29" t="s">
        <v>7</v>
      </c>
      <c r="F6" s="30"/>
      <c r="G6" s="31" t="s">
        <v>8</v>
      </c>
      <c r="H6" s="30"/>
      <c r="I6" s="29" t="s">
        <v>7</v>
      </c>
      <c r="J6" s="30"/>
      <c r="K6" s="31" t="s">
        <v>8</v>
      </c>
      <c r="L6" s="23"/>
    </row>
    <row r="7" spans="1:13" s="21" customFormat="1" ht="24" customHeight="1">
      <c r="C7" s="32"/>
      <c r="D7" s="23"/>
      <c r="E7" s="23" t="s">
        <v>9</v>
      </c>
      <c r="G7" s="23" t="s">
        <v>10</v>
      </c>
      <c r="H7" s="33"/>
      <c r="I7" s="23" t="s">
        <v>9</v>
      </c>
      <c r="K7" s="23" t="s">
        <v>10</v>
      </c>
    </row>
    <row r="8" spans="1:13" s="21" customFormat="1" ht="24" customHeight="1">
      <c r="C8" s="32"/>
      <c r="D8" s="23"/>
      <c r="E8" s="23" t="s">
        <v>11</v>
      </c>
      <c r="G8" s="49"/>
      <c r="H8" s="33"/>
      <c r="I8" s="23" t="s">
        <v>11</v>
      </c>
      <c r="K8" s="49"/>
    </row>
    <row r="9" spans="1:13" ht="24" customHeight="1">
      <c r="A9" s="34" t="s">
        <v>12</v>
      </c>
    </row>
    <row r="10" spans="1:13" ht="24" customHeight="1">
      <c r="A10" s="34" t="s">
        <v>13</v>
      </c>
      <c r="C10" s="37"/>
    </row>
    <row r="11" spans="1:13" ht="24" customHeight="1">
      <c r="A11" s="38" t="s">
        <v>14</v>
      </c>
      <c r="C11" s="2"/>
      <c r="D11" s="39"/>
      <c r="E11" s="3">
        <v>1223616</v>
      </c>
      <c r="F11" s="3"/>
      <c r="G11" s="3">
        <v>1258270</v>
      </c>
      <c r="H11" s="3"/>
      <c r="I11" s="3">
        <v>882196</v>
      </c>
      <c r="J11" s="3"/>
      <c r="K11" s="3">
        <v>971130</v>
      </c>
    </row>
    <row r="12" spans="1:13" ht="24" customHeight="1">
      <c r="A12" s="38" t="s">
        <v>15</v>
      </c>
      <c r="B12" s="40"/>
      <c r="C12" s="2">
        <v>3</v>
      </c>
      <c r="D12" s="41"/>
      <c r="E12" s="3">
        <v>54059</v>
      </c>
      <c r="F12" s="3"/>
      <c r="G12" s="3">
        <v>89784</v>
      </c>
      <c r="H12" s="3"/>
      <c r="I12" s="3">
        <v>33597</v>
      </c>
      <c r="J12" s="3"/>
      <c r="K12" s="3">
        <v>37073</v>
      </c>
    </row>
    <row r="13" spans="1:13" ht="24" customHeight="1">
      <c r="A13" s="38" t="s">
        <v>16</v>
      </c>
      <c r="B13" s="40"/>
      <c r="C13" s="2"/>
      <c r="D13" s="41"/>
      <c r="E13" s="3">
        <v>35060</v>
      </c>
      <c r="F13" s="3"/>
      <c r="G13" s="3">
        <v>33724</v>
      </c>
      <c r="H13" s="3"/>
      <c r="I13" s="3">
        <v>24098</v>
      </c>
      <c r="J13" s="3"/>
      <c r="K13" s="3">
        <v>23509</v>
      </c>
    </row>
    <row r="14" spans="1:13" ht="24" customHeight="1">
      <c r="A14" s="38" t="s">
        <v>17</v>
      </c>
      <c r="B14" s="40"/>
      <c r="C14" s="2">
        <v>4</v>
      </c>
      <c r="D14" s="41"/>
      <c r="E14" s="3">
        <v>467165</v>
      </c>
      <c r="F14" s="3"/>
      <c r="G14" s="3">
        <v>416216</v>
      </c>
      <c r="H14" s="3"/>
      <c r="I14" s="3">
        <v>0</v>
      </c>
      <c r="J14" s="3"/>
      <c r="K14" s="3">
        <v>0</v>
      </c>
    </row>
    <row r="15" spans="1:13" ht="24" customHeight="1">
      <c r="A15" s="38" t="s">
        <v>18</v>
      </c>
      <c r="B15" s="40"/>
      <c r="C15" s="2"/>
      <c r="D15" s="39"/>
      <c r="E15" s="3">
        <v>30708</v>
      </c>
      <c r="F15" s="3"/>
      <c r="G15" s="3">
        <v>33078</v>
      </c>
      <c r="H15" s="3"/>
      <c r="I15" s="3">
        <v>31190</v>
      </c>
      <c r="J15" s="3"/>
      <c r="K15" s="3">
        <v>34587</v>
      </c>
    </row>
    <row r="16" spans="1:13" ht="24" customHeight="1">
      <c r="A16" s="34" t="s">
        <v>19</v>
      </c>
      <c r="C16" s="2"/>
      <c r="D16" s="39"/>
      <c r="E16" s="4">
        <f>SUM(E11:E15)</f>
        <v>1810608</v>
      </c>
      <c r="F16" s="5"/>
      <c r="G16" s="4">
        <f>SUM(G11:G15)</f>
        <v>1831072</v>
      </c>
      <c r="H16" s="5"/>
      <c r="I16" s="4">
        <f>SUM(I11:I15)</f>
        <v>971081</v>
      </c>
      <c r="J16" s="42"/>
      <c r="K16" s="4">
        <f>SUM(K11:K15)</f>
        <v>1066299</v>
      </c>
    </row>
    <row r="17" spans="1:11" ht="24" customHeight="1">
      <c r="A17" s="34" t="s">
        <v>20</v>
      </c>
      <c r="C17" s="2"/>
      <c r="D17" s="39"/>
      <c r="E17" s="5"/>
      <c r="F17" s="5"/>
      <c r="G17" s="5"/>
      <c r="H17" s="5"/>
      <c r="I17" s="42"/>
      <c r="J17" s="42"/>
      <c r="K17" s="42"/>
    </row>
    <row r="18" spans="1:11" ht="24" customHeight="1">
      <c r="A18" s="38" t="s">
        <v>21</v>
      </c>
      <c r="C18" s="2"/>
      <c r="D18" s="39"/>
      <c r="E18" s="3">
        <v>425</v>
      </c>
      <c r="F18" s="3"/>
      <c r="G18" s="3">
        <v>625</v>
      </c>
      <c r="H18" s="3"/>
      <c r="I18" s="3">
        <v>300</v>
      </c>
      <c r="J18" s="3"/>
      <c r="K18" s="3">
        <v>400</v>
      </c>
    </row>
    <row r="19" spans="1:11" ht="24" customHeight="1">
      <c r="A19" s="38" t="s">
        <v>188</v>
      </c>
      <c r="C19" s="2"/>
      <c r="D19" s="39"/>
      <c r="E19" s="3">
        <v>52609</v>
      </c>
      <c r="F19" s="3"/>
      <c r="G19" s="3">
        <v>0</v>
      </c>
      <c r="H19" s="3"/>
      <c r="I19" s="3">
        <v>0</v>
      </c>
      <c r="J19" s="3"/>
      <c r="K19" s="3">
        <v>0</v>
      </c>
    </row>
    <row r="20" spans="1:11" ht="24" customHeight="1">
      <c r="A20" s="38" t="s">
        <v>22</v>
      </c>
      <c r="C20" s="2">
        <v>5</v>
      </c>
      <c r="D20" s="39"/>
      <c r="E20" s="3">
        <v>0</v>
      </c>
      <c r="F20" s="3"/>
      <c r="G20" s="3">
        <v>0</v>
      </c>
      <c r="H20" s="3"/>
      <c r="I20" s="3">
        <v>1239841</v>
      </c>
      <c r="J20" s="3"/>
      <c r="K20" s="3">
        <v>1134841</v>
      </c>
    </row>
    <row r="21" spans="1:11" ht="24" customHeight="1">
      <c r="A21" s="38" t="s">
        <v>197</v>
      </c>
      <c r="C21" s="2"/>
      <c r="D21" s="39"/>
    </row>
    <row r="22" spans="1:11" ht="24" customHeight="1">
      <c r="A22" s="38" t="s">
        <v>198</v>
      </c>
      <c r="C22" s="2"/>
      <c r="D22" s="39"/>
      <c r="E22" s="3">
        <v>258278</v>
      </c>
      <c r="F22" s="3"/>
      <c r="G22" s="3">
        <v>258107</v>
      </c>
      <c r="H22" s="3"/>
      <c r="I22" s="3">
        <v>258278</v>
      </c>
      <c r="J22" s="3"/>
      <c r="K22" s="3">
        <v>258107</v>
      </c>
    </row>
    <row r="23" spans="1:11" ht="24" customHeight="1">
      <c r="A23" s="38" t="s">
        <v>189</v>
      </c>
      <c r="B23" s="40"/>
      <c r="C23" s="2"/>
      <c r="D23" s="39"/>
      <c r="E23" s="3">
        <v>50000</v>
      </c>
      <c r="F23" s="3"/>
      <c r="G23" s="3">
        <v>50000</v>
      </c>
      <c r="H23" s="3"/>
      <c r="I23" s="3">
        <v>50000</v>
      </c>
      <c r="J23" s="3"/>
      <c r="K23" s="3">
        <v>50000</v>
      </c>
    </row>
    <row r="24" spans="1:11" ht="24" customHeight="1">
      <c r="A24" s="38" t="s">
        <v>23</v>
      </c>
      <c r="B24" s="40"/>
      <c r="C24" s="2">
        <v>6</v>
      </c>
      <c r="D24" s="39"/>
      <c r="E24" s="3">
        <v>381376</v>
      </c>
      <c r="F24" s="3"/>
      <c r="G24" s="3">
        <v>371898</v>
      </c>
      <c r="H24" s="3"/>
      <c r="I24" s="3">
        <v>353158</v>
      </c>
      <c r="J24" s="3"/>
      <c r="K24" s="3">
        <v>342898</v>
      </c>
    </row>
    <row r="25" spans="1:11" ht="24" customHeight="1">
      <c r="A25" s="38" t="s">
        <v>24</v>
      </c>
      <c r="B25" s="40"/>
      <c r="C25" s="2"/>
      <c r="D25" s="39"/>
      <c r="E25" s="3">
        <v>16990</v>
      </c>
      <c r="F25" s="3"/>
      <c r="G25" s="3">
        <v>18875</v>
      </c>
      <c r="H25" s="3"/>
      <c r="I25" s="3">
        <v>13484</v>
      </c>
      <c r="J25" s="3"/>
      <c r="K25" s="3">
        <v>14958</v>
      </c>
    </row>
    <row r="26" spans="1:11" ht="24" customHeight="1">
      <c r="A26" s="38" t="s">
        <v>25</v>
      </c>
      <c r="B26" s="40"/>
      <c r="C26" s="2"/>
      <c r="D26" s="39"/>
      <c r="E26" s="3">
        <v>14137</v>
      </c>
      <c r="F26" s="3"/>
      <c r="G26" s="3">
        <v>14520</v>
      </c>
      <c r="H26" s="3"/>
      <c r="I26" s="3">
        <v>13017</v>
      </c>
      <c r="J26" s="3"/>
      <c r="K26" s="3">
        <v>13368</v>
      </c>
    </row>
    <row r="27" spans="1:11" ht="24" customHeight="1">
      <c r="A27" s="38" t="s">
        <v>26</v>
      </c>
      <c r="B27" s="40"/>
      <c r="C27" s="2"/>
      <c r="D27" s="39"/>
      <c r="E27" s="3">
        <v>85488</v>
      </c>
      <c r="F27" s="3"/>
      <c r="G27" s="3">
        <v>83305</v>
      </c>
      <c r="H27" s="3"/>
      <c r="I27" s="3">
        <v>83404</v>
      </c>
      <c r="J27" s="3"/>
      <c r="K27" s="3">
        <v>81348</v>
      </c>
    </row>
    <row r="28" spans="1:11" ht="24" customHeight="1">
      <c r="A28" s="38" t="s">
        <v>27</v>
      </c>
      <c r="C28" s="2">
        <v>4</v>
      </c>
      <c r="D28" s="39"/>
      <c r="E28" s="3">
        <v>867777</v>
      </c>
      <c r="F28" s="3"/>
      <c r="G28" s="3">
        <v>848472</v>
      </c>
      <c r="H28" s="3"/>
      <c r="I28" s="3">
        <v>534534</v>
      </c>
      <c r="J28" s="3"/>
      <c r="K28" s="3">
        <v>527808</v>
      </c>
    </row>
    <row r="29" spans="1:11" ht="24" customHeight="1">
      <c r="A29" s="38" t="s">
        <v>28</v>
      </c>
      <c r="C29" s="2"/>
      <c r="D29" s="39"/>
      <c r="E29" s="43">
        <v>1259</v>
      </c>
      <c r="F29" s="3"/>
      <c r="G29" s="43">
        <v>1250</v>
      </c>
      <c r="H29" s="3"/>
      <c r="I29" s="43">
        <v>1228</v>
      </c>
      <c r="J29" s="3"/>
      <c r="K29" s="43">
        <v>1219</v>
      </c>
    </row>
    <row r="30" spans="1:11" ht="24" customHeight="1">
      <c r="A30" s="34" t="s">
        <v>29</v>
      </c>
      <c r="C30" s="2"/>
      <c r="D30" s="39"/>
      <c r="E30" s="5">
        <f>SUM(E18:E29)</f>
        <v>1728339</v>
      </c>
      <c r="F30" s="5"/>
      <c r="G30" s="5">
        <f>SUM(G18:G29)</f>
        <v>1647052</v>
      </c>
      <c r="H30" s="5"/>
      <c r="I30" s="5">
        <f>SUM(I18:I29)</f>
        <v>2547244</v>
      </c>
      <c r="J30" s="42"/>
      <c r="K30" s="5">
        <f>SUM(K18:K29)</f>
        <v>2424947</v>
      </c>
    </row>
    <row r="31" spans="1:11" ht="24" customHeight="1" thickBot="1">
      <c r="A31" s="34" t="s">
        <v>30</v>
      </c>
      <c r="C31" s="38"/>
      <c r="D31" s="39"/>
      <c r="E31" s="6">
        <f>E16+E30</f>
        <v>3538947</v>
      </c>
      <c r="F31" s="5"/>
      <c r="G31" s="6">
        <f>G16+G30</f>
        <v>3478124</v>
      </c>
      <c r="H31" s="5"/>
      <c r="I31" s="6">
        <f>I16+I30</f>
        <v>3518325</v>
      </c>
      <c r="J31" s="42"/>
      <c r="K31" s="6">
        <f>K16+K30</f>
        <v>3491246</v>
      </c>
    </row>
    <row r="32" spans="1:11" ht="24" customHeight="1" thickTop="1">
      <c r="E32" s="44"/>
      <c r="F32" s="44"/>
      <c r="G32" s="44"/>
      <c r="H32" s="44"/>
      <c r="I32" s="44"/>
      <c r="J32" s="44"/>
      <c r="K32" s="44"/>
    </row>
    <row r="33" spans="1:16" ht="24" customHeight="1">
      <c r="A33" s="45" t="s">
        <v>31</v>
      </c>
      <c r="E33" s="44"/>
      <c r="F33" s="44"/>
      <c r="G33" s="44"/>
      <c r="H33" s="44"/>
      <c r="I33" s="44"/>
      <c r="J33" s="44"/>
      <c r="K33" s="44"/>
    </row>
    <row r="34" spans="1:16" s="18" customFormat="1" ht="24" customHeight="1">
      <c r="A34" s="14" t="s">
        <v>0</v>
      </c>
      <c r="B34" s="15"/>
      <c r="C34" s="16"/>
      <c r="D34" s="17"/>
      <c r="E34" s="17"/>
      <c r="F34" s="17"/>
      <c r="G34" s="17"/>
      <c r="I34" s="17"/>
      <c r="J34" s="17"/>
      <c r="K34" s="17"/>
      <c r="N34" s="35"/>
      <c r="O34" s="35"/>
      <c r="P34" s="35"/>
    </row>
    <row r="35" spans="1:16" s="18" customFormat="1" ht="24" customHeight="1">
      <c r="A35" s="19" t="s">
        <v>32</v>
      </c>
      <c r="B35" s="15"/>
      <c r="C35" s="16"/>
      <c r="D35" s="17"/>
      <c r="E35" s="15"/>
      <c r="F35" s="15"/>
      <c r="G35" s="15"/>
      <c r="I35" s="15"/>
      <c r="J35" s="15"/>
      <c r="K35" s="15"/>
      <c r="N35" s="35"/>
      <c r="O35" s="35"/>
      <c r="P35" s="35"/>
    </row>
    <row r="36" spans="1:16" s="21" customFormat="1" ht="24" customHeight="1">
      <c r="A36" s="20" t="s">
        <v>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35"/>
      <c r="O36" s="35"/>
      <c r="P36" s="35"/>
    </row>
    <row r="37" spans="1:16" s="21" customFormat="1" ht="24" customHeight="1">
      <c r="A37" s="22"/>
      <c r="B37" s="22"/>
      <c r="C37" s="23"/>
      <c r="D37" s="23"/>
      <c r="E37" s="23"/>
      <c r="F37" s="22"/>
      <c r="G37" s="23"/>
      <c r="H37" s="22"/>
      <c r="I37" s="22"/>
      <c r="J37" s="22"/>
      <c r="K37" s="24" t="s">
        <v>3</v>
      </c>
      <c r="N37" s="35"/>
      <c r="O37" s="35"/>
      <c r="P37" s="35"/>
    </row>
    <row r="38" spans="1:16" s="25" customFormat="1" ht="24" customHeight="1">
      <c r="E38" s="125" t="s">
        <v>4</v>
      </c>
      <c r="F38" s="125"/>
      <c r="G38" s="125"/>
      <c r="H38" s="26"/>
      <c r="I38" s="125" t="s">
        <v>5</v>
      </c>
      <c r="J38" s="125"/>
      <c r="K38" s="125"/>
      <c r="L38" s="23"/>
      <c r="N38" s="35"/>
      <c r="O38" s="35"/>
      <c r="P38" s="35"/>
    </row>
    <row r="39" spans="1:16" s="25" customFormat="1" ht="24" customHeight="1">
      <c r="C39" s="27" t="s">
        <v>6</v>
      </c>
      <c r="D39" s="28"/>
      <c r="E39" s="29" t="s">
        <v>7</v>
      </c>
      <c r="F39" s="30"/>
      <c r="G39" s="31" t="s">
        <v>8</v>
      </c>
      <c r="H39" s="30"/>
      <c r="I39" s="29" t="s">
        <v>7</v>
      </c>
      <c r="J39" s="30"/>
      <c r="K39" s="31" t="s">
        <v>8</v>
      </c>
      <c r="N39" s="35"/>
      <c r="O39" s="35"/>
      <c r="P39" s="35"/>
    </row>
    <row r="40" spans="1:16" s="21" customFormat="1" ht="24" customHeight="1">
      <c r="C40" s="32"/>
      <c r="D40" s="23"/>
      <c r="E40" s="23" t="s">
        <v>9</v>
      </c>
      <c r="G40" s="23" t="s">
        <v>10</v>
      </c>
      <c r="H40" s="33"/>
      <c r="I40" s="23" t="s">
        <v>9</v>
      </c>
      <c r="K40" s="23" t="s">
        <v>10</v>
      </c>
      <c r="N40" s="35"/>
      <c r="O40" s="35"/>
      <c r="P40" s="35"/>
    </row>
    <row r="41" spans="1:16" s="21" customFormat="1" ht="24" customHeight="1">
      <c r="C41" s="32"/>
      <c r="D41" s="23"/>
      <c r="E41" s="23" t="s">
        <v>11</v>
      </c>
      <c r="G41" s="49"/>
      <c r="H41" s="33"/>
      <c r="I41" s="23" t="s">
        <v>11</v>
      </c>
      <c r="K41" s="49"/>
      <c r="N41" s="35"/>
      <c r="O41" s="35"/>
      <c r="P41" s="35"/>
    </row>
    <row r="42" spans="1:16" ht="24" customHeight="1">
      <c r="A42" s="34" t="s">
        <v>33</v>
      </c>
      <c r="E42" s="44"/>
      <c r="F42" s="44"/>
      <c r="G42" s="44"/>
      <c r="H42" s="44"/>
      <c r="I42" s="44"/>
      <c r="J42" s="44"/>
      <c r="K42" s="44"/>
    </row>
    <row r="43" spans="1:16" ht="24" customHeight="1">
      <c r="A43" s="34" t="s">
        <v>34</v>
      </c>
      <c r="E43" s="44"/>
      <c r="F43" s="44"/>
      <c r="G43" s="44"/>
      <c r="H43" s="44"/>
      <c r="I43" s="44"/>
      <c r="J43" s="44"/>
      <c r="K43" s="44"/>
    </row>
    <row r="44" spans="1:16" ht="24" customHeight="1">
      <c r="A44" s="38" t="s">
        <v>35</v>
      </c>
      <c r="B44" s="40"/>
      <c r="C44" s="2">
        <v>7</v>
      </c>
      <c r="D44" s="39"/>
      <c r="E44" s="5">
        <v>66796</v>
      </c>
      <c r="F44" s="5"/>
      <c r="G44" s="5">
        <v>67935</v>
      </c>
      <c r="H44" s="5"/>
      <c r="I44" s="5">
        <v>57215</v>
      </c>
      <c r="J44" s="5"/>
      <c r="K44" s="5">
        <v>57223</v>
      </c>
    </row>
    <row r="45" spans="1:16" ht="24" customHeight="1">
      <c r="A45" s="38" t="s">
        <v>36</v>
      </c>
      <c r="B45" s="40"/>
      <c r="C45" s="2"/>
      <c r="D45" s="39"/>
      <c r="E45" s="5">
        <v>8242</v>
      </c>
      <c r="F45" s="5"/>
      <c r="G45" s="5">
        <v>8023</v>
      </c>
      <c r="H45" s="5"/>
      <c r="I45" s="5">
        <v>6000</v>
      </c>
      <c r="J45" s="5"/>
      <c r="K45" s="5">
        <v>5888</v>
      </c>
    </row>
    <row r="46" spans="1:16" ht="24" customHeight="1">
      <c r="A46" s="38" t="s">
        <v>37</v>
      </c>
      <c r="B46" s="40"/>
      <c r="C46" s="2"/>
      <c r="D46" s="39"/>
      <c r="E46" s="5">
        <v>9055</v>
      </c>
      <c r="F46" s="5"/>
      <c r="G46" s="5">
        <v>8498</v>
      </c>
      <c r="H46" s="5"/>
      <c r="I46" s="5">
        <v>8412</v>
      </c>
      <c r="J46" s="5"/>
      <c r="K46" s="5">
        <v>7914</v>
      </c>
    </row>
    <row r="47" spans="1:16" ht="24" customHeight="1">
      <c r="A47" s="38" t="s">
        <v>38</v>
      </c>
      <c r="B47" s="40"/>
      <c r="C47" s="2"/>
      <c r="D47" s="39"/>
      <c r="E47" s="5">
        <v>28963</v>
      </c>
      <c r="F47" s="5"/>
      <c r="G47" s="5">
        <v>38533</v>
      </c>
      <c r="H47" s="5"/>
      <c r="I47" s="5">
        <v>15917</v>
      </c>
      <c r="J47" s="5"/>
      <c r="K47" s="5">
        <v>24279</v>
      </c>
    </row>
    <row r="48" spans="1:16" ht="24" customHeight="1">
      <c r="A48" s="38" t="s">
        <v>39</v>
      </c>
      <c r="B48" s="40"/>
      <c r="C48" s="2"/>
      <c r="D48" s="39"/>
      <c r="E48" s="5">
        <v>5686</v>
      </c>
      <c r="F48" s="5"/>
      <c r="G48" s="5">
        <v>13849</v>
      </c>
      <c r="H48" s="5"/>
      <c r="I48" s="5">
        <v>3976</v>
      </c>
      <c r="J48" s="5"/>
      <c r="K48" s="5">
        <v>12073</v>
      </c>
    </row>
    <row r="49" spans="1:16" ht="24" customHeight="1">
      <c r="A49" s="34" t="s">
        <v>40</v>
      </c>
      <c r="C49" s="2"/>
      <c r="D49" s="39"/>
      <c r="E49" s="4">
        <f>SUM(E42:E48)</f>
        <v>118742</v>
      </c>
      <c r="F49" s="5"/>
      <c r="G49" s="4">
        <f>SUM(G42:G48)</f>
        <v>136838</v>
      </c>
      <c r="H49" s="5"/>
      <c r="I49" s="4">
        <f>SUM(I42:I48)</f>
        <v>91520</v>
      </c>
      <c r="J49" s="5"/>
      <c r="K49" s="4">
        <f>SUM(K42:K48)</f>
        <v>107377</v>
      </c>
    </row>
    <row r="50" spans="1:16" ht="24" customHeight="1">
      <c r="A50" s="34" t="s">
        <v>41</v>
      </c>
      <c r="C50" s="2"/>
      <c r="D50" s="39"/>
      <c r="E50" s="5"/>
      <c r="F50" s="5"/>
      <c r="G50" s="5"/>
      <c r="H50" s="5"/>
      <c r="I50" s="5"/>
      <c r="J50" s="5"/>
      <c r="K50" s="5"/>
    </row>
    <row r="51" spans="1:16" ht="24" customHeight="1">
      <c r="A51" s="38" t="s">
        <v>42</v>
      </c>
      <c r="C51" s="2"/>
      <c r="D51" s="39"/>
      <c r="E51" s="5">
        <v>9711</v>
      </c>
      <c r="F51" s="5"/>
      <c r="G51" s="5">
        <v>11758</v>
      </c>
      <c r="H51" s="5"/>
      <c r="I51" s="5">
        <v>8348</v>
      </c>
      <c r="J51" s="5"/>
      <c r="K51" s="5">
        <v>9891</v>
      </c>
    </row>
    <row r="52" spans="1:16" ht="24" customHeight="1">
      <c r="A52" s="38" t="s">
        <v>190</v>
      </c>
      <c r="C52" s="2"/>
      <c r="D52" s="39"/>
      <c r="E52" s="5">
        <v>54130</v>
      </c>
      <c r="F52" s="5"/>
      <c r="G52" s="5">
        <v>51059</v>
      </c>
      <c r="H52" s="5"/>
      <c r="I52" s="5">
        <v>44069</v>
      </c>
      <c r="J52" s="5"/>
      <c r="K52" s="5">
        <v>41549</v>
      </c>
    </row>
    <row r="53" spans="1:16" ht="24" customHeight="1">
      <c r="A53" s="38" t="s">
        <v>43</v>
      </c>
      <c r="C53" s="2">
        <v>8</v>
      </c>
      <c r="D53" s="39"/>
      <c r="E53" s="5">
        <v>4983</v>
      </c>
      <c r="F53" s="5"/>
      <c r="G53" s="5">
        <v>4983</v>
      </c>
      <c r="H53" s="5"/>
      <c r="I53" s="5">
        <v>4983</v>
      </c>
      <c r="J53" s="5"/>
      <c r="K53" s="5">
        <v>4983</v>
      </c>
    </row>
    <row r="54" spans="1:16" ht="24" customHeight="1">
      <c r="A54" s="38" t="s">
        <v>44</v>
      </c>
      <c r="C54" s="2"/>
      <c r="D54" s="39"/>
      <c r="E54" s="5">
        <v>206306</v>
      </c>
      <c r="F54" s="5"/>
      <c r="G54" s="5">
        <v>199739</v>
      </c>
      <c r="H54" s="5"/>
      <c r="I54" s="5">
        <v>205943</v>
      </c>
      <c r="J54" s="5"/>
      <c r="K54" s="5">
        <v>199463</v>
      </c>
    </row>
    <row r="55" spans="1:16" ht="24" customHeight="1">
      <c r="A55" s="38" t="s">
        <v>45</v>
      </c>
      <c r="C55" s="2">
        <v>9</v>
      </c>
      <c r="D55" s="39"/>
      <c r="E55" s="5">
        <v>162018</v>
      </c>
      <c r="F55" s="5"/>
      <c r="G55" s="5">
        <v>159713</v>
      </c>
      <c r="H55" s="5"/>
      <c r="I55" s="5">
        <v>162018</v>
      </c>
      <c r="J55" s="5"/>
      <c r="K55" s="5">
        <v>159713</v>
      </c>
    </row>
    <row r="56" spans="1:16" ht="24" customHeight="1">
      <c r="A56" s="38" t="s">
        <v>46</v>
      </c>
      <c r="C56" s="2"/>
      <c r="D56" s="39"/>
      <c r="E56" s="7">
        <v>962</v>
      </c>
      <c r="F56" s="5"/>
      <c r="G56" s="7">
        <v>927</v>
      </c>
      <c r="H56" s="5"/>
      <c r="I56" s="7">
        <v>0</v>
      </c>
      <c r="J56" s="5"/>
      <c r="K56" s="7">
        <v>0</v>
      </c>
    </row>
    <row r="57" spans="1:16" ht="24" customHeight="1">
      <c r="A57" s="34" t="s">
        <v>47</v>
      </c>
      <c r="C57" s="2"/>
      <c r="D57" s="39"/>
      <c r="E57" s="5">
        <f>SUM(E51:E56)</f>
        <v>438110</v>
      </c>
      <c r="F57" s="5"/>
      <c r="G57" s="5">
        <f>SUM(G51:G56)</f>
        <v>428179</v>
      </c>
      <c r="H57" s="5"/>
      <c r="I57" s="5">
        <f>SUM(I51:I56)</f>
        <v>425361</v>
      </c>
      <c r="J57" s="5"/>
      <c r="K57" s="5">
        <f>SUM(K51:K56)</f>
        <v>415599</v>
      </c>
    </row>
    <row r="58" spans="1:16" ht="24" customHeight="1">
      <c r="A58" s="34" t="s">
        <v>48</v>
      </c>
      <c r="C58" s="38"/>
      <c r="D58" s="39"/>
      <c r="E58" s="4">
        <f>SUM(E49,E57)</f>
        <v>556852</v>
      </c>
      <c r="F58" s="5"/>
      <c r="G58" s="4">
        <f>SUM(G49,G57)</f>
        <v>565017</v>
      </c>
      <c r="H58" s="5"/>
      <c r="I58" s="4">
        <f>SUM(I49,I57)</f>
        <v>516881</v>
      </c>
      <c r="J58" s="42"/>
      <c r="K58" s="4">
        <f>SUM(K49,K57)</f>
        <v>522976</v>
      </c>
    </row>
    <row r="59" spans="1:16" ht="24" customHeight="1">
      <c r="E59" s="44"/>
      <c r="F59" s="44"/>
      <c r="G59" s="44"/>
      <c r="H59" s="44"/>
      <c r="I59" s="44"/>
      <c r="J59" s="44"/>
      <c r="K59" s="44"/>
    </row>
    <row r="60" spans="1:16" ht="24" customHeight="1">
      <c r="A60" s="45" t="s">
        <v>31</v>
      </c>
      <c r="E60" s="44"/>
      <c r="F60" s="44"/>
      <c r="G60" s="44"/>
      <c r="H60" s="44"/>
      <c r="I60" s="44"/>
      <c r="J60" s="44"/>
      <c r="K60" s="44"/>
    </row>
    <row r="61" spans="1:16" s="18" customFormat="1" ht="24" customHeight="1">
      <c r="A61" s="14" t="s">
        <v>0</v>
      </c>
      <c r="B61" s="15"/>
      <c r="C61" s="16"/>
      <c r="D61" s="17"/>
      <c r="E61" s="17"/>
      <c r="F61" s="17"/>
      <c r="G61" s="17"/>
      <c r="I61" s="17"/>
      <c r="J61" s="17"/>
      <c r="K61" s="17"/>
      <c r="N61" s="35"/>
      <c r="O61" s="35"/>
      <c r="P61" s="35"/>
    </row>
    <row r="62" spans="1:16" s="18" customFormat="1" ht="24" customHeight="1">
      <c r="A62" s="19" t="s">
        <v>32</v>
      </c>
      <c r="B62" s="15"/>
      <c r="C62" s="16"/>
      <c r="D62" s="17"/>
      <c r="E62" s="15"/>
      <c r="F62" s="15"/>
      <c r="G62" s="15"/>
      <c r="I62" s="15"/>
      <c r="J62" s="15"/>
      <c r="K62" s="15"/>
      <c r="N62" s="35"/>
      <c r="O62" s="35"/>
      <c r="P62" s="35"/>
    </row>
    <row r="63" spans="1:16" s="21" customFormat="1" ht="24" customHeight="1">
      <c r="A63" s="20" t="s">
        <v>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35"/>
      <c r="O63" s="35"/>
      <c r="P63" s="35"/>
    </row>
    <row r="64" spans="1:16" s="21" customFormat="1" ht="24" customHeight="1">
      <c r="A64" s="22"/>
      <c r="B64" s="22"/>
      <c r="C64" s="23"/>
      <c r="D64" s="23"/>
      <c r="E64" s="23"/>
      <c r="F64" s="22"/>
      <c r="G64" s="23"/>
      <c r="H64" s="22"/>
      <c r="I64" s="22"/>
      <c r="J64" s="22"/>
      <c r="K64" s="24" t="s">
        <v>3</v>
      </c>
      <c r="N64" s="35"/>
      <c r="O64" s="35"/>
      <c r="P64" s="35"/>
    </row>
    <row r="65" spans="1:16" s="25" customFormat="1" ht="24" customHeight="1">
      <c r="E65" s="125" t="s">
        <v>4</v>
      </c>
      <c r="F65" s="125"/>
      <c r="G65" s="125"/>
      <c r="H65" s="26"/>
      <c r="I65" s="125" t="s">
        <v>5</v>
      </c>
      <c r="J65" s="125"/>
      <c r="K65" s="125"/>
      <c r="L65" s="23"/>
      <c r="N65" s="35"/>
      <c r="O65" s="35"/>
      <c r="P65" s="35"/>
    </row>
    <row r="66" spans="1:16" s="25" customFormat="1" ht="24" customHeight="1">
      <c r="C66" s="27"/>
      <c r="D66" s="28"/>
      <c r="E66" s="29" t="s">
        <v>7</v>
      </c>
      <c r="F66" s="30"/>
      <c r="G66" s="31" t="s">
        <v>8</v>
      </c>
      <c r="H66" s="30"/>
      <c r="I66" s="29" t="s">
        <v>7</v>
      </c>
      <c r="J66" s="30"/>
      <c r="K66" s="31" t="s">
        <v>8</v>
      </c>
      <c r="N66" s="35"/>
      <c r="O66" s="35"/>
      <c r="P66" s="35"/>
    </row>
    <row r="67" spans="1:16" s="21" customFormat="1" ht="24" customHeight="1">
      <c r="C67" s="32"/>
      <c r="D67" s="23"/>
      <c r="E67" s="23" t="s">
        <v>9</v>
      </c>
      <c r="G67" s="23" t="s">
        <v>10</v>
      </c>
      <c r="H67" s="33"/>
      <c r="I67" s="23" t="s">
        <v>9</v>
      </c>
      <c r="K67" s="23" t="s">
        <v>10</v>
      </c>
      <c r="N67" s="35"/>
      <c r="O67" s="35"/>
      <c r="P67" s="35"/>
    </row>
    <row r="68" spans="1:16" s="21" customFormat="1" ht="24" customHeight="1">
      <c r="C68" s="32"/>
      <c r="D68" s="23"/>
      <c r="E68" s="23" t="s">
        <v>11</v>
      </c>
      <c r="G68" s="49"/>
      <c r="H68" s="33"/>
      <c r="I68" s="23" t="s">
        <v>11</v>
      </c>
      <c r="K68" s="49"/>
      <c r="N68" s="35"/>
      <c r="O68" s="35"/>
      <c r="P68" s="35"/>
    </row>
    <row r="69" spans="1:16" ht="24" customHeight="1">
      <c r="A69" s="34" t="s">
        <v>49</v>
      </c>
      <c r="E69" s="46"/>
      <c r="F69" s="46"/>
      <c r="G69" s="46"/>
      <c r="H69" s="44"/>
      <c r="I69" s="46"/>
      <c r="J69" s="46"/>
      <c r="K69" s="46"/>
    </row>
    <row r="70" spans="1:16" ht="24" customHeight="1">
      <c r="A70" s="38" t="s">
        <v>50</v>
      </c>
      <c r="C70" s="2"/>
      <c r="E70" s="46"/>
      <c r="F70" s="46"/>
      <c r="G70" s="46"/>
      <c r="H70" s="44"/>
      <c r="I70" s="46"/>
      <c r="J70" s="46"/>
      <c r="K70" s="46"/>
    </row>
    <row r="71" spans="1:16" ht="24" customHeight="1">
      <c r="A71" s="38" t="s">
        <v>51</v>
      </c>
      <c r="C71" s="37"/>
      <c r="E71" s="46"/>
      <c r="F71" s="46"/>
      <c r="G71" s="46"/>
      <c r="H71" s="44"/>
      <c r="I71" s="46"/>
      <c r="J71" s="46"/>
      <c r="K71" s="46"/>
    </row>
    <row r="72" spans="1:16" ht="24" customHeight="1" thickBot="1">
      <c r="A72" s="38" t="s">
        <v>52</v>
      </c>
      <c r="B72" s="18"/>
      <c r="C72" s="37"/>
      <c r="E72" s="9">
        <v>534000</v>
      </c>
      <c r="F72" s="3"/>
      <c r="G72" s="9">
        <v>534000</v>
      </c>
      <c r="H72" s="42"/>
      <c r="I72" s="9">
        <v>534000</v>
      </c>
      <c r="J72" s="3"/>
      <c r="K72" s="9">
        <v>534000</v>
      </c>
    </row>
    <row r="73" spans="1:16" ht="24" customHeight="1" thickTop="1">
      <c r="A73" s="38" t="s">
        <v>53</v>
      </c>
      <c r="B73" s="40"/>
      <c r="C73" s="37"/>
      <c r="E73" s="46"/>
      <c r="F73" s="46"/>
      <c r="G73" s="46"/>
      <c r="H73" s="44"/>
      <c r="I73" s="46"/>
      <c r="J73" s="46"/>
      <c r="K73" s="46"/>
    </row>
    <row r="74" spans="1:16" ht="24" customHeight="1">
      <c r="A74" s="38" t="s">
        <v>52</v>
      </c>
      <c r="B74" s="40"/>
      <c r="E74" s="3">
        <f>'FS_CE (Conso)'!C24</f>
        <v>534000</v>
      </c>
      <c r="F74" s="3"/>
      <c r="G74" s="3">
        <v>534000</v>
      </c>
      <c r="H74" s="42"/>
      <c r="I74" s="3">
        <f>'FS_CE (Separate)'!C20</f>
        <v>534000</v>
      </c>
      <c r="J74" s="3"/>
      <c r="K74" s="3">
        <v>534000</v>
      </c>
    </row>
    <row r="75" spans="1:16" ht="24" customHeight="1">
      <c r="A75" s="38" t="s">
        <v>54</v>
      </c>
      <c r="B75" s="40"/>
      <c r="E75" s="3">
        <v>2222924</v>
      </c>
      <c r="F75" s="3"/>
      <c r="G75" s="3">
        <v>2222924</v>
      </c>
      <c r="H75" s="42"/>
      <c r="I75" s="3">
        <v>2222924</v>
      </c>
      <c r="J75" s="3"/>
      <c r="K75" s="3">
        <v>2222924</v>
      </c>
    </row>
    <row r="76" spans="1:16" ht="24" customHeight="1">
      <c r="A76" s="8" t="s">
        <v>55</v>
      </c>
      <c r="B76" s="40"/>
    </row>
    <row r="77" spans="1:16" ht="24" customHeight="1">
      <c r="A77" s="8" t="s">
        <v>56</v>
      </c>
      <c r="B77" s="40"/>
      <c r="E77" s="3">
        <f>'FS_CE (Conso)'!G24</f>
        <v>-52711</v>
      </c>
      <c r="F77" s="3"/>
      <c r="G77" s="3">
        <v>-52711</v>
      </c>
      <c r="H77" s="42"/>
      <c r="I77" s="3">
        <v>0</v>
      </c>
      <c r="J77" s="3"/>
      <c r="K77" s="3">
        <v>0</v>
      </c>
    </row>
    <row r="78" spans="1:16" ht="24" customHeight="1">
      <c r="A78" s="38" t="s">
        <v>57</v>
      </c>
      <c r="B78" s="18"/>
      <c r="C78" s="37"/>
      <c r="E78" s="46"/>
      <c r="F78" s="46"/>
      <c r="G78" s="46"/>
      <c r="H78" s="44"/>
      <c r="I78" s="46"/>
      <c r="J78" s="46"/>
      <c r="K78" s="46"/>
    </row>
    <row r="79" spans="1:16" ht="24" customHeight="1">
      <c r="A79" s="8" t="s">
        <v>58</v>
      </c>
      <c r="B79" s="18"/>
      <c r="C79" s="37"/>
      <c r="E79" s="3">
        <f>'FS_CE (Conso)'!I24</f>
        <v>57678</v>
      </c>
      <c r="F79" s="3"/>
      <c r="G79" s="3">
        <v>57678</v>
      </c>
      <c r="H79" s="42"/>
      <c r="I79" s="3">
        <f>'FS_CE (Separate)'!G20</f>
        <v>57678</v>
      </c>
      <c r="J79" s="3"/>
      <c r="K79" s="3">
        <v>57678</v>
      </c>
    </row>
    <row r="80" spans="1:16" ht="24" customHeight="1">
      <c r="A80" s="8" t="s">
        <v>59</v>
      </c>
      <c r="B80" s="18"/>
      <c r="E80" s="3">
        <f>'FS_CE (Conso)'!K24</f>
        <v>223919</v>
      </c>
      <c r="F80" s="3"/>
      <c r="G80" s="3">
        <v>189555</v>
      </c>
      <c r="H80" s="42"/>
      <c r="I80" s="3">
        <f>'FS_CE (Separate)'!I20</f>
        <v>186842</v>
      </c>
      <c r="J80" s="3"/>
      <c r="K80" s="3">
        <v>153668</v>
      </c>
    </row>
    <row r="81" spans="1:12" ht="24" customHeight="1">
      <c r="A81" s="38" t="s">
        <v>60</v>
      </c>
      <c r="B81" s="18"/>
      <c r="E81" s="43">
        <f>'FS_CE (Conso)'!M24</f>
        <v>-3715</v>
      </c>
      <c r="F81" s="3"/>
      <c r="G81" s="43">
        <v>-38339</v>
      </c>
      <c r="H81" s="42"/>
      <c r="I81" s="43">
        <v>0</v>
      </c>
      <c r="J81" s="3"/>
      <c r="K81" s="43">
        <v>0</v>
      </c>
    </row>
    <row r="82" spans="1:12" ht="24" customHeight="1">
      <c r="A82" s="34" t="s">
        <v>61</v>
      </c>
      <c r="B82" s="18"/>
      <c r="E82" s="43">
        <f>SUM(E74:E81)</f>
        <v>2982095</v>
      </c>
      <c r="F82" s="3"/>
      <c r="G82" s="43">
        <f>SUM(G74:G81)</f>
        <v>2913107</v>
      </c>
      <c r="H82" s="42"/>
      <c r="I82" s="43">
        <f>SUM(I74:I81)</f>
        <v>3001444</v>
      </c>
      <c r="J82" s="3"/>
      <c r="K82" s="43">
        <f>SUM(K74:K81)</f>
        <v>2968270</v>
      </c>
    </row>
    <row r="83" spans="1:12" ht="24" customHeight="1" thickBot="1">
      <c r="A83" s="34" t="s">
        <v>62</v>
      </c>
      <c r="E83" s="9">
        <f>E82+E58</f>
        <v>3538947</v>
      </c>
      <c r="F83" s="3"/>
      <c r="G83" s="9">
        <f>G82+G58</f>
        <v>3478124</v>
      </c>
      <c r="H83" s="42"/>
      <c r="I83" s="9">
        <f>I82+I58</f>
        <v>3518325</v>
      </c>
      <c r="J83" s="3"/>
      <c r="K83" s="9">
        <f>K82+K58</f>
        <v>3491246</v>
      </c>
    </row>
    <row r="84" spans="1:12" ht="24" customHeight="1" thickTop="1">
      <c r="C84" s="47"/>
      <c r="E84" s="3">
        <f>E83-E31</f>
        <v>0</v>
      </c>
      <c r="F84" s="3"/>
      <c r="G84" s="3">
        <f>G83-G31</f>
        <v>0</v>
      </c>
      <c r="H84" s="42"/>
      <c r="I84" s="3">
        <f>I83-I31</f>
        <v>0</v>
      </c>
      <c r="J84" s="3"/>
      <c r="K84" s="3">
        <f>K83-K31</f>
        <v>0</v>
      </c>
    </row>
    <row r="85" spans="1:12" s="36" customFormat="1" ht="24" customHeight="1">
      <c r="A85" s="45" t="s">
        <v>31</v>
      </c>
      <c r="B85" s="35"/>
      <c r="D85" s="35"/>
      <c r="E85" s="35"/>
      <c r="F85" s="35"/>
      <c r="G85" s="35"/>
      <c r="H85" s="35"/>
      <c r="I85" s="35"/>
      <c r="J85" s="35"/>
      <c r="K85" s="35"/>
      <c r="L85" s="35"/>
    </row>
    <row r="86" spans="1:12" s="36" customFormat="1" ht="24" customHeight="1">
      <c r="B86" s="35"/>
      <c r="D86" s="35"/>
      <c r="E86" s="35"/>
      <c r="F86" s="35"/>
      <c r="G86" s="35"/>
      <c r="H86" s="35"/>
      <c r="I86" s="35"/>
      <c r="J86" s="35"/>
      <c r="K86" s="35"/>
      <c r="L86" s="35"/>
    </row>
    <row r="87" spans="1:12" s="36" customFormat="1" ht="24" customHeight="1">
      <c r="A87" s="48"/>
      <c r="B87" s="48"/>
      <c r="C87" s="48"/>
      <c r="D87" s="21"/>
      <c r="E87" s="21"/>
      <c r="F87" s="21"/>
      <c r="G87" s="35"/>
      <c r="H87" s="35"/>
      <c r="I87" s="35"/>
      <c r="J87" s="35"/>
      <c r="K87" s="35"/>
      <c r="L87" s="35"/>
    </row>
    <row r="88" spans="1:12" s="36" customFormat="1" ht="24" customHeight="1">
      <c r="A88" s="21"/>
      <c r="B88" s="21"/>
      <c r="C88" s="21"/>
      <c r="D88" s="21"/>
      <c r="E88" s="21"/>
      <c r="F88" s="21"/>
      <c r="G88" s="35"/>
      <c r="H88" s="35"/>
      <c r="I88" s="35"/>
      <c r="J88" s="35"/>
      <c r="K88" s="35"/>
      <c r="L88" s="35"/>
    </row>
    <row r="89" spans="1:12" s="36" customFormat="1" ht="24" customHeight="1">
      <c r="A89" s="21"/>
      <c r="B89" s="21"/>
      <c r="C89" s="21"/>
      <c r="D89" s="22" t="s">
        <v>63</v>
      </c>
      <c r="F89" s="21"/>
      <c r="H89" s="35"/>
      <c r="I89" s="35"/>
      <c r="J89" s="35"/>
      <c r="K89" s="35"/>
      <c r="L89" s="35"/>
    </row>
    <row r="90" spans="1:12" s="36" customFormat="1" ht="24" customHeight="1">
      <c r="A90" s="48"/>
      <c r="B90" s="48"/>
      <c r="C90" s="48"/>
      <c r="D90" s="21"/>
      <c r="E90" s="21"/>
      <c r="F90" s="21"/>
      <c r="G90" s="35"/>
      <c r="H90" s="35"/>
      <c r="I90" s="35"/>
      <c r="J90" s="35"/>
      <c r="K90" s="35"/>
      <c r="L90" s="35"/>
    </row>
    <row r="91" spans="1:12" s="36" customFormat="1" ht="24" customHeight="1">
      <c r="B91" s="35"/>
      <c r="D91" s="35"/>
      <c r="E91" s="35"/>
      <c r="F91" s="35"/>
      <c r="G91" s="35"/>
      <c r="H91" s="35"/>
      <c r="I91" s="35"/>
      <c r="J91" s="35"/>
      <c r="K91" s="35"/>
      <c r="L91" s="35"/>
    </row>
    <row r="92" spans="1:12" s="36" customFormat="1" ht="24" customHeight="1">
      <c r="B92" s="35"/>
      <c r="D92" s="35"/>
      <c r="E92" s="35"/>
      <c r="F92" s="35"/>
      <c r="G92" s="35"/>
      <c r="H92" s="35"/>
      <c r="I92" s="35"/>
      <c r="J92" s="35"/>
      <c r="K92" s="35"/>
      <c r="L92" s="35"/>
    </row>
    <row r="93" spans="1:12" s="36" customFormat="1" ht="24" customHeight="1">
      <c r="B93" s="35"/>
      <c r="D93" s="35"/>
      <c r="E93" s="35"/>
      <c r="F93" s="35"/>
      <c r="G93" s="35"/>
      <c r="H93" s="35"/>
      <c r="I93" s="35"/>
      <c r="J93" s="35"/>
      <c r="K93" s="35"/>
      <c r="L93" s="35"/>
    </row>
    <row r="94" spans="1:12" s="36" customFormat="1" ht="24" customHeight="1">
      <c r="B94" s="35"/>
      <c r="D94" s="35"/>
      <c r="E94" s="35"/>
      <c r="F94" s="35"/>
      <c r="G94" s="35"/>
      <c r="H94" s="35"/>
      <c r="I94" s="35"/>
      <c r="J94" s="35"/>
      <c r="K94" s="35"/>
      <c r="L94" s="35"/>
    </row>
    <row r="95" spans="1:12" s="36" customFormat="1" ht="24" customHeight="1">
      <c r="B95" s="35"/>
      <c r="D95" s="35"/>
      <c r="E95" s="35"/>
      <c r="F95" s="35"/>
      <c r="G95" s="35"/>
      <c r="H95" s="35"/>
      <c r="I95" s="35"/>
      <c r="J95" s="35"/>
      <c r="K95" s="35"/>
      <c r="L95" s="35"/>
    </row>
    <row r="96" spans="1:12" s="36" customFormat="1" ht="24" customHeight="1">
      <c r="B96" s="35"/>
      <c r="D96" s="35"/>
      <c r="E96" s="35"/>
      <c r="F96" s="35"/>
      <c r="G96" s="35"/>
      <c r="H96" s="35"/>
      <c r="I96" s="35"/>
      <c r="J96" s="35"/>
      <c r="K96" s="35"/>
      <c r="L96" s="35"/>
    </row>
    <row r="97" spans="2:12" s="36" customFormat="1" ht="24" customHeight="1">
      <c r="B97" s="35"/>
      <c r="D97" s="35"/>
      <c r="E97" s="35"/>
      <c r="F97" s="35"/>
      <c r="G97" s="35"/>
      <c r="H97" s="35"/>
      <c r="I97" s="35"/>
      <c r="J97" s="35"/>
      <c r="K97" s="35"/>
      <c r="L97" s="35"/>
    </row>
    <row r="98" spans="2:12" s="36" customFormat="1" ht="24" customHeight="1">
      <c r="B98" s="35"/>
      <c r="D98" s="35"/>
      <c r="E98" s="35"/>
      <c r="F98" s="35"/>
      <c r="G98" s="35"/>
      <c r="H98" s="35"/>
      <c r="I98" s="35"/>
      <c r="J98" s="35"/>
      <c r="K98" s="35"/>
      <c r="L98" s="35"/>
    </row>
    <row r="99" spans="2:12" s="36" customFormat="1" ht="24" customHeight="1">
      <c r="B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s="36" customFormat="1" ht="24" customHeight="1">
      <c r="B100" s="35"/>
      <c r="D100" s="35"/>
      <c r="E100" s="35"/>
      <c r="F100" s="35"/>
      <c r="G100" s="35"/>
      <c r="H100" s="35"/>
      <c r="I100" s="35"/>
      <c r="J100" s="35"/>
      <c r="K100" s="35"/>
      <c r="L100" s="35"/>
    </row>
    <row r="101" spans="2:12" s="36" customFormat="1" ht="24" customHeight="1">
      <c r="B101" s="35"/>
      <c r="D101" s="35"/>
      <c r="E101" s="35"/>
      <c r="F101" s="35"/>
      <c r="G101" s="35"/>
      <c r="H101" s="35"/>
      <c r="I101" s="35"/>
      <c r="J101" s="35"/>
      <c r="K101" s="35"/>
      <c r="L101" s="35"/>
    </row>
    <row r="102" spans="2:12" s="36" customFormat="1" ht="24" customHeight="1">
      <c r="B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s="36" customFormat="1" ht="24" customHeight="1">
      <c r="B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s="36" customFormat="1" ht="24" customHeight="1">
      <c r="B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36" customFormat="1" ht="24" customHeight="1">
      <c r="B105" s="35"/>
      <c r="D105" s="35"/>
      <c r="E105" s="35"/>
      <c r="F105" s="35"/>
      <c r="G105" s="35"/>
      <c r="H105" s="35"/>
      <c r="I105" s="35"/>
      <c r="J105" s="35"/>
      <c r="K105" s="35"/>
      <c r="L105" s="35"/>
    </row>
    <row r="106" spans="2:12" s="36" customFormat="1" ht="24" customHeight="1">
      <c r="B106" s="35"/>
      <c r="D106" s="35"/>
      <c r="E106" s="35"/>
      <c r="F106" s="35"/>
      <c r="G106" s="35"/>
      <c r="H106" s="35"/>
      <c r="I106" s="35"/>
      <c r="J106" s="35"/>
      <c r="K106" s="35"/>
      <c r="L106" s="35"/>
    </row>
    <row r="107" spans="2:12" s="36" customFormat="1" ht="24" customHeight="1">
      <c r="B107" s="35"/>
      <c r="D107" s="35"/>
      <c r="E107" s="35"/>
      <c r="F107" s="35"/>
      <c r="G107" s="35"/>
      <c r="H107" s="35"/>
      <c r="I107" s="35"/>
      <c r="J107" s="35"/>
      <c r="K107" s="35"/>
      <c r="L107" s="35"/>
    </row>
    <row r="108" spans="2:12" s="36" customFormat="1" ht="24" customHeight="1">
      <c r="B108" s="35"/>
      <c r="D108" s="35"/>
      <c r="E108" s="35"/>
      <c r="F108" s="35"/>
      <c r="G108" s="35"/>
      <c r="H108" s="35"/>
      <c r="I108" s="35"/>
      <c r="J108" s="35"/>
      <c r="K108" s="35"/>
      <c r="L108" s="35"/>
    </row>
    <row r="109" spans="2:12" s="36" customFormat="1" ht="24" customHeight="1">
      <c r="B109" s="35"/>
      <c r="D109" s="35"/>
      <c r="E109" s="35"/>
      <c r="F109" s="35"/>
      <c r="G109" s="35"/>
      <c r="H109" s="35"/>
      <c r="I109" s="35"/>
      <c r="J109" s="35"/>
      <c r="K109" s="35"/>
      <c r="L109" s="35"/>
    </row>
    <row r="110" spans="2:12" s="36" customFormat="1" ht="24" customHeight="1">
      <c r="B110" s="35"/>
      <c r="D110" s="35"/>
      <c r="E110" s="35"/>
      <c r="F110" s="35"/>
      <c r="G110" s="35"/>
      <c r="H110" s="35"/>
      <c r="I110" s="35"/>
      <c r="J110" s="35"/>
      <c r="K110" s="35"/>
      <c r="L110" s="35"/>
    </row>
    <row r="111" spans="2:12" s="36" customFormat="1" ht="24" customHeight="1">
      <c r="B111" s="35"/>
      <c r="D111" s="35"/>
      <c r="E111" s="35"/>
      <c r="F111" s="35"/>
      <c r="G111" s="35"/>
      <c r="H111" s="35"/>
      <c r="I111" s="35"/>
      <c r="J111" s="35"/>
      <c r="K111" s="35"/>
      <c r="L111" s="35"/>
    </row>
    <row r="112" spans="2:12" s="36" customFormat="1" ht="24" customHeight="1">
      <c r="B112" s="35"/>
      <c r="D112" s="35"/>
      <c r="E112" s="35"/>
      <c r="F112" s="35"/>
      <c r="G112" s="35"/>
      <c r="H112" s="35"/>
      <c r="I112" s="35"/>
      <c r="J112" s="35"/>
      <c r="K112" s="35"/>
      <c r="L112" s="35"/>
    </row>
    <row r="113" spans="2:12" s="36" customFormat="1" ht="24" customHeight="1">
      <c r="B113" s="35"/>
      <c r="D113" s="35"/>
      <c r="E113" s="35"/>
      <c r="F113" s="35"/>
      <c r="G113" s="35"/>
      <c r="H113" s="35"/>
      <c r="I113" s="35"/>
      <c r="J113" s="35"/>
      <c r="K113" s="35"/>
      <c r="L113" s="35"/>
    </row>
    <row r="114" spans="2:12" s="36" customFormat="1" ht="24" customHeight="1">
      <c r="B114" s="35"/>
      <c r="D114" s="35"/>
      <c r="E114" s="35"/>
      <c r="F114" s="35"/>
      <c r="G114" s="35"/>
      <c r="H114" s="35"/>
      <c r="I114" s="35"/>
      <c r="J114" s="35"/>
      <c r="K114" s="35"/>
      <c r="L114" s="35"/>
    </row>
    <row r="115" spans="2:12" s="36" customFormat="1" ht="24" customHeight="1">
      <c r="B115" s="35"/>
      <c r="D115" s="35"/>
      <c r="E115" s="35"/>
      <c r="F115" s="35"/>
      <c r="G115" s="35"/>
      <c r="H115" s="35"/>
      <c r="I115" s="35"/>
      <c r="J115" s="35"/>
      <c r="K115" s="35"/>
      <c r="L115" s="35"/>
    </row>
    <row r="116" spans="2:12" s="36" customFormat="1" ht="24" customHeight="1">
      <c r="B116" s="35"/>
      <c r="D116" s="35"/>
      <c r="E116" s="35"/>
      <c r="F116" s="35"/>
      <c r="G116" s="35"/>
      <c r="H116" s="35"/>
      <c r="I116" s="35"/>
      <c r="J116" s="35"/>
      <c r="K116" s="35"/>
      <c r="L116" s="35"/>
    </row>
    <row r="117" spans="2:12" s="36" customFormat="1" ht="24" customHeight="1">
      <c r="B117" s="35"/>
      <c r="D117" s="35"/>
      <c r="E117" s="35"/>
      <c r="F117" s="35"/>
      <c r="G117" s="35"/>
      <c r="H117" s="35"/>
      <c r="I117" s="35"/>
      <c r="J117" s="35"/>
      <c r="K117" s="35"/>
      <c r="L117" s="35"/>
    </row>
    <row r="118" spans="2:12" s="36" customFormat="1" ht="24" customHeight="1">
      <c r="B118" s="35"/>
      <c r="D118" s="35"/>
      <c r="E118" s="35"/>
      <c r="F118" s="35"/>
      <c r="G118" s="35"/>
      <c r="H118" s="35"/>
      <c r="I118" s="35"/>
      <c r="J118" s="35"/>
      <c r="K118" s="35"/>
      <c r="L118" s="35"/>
    </row>
    <row r="119" spans="2:12" s="36" customFormat="1" ht="24" customHeight="1">
      <c r="B119" s="35"/>
      <c r="D119" s="35"/>
      <c r="E119" s="35"/>
      <c r="F119" s="35"/>
      <c r="G119" s="35"/>
      <c r="H119" s="35"/>
      <c r="I119" s="35"/>
      <c r="J119" s="35"/>
      <c r="K119" s="35"/>
      <c r="L119" s="35"/>
    </row>
    <row r="120" spans="2:12" s="36" customFormat="1" ht="24" customHeight="1">
      <c r="B120" s="35"/>
      <c r="D120" s="35"/>
      <c r="E120" s="35"/>
      <c r="F120" s="35"/>
      <c r="G120" s="35"/>
      <c r="H120" s="35"/>
      <c r="I120" s="35"/>
      <c r="J120" s="35"/>
      <c r="K120" s="35"/>
      <c r="L120" s="35"/>
    </row>
    <row r="121" spans="2:12" s="36" customFormat="1" ht="24" customHeight="1">
      <c r="B121" s="35"/>
      <c r="D121" s="35"/>
      <c r="E121" s="35"/>
      <c r="F121" s="35"/>
      <c r="G121" s="35"/>
      <c r="H121" s="35"/>
      <c r="I121" s="35"/>
      <c r="J121" s="35"/>
      <c r="K121" s="35"/>
      <c r="L121" s="35"/>
    </row>
    <row r="122" spans="2:12" s="36" customFormat="1" ht="24" customHeight="1">
      <c r="B122" s="35"/>
      <c r="D122" s="35"/>
      <c r="E122" s="35"/>
      <c r="F122" s="35"/>
      <c r="G122" s="35"/>
      <c r="H122" s="35"/>
      <c r="I122" s="35"/>
      <c r="J122" s="35"/>
      <c r="K122" s="35"/>
      <c r="L122" s="35"/>
    </row>
    <row r="123" spans="2:12" s="36" customFormat="1" ht="24" customHeight="1">
      <c r="B123" s="35"/>
      <c r="D123" s="35"/>
      <c r="E123" s="35"/>
      <c r="F123" s="35"/>
      <c r="G123" s="35"/>
      <c r="H123" s="35"/>
      <c r="I123" s="35"/>
      <c r="J123" s="35"/>
      <c r="K123" s="35"/>
      <c r="L123" s="35"/>
    </row>
    <row r="124" spans="2:12" s="36" customFormat="1" ht="24" customHeight="1">
      <c r="B124" s="35"/>
      <c r="D124" s="35"/>
      <c r="E124" s="35"/>
      <c r="F124" s="35"/>
      <c r="G124" s="35"/>
      <c r="H124" s="35"/>
      <c r="I124" s="35"/>
      <c r="J124" s="35"/>
      <c r="K124" s="35"/>
      <c r="L124" s="35"/>
    </row>
    <row r="125" spans="2:12" s="36" customFormat="1" ht="24" customHeight="1">
      <c r="B125" s="35"/>
      <c r="D125" s="35"/>
      <c r="E125" s="35"/>
      <c r="F125" s="35"/>
      <c r="G125" s="35"/>
      <c r="H125" s="35"/>
      <c r="I125" s="35"/>
      <c r="J125" s="35"/>
      <c r="K125" s="35"/>
      <c r="L125" s="35"/>
    </row>
    <row r="126" spans="2:12" s="36" customFormat="1" ht="24" customHeight="1">
      <c r="B126" s="35"/>
      <c r="D126" s="35"/>
      <c r="E126" s="35"/>
      <c r="F126" s="35"/>
      <c r="G126" s="35"/>
      <c r="H126" s="35"/>
      <c r="I126" s="35"/>
      <c r="J126" s="35"/>
      <c r="K126" s="35"/>
      <c r="L126" s="35"/>
    </row>
    <row r="127" spans="2:12" s="36" customFormat="1" ht="24" customHeight="1">
      <c r="B127" s="35"/>
      <c r="D127" s="35"/>
      <c r="E127" s="35"/>
      <c r="F127" s="35"/>
      <c r="G127" s="35"/>
      <c r="H127" s="35"/>
      <c r="I127" s="35"/>
      <c r="J127" s="35"/>
      <c r="K127" s="35"/>
      <c r="L127" s="35"/>
    </row>
    <row r="128" spans="2:12" s="36" customFormat="1" ht="24" customHeight="1">
      <c r="B128" s="35"/>
      <c r="D128" s="35"/>
      <c r="E128" s="35"/>
      <c r="F128" s="35"/>
      <c r="G128" s="35"/>
      <c r="H128" s="35"/>
      <c r="I128" s="35"/>
      <c r="J128" s="35"/>
      <c r="K128" s="35"/>
      <c r="L128" s="35"/>
    </row>
    <row r="129" spans="2:12" s="36" customFormat="1" ht="24" customHeight="1">
      <c r="B129" s="35"/>
      <c r="D129" s="35"/>
      <c r="E129" s="35"/>
      <c r="F129" s="35"/>
      <c r="G129" s="35"/>
      <c r="H129" s="35"/>
      <c r="I129" s="35"/>
      <c r="J129" s="35"/>
      <c r="K129" s="35"/>
      <c r="L129" s="35"/>
    </row>
    <row r="130" spans="2:12" s="36" customFormat="1" ht="24" customHeight="1">
      <c r="B130" s="35"/>
      <c r="D130" s="35"/>
      <c r="E130" s="35"/>
      <c r="F130" s="35"/>
      <c r="G130" s="35"/>
      <c r="H130" s="35"/>
      <c r="I130" s="35"/>
      <c r="J130" s="35"/>
      <c r="K130" s="35"/>
      <c r="L130" s="35"/>
    </row>
    <row r="131" spans="2:12" s="36" customFormat="1" ht="24" customHeight="1">
      <c r="B131" s="35"/>
      <c r="D131" s="35"/>
      <c r="E131" s="35"/>
      <c r="F131" s="35"/>
      <c r="G131" s="35"/>
      <c r="H131" s="35"/>
      <c r="I131" s="35"/>
      <c r="J131" s="35"/>
      <c r="K131" s="35"/>
      <c r="L131" s="35"/>
    </row>
    <row r="132" spans="2:12" s="36" customFormat="1" ht="24" customHeight="1">
      <c r="B132" s="35"/>
      <c r="D132" s="35"/>
      <c r="E132" s="35"/>
      <c r="F132" s="35"/>
      <c r="G132" s="35"/>
      <c r="H132" s="35"/>
      <c r="I132" s="35"/>
      <c r="J132" s="35"/>
      <c r="K132" s="35"/>
      <c r="L132" s="35"/>
    </row>
    <row r="133" spans="2:12" s="36" customFormat="1" ht="24" customHeight="1">
      <c r="B133" s="35"/>
      <c r="D133" s="35"/>
      <c r="E133" s="35"/>
      <c r="F133" s="35"/>
      <c r="G133" s="35"/>
      <c r="H133" s="35"/>
      <c r="I133" s="35"/>
      <c r="J133" s="35"/>
      <c r="K133" s="35"/>
      <c r="L133" s="35"/>
    </row>
    <row r="134" spans="2:12" s="36" customFormat="1" ht="24" customHeight="1">
      <c r="B134" s="35"/>
      <c r="D134" s="35"/>
      <c r="E134" s="35"/>
      <c r="F134" s="35"/>
      <c r="G134" s="35"/>
      <c r="H134" s="35"/>
      <c r="I134" s="35"/>
      <c r="J134" s="35"/>
      <c r="K134" s="35"/>
      <c r="L134" s="35"/>
    </row>
    <row r="135" spans="2:12" s="36" customFormat="1" ht="24" customHeight="1">
      <c r="B135" s="35"/>
      <c r="D135" s="35"/>
      <c r="E135" s="35"/>
      <c r="F135" s="35"/>
      <c r="G135" s="35"/>
      <c r="H135" s="35"/>
      <c r="I135" s="35"/>
      <c r="J135" s="35"/>
      <c r="K135" s="35"/>
      <c r="L135" s="35"/>
    </row>
    <row r="136" spans="2:12" s="36" customFormat="1" ht="24" customHeight="1">
      <c r="B136" s="35"/>
      <c r="D136" s="35"/>
      <c r="E136" s="35"/>
      <c r="F136" s="35"/>
      <c r="G136" s="35"/>
      <c r="H136" s="35"/>
      <c r="I136" s="35"/>
      <c r="J136" s="35"/>
      <c r="K136" s="35"/>
      <c r="L136" s="35"/>
    </row>
    <row r="137" spans="2:12" s="36" customFormat="1" ht="24" customHeight="1">
      <c r="B137" s="35"/>
      <c r="D137" s="35"/>
      <c r="E137" s="35"/>
      <c r="F137" s="35"/>
      <c r="G137" s="35"/>
      <c r="H137" s="35"/>
      <c r="I137" s="35"/>
      <c r="J137" s="35"/>
      <c r="K137" s="35"/>
      <c r="L137" s="35"/>
    </row>
    <row r="138" spans="2:12" s="36" customFormat="1" ht="24" customHeight="1">
      <c r="B138" s="35"/>
      <c r="D138" s="35"/>
      <c r="E138" s="35"/>
      <c r="F138" s="35"/>
      <c r="G138" s="35"/>
      <c r="H138" s="35"/>
      <c r="I138" s="35"/>
      <c r="J138" s="35"/>
      <c r="K138" s="35"/>
      <c r="L138" s="35"/>
    </row>
    <row r="139" spans="2:12" s="36" customFormat="1" ht="24" customHeight="1">
      <c r="B139" s="35"/>
      <c r="D139" s="35"/>
      <c r="E139" s="35"/>
      <c r="F139" s="35"/>
      <c r="G139" s="35"/>
      <c r="H139" s="35"/>
      <c r="I139" s="35"/>
      <c r="J139" s="35"/>
      <c r="K139" s="35"/>
      <c r="L139" s="35"/>
    </row>
    <row r="140" spans="2:12" s="36" customFormat="1" ht="24" customHeight="1">
      <c r="B140" s="35"/>
      <c r="D140" s="35"/>
      <c r="E140" s="35"/>
      <c r="F140" s="35"/>
      <c r="G140" s="35"/>
      <c r="H140" s="35"/>
      <c r="I140" s="35"/>
      <c r="J140" s="35"/>
      <c r="K140" s="35"/>
      <c r="L140" s="35"/>
    </row>
    <row r="141" spans="2:12" s="36" customFormat="1" ht="24" customHeight="1">
      <c r="B141" s="35"/>
      <c r="D141" s="35"/>
      <c r="E141" s="35"/>
      <c r="F141" s="35"/>
      <c r="G141" s="35"/>
      <c r="H141" s="35"/>
      <c r="I141" s="35"/>
      <c r="J141" s="35"/>
      <c r="K141" s="35"/>
      <c r="L141" s="35"/>
    </row>
  </sheetData>
  <mergeCells count="6">
    <mergeCell ref="E5:G5"/>
    <mergeCell ref="I5:K5"/>
    <mergeCell ref="E38:G38"/>
    <mergeCell ref="I38:K38"/>
    <mergeCell ref="E65:G65"/>
    <mergeCell ref="I65:K65"/>
  </mergeCells>
  <printOptions horizontalCentered="1"/>
  <pageMargins left="0.70866141732283472" right="0.31496062992125984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2" manualBreakCount="2">
    <brk id="33" max="11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0D60E-46C0-4FC7-9139-767B1D2B4C4B}">
  <dimension ref="A1:N61"/>
  <sheetViews>
    <sheetView showGridLines="0" view="pageBreakPreview" zoomScale="70" zoomScaleNormal="100" zoomScaleSheetLayoutView="70" workbookViewId="0">
      <selection activeCell="G28" sqref="G28"/>
    </sheetView>
  </sheetViews>
  <sheetFormatPr defaultColWidth="10.44140625" defaultRowHeight="24" customHeight="1"/>
  <cols>
    <col min="1" max="1" width="52.77734375" style="38" customWidth="1"/>
    <col min="2" max="2" width="1.88671875" style="39" customWidth="1"/>
    <col min="3" max="3" width="7.44140625" style="38" customWidth="1"/>
    <col min="4" max="4" width="1.44140625" style="39" customWidth="1"/>
    <col min="5" max="5" width="15.77734375" style="39" customWidth="1"/>
    <col min="6" max="6" width="1.44140625" style="39" customWidth="1"/>
    <col min="7" max="7" width="15.77734375" style="39" customWidth="1"/>
    <col min="8" max="8" width="1.44140625" style="39" customWidth="1"/>
    <col min="9" max="9" width="15.77734375" style="39" customWidth="1"/>
    <col min="10" max="10" width="1.44140625" style="39" customWidth="1"/>
    <col min="11" max="11" width="15.77734375" style="39" customWidth="1"/>
    <col min="12" max="12" width="10.44140625" style="39"/>
    <col min="13" max="13" width="15.44140625" style="39" hidden="1" customWidth="1"/>
    <col min="14" max="14" width="0" style="39" hidden="1" customWidth="1"/>
    <col min="15" max="16384" width="10.44140625" style="39"/>
  </cols>
  <sheetData>
    <row r="1" spans="1:13" ht="24" customHeight="1">
      <c r="K1" s="61" t="s">
        <v>64</v>
      </c>
    </row>
    <row r="2" spans="1:13" s="65" customFormat="1" ht="24" customHeight="1">
      <c r="A2" s="51" t="s">
        <v>0</v>
      </c>
      <c r="B2" s="62"/>
      <c r="C2" s="63"/>
      <c r="D2" s="64"/>
      <c r="E2" s="64"/>
      <c r="G2" s="64"/>
    </row>
    <row r="3" spans="1:13" s="65" customFormat="1" ht="24" customHeight="1">
      <c r="A3" s="34" t="s">
        <v>65</v>
      </c>
      <c r="B3" s="62"/>
      <c r="C3" s="63"/>
      <c r="D3" s="64"/>
      <c r="E3" s="64"/>
      <c r="G3" s="64"/>
    </row>
    <row r="4" spans="1:13" s="57" customFormat="1" ht="24" customHeight="1">
      <c r="A4" s="53" t="s">
        <v>66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s="57" customFormat="1" ht="24" customHeight="1">
      <c r="C5" s="66"/>
      <c r="D5" s="66"/>
      <c r="E5" s="66"/>
      <c r="F5" s="67"/>
      <c r="G5" s="66"/>
      <c r="H5" s="66"/>
      <c r="I5" s="66"/>
      <c r="J5" s="66"/>
      <c r="K5" s="68" t="s">
        <v>67</v>
      </c>
      <c r="M5" s="61"/>
    </row>
    <row r="6" spans="1:13" s="65" customFormat="1" ht="24" customHeight="1">
      <c r="B6" s="62"/>
      <c r="C6" s="63"/>
      <c r="D6" s="64"/>
      <c r="E6" s="126" t="s">
        <v>4</v>
      </c>
      <c r="F6" s="126"/>
      <c r="G6" s="126"/>
      <c r="H6" s="69"/>
      <c r="I6" s="126" t="s">
        <v>5</v>
      </c>
      <c r="J6" s="126"/>
      <c r="K6" s="126"/>
    </row>
    <row r="7" spans="1:13" ht="24" customHeight="1">
      <c r="C7" s="70" t="s">
        <v>6</v>
      </c>
      <c r="D7" s="71"/>
      <c r="E7" s="72">
        <v>2026</v>
      </c>
      <c r="F7" s="73"/>
      <c r="G7" s="72">
        <v>2025</v>
      </c>
      <c r="H7" s="74"/>
      <c r="I7" s="72">
        <v>2026</v>
      </c>
      <c r="J7" s="73"/>
      <c r="K7" s="72">
        <v>2025</v>
      </c>
      <c r="M7" s="75">
        <v>2561</v>
      </c>
    </row>
    <row r="8" spans="1:13" ht="24" customHeight="1">
      <c r="A8" s="56" t="s">
        <v>68</v>
      </c>
      <c r="C8" s="70"/>
      <c r="D8" s="71"/>
      <c r="E8" s="72"/>
      <c r="F8" s="73"/>
      <c r="G8" s="76"/>
      <c r="H8" s="74"/>
      <c r="I8" s="72"/>
      <c r="J8" s="73"/>
      <c r="K8" s="72"/>
      <c r="M8" s="75"/>
    </row>
    <row r="9" spans="1:13" ht="24" customHeight="1">
      <c r="A9" s="56" t="s">
        <v>69</v>
      </c>
    </row>
    <row r="10" spans="1:13" ht="24" customHeight="1">
      <c r="A10" s="57" t="s">
        <v>70</v>
      </c>
      <c r="B10" s="77"/>
      <c r="C10" s="2">
        <v>10</v>
      </c>
      <c r="E10" s="5">
        <v>162316</v>
      </c>
      <c r="F10" s="42"/>
      <c r="G10" s="5">
        <v>203441</v>
      </c>
      <c r="H10" s="42"/>
      <c r="I10" s="5">
        <v>118377</v>
      </c>
      <c r="J10" s="42"/>
      <c r="K10" s="5">
        <v>159199</v>
      </c>
    </row>
    <row r="11" spans="1:13" ht="24" customHeight="1">
      <c r="A11" s="57" t="s">
        <v>71</v>
      </c>
      <c r="B11" s="77"/>
      <c r="C11" s="2"/>
      <c r="E11" s="5">
        <v>993</v>
      </c>
      <c r="F11" s="42"/>
      <c r="G11" s="5">
        <v>1636</v>
      </c>
      <c r="H11" s="42"/>
      <c r="I11" s="5">
        <v>0</v>
      </c>
      <c r="J11" s="42"/>
      <c r="K11" s="5">
        <v>601</v>
      </c>
    </row>
    <row r="12" spans="1:13" ht="24" customHeight="1">
      <c r="A12" s="57" t="s">
        <v>72</v>
      </c>
      <c r="B12" s="77"/>
      <c r="C12" s="2"/>
      <c r="E12" s="5">
        <v>12303</v>
      </c>
      <c r="F12" s="42"/>
      <c r="G12" s="5">
        <v>11141</v>
      </c>
      <c r="H12" s="42"/>
      <c r="I12" s="5">
        <v>5805</v>
      </c>
      <c r="J12" s="42"/>
      <c r="K12" s="5">
        <v>11119</v>
      </c>
    </row>
    <row r="13" spans="1:13" ht="24" customHeight="1">
      <c r="A13" s="56" t="s">
        <v>73</v>
      </c>
      <c r="C13" s="2"/>
      <c r="E13" s="4">
        <f>SUM(E10:E12)</f>
        <v>175612</v>
      </c>
      <c r="F13" s="5"/>
      <c r="G13" s="4">
        <f>SUM(G10:G12)</f>
        <v>216218</v>
      </c>
      <c r="H13" s="5"/>
      <c r="I13" s="4">
        <f>SUM(I10:I12)</f>
        <v>124182</v>
      </c>
      <c r="J13" s="42"/>
      <c r="K13" s="4">
        <f>SUM(K10:K12)</f>
        <v>170919</v>
      </c>
      <c r="M13" s="78"/>
    </row>
    <row r="14" spans="1:13" ht="24" customHeight="1">
      <c r="A14" s="56" t="s">
        <v>74</v>
      </c>
      <c r="C14" s="2"/>
      <c r="E14" s="5"/>
      <c r="F14" s="5"/>
      <c r="G14" s="5"/>
      <c r="H14" s="5"/>
      <c r="I14" s="5"/>
      <c r="J14" s="42"/>
      <c r="K14" s="5"/>
    </row>
    <row r="15" spans="1:13" ht="24" customHeight="1">
      <c r="A15" s="57" t="s">
        <v>75</v>
      </c>
      <c r="B15" s="77"/>
      <c r="C15" s="79"/>
      <c r="E15" s="5">
        <v>39909</v>
      </c>
      <c r="F15" s="5"/>
      <c r="G15" s="5">
        <v>45086</v>
      </c>
      <c r="H15" s="5"/>
      <c r="I15" s="5">
        <v>26039</v>
      </c>
      <c r="J15" s="42"/>
      <c r="K15" s="5">
        <v>29031</v>
      </c>
    </row>
    <row r="16" spans="1:13" ht="24" customHeight="1">
      <c r="A16" s="57" t="s">
        <v>76</v>
      </c>
      <c r="B16" s="77"/>
      <c r="C16" s="79"/>
      <c r="E16" s="5">
        <v>360</v>
      </c>
      <c r="F16" s="5"/>
      <c r="G16" s="5">
        <v>349</v>
      </c>
      <c r="H16" s="42"/>
      <c r="I16" s="5">
        <v>0</v>
      </c>
      <c r="J16" s="42"/>
      <c r="K16" s="5">
        <v>210</v>
      </c>
    </row>
    <row r="17" spans="1:14" ht="24" customHeight="1">
      <c r="A17" s="57" t="s">
        <v>77</v>
      </c>
      <c r="B17" s="77"/>
      <c r="C17" s="2"/>
      <c r="E17" s="5">
        <v>30912</v>
      </c>
      <c r="F17" s="5"/>
      <c r="G17" s="5">
        <v>44768</v>
      </c>
      <c r="H17" s="5"/>
      <c r="I17" s="5">
        <v>27393</v>
      </c>
      <c r="J17" s="42"/>
      <c r="K17" s="5">
        <v>41317</v>
      </c>
    </row>
    <row r="18" spans="1:14" ht="24" customHeight="1">
      <c r="A18" s="57" t="s">
        <v>78</v>
      </c>
      <c r="B18" s="77"/>
      <c r="C18" s="2"/>
      <c r="E18" s="5">
        <v>40919</v>
      </c>
      <c r="F18" s="5"/>
      <c r="G18" s="5">
        <v>39775</v>
      </c>
      <c r="H18" s="5"/>
      <c r="I18" s="5">
        <v>34266</v>
      </c>
      <c r="J18" s="42"/>
      <c r="K18" s="5">
        <v>30876</v>
      </c>
    </row>
    <row r="19" spans="1:14" ht="24" customHeight="1">
      <c r="A19" s="57" t="s">
        <v>79</v>
      </c>
      <c r="B19" s="77"/>
      <c r="C19" s="2"/>
      <c r="E19" s="5">
        <v>10421</v>
      </c>
      <c r="F19" s="5"/>
      <c r="G19" s="5">
        <v>2949</v>
      </c>
      <c r="H19" s="42"/>
      <c r="I19" s="5">
        <v>5505</v>
      </c>
      <c r="J19" s="5"/>
      <c r="K19" s="5">
        <v>0</v>
      </c>
    </row>
    <row r="20" spans="1:14" ht="24" customHeight="1">
      <c r="A20" s="57" t="s">
        <v>80</v>
      </c>
      <c r="B20" s="77"/>
      <c r="C20" s="2"/>
      <c r="E20" s="5">
        <v>21440</v>
      </c>
      <c r="F20" s="5"/>
      <c r="G20" s="5">
        <v>1054</v>
      </c>
      <c r="H20" s="42"/>
      <c r="I20" s="5">
        <v>0</v>
      </c>
      <c r="J20" s="5"/>
      <c r="K20" s="5">
        <v>0</v>
      </c>
    </row>
    <row r="21" spans="1:14" ht="24" customHeight="1">
      <c r="A21" s="56" t="s">
        <v>81</v>
      </c>
      <c r="E21" s="4">
        <f>SUM(E14:E20)</f>
        <v>143961</v>
      </c>
      <c r="F21" s="5"/>
      <c r="G21" s="4">
        <f>SUM(G14:G20)</f>
        <v>133981</v>
      </c>
      <c r="H21" s="42"/>
      <c r="I21" s="4">
        <f>SUM(I14:I20)</f>
        <v>93203</v>
      </c>
      <c r="J21" s="5"/>
      <c r="K21" s="4">
        <f>SUM(K14:K20)</f>
        <v>101434</v>
      </c>
      <c r="M21" s="78">
        <f>SUM(M14:M18)</f>
        <v>0</v>
      </c>
    </row>
    <row r="22" spans="1:14" ht="24" customHeight="1">
      <c r="A22" s="56" t="s">
        <v>82</v>
      </c>
      <c r="B22" s="65"/>
      <c r="E22" s="5">
        <f>E13-E21</f>
        <v>31651</v>
      </c>
      <c r="F22" s="5"/>
      <c r="G22" s="5">
        <f>G13-G21</f>
        <v>82237</v>
      </c>
      <c r="H22" s="42"/>
      <c r="I22" s="5">
        <f>I13-I21</f>
        <v>30979</v>
      </c>
      <c r="J22" s="5"/>
      <c r="K22" s="5">
        <f>K13-K21</f>
        <v>69485</v>
      </c>
      <c r="M22" s="55">
        <f>M13-M21</f>
        <v>0</v>
      </c>
    </row>
    <row r="23" spans="1:14" ht="24" customHeight="1">
      <c r="A23" s="57" t="s">
        <v>83</v>
      </c>
      <c r="B23" s="65"/>
      <c r="E23" s="5">
        <v>7330</v>
      </c>
      <c r="F23" s="5"/>
      <c r="G23" s="5">
        <v>12521</v>
      </c>
      <c r="H23" s="42"/>
      <c r="I23" s="5">
        <v>6711</v>
      </c>
      <c r="J23" s="42"/>
      <c r="K23" s="5">
        <v>12315</v>
      </c>
      <c r="M23" s="55"/>
    </row>
    <row r="24" spans="1:14" ht="24" customHeight="1">
      <c r="A24" s="57" t="s">
        <v>84</v>
      </c>
      <c r="B24" s="65"/>
      <c r="E24" s="7">
        <v>-5802</v>
      </c>
      <c r="F24" s="5"/>
      <c r="G24" s="7">
        <v>-5295</v>
      </c>
      <c r="H24" s="5"/>
      <c r="I24" s="7">
        <v>-5747</v>
      </c>
      <c r="J24" s="42"/>
      <c r="K24" s="7">
        <v>-5822</v>
      </c>
      <c r="M24" s="10">
        <v>-494539</v>
      </c>
    </row>
    <row r="25" spans="1:14" ht="24" customHeight="1">
      <c r="A25" s="56" t="s">
        <v>85</v>
      </c>
      <c r="B25" s="65"/>
      <c r="E25" s="5">
        <f>SUM(E22:E24)</f>
        <v>33179</v>
      </c>
      <c r="F25" s="5"/>
      <c r="G25" s="5">
        <f>SUM(G22:G24)</f>
        <v>89463</v>
      </c>
      <c r="H25" s="42"/>
      <c r="I25" s="5">
        <f>SUM(I22:I24)</f>
        <v>31943</v>
      </c>
      <c r="J25" s="5"/>
      <c r="K25" s="5">
        <f>SUM(K22:K24)</f>
        <v>75978</v>
      </c>
      <c r="M25" s="55">
        <f>SUM(M22:M24)</f>
        <v>-494539</v>
      </c>
    </row>
    <row r="26" spans="1:14" ht="24" customHeight="1">
      <c r="A26" s="57" t="s">
        <v>86</v>
      </c>
      <c r="B26" s="65"/>
      <c r="C26" s="2">
        <v>11</v>
      </c>
      <c r="E26" s="7">
        <v>1185</v>
      </c>
      <c r="F26" s="5"/>
      <c r="G26" s="7">
        <v>-14835</v>
      </c>
      <c r="H26" s="5"/>
      <c r="I26" s="7">
        <v>1231</v>
      </c>
      <c r="J26" s="42"/>
      <c r="K26" s="7">
        <v>-14570</v>
      </c>
      <c r="M26" s="10">
        <v>-19855189</v>
      </c>
      <c r="N26" s="39" t="s">
        <v>87</v>
      </c>
    </row>
    <row r="27" spans="1:14" ht="24" customHeight="1" thickBot="1">
      <c r="A27" s="56" t="s">
        <v>88</v>
      </c>
      <c r="E27" s="6">
        <f>SUM(E25:E26)</f>
        <v>34364</v>
      </c>
      <c r="F27" s="5"/>
      <c r="G27" s="6">
        <f>SUM(G25:G26)</f>
        <v>74628</v>
      </c>
      <c r="H27" s="42"/>
      <c r="I27" s="6">
        <f>SUM(I25:I26)</f>
        <v>33174</v>
      </c>
      <c r="J27" s="5"/>
      <c r="K27" s="6">
        <f>SUM(K25:K26)</f>
        <v>61408</v>
      </c>
      <c r="M27" s="78">
        <f>SUM(M25:M26)</f>
        <v>-20349728</v>
      </c>
    </row>
    <row r="28" spans="1:14" ht="24" customHeight="1" thickTop="1">
      <c r="A28" s="34"/>
      <c r="E28" s="5"/>
      <c r="F28" s="5"/>
      <c r="G28" s="5"/>
      <c r="H28" s="42"/>
      <c r="I28" s="5"/>
      <c r="J28" s="5"/>
      <c r="K28" s="5"/>
    </row>
    <row r="29" spans="1:14" ht="24" customHeight="1">
      <c r="A29" s="80" t="s">
        <v>89</v>
      </c>
      <c r="C29" s="81"/>
      <c r="D29" s="82"/>
      <c r="E29" s="83"/>
      <c r="F29" s="42"/>
      <c r="G29" s="83"/>
      <c r="H29" s="84"/>
      <c r="I29" s="83"/>
      <c r="J29" s="42"/>
      <c r="K29" s="83"/>
    </row>
    <row r="30" spans="1:14" ht="24" customHeight="1">
      <c r="A30" s="85" t="s">
        <v>90</v>
      </c>
      <c r="C30" s="81"/>
      <c r="D30" s="82"/>
      <c r="E30" s="83"/>
      <c r="F30" s="42"/>
      <c r="G30" s="83"/>
      <c r="H30" s="84"/>
      <c r="I30" s="83"/>
      <c r="J30" s="42"/>
      <c r="K30" s="83"/>
    </row>
    <row r="31" spans="1:14" ht="24" customHeight="1">
      <c r="A31" s="85" t="s">
        <v>91</v>
      </c>
      <c r="C31" s="81"/>
      <c r="D31" s="82"/>
      <c r="E31" s="83"/>
      <c r="F31" s="42"/>
      <c r="G31" s="83"/>
      <c r="H31" s="84"/>
      <c r="I31" s="83"/>
      <c r="J31" s="42"/>
      <c r="K31" s="83"/>
    </row>
    <row r="32" spans="1:14" ht="24" customHeight="1">
      <c r="A32" s="38" t="s">
        <v>92</v>
      </c>
      <c r="C32" s="81"/>
      <c r="D32" s="82"/>
      <c r="E32" s="83"/>
      <c r="F32" s="42"/>
      <c r="G32" s="83"/>
      <c r="H32" s="84"/>
      <c r="I32" s="83"/>
      <c r="J32" s="42"/>
      <c r="K32" s="83"/>
    </row>
    <row r="33" spans="1:13" ht="24" customHeight="1">
      <c r="A33" s="38" t="s">
        <v>93</v>
      </c>
      <c r="C33" s="81"/>
      <c r="D33" s="3"/>
      <c r="E33" s="3">
        <v>34624</v>
      </c>
      <c r="F33" s="42"/>
      <c r="G33" s="3">
        <v>694</v>
      </c>
      <c r="H33" s="42"/>
      <c r="I33" s="3">
        <v>0</v>
      </c>
      <c r="J33" s="3"/>
      <c r="K33" s="3">
        <v>0</v>
      </c>
    </row>
    <row r="34" spans="1:13" ht="24" customHeight="1">
      <c r="A34" s="11" t="s">
        <v>94</v>
      </c>
      <c r="C34" s="81"/>
      <c r="D34" s="3"/>
      <c r="E34" s="3"/>
      <c r="F34" s="42"/>
      <c r="G34" s="3"/>
      <c r="H34" s="42"/>
      <c r="I34" s="3"/>
      <c r="J34" s="3"/>
      <c r="K34" s="3"/>
    </row>
    <row r="35" spans="1:13" ht="24" customHeight="1">
      <c r="A35" s="11" t="s">
        <v>95</v>
      </c>
      <c r="C35" s="81"/>
      <c r="D35" s="3"/>
      <c r="E35" s="3"/>
      <c r="F35" s="42"/>
      <c r="G35" s="3"/>
      <c r="H35" s="42"/>
      <c r="I35" s="3"/>
      <c r="J35" s="3"/>
      <c r="K35" s="3"/>
    </row>
    <row r="36" spans="1:13" ht="24" customHeight="1">
      <c r="A36" s="38" t="s">
        <v>96</v>
      </c>
      <c r="C36" s="2"/>
      <c r="D36" s="12"/>
      <c r="E36" s="3">
        <v>0</v>
      </c>
      <c r="F36" s="13"/>
      <c r="G36" s="3">
        <v>0</v>
      </c>
      <c r="H36" s="42"/>
      <c r="I36" s="3">
        <v>0</v>
      </c>
      <c r="J36" s="13"/>
      <c r="K36" s="3">
        <v>2437</v>
      </c>
    </row>
    <row r="37" spans="1:13" ht="24" customHeight="1">
      <c r="A37" s="80" t="s">
        <v>97</v>
      </c>
      <c r="C37" s="86"/>
      <c r="D37" s="12"/>
      <c r="E37" s="87">
        <f>SUM(E33:E36)</f>
        <v>34624</v>
      </c>
      <c r="F37" s="42"/>
      <c r="G37" s="87">
        <f>SUM(G33:G36)</f>
        <v>694</v>
      </c>
      <c r="H37" s="5"/>
      <c r="I37" s="87">
        <f>SUM(I33:I36)</f>
        <v>0</v>
      </c>
      <c r="J37" s="42"/>
      <c r="K37" s="87">
        <f>SUM(K33:K36)</f>
        <v>2437</v>
      </c>
    </row>
    <row r="38" spans="1:13" ht="24" customHeight="1">
      <c r="A38" s="88"/>
      <c r="C38" s="86"/>
      <c r="D38" s="12"/>
      <c r="E38" s="3"/>
      <c r="F38" s="42"/>
      <c r="G38" s="3"/>
      <c r="H38" s="5"/>
      <c r="I38" s="3"/>
      <c r="J38" s="42"/>
      <c r="K38" s="3"/>
    </row>
    <row r="39" spans="1:13" ht="24" customHeight="1" thickBot="1">
      <c r="A39" s="80" t="s">
        <v>98</v>
      </c>
      <c r="C39" s="81"/>
      <c r="D39" s="82"/>
      <c r="E39" s="9">
        <f>E27+E37</f>
        <v>68988</v>
      </c>
      <c r="F39" s="42"/>
      <c r="G39" s="9">
        <f>G27+G37</f>
        <v>75322</v>
      </c>
      <c r="H39" s="5"/>
      <c r="I39" s="9">
        <f>I27+I37</f>
        <v>33174</v>
      </c>
      <c r="J39" s="42"/>
      <c r="K39" s="9">
        <f>K27+K37</f>
        <v>63845</v>
      </c>
    </row>
    <row r="40" spans="1:13" ht="24" customHeight="1" thickTop="1">
      <c r="A40" s="8"/>
      <c r="B40" s="65"/>
      <c r="E40" s="50"/>
      <c r="F40" s="50"/>
      <c r="G40" s="50"/>
      <c r="I40" s="50"/>
      <c r="J40" s="50"/>
      <c r="K40" s="50"/>
    </row>
    <row r="41" spans="1:13" ht="24" customHeight="1">
      <c r="A41" s="38" t="s">
        <v>31</v>
      </c>
      <c r="C41" s="89"/>
      <c r="E41" s="50"/>
      <c r="I41" s="50"/>
      <c r="J41" s="50"/>
      <c r="K41" s="50"/>
    </row>
    <row r="42" spans="1:13" ht="24" customHeight="1">
      <c r="K42" s="61" t="s">
        <v>64</v>
      </c>
    </row>
    <row r="43" spans="1:13" ht="24" customHeight="1">
      <c r="A43" s="51" t="s">
        <v>0</v>
      </c>
      <c r="B43" s="62"/>
      <c r="C43" s="63"/>
      <c r="D43" s="64"/>
      <c r="E43" s="64"/>
      <c r="F43" s="65"/>
      <c r="G43" s="64"/>
      <c r="H43" s="65"/>
      <c r="I43" s="65"/>
      <c r="J43" s="65"/>
      <c r="K43" s="65"/>
    </row>
    <row r="44" spans="1:13" ht="24" customHeight="1">
      <c r="A44" s="34" t="s">
        <v>99</v>
      </c>
      <c r="B44" s="62"/>
      <c r="C44" s="63"/>
      <c r="D44" s="64"/>
      <c r="E44" s="64"/>
      <c r="F44" s="65"/>
      <c r="G44" s="64"/>
      <c r="H44" s="65"/>
      <c r="I44" s="65"/>
      <c r="J44" s="65"/>
      <c r="K44" s="65"/>
    </row>
    <row r="45" spans="1:13" s="57" customFormat="1" ht="24" customHeight="1">
      <c r="A45" s="53" t="s">
        <v>66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</row>
    <row r="46" spans="1:13" s="57" customFormat="1" ht="24" customHeight="1">
      <c r="C46" s="66"/>
      <c r="D46" s="66"/>
      <c r="E46" s="66"/>
      <c r="F46" s="67"/>
      <c r="G46" s="66"/>
      <c r="H46" s="66"/>
      <c r="I46" s="66"/>
      <c r="J46" s="66"/>
      <c r="K46" s="68" t="s">
        <v>67</v>
      </c>
      <c r="M46" s="61"/>
    </row>
    <row r="47" spans="1:13" ht="24" customHeight="1">
      <c r="A47" s="65"/>
      <c r="B47" s="62"/>
      <c r="C47" s="63"/>
      <c r="D47" s="64"/>
      <c r="E47" s="126" t="s">
        <v>4</v>
      </c>
      <c r="F47" s="126"/>
      <c r="G47" s="126"/>
      <c r="H47" s="69"/>
      <c r="I47" s="126" t="s">
        <v>5</v>
      </c>
      <c r="J47" s="126"/>
      <c r="K47" s="126"/>
    </row>
    <row r="48" spans="1:13" ht="24" customHeight="1">
      <c r="C48" s="70"/>
      <c r="D48" s="71"/>
      <c r="E48" s="72">
        <v>2026</v>
      </c>
      <c r="F48" s="73"/>
      <c r="G48" s="72">
        <v>2025</v>
      </c>
      <c r="H48" s="74"/>
      <c r="I48" s="72">
        <v>2026</v>
      </c>
      <c r="J48" s="73"/>
      <c r="K48" s="72">
        <v>2025</v>
      </c>
    </row>
    <row r="49" spans="1:14" s="90" customFormat="1" ht="24" customHeight="1">
      <c r="A49" s="34" t="s">
        <v>100</v>
      </c>
      <c r="B49" s="39"/>
      <c r="C49" s="86"/>
      <c r="D49" s="12"/>
      <c r="E49" s="3"/>
      <c r="F49" s="42"/>
      <c r="G49" s="3"/>
      <c r="H49" s="5"/>
      <c r="I49" s="3"/>
      <c r="J49" s="42"/>
      <c r="K49" s="3"/>
    </row>
    <row r="50" spans="1:14" s="90" customFormat="1" ht="24" customHeight="1" thickBot="1">
      <c r="A50" s="88" t="s">
        <v>101</v>
      </c>
      <c r="B50" s="39"/>
      <c r="C50" s="86"/>
      <c r="D50" s="12"/>
      <c r="E50" s="9">
        <f>E27</f>
        <v>34364</v>
      </c>
      <c r="F50" s="42"/>
      <c r="G50" s="9">
        <f>G27</f>
        <v>74628</v>
      </c>
      <c r="H50" s="5"/>
      <c r="I50" s="9">
        <f>I27</f>
        <v>33174</v>
      </c>
      <c r="J50" s="42"/>
      <c r="K50" s="9">
        <f>K27</f>
        <v>61408</v>
      </c>
    </row>
    <row r="51" spans="1:14" ht="24" customHeight="1" thickTop="1">
      <c r="A51" s="88"/>
      <c r="C51" s="86"/>
      <c r="D51" s="12"/>
      <c r="E51" s="3"/>
      <c r="F51" s="42"/>
      <c r="G51" s="3"/>
      <c r="H51" s="5"/>
      <c r="I51" s="3"/>
      <c r="J51" s="42"/>
      <c r="K51" s="3"/>
    </row>
    <row r="52" spans="1:14" ht="24" customHeight="1">
      <c r="A52" s="34" t="s">
        <v>102</v>
      </c>
      <c r="C52" s="86"/>
      <c r="D52" s="12"/>
      <c r="E52" s="3"/>
      <c r="F52" s="42"/>
      <c r="G52" s="3"/>
      <c r="H52" s="5"/>
      <c r="I52" s="3"/>
      <c r="J52" s="42"/>
      <c r="K52" s="3"/>
    </row>
    <row r="53" spans="1:14" ht="24" customHeight="1" thickBot="1">
      <c r="A53" s="88" t="s">
        <v>101</v>
      </c>
      <c r="C53" s="86"/>
      <c r="D53" s="12"/>
      <c r="E53" s="9">
        <f>E39</f>
        <v>68988</v>
      </c>
      <c r="F53" s="42"/>
      <c r="G53" s="9">
        <f>G39</f>
        <v>75322</v>
      </c>
      <c r="H53" s="5"/>
      <c r="I53" s="9">
        <f>I39</f>
        <v>33174</v>
      </c>
      <c r="J53" s="42"/>
      <c r="K53" s="9">
        <f>K39</f>
        <v>63845</v>
      </c>
    </row>
    <row r="54" spans="1:14" ht="24" customHeight="1" thickTop="1">
      <c r="A54" s="88"/>
      <c r="C54" s="86"/>
      <c r="D54" s="12"/>
      <c r="E54" s="3"/>
      <c r="F54" s="42"/>
      <c r="G54" s="3"/>
      <c r="H54" s="5"/>
      <c r="I54" s="3"/>
      <c r="J54" s="42"/>
      <c r="K54" s="3"/>
    </row>
    <row r="55" spans="1:14" ht="24" customHeight="1">
      <c r="A55" s="34" t="s">
        <v>103</v>
      </c>
      <c r="C55" s="2"/>
      <c r="E55" s="50"/>
      <c r="F55" s="50"/>
      <c r="G55" s="50"/>
      <c r="I55" s="50"/>
      <c r="J55" s="50"/>
      <c r="K55" s="50"/>
    </row>
    <row r="56" spans="1:14" ht="24" customHeight="1">
      <c r="A56" s="38" t="s">
        <v>104</v>
      </c>
      <c r="C56" s="91"/>
      <c r="E56" s="50"/>
      <c r="F56" s="50"/>
      <c r="G56" s="50"/>
      <c r="I56" s="50"/>
      <c r="J56" s="50"/>
      <c r="K56" s="50"/>
    </row>
    <row r="57" spans="1:14" s="38" customFormat="1" ht="24" customHeight="1" thickBot="1">
      <c r="A57" s="8" t="s">
        <v>105</v>
      </c>
      <c r="B57" s="65"/>
      <c r="C57" s="2"/>
      <c r="D57" s="39"/>
      <c r="E57" s="92">
        <f>E50/1068000</f>
        <v>3.2176029962546815E-2</v>
      </c>
      <c r="F57" s="93"/>
      <c r="G57" s="92">
        <f>G50/1068000</f>
        <v>6.9876404494382025E-2</v>
      </c>
      <c r="H57" s="93"/>
      <c r="I57" s="92">
        <f>I50/1068000</f>
        <v>3.1061797752808987E-2</v>
      </c>
      <c r="J57" s="93"/>
      <c r="K57" s="92">
        <f>K50/1068000</f>
        <v>5.7498127340823969E-2</v>
      </c>
      <c r="L57" s="39"/>
      <c r="M57" s="39"/>
      <c r="N57" s="39"/>
    </row>
    <row r="58" spans="1:14" s="38" customFormat="1" ht="24" customHeight="1" thickTop="1">
      <c r="A58" s="8"/>
      <c r="B58" s="65"/>
      <c r="C58" s="91"/>
      <c r="D58" s="39"/>
      <c r="E58" s="93"/>
      <c r="F58" s="93"/>
      <c r="G58" s="93"/>
      <c r="H58" s="93"/>
      <c r="I58" s="93"/>
      <c r="J58" s="93"/>
      <c r="K58" s="93"/>
      <c r="L58" s="39"/>
      <c r="M58" s="39"/>
      <c r="N58" s="39"/>
    </row>
    <row r="59" spans="1:14" s="38" customFormat="1" ht="24" customHeight="1">
      <c r="A59" s="57" t="s">
        <v>31</v>
      </c>
      <c r="B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4" s="38" customFormat="1" ht="24" customHeight="1">
      <c r="B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4" s="38" customFormat="1" ht="24" customHeight="1">
      <c r="B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</sheetData>
  <mergeCells count="4">
    <mergeCell ref="E6:G6"/>
    <mergeCell ref="I6:K6"/>
    <mergeCell ref="E47:G47"/>
    <mergeCell ref="I47:K47"/>
  </mergeCells>
  <printOptions horizontalCentered="1"/>
  <pageMargins left="0.6692913385826772" right="0.31496062992125984" top="0.78740157480314965" bottom="0.31496062992125984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E991-F1B7-461B-942D-92939E7D0944}">
  <dimension ref="A1:S41"/>
  <sheetViews>
    <sheetView showGridLines="0" view="pageBreakPreview" topLeftCell="A10" zoomScale="85" zoomScaleNormal="85" zoomScaleSheetLayoutView="85" workbookViewId="0">
      <selection activeCell="M21" sqref="M21"/>
    </sheetView>
  </sheetViews>
  <sheetFormatPr defaultColWidth="9.109375" defaultRowHeight="24" customHeight="1"/>
  <cols>
    <col min="1" max="1" width="39.88671875" style="39" customWidth="1"/>
    <col min="2" max="2" width="2.21875" style="39" customWidth="1"/>
    <col min="3" max="3" width="19.88671875" style="39" customWidth="1"/>
    <col min="4" max="4" width="1.44140625" style="39" customWidth="1"/>
    <col min="5" max="5" width="19.88671875" style="39" customWidth="1"/>
    <col min="6" max="6" width="1.44140625" style="39" customWidth="1"/>
    <col min="7" max="7" width="19.88671875" style="39" customWidth="1"/>
    <col min="8" max="8" width="1.44140625" style="39" customWidth="1"/>
    <col min="9" max="9" width="19.88671875" style="39" customWidth="1"/>
    <col min="10" max="10" width="1.44140625" style="39" customWidth="1"/>
    <col min="11" max="11" width="19.88671875" style="39" customWidth="1"/>
    <col min="12" max="12" width="1.44140625" style="39" customWidth="1"/>
    <col min="13" max="13" width="27.21875" style="39" customWidth="1"/>
    <col min="14" max="14" width="1.44140625" style="39" customWidth="1"/>
    <col min="15" max="15" width="19.88671875" style="39" customWidth="1"/>
    <col min="16" max="16" width="10.88671875" style="39" customWidth="1"/>
    <col min="17" max="17" width="14.109375" style="39" customWidth="1"/>
    <col min="18" max="18" width="22.88671875" style="39" customWidth="1"/>
    <col min="19" max="19" width="10.88671875" style="39" bestFit="1" customWidth="1"/>
    <col min="20" max="20" width="11.88671875" style="39" bestFit="1" customWidth="1"/>
    <col min="21" max="16384" width="9.109375" style="39"/>
  </cols>
  <sheetData>
    <row r="1" spans="1:19" ht="24" customHeight="1">
      <c r="O1" s="50" t="s">
        <v>64</v>
      </c>
    </row>
    <row r="2" spans="1:19" ht="24" customHeight="1">
      <c r="A2" s="51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N2" s="103"/>
    </row>
    <row r="3" spans="1:19" ht="24" customHeight="1">
      <c r="A3" s="52" t="s">
        <v>106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9" ht="24" customHeight="1">
      <c r="A4" s="53" t="s">
        <v>66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19" ht="24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54"/>
      <c r="N5" s="104"/>
      <c r="O5" s="54" t="s">
        <v>3</v>
      </c>
    </row>
    <row r="6" spans="1:19" ht="24" customHeight="1">
      <c r="A6" s="55"/>
      <c r="B6" s="55"/>
      <c r="C6" s="127" t="s">
        <v>107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1:19" ht="24" customHeight="1">
      <c r="A7" s="55"/>
      <c r="B7" s="55"/>
      <c r="C7" s="128" t="s">
        <v>108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spans="1:19" ht="24" customHeight="1">
      <c r="A8" s="55"/>
      <c r="B8" s="55"/>
      <c r="L8" s="55"/>
      <c r="M8" s="10" t="s">
        <v>109</v>
      </c>
      <c r="O8" s="55"/>
    </row>
    <row r="9" spans="1:19" ht="24" customHeight="1">
      <c r="A9" s="55"/>
      <c r="B9" s="55"/>
      <c r="C9" s="55"/>
      <c r="D9" s="55"/>
      <c r="E9" s="55"/>
      <c r="F9" s="55"/>
      <c r="G9" s="55"/>
      <c r="H9" s="55"/>
      <c r="L9" s="55"/>
      <c r="M9" s="78" t="s">
        <v>110</v>
      </c>
      <c r="O9" s="55"/>
      <c r="S9" s="105"/>
    </row>
    <row r="10" spans="1:19" s="55" customFormat="1" ht="24" customHeight="1">
      <c r="G10" s="55" t="s">
        <v>111</v>
      </c>
      <c r="I10" s="39"/>
      <c r="J10" s="39"/>
      <c r="K10" s="39"/>
      <c r="M10" s="55" t="s">
        <v>112</v>
      </c>
      <c r="S10" s="105"/>
    </row>
    <row r="11" spans="1:19" s="55" customFormat="1" ht="24" customHeight="1">
      <c r="C11" s="55" t="s">
        <v>113</v>
      </c>
      <c r="G11" s="55" t="s">
        <v>114</v>
      </c>
      <c r="I11" s="39"/>
      <c r="J11" s="39"/>
      <c r="K11" s="39"/>
      <c r="M11" s="55" t="s">
        <v>115</v>
      </c>
      <c r="S11" s="105"/>
    </row>
    <row r="12" spans="1:19" s="55" customFormat="1" ht="24" customHeight="1">
      <c r="C12" s="55" t="s">
        <v>116</v>
      </c>
      <c r="G12" s="55" t="s">
        <v>117</v>
      </c>
      <c r="I12" s="129" t="s">
        <v>57</v>
      </c>
      <c r="J12" s="129"/>
      <c r="K12" s="129"/>
      <c r="M12" s="1" t="s">
        <v>118</v>
      </c>
      <c r="O12" s="1"/>
      <c r="S12" s="105"/>
    </row>
    <row r="13" spans="1:19" s="55" customFormat="1" ht="24" customHeight="1">
      <c r="C13" s="10" t="s">
        <v>119</v>
      </c>
      <c r="E13" s="10" t="s">
        <v>54</v>
      </c>
      <c r="G13" s="10" t="s">
        <v>120</v>
      </c>
      <c r="I13" s="10" t="s">
        <v>121</v>
      </c>
      <c r="K13" s="10" t="s">
        <v>122</v>
      </c>
      <c r="M13" s="10" t="s">
        <v>123</v>
      </c>
      <c r="O13" s="10" t="s">
        <v>191</v>
      </c>
      <c r="S13" s="105"/>
    </row>
    <row r="14" spans="1:19" ht="24" customHeight="1">
      <c r="A14" s="56" t="s">
        <v>124</v>
      </c>
      <c r="C14" s="5">
        <v>534000</v>
      </c>
      <c r="D14" s="5"/>
      <c r="E14" s="5">
        <v>2222924</v>
      </c>
      <c r="F14" s="5"/>
      <c r="G14" s="5">
        <v>-52711</v>
      </c>
      <c r="H14" s="5"/>
      <c r="I14" s="5">
        <v>48998</v>
      </c>
      <c r="J14" s="5"/>
      <c r="K14" s="5">
        <v>172687</v>
      </c>
      <c r="L14" s="5"/>
      <c r="M14" s="5">
        <v>-3042</v>
      </c>
      <c r="N14" s="5"/>
      <c r="O14" s="5">
        <f>SUM(C14:N14)</f>
        <v>2922856</v>
      </c>
    </row>
    <row r="15" spans="1:19" ht="24" customHeight="1">
      <c r="A15" s="57" t="s">
        <v>88</v>
      </c>
      <c r="C15" s="5">
        <v>0</v>
      </c>
      <c r="D15" s="5"/>
      <c r="E15" s="5">
        <v>0</v>
      </c>
      <c r="F15" s="5"/>
      <c r="G15" s="5">
        <v>0</v>
      </c>
      <c r="H15" s="5"/>
      <c r="I15" s="5">
        <v>0</v>
      </c>
      <c r="J15" s="5"/>
      <c r="K15" s="5">
        <f>FS_PL!G50</f>
        <v>74628</v>
      </c>
      <c r="L15" s="5"/>
      <c r="M15" s="5">
        <v>0</v>
      </c>
      <c r="N15" s="5"/>
      <c r="O15" s="5">
        <f>SUM(C15:N15)</f>
        <v>74628</v>
      </c>
    </row>
    <row r="16" spans="1:19" ht="24" customHeight="1">
      <c r="A16" s="57" t="s">
        <v>97</v>
      </c>
      <c r="C16" s="7">
        <v>0</v>
      </c>
      <c r="D16" s="5"/>
      <c r="E16" s="7">
        <v>0</v>
      </c>
      <c r="F16" s="5"/>
      <c r="G16" s="7">
        <v>0</v>
      </c>
      <c r="H16" s="5"/>
      <c r="I16" s="7">
        <v>0</v>
      </c>
      <c r="J16" s="5"/>
      <c r="K16" s="7">
        <v>0</v>
      </c>
      <c r="L16" s="5"/>
      <c r="M16" s="7">
        <v>694</v>
      </c>
      <c r="N16" s="5"/>
      <c r="O16" s="7">
        <f>SUM(C16:N16)</f>
        <v>694</v>
      </c>
    </row>
    <row r="17" spans="1:15" ht="24" customHeight="1">
      <c r="A17" s="57" t="s">
        <v>98</v>
      </c>
      <c r="C17" s="5">
        <f>SUM(C15:C16)</f>
        <v>0</v>
      </c>
      <c r="E17" s="5">
        <f>SUM(E15:E16)</f>
        <v>0</v>
      </c>
      <c r="G17" s="5">
        <f>SUM(G15:G16)</f>
        <v>0</v>
      </c>
      <c r="I17" s="5">
        <f>SUM(I15:I16)</f>
        <v>0</v>
      </c>
      <c r="K17" s="5">
        <f>SUM(K15:K16)</f>
        <v>74628</v>
      </c>
      <c r="M17" s="5">
        <f>SUM(M15:M16)</f>
        <v>694</v>
      </c>
      <c r="O17" s="5">
        <f>SUM(O15:O16)</f>
        <v>75322</v>
      </c>
    </row>
    <row r="18" spans="1:15" ht="24" customHeight="1" thickBot="1">
      <c r="A18" s="34" t="s">
        <v>125</v>
      </c>
      <c r="C18" s="58">
        <f>SUM(C14,C17:C17)</f>
        <v>534000</v>
      </c>
      <c r="D18" s="5"/>
      <c r="E18" s="58">
        <f>SUM(E14,E17:E17)</f>
        <v>2222924</v>
      </c>
      <c r="F18" s="5"/>
      <c r="G18" s="58">
        <f>SUM(G14,G17:G17)</f>
        <v>-52711</v>
      </c>
      <c r="H18" s="5"/>
      <c r="I18" s="58">
        <f>SUM(I14,I17:I17)</f>
        <v>48998</v>
      </c>
      <c r="J18" s="5"/>
      <c r="K18" s="58">
        <f>SUM(K14,K17:K17)</f>
        <v>247315</v>
      </c>
      <c r="L18" s="5"/>
      <c r="M18" s="58">
        <f>SUM(M14,M17:M17)</f>
        <v>-2348</v>
      </c>
      <c r="N18" s="5"/>
      <c r="O18" s="58">
        <f>SUM(O14,O17:O17)</f>
        <v>2998178</v>
      </c>
    </row>
    <row r="19" spans="1:15" ht="24" customHeight="1" thickTop="1">
      <c r="A19" s="34"/>
      <c r="C19" s="5"/>
      <c r="D19" s="5"/>
      <c r="E19" s="5"/>
      <c r="F19" s="5"/>
      <c r="G19" s="5"/>
      <c r="H19" s="5"/>
      <c r="I19" s="5"/>
      <c r="J19" s="5"/>
      <c r="K19" s="5"/>
      <c r="L19" s="5"/>
      <c r="M19" s="106"/>
      <c r="N19" s="5"/>
      <c r="O19" s="106"/>
    </row>
    <row r="20" spans="1:15" ht="24" customHeight="1">
      <c r="A20" s="56" t="s">
        <v>126</v>
      </c>
      <c r="C20" s="5">
        <v>534000</v>
      </c>
      <c r="D20" s="5"/>
      <c r="E20" s="5">
        <v>2222924</v>
      </c>
      <c r="F20" s="5"/>
      <c r="G20" s="5">
        <v>-52711</v>
      </c>
      <c r="H20" s="5"/>
      <c r="I20" s="5">
        <v>57678</v>
      </c>
      <c r="J20" s="5"/>
      <c r="K20" s="5">
        <v>189555</v>
      </c>
      <c r="L20" s="5"/>
      <c r="M20" s="5">
        <v>-38339</v>
      </c>
      <c r="N20" s="5"/>
      <c r="O20" s="5">
        <f>SUM(C20:N20)</f>
        <v>2913107</v>
      </c>
    </row>
    <row r="21" spans="1:15" ht="24" customHeight="1">
      <c r="A21" s="57" t="s">
        <v>88</v>
      </c>
      <c r="C21" s="5">
        <v>0</v>
      </c>
      <c r="D21" s="5"/>
      <c r="E21" s="5">
        <v>0</v>
      </c>
      <c r="F21" s="5"/>
      <c r="G21" s="5">
        <v>0</v>
      </c>
      <c r="H21" s="5"/>
      <c r="I21" s="5">
        <v>0</v>
      </c>
      <c r="J21" s="5"/>
      <c r="K21" s="5">
        <f>FS_PL!E50</f>
        <v>34364</v>
      </c>
      <c r="L21" s="5"/>
      <c r="M21" s="5">
        <v>0</v>
      </c>
      <c r="N21" s="5"/>
      <c r="O21" s="5">
        <f>SUM(C21:N21)</f>
        <v>34364</v>
      </c>
    </row>
    <row r="22" spans="1:15" ht="24" customHeight="1">
      <c r="A22" s="57" t="s">
        <v>97</v>
      </c>
      <c r="C22" s="7">
        <v>0</v>
      </c>
      <c r="D22" s="5"/>
      <c r="E22" s="7">
        <v>0</v>
      </c>
      <c r="F22" s="5"/>
      <c r="G22" s="7">
        <v>0</v>
      </c>
      <c r="H22" s="5"/>
      <c r="I22" s="7">
        <v>0</v>
      </c>
      <c r="J22" s="5"/>
      <c r="K22" s="7">
        <v>0</v>
      </c>
      <c r="L22" s="5"/>
      <c r="M22" s="7">
        <f>FS_PL!E33</f>
        <v>34624</v>
      </c>
      <c r="N22" s="5"/>
      <c r="O22" s="7">
        <f>SUM(C22:N22)</f>
        <v>34624</v>
      </c>
    </row>
    <row r="23" spans="1:15" ht="24" customHeight="1">
      <c r="A23" s="57" t="s">
        <v>98</v>
      </c>
      <c r="C23" s="5">
        <f>SUM(C21:C22)</f>
        <v>0</v>
      </c>
      <c r="D23" s="5"/>
      <c r="E23" s="5">
        <f>SUM(E21:E22)</f>
        <v>0</v>
      </c>
      <c r="F23" s="5"/>
      <c r="G23" s="5">
        <f>SUM(G21:G22)</f>
        <v>0</v>
      </c>
      <c r="H23" s="5"/>
      <c r="I23" s="5">
        <f>SUM(I21:I22)</f>
        <v>0</v>
      </c>
      <c r="J23" s="5"/>
      <c r="K23" s="5">
        <f>SUM(K21:K22)</f>
        <v>34364</v>
      </c>
      <c r="L23" s="5"/>
      <c r="M23" s="5">
        <f>SUM(M21:M22)</f>
        <v>34624</v>
      </c>
      <c r="N23" s="5"/>
      <c r="O23" s="5">
        <f>SUM(O21:O22)</f>
        <v>68988</v>
      </c>
    </row>
    <row r="24" spans="1:15" ht="24" customHeight="1" thickBot="1">
      <c r="A24" s="56" t="s">
        <v>127</v>
      </c>
      <c r="C24" s="58">
        <f>SUM(C20,C23:C23)</f>
        <v>534000</v>
      </c>
      <c r="D24" s="13"/>
      <c r="E24" s="58">
        <f>SUM(E20,E23:E23)</f>
        <v>2222924</v>
      </c>
      <c r="F24" s="13"/>
      <c r="G24" s="58">
        <f>SUM(G20,G23:G23)</f>
        <v>-52711</v>
      </c>
      <c r="H24" s="13"/>
      <c r="I24" s="58">
        <f>SUM(I20,I23:I23)</f>
        <v>57678</v>
      </c>
      <c r="J24" s="13"/>
      <c r="K24" s="58">
        <f>SUM(K20,K23:K23)</f>
        <v>223919</v>
      </c>
      <c r="L24" s="13"/>
      <c r="M24" s="58">
        <f>SUM(M20,M23:M23)</f>
        <v>-3715</v>
      </c>
      <c r="N24" s="13"/>
      <c r="O24" s="58">
        <f>SUM(O20,O23:O23)</f>
        <v>2982095</v>
      </c>
    </row>
    <row r="25" spans="1:15" ht="24" customHeight="1" thickTop="1">
      <c r="A25" s="34"/>
      <c r="C25" s="5"/>
      <c r="D25" s="5"/>
      <c r="E25" s="5"/>
      <c r="F25" s="5"/>
      <c r="G25" s="5"/>
      <c r="H25" s="5"/>
      <c r="I25" s="5"/>
      <c r="J25" s="5"/>
      <c r="K25" s="5"/>
      <c r="L25" s="5"/>
      <c r="M25" s="106"/>
      <c r="N25" s="5"/>
      <c r="O25" s="5">
        <f>O24-FS_BS!E82</f>
        <v>0</v>
      </c>
    </row>
    <row r="26" spans="1:15" ht="24" customHeight="1">
      <c r="A26" s="107" t="s">
        <v>31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</row>
    <row r="27" spans="1:15" s="59" customFormat="1" ht="24" customHeight="1">
      <c r="G27" s="108"/>
    </row>
    <row r="41" spans="1:1" ht="24" customHeight="1">
      <c r="A41" s="60"/>
    </row>
  </sheetData>
  <mergeCells count="3">
    <mergeCell ref="C6:O6"/>
    <mergeCell ref="C7:O7"/>
    <mergeCell ref="I12:K12"/>
  </mergeCells>
  <printOptions horizontalCentered="1"/>
  <pageMargins left="0.3" right="0.3" top="0.8" bottom="0.39370078740157499" header="0.196850393700787" footer="0.196850393700787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396D1-B3EB-4407-82FD-A8560CC057AE}">
  <dimension ref="A1:K37"/>
  <sheetViews>
    <sheetView showGridLines="0" view="pageBreakPreview" zoomScaleNormal="85" zoomScaleSheetLayoutView="100" workbookViewId="0">
      <selection activeCell="T17" sqref="T17"/>
    </sheetView>
  </sheetViews>
  <sheetFormatPr defaultColWidth="9.109375" defaultRowHeight="24" customHeight="1"/>
  <cols>
    <col min="1" max="1" width="40.88671875" style="39" customWidth="1"/>
    <col min="2" max="2" width="11.88671875" style="39" customWidth="1"/>
    <col min="3" max="3" width="16.88671875" style="39" customWidth="1"/>
    <col min="4" max="4" width="1.44140625" style="39" customWidth="1"/>
    <col min="5" max="5" width="16.88671875" style="39" customWidth="1"/>
    <col min="6" max="6" width="1.44140625" style="39" customWidth="1"/>
    <col min="7" max="7" width="16.88671875" style="39" customWidth="1"/>
    <col min="8" max="8" width="1.44140625" style="39" customWidth="1"/>
    <col min="9" max="9" width="16.88671875" style="39" customWidth="1"/>
    <col min="10" max="10" width="1.44140625" style="39" customWidth="1"/>
    <col min="11" max="11" width="16.88671875" style="39" customWidth="1"/>
    <col min="12" max="12" width="1.44140625" style="39" customWidth="1"/>
    <col min="13" max="13" width="3" style="39" customWidth="1"/>
    <col min="14" max="14" width="10.44140625" style="39" bestFit="1" customWidth="1"/>
    <col min="15" max="15" width="10.88671875" style="39" bestFit="1" customWidth="1"/>
    <col min="16" max="16" width="11.88671875" style="39" bestFit="1" customWidth="1"/>
    <col min="17" max="16384" width="9.109375" style="39"/>
  </cols>
  <sheetData>
    <row r="1" spans="1:11" ht="24" customHeight="1">
      <c r="K1" s="61" t="s">
        <v>64</v>
      </c>
    </row>
    <row r="2" spans="1:11" s="59" customFormat="1" ht="24" customHeight="1">
      <c r="A2" s="51" t="s">
        <v>0</v>
      </c>
      <c r="B2" s="94"/>
      <c r="C2" s="94"/>
      <c r="D2" s="94"/>
      <c r="E2" s="94"/>
      <c r="F2" s="94"/>
      <c r="G2" s="94"/>
      <c r="H2" s="94"/>
      <c r="J2" s="94"/>
    </row>
    <row r="3" spans="1:11" s="59" customFormat="1" ht="24" customHeight="1">
      <c r="A3" s="52" t="s">
        <v>128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s="59" customFormat="1" ht="24" customHeight="1">
      <c r="A4" s="53" t="s">
        <v>66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s="59" customFormat="1" ht="24" customHeight="1">
      <c r="B5" s="95"/>
      <c r="C5" s="95"/>
      <c r="D5" s="95"/>
      <c r="E5" s="95"/>
      <c r="F5" s="95"/>
      <c r="G5" s="95"/>
      <c r="H5" s="95"/>
      <c r="I5" s="96"/>
      <c r="J5" s="95"/>
      <c r="K5" s="54" t="s">
        <v>3</v>
      </c>
    </row>
    <row r="6" spans="1:11" s="59" customFormat="1" ht="24" customHeight="1">
      <c r="A6" s="97"/>
      <c r="B6" s="97"/>
      <c r="C6" s="130" t="s">
        <v>5</v>
      </c>
      <c r="D6" s="130"/>
      <c r="E6" s="130"/>
      <c r="F6" s="130"/>
      <c r="G6" s="130"/>
      <c r="H6" s="130"/>
      <c r="I6" s="130"/>
      <c r="J6" s="130"/>
      <c r="K6" s="130"/>
    </row>
    <row r="7" spans="1:11" s="59" customFormat="1" ht="24" customHeight="1">
      <c r="A7" s="97"/>
      <c r="B7" s="97"/>
      <c r="C7" s="55" t="s">
        <v>113</v>
      </c>
      <c r="D7" s="55"/>
      <c r="E7" s="55"/>
      <c r="F7" s="55"/>
      <c r="H7" s="39"/>
      <c r="I7" s="39"/>
      <c r="J7" s="55"/>
      <c r="K7" s="55"/>
    </row>
    <row r="8" spans="1:11" s="59" customFormat="1" ht="24" customHeight="1">
      <c r="A8" s="97"/>
      <c r="B8" s="97"/>
      <c r="C8" s="55" t="s">
        <v>130</v>
      </c>
      <c r="D8" s="55"/>
      <c r="E8" s="55"/>
      <c r="F8" s="55"/>
      <c r="G8" s="129" t="s">
        <v>57</v>
      </c>
      <c r="H8" s="129"/>
      <c r="I8" s="129"/>
      <c r="J8" s="55"/>
      <c r="K8" s="97"/>
    </row>
    <row r="9" spans="1:11" s="97" customFormat="1" ht="24" customHeight="1">
      <c r="C9" s="10" t="s">
        <v>131</v>
      </c>
      <c r="D9" s="55"/>
      <c r="E9" s="10" t="s">
        <v>54</v>
      </c>
      <c r="F9" s="55"/>
      <c r="G9" s="10" t="s">
        <v>132</v>
      </c>
      <c r="H9" s="55"/>
      <c r="I9" s="10" t="s">
        <v>122</v>
      </c>
      <c r="J9" s="55"/>
      <c r="K9" s="10" t="s">
        <v>129</v>
      </c>
    </row>
    <row r="10" spans="1:11" s="59" customFormat="1" ht="24" customHeight="1">
      <c r="A10" s="34" t="s">
        <v>124</v>
      </c>
      <c r="C10" s="13">
        <v>534000</v>
      </c>
      <c r="D10" s="13"/>
      <c r="E10" s="13">
        <v>2222924</v>
      </c>
      <c r="F10" s="13"/>
      <c r="G10" s="13">
        <v>48998</v>
      </c>
      <c r="H10" s="13"/>
      <c r="I10" s="13">
        <v>157145</v>
      </c>
      <c r="J10" s="13"/>
      <c r="K10" s="13">
        <f>SUM(C10:J10)</f>
        <v>2963067</v>
      </c>
    </row>
    <row r="11" spans="1:11" s="59" customFormat="1" ht="24" customHeight="1">
      <c r="A11" s="57" t="s">
        <v>88</v>
      </c>
      <c r="C11" s="13">
        <v>0</v>
      </c>
      <c r="D11" s="13"/>
      <c r="E11" s="13">
        <v>0</v>
      </c>
      <c r="F11" s="13"/>
      <c r="G11" s="13">
        <v>0</v>
      </c>
      <c r="H11" s="13"/>
      <c r="I11" s="13">
        <f>FS_PL!K27</f>
        <v>61408</v>
      </c>
      <c r="J11" s="13"/>
      <c r="K11" s="13">
        <f>SUM(C11:J11)</f>
        <v>61408</v>
      </c>
    </row>
    <row r="12" spans="1:11" s="59" customFormat="1" ht="24" customHeight="1">
      <c r="A12" s="57" t="s">
        <v>97</v>
      </c>
      <c r="C12" s="98">
        <v>0</v>
      </c>
      <c r="D12" s="13"/>
      <c r="E12" s="98">
        <v>0</v>
      </c>
      <c r="F12" s="13"/>
      <c r="G12" s="98">
        <v>0</v>
      </c>
      <c r="H12" s="13"/>
      <c r="I12" s="98">
        <v>2437</v>
      </c>
      <c r="J12" s="13"/>
      <c r="K12" s="98">
        <f>SUM(C12:J12)</f>
        <v>2437</v>
      </c>
    </row>
    <row r="13" spans="1:11" s="59" customFormat="1" ht="24" customHeight="1">
      <c r="A13" s="57" t="s">
        <v>98</v>
      </c>
      <c r="C13" s="13">
        <f>SUM(C11:C12)</f>
        <v>0</v>
      </c>
      <c r="D13" s="13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63845</v>
      </c>
      <c r="J13" s="13"/>
      <c r="K13" s="13">
        <f>SUM(K11:K12)</f>
        <v>63845</v>
      </c>
    </row>
    <row r="14" spans="1:11" s="59" customFormat="1" ht="24" customHeight="1" thickBot="1">
      <c r="A14" s="56" t="s">
        <v>133</v>
      </c>
      <c r="C14" s="58">
        <f>SUM(C10:C13)-C13</f>
        <v>534000</v>
      </c>
      <c r="D14" s="13"/>
      <c r="E14" s="58">
        <f>SUM(E10:E13)-E13</f>
        <v>2222924</v>
      </c>
      <c r="F14" s="13"/>
      <c r="G14" s="58">
        <f>SUM(G10:G13)-G13</f>
        <v>48998</v>
      </c>
      <c r="H14" s="13"/>
      <c r="I14" s="58">
        <f>SUM(I10:I13)-I13</f>
        <v>220990</v>
      </c>
      <c r="J14" s="13"/>
      <c r="K14" s="58">
        <f>SUM(K10:K13)-K13</f>
        <v>3026912</v>
      </c>
    </row>
    <row r="15" spans="1:11" s="59" customFormat="1" ht="24" customHeight="1" thickTop="1">
      <c r="A15" s="99"/>
      <c r="C15" s="13"/>
      <c r="D15" s="13"/>
      <c r="E15" s="13"/>
      <c r="F15" s="13"/>
      <c r="G15" s="13"/>
      <c r="H15" s="13"/>
      <c r="I15" s="13"/>
      <c r="J15" s="13"/>
      <c r="K15" s="100"/>
    </row>
    <row r="16" spans="1:11" s="59" customFormat="1" ht="24" customHeight="1">
      <c r="A16" s="56" t="s">
        <v>126</v>
      </c>
      <c r="C16" s="13">
        <v>534000</v>
      </c>
      <c r="D16" s="13"/>
      <c r="E16" s="13">
        <v>2222924</v>
      </c>
      <c r="F16" s="13"/>
      <c r="G16" s="13">
        <v>57678</v>
      </c>
      <c r="H16" s="13"/>
      <c r="I16" s="13">
        <v>153668</v>
      </c>
      <c r="J16" s="13"/>
      <c r="K16" s="5">
        <f>SUM(C16:J16)</f>
        <v>2968270</v>
      </c>
    </row>
    <row r="17" spans="1:11" s="59" customFormat="1" ht="24" customHeight="1">
      <c r="A17" s="57" t="s">
        <v>88</v>
      </c>
      <c r="C17" s="13">
        <v>0</v>
      </c>
      <c r="D17" s="13"/>
      <c r="E17" s="13">
        <v>0</v>
      </c>
      <c r="F17" s="13"/>
      <c r="G17" s="13">
        <v>0</v>
      </c>
      <c r="H17" s="13"/>
      <c r="I17" s="13">
        <f>FS_PL!I27</f>
        <v>33174</v>
      </c>
      <c r="J17" s="13"/>
      <c r="K17" s="5">
        <f>SUM(C17:J17)</f>
        <v>33174</v>
      </c>
    </row>
    <row r="18" spans="1:11" s="59" customFormat="1" ht="24" customHeight="1">
      <c r="A18" s="57" t="s">
        <v>97</v>
      </c>
      <c r="C18" s="98">
        <v>0</v>
      </c>
      <c r="D18" s="13"/>
      <c r="E18" s="98">
        <v>0</v>
      </c>
      <c r="F18" s="13"/>
      <c r="G18" s="98">
        <v>0</v>
      </c>
      <c r="H18" s="13"/>
      <c r="I18" s="98">
        <f>FS_PL!I37</f>
        <v>0</v>
      </c>
      <c r="J18" s="13"/>
      <c r="K18" s="7">
        <f>SUM(C18:J18)</f>
        <v>0</v>
      </c>
    </row>
    <row r="19" spans="1:11" s="59" customFormat="1" ht="24" customHeight="1">
      <c r="A19" s="57" t="s">
        <v>98</v>
      </c>
      <c r="C19" s="13">
        <f>SUM(C17:C18)</f>
        <v>0</v>
      </c>
      <c r="D19" s="13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33174</v>
      </c>
      <c r="J19" s="13"/>
      <c r="K19" s="13">
        <f>SUM(K17:K18)</f>
        <v>33174</v>
      </c>
    </row>
    <row r="20" spans="1:11" s="59" customFormat="1" ht="24" customHeight="1" thickBot="1">
      <c r="A20" s="56" t="s">
        <v>127</v>
      </c>
      <c r="C20" s="58">
        <f>SUM(C16:C19)-C19</f>
        <v>534000</v>
      </c>
      <c r="D20" s="13"/>
      <c r="E20" s="58">
        <f>SUM(E16:E19)-E19</f>
        <v>2222924</v>
      </c>
      <c r="F20" s="13"/>
      <c r="G20" s="58">
        <f>SUM(G16:G19)-G19</f>
        <v>57678</v>
      </c>
      <c r="H20" s="13"/>
      <c r="I20" s="58">
        <f>SUM(I16:I19)-I19</f>
        <v>186842</v>
      </c>
      <c r="J20" s="13"/>
      <c r="K20" s="58">
        <f>SUM(K16:K19)-K19</f>
        <v>3001444</v>
      </c>
    </row>
    <row r="21" spans="1:11" s="59" customFormat="1" ht="24" customHeight="1" thickTop="1">
      <c r="A21" s="99"/>
      <c r="C21" s="13"/>
      <c r="D21" s="13"/>
      <c r="E21" s="13"/>
      <c r="F21" s="13"/>
      <c r="G21" s="13"/>
      <c r="H21" s="13"/>
      <c r="I21" s="100"/>
      <c r="J21" s="13"/>
      <c r="K21" s="101">
        <f>K20-FS_BS!I82</f>
        <v>0</v>
      </c>
    </row>
    <row r="22" spans="1:11" s="59" customFormat="1" ht="24" customHeight="1">
      <c r="A22" s="102" t="s">
        <v>31</v>
      </c>
    </row>
    <row r="23" spans="1:11" s="59" customFormat="1" ht="24" customHeight="1"/>
    <row r="37" spans="1:1" ht="24" customHeight="1">
      <c r="A37" s="60"/>
    </row>
  </sheetData>
  <mergeCells count="2">
    <mergeCell ref="C6:K6"/>
    <mergeCell ref="G8:I8"/>
  </mergeCells>
  <printOptions horizontalCentered="1"/>
  <pageMargins left="0.4" right="0.4" top="0.9" bottom="0.39370078740157499" header="0.196850393700787" footer="0.196850393700787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0AEA6-88BA-4F68-A2F3-9BB46BCCA2D6}">
  <dimension ref="A1:M95"/>
  <sheetViews>
    <sheetView showGridLines="0" view="pageBreakPreview" zoomScale="85" zoomScaleNormal="100" zoomScaleSheetLayoutView="85" workbookViewId="0">
      <selection activeCell="F74" sqref="F74"/>
    </sheetView>
  </sheetViews>
  <sheetFormatPr defaultColWidth="10.44140625" defaultRowHeight="24" customHeight="1"/>
  <cols>
    <col min="1" max="1" width="41" style="38" customWidth="1"/>
    <col min="2" max="2" width="18" style="39" customWidth="1"/>
    <col min="3" max="3" width="2.88671875" style="39" customWidth="1"/>
    <col min="4" max="4" width="17.109375" style="39" customWidth="1"/>
    <col min="5" max="5" width="1.44140625" style="39" customWidth="1"/>
    <col min="6" max="6" width="17.109375" style="39" customWidth="1"/>
    <col min="7" max="7" width="1.44140625" style="39" customWidth="1"/>
    <col min="8" max="8" width="17.109375" style="39" customWidth="1"/>
    <col min="9" max="9" width="1.44140625" style="39" customWidth="1"/>
    <col min="10" max="10" width="17.109375" style="39" customWidth="1"/>
    <col min="11" max="11" width="10.44140625" style="39"/>
    <col min="12" max="12" width="15.44140625" style="39" hidden="1" customWidth="1"/>
    <col min="13" max="13" width="0" style="39" hidden="1" customWidth="1"/>
    <col min="14" max="16384" width="10.44140625" style="39"/>
  </cols>
  <sheetData>
    <row r="1" spans="1:12" ht="24" customHeight="1">
      <c r="J1" s="61" t="s">
        <v>64</v>
      </c>
    </row>
    <row r="2" spans="1:12" s="110" customFormat="1" ht="24" customHeight="1">
      <c r="A2" s="51" t="s">
        <v>0</v>
      </c>
      <c r="B2" s="109"/>
      <c r="C2" s="109"/>
      <c r="D2" s="109"/>
      <c r="E2" s="109"/>
      <c r="F2" s="109"/>
      <c r="H2" s="109"/>
      <c r="I2" s="109"/>
      <c r="J2" s="109"/>
    </row>
    <row r="3" spans="1:12" s="110" customFormat="1" ht="24" customHeight="1">
      <c r="A3" s="56" t="s">
        <v>134</v>
      </c>
      <c r="B3" s="111"/>
      <c r="C3" s="109"/>
      <c r="D3" s="109"/>
      <c r="E3" s="109"/>
      <c r="F3" s="109"/>
      <c r="H3" s="109"/>
      <c r="I3" s="109"/>
      <c r="J3" s="109"/>
    </row>
    <row r="4" spans="1:12" s="57" customFormat="1" ht="24" customHeight="1">
      <c r="A4" s="53" t="s">
        <v>66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s="57" customFormat="1" ht="24" customHeight="1">
      <c r="C5" s="66"/>
      <c r="D5" s="66"/>
      <c r="E5" s="67"/>
      <c r="F5" s="66"/>
      <c r="G5" s="66"/>
      <c r="H5" s="66"/>
      <c r="I5" s="66"/>
      <c r="J5" s="61" t="s">
        <v>3</v>
      </c>
      <c r="L5" s="61"/>
    </row>
    <row r="6" spans="1:12" s="110" customFormat="1" ht="24" customHeight="1">
      <c r="B6" s="111"/>
      <c r="C6" s="64"/>
      <c r="D6" s="126" t="s">
        <v>4</v>
      </c>
      <c r="E6" s="126"/>
      <c r="F6" s="126"/>
      <c r="G6" s="69"/>
      <c r="H6" s="126" t="s">
        <v>5</v>
      </c>
      <c r="I6" s="126"/>
      <c r="J6" s="126"/>
    </row>
    <row r="7" spans="1:12" s="112" customFormat="1" ht="24" customHeight="1">
      <c r="A7" s="57"/>
      <c r="C7" s="71"/>
      <c r="D7" s="72">
        <v>2026</v>
      </c>
      <c r="E7" s="73"/>
      <c r="F7" s="72">
        <v>2025</v>
      </c>
      <c r="G7" s="74"/>
      <c r="H7" s="72">
        <v>2026</v>
      </c>
      <c r="I7" s="73"/>
      <c r="J7" s="72">
        <v>2025</v>
      </c>
    </row>
    <row r="8" spans="1:12" s="112" customFormat="1" ht="24" customHeight="1">
      <c r="A8" s="56" t="s">
        <v>135</v>
      </c>
      <c r="B8" s="113"/>
      <c r="D8" s="1"/>
      <c r="E8" s="1"/>
      <c r="F8" s="1"/>
      <c r="H8" s="1"/>
      <c r="I8" s="1"/>
      <c r="J8" s="1"/>
    </row>
    <row r="9" spans="1:12" s="112" customFormat="1" ht="24" customHeight="1">
      <c r="A9" s="57" t="s">
        <v>136</v>
      </c>
      <c r="D9" s="114">
        <f>FS_PL!E25</f>
        <v>33179</v>
      </c>
      <c r="E9" s="114"/>
      <c r="F9" s="114">
        <f>FS_PL!G25</f>
        <v>89463</v>
      </c>
      <c r="G9" s="115"/>
      <c r="H9" s="114">
        <f>FS_PL!I25</f>
        <v>31943</v>
      </c>
      <c r="I9" s="114"/>
      <c r="J9" s="114">
        <f>FS_PL!K25</f>
        <v>75978</v>
      </c>
    </row>
    <row r="10" spans="1:12" s="112" customFormat="1" ht="24" customHeight="1">
      <c r="A10" s="57" t="s">
        <v>137</v>
      </c>
      <c r="D10" s="114"/>
      <c r="E10" s="114"/>
      <c r="F10" s="114"/>
      <c r="G10" s="115"/>
      <c r="H10" s="114"/>
      <c r="I10" s="114"/>
      <c r="J10" s="114"/>
    </row>
    <row r="11" spans="1:12" s="112" customFormat="1" ht="24" customHeight="1">
      <c r="A11" s="57" t="s">
        <v>138</v>
      </c>
      <c r="D11" s="114"/>
      <c r="E11" s="114"/>
      <c r="F11" s="114"/>
      <c r="G11" s="115"/>
      <c r="H11" s="114"/>
      <c r="I11" s="114"/>
      <c r="J11" s="114"/>
    </row>
    <row r="12" spans="1:12" s="112" customFormat="1" ht="24" customHeight="1">
      <c r="A12" s="116" t="s">
        <v>139</v>
      </c>
      <c r="D12" s="114">
        <v>11331</v>
      </c>
      <c r="E12" s="114"/>
      <c r="F12" s="114">
        <v>7060</v>
      </c>
      <c r="G12" s="114"/>
      <c r="H12" s="114">
        <v>9765</v>
      </c>
      <c r="I12" s="114"/>
      <c r="J12" s="114">
        <v>5841</v>
      </c>
    </row>
    <row r="13" spans="1:12" s="112" customFormat="1" ht="24" customHeight="1">
      <c r="A13" s="90" t="s">
        <v>140</v>
      </c>
      <c r="D13" s="114">
        <v>80</v>
      </c>
      <c r="E13" s="114"/>
      <c r="F13" s="114">
        <v>74</v>
      </c>
      <c r="G13" s="114"/>
      <c r="H13" s="114">
        <v>-1</v>
      </c>
      <c r="I13" s="114"/>
      <c r="J13" s="114">
        <v>74</v>
      </c>
    </row>
    <row r="14" spans="1:12" s="112" customFormat="1" ht="24" customHeight="1">
      <c r="A14" s="90" t="s">
        <v>141</v>
      </c>
      <c r="D14" s="114">
        <v>271</v>
      </c>
      <c r="E14" s="114"/>
      <c r="F14" s="114">
        <v>351</v>
      </c>
      <c r="G14" s="114"/>
      <c r="H14" s="114">
        <v>84</v>
      </c>
      <c r="I14" s="114"/>
      <c r="J14" s="114">
        <v>-5</v>
      </c>
    </row>
    <row r="15" spans="1:12" s="112" customFormat="1" ht="24" customHeight="1">
      <c r="A15" s="116" t="s">
        <v>142</v>
      </c>
      <c r="B15" s="110"/>
      <c r="D15" s="114">
        <v>34294</v>
      </c>
      <c r="E15" s="114"/>
      <c r="F15" s="114">
        <v>1054</v>
      </c>
      <c r="G15" s="114"/>
      <c r="H15" s="114">
        <v>0</v>
      </c>
      <c r="I15" s="114"/>
      <c r="J15" s="114">
        <v>0</v>
      </c>
    </row>
    <row r="16" spans="1:12" s="112" customFormat="1" ht="24" customHeight="1">
      <c r="A16" s="116" t="s">
        <v>196</v>
      </c>
      <c r="B16" s="110"/>
      <c r="D16" s="114">
        <v>-5827</v>
      </c>
      <c r="E16" s="114"/>
      <c r="F16" s="114">
        <v>0</v>
      </c>
      <c r="G16" s="114"/>
      <c r="H16" s="114">
        <v>0</v>
      </c>
      <c r="I16" s="114"/>
      <c r="J16" s="114">
        <v>0</v>
      </c>
    </row>
    <row r="17" spans="1:10" s="112" customFormat="1" ht="24" customHeight="1">
      <c r="A17" s="57" t="s">
        <v>143</v>
      </c>
      <c r="D17" s="114">
        <v>4</v>
      </c>
      <c r="E17" s="114"/>
      <c r="F17" s="114">
        <v>156</v>
      </c>
      <c r="G17" s="114"/>
      <c r="H17" s="114">
        <v>4</v>
      </c>
      <c r="I17" s="114"/>
      <c r="J17" s="114">
        <v>-355</v>
      </c>
    </row>
    <row r="18" spans="1:10" s="112" customFormat="1" ht="24" customHeight="1">
      <c r="A18" s="90" t="s">
        <v>192</v>
      </c>
      <c r="B18" s="110"/>
      <c r="D18" s="114">
        <v>20</v>
      </c>
      <c r="E18" s="114"/>
      <c r="F18" s="114">
        <v>0</v>
      </c>
      <c r="G18" s="114"/>
      <c r="H18" s="114">
        <v>18</v>
      </c>
      <c r="I18" s="114"/>
      <c r="J18" s="114">
        <v>0</v>
      </c>
    </row>
    <row r="19" spans="1:10" s="112" customFormat="1" ht="24" customHeight="1">
      <c r="A19" s="117" t="s">
        <v>144</v>
      </c>
      <c r="B19" s="110"/>
      <c r="D19" s="114">
        <v>3071</v>
      </c>
      <c r="E19" s="114"/>
      <c r="F19" s="114">
        <v>2646</v>
      </c>
      <c r="G19" s="114"/>
      <c r="H19" s="114">
        <v>2520</v>
      </c>
      <c r="I19" s="114"/>
      <c r="J19" s="114">
        <v>2172</v>
      </c>
    </row>
    <row r="20" spans="1:10" s="112" customFormat="1" ht="24" customHeight="1">
      <c r="A20" s="117" t="s">
        <v>145</v>
      </c>
      <c r="B20" s="110"/>
      <c r="D20" s="114">
        <v>-8165</v>
      </c>
      <c r="E20" s="114"/>
      <c r="F20" s="114">
        <v>-5909</v>
      </c>
      <c r="G20" s="114"/>
      <c r="H20" s="114">
        <v>-611</v>
      </c>
      <c r="I20" s="114"/>
      <c r="J20" s="114">
        <v>-5919</v>
      </c>
    </row>
    <row r="21" spans="1:10" s="112" customFormat="1" ht="24" customHeight="1">
      <c r="A21" s="57" t="s">
        <v>146</v>
      </c>
      <c r="B21" s="110"/>
      <c r="D21" s="114">
        <v>-7330</v>
      </c>
      <c r="E21" s="114"/>
      <c r="F21" s="114">
        <v>-12521</v>
      </c>
      <c r="G21" s="114"/>
      <c r="H21" s="114">
        <v>-6711</v>
      </c>
      <c r="I21" s="114"/>
      <c r="J21" s="114">
        <v>-12315</v>
      </c>
    </row>
    <row r="22" spans="1:10" s="112" customFormat="1" ht="24" customHeight="1">
      <c r="A22" s="57" t="s">
        <v>147</v>
      </c>
      <c r="B22" s="110"/>
      <c r="D22" s="118">
        <v>5802</v>
      </c>
      <c r="E22" s="114"/>
      <c r="F22" s="118">
        <v>5295</v>
      </c>
      <c r="G22" s="114"/>
      <c r="H22" s="118">
        <v>5747</v>
      </c>
      <c r="I22" s="114"/>
      <c r="J22" s="118">
        <v>5822</v>
      </c>
    </row>
    <row r="23" spans="1:10" s="112" customFormat="1" ht="24" customHeight="1">
      <c r="A23" s="57" t="s">
        <v>148</v>
      </c>
      <c r="D23" s="114"/>
      <c r="E23" s="114"/>
      <c r="F23" s="114"/>
      <c r="G23" s="115"/>
      <c r="H23" s="114"/>
      <c r="I23" s="114"/>
      <c r="J23" s="114"/>
    </row>
    <row r="24" spans="1:10" s="112" customFormat="1" ht="24" customHeight="1">
      <c r="A24" s="57" t="s">
        <v>149</v>
      </c>
      <c r="D24" s="114">
        <f>SUM(D9:D23)</f>
        <v>66730</v>
      </c>
      <c r="E24" s="114"/>
      <c r="F24" s="114">
        <f>SUM(F9:F23)</f>
        <v>87669</v>
      </c>
      <c r="G24" s="115"/>
      <c r="H24" s="114">
        <f>SUM(H9:H23)</f>
        <v>42758</v>
      </c>
      <c r="I24" s="114"/>
      <c r="J24" s="114">
        <f>SUM(J9:J23)</f>
        <v>71293</v>
      </c>
    </row>
    <row r="25" spans="1:10" s="112" customFormat="1" ht="24" customHeight="1">
      <c r="A25" s="57" t="s">
        <v>150</v>
      </c>
      <c r="D25" s="114"/>
      <c r="E25" s="114"/>
      <c r="F25" s="114"/>
      <c r="G25" s="115"/>
      <c r="H25" s="114"/>
      <c r="I25" s="114"/>
      <c r="J25" s="114"/>
    </row>
    <row r="26" spans="1:10" s="112" customFormat="1" ht="24" customHeight="1">
      <c r="A26" s="57" t="s">
        <v>151</v>
      </c>
      <c r="D26" s="114">
        <v>40003</v>
      </c>
      <c r="E26" s="114"/>
      <c r="F26" s="114">
        <v>-18491</v>
      </c>
      <c r="G26" s="115"/>
      <c r="H26" s="114">
        <v>7690</v>
      </c>
      <c r="I26" s="114"/>
      <c r="J26" s="114">
        <v>-2720</v>
      </c>
    </row>
    <row r="27" spans="1:10" s="112" customFormat="1" ht="24" customHeight="1">
      <c r="A27" s="57" t="s">
        <v>152</v>
      </c>
      <c r="D27" s="114">
        <v>-1608</v>
      </c>
      <c r="E27" s="114"/>
      <c r="F27" s="114">
        <v>-28418</v>
      </c>
      <c r="G27" s="115"/>
      <c r="H27" s="114">
        <v>-673</v>
      </c>
      <c r="I27" s="114"/>
      <c r="J27" s="114">
        <v>-23234</v>
      </c>
    </row>
    <row r="28" spans="1:10" s="112" customFormat="1" ht="24" customHeight="1">
      <c r="A28" s="57" t="s">
        <v>153</v>
      </c>
      <c r="B28" s="119"/>
      <c r="D28" s="114">
        <v>2372</v>
      </c>
      <c r="E28" s="114"/>
      <c r="F28" s="114">
        <v>3762</v>
      </c>
      <c r="G28" s="115"/>
      <c r="H28" s="114">
        <v>3397</v>
      </c>
      <c r="I28" s="114"/>
      <c r="J28" s="114">
        <v>-755</v>
      </c>
    </row>
    <row r="29" spans="1:10" s="112" customFormat="1" ht="24" customHeight="1">
      <c r="A29" s="57" t="s">
        <v>154</v>
      </c>
      <c r="B29" s="119"/>
      <c r="D29" s="114">
        <v>-9</v>
      </c>
      <c r="E29" s="114"/>
      <c r="F29" s="114">
        <v>24</v>
      </c>
      <c r="G29" s="115"/>
      <c r="H29" s="114">
        <v>-9</v>
      </c>
      <c r="I29" s="114"/>
      <c r="J29" s="114">
        <v>24</v>
      </c>
    </row>
    <row r="30" spans="1:10" s="112" customFormat="1" ht="24" customHeight="1">
      <c r="A30" s="57" t="s">
        <v>155</v>
      </c>
      <c r="D30" s="114"/>
      <c r="E30" s="114"/>
      <c r="F30" s="114"/>
      <c r="G30" s="115"/>
      <c r="H30" s="114"/>
      <c r="I30" s="114"/>
      <c r="J30" s="114"/>
    </row>
    <row r="31" spans="1:10" s="112" customFormat="1" ht="24" customHeight="1">
      <c r="A31" s="116" t="s">
        <v>156</v>
      </c>
      <c r="B31" s="110"/>
      <c r="D31" s="114">
        <v>-10719</v>
      </c>
      <c r="E31" s="114"/>
      <c r="F31" s="114">
        <v>-2035</v>
      </c>
      <c r="G31" s="115"/>
      <c r="H31" s="114">
        <v>-9410</v>
      </c>
      <c r="I31" s="114"/>
      <c r="J31" s="114">
        <v>-2481</v>
      </c>
    </row>
    <row r="32" spans="1:10" s="112" customFormat="1" ht="24" customHeight="1">
      <c r="A32" s="116" t="s">
        <v>157</v>
      </c>
      <c r="B32" s="110"/>
      <c r="D32" s="114">
        <v>-9570</v>
      </c>
      <c r="E32" s="114"/>
      <c r="F32" s="114">
        <v>862</v>
      </c>
      <c r="G32" s="115"/>
      <c r="H32" s="114">
        <v>-8362</v>
      </c>
      <c r="I32" s="114"/>
      <c r="J32" s="114">
        <v>3154</v>
      </c>
    </row>
    <row r="33" spans="1:12" s="112" customFormat="1" ht="24" customHeight="1">
      <c r="A33" s="116" t="s">
        <v>158</v>
      </c>
      <c r="B33" s="110"/>
      <c r="D33" s="114">
        <v>-8164</v>
      </c>
      <c r="E33" s="114"/>
      <c r="F33" s="114">
        <v>-2296</v>
      </c>
      <c r="G33" s="115"/>
      <c r="H33" s="114">
        <v>-8097</v>
      </c>
      <c r="I33" s="114"/>
      <c r="J33" s="114">
        <v>-2743</v>
      </c>
    </row>
    <row r="34" spans="1:12" s="112" customFormat="1" ht="24" customHeight="1">
      <c r="A34" s="116" t="s">
        <v>159</v>
      </c>
      <c r="B34" s="110"/>
      <c r="D34" s="118">
        <v>3407</v>
      </c>
      <c r="E34" s="114"/>
      <c r="F34" s="118">
        <v>5964</v>
      </c>
      <c r="G34" s="114"/>
      <c r="H34" s="118">
        <v>3325</v>
      </c>
      <c r="I34" s="115"/>
      <c r="J34" s="118">
        <v>5930</v>
      </c>
    </row>
    <row r="35" spans="1:12" s="112" customFormat="1" ht="24" customHeight="1">
      <c r="A35" s="57" t="s">
        <v>135</v>
      </c>
      <c r="B35" s="110"/>
      <c r="D35" s="114">
        <f>SUM(D24:D34)</f>
        <v>82442</v>
      </c>
      <c r="E35" s="114"/>
      <c r="F35" s="114">
        <f>SUM(F24:F34)</f>
        <v>47041</v>
      </c>
      <c r="G35" s="115"/>
      <c r="H35" s="114">
        <f>SUM(H24:H34)</f>
        <v>30619</v>
      </c>
      <c r="I35" s="114"/>
      <c r="J35" s="114">
        <f>SUM(J24:J34)</f>
        <v>48468</v>
      </c>
    </row>
    <row r="36" spans="1:12" s="112" customFormat="1" ht="24" customHeight="1">
      <c r="A36" s="57" t="s">
        <v>160</v>
      </c>
      <c r="D36" s="118">
        <v>-441</v>
      </c>
      <c r="E36" s="114"/>
      <c r="F36" s="118">
        <v>-309</v>
      </c>
      <c r="G36" s="114"/>
      <c r="H36" s="118">
        <v>-327</v>
      </c>
      <c r="I36" s="115"/>
      <c r="J36" s="118">
        <v>-125</v>
      </c>
    </row>
    <row r="37" spans="1:12" s="112" customFormat="1" ht="24" customHeight="1">
      <c r="A37" s="53" t="s">
        <v>161</v>
      </c>
      <c r="B37" s="119"/>
      <c r="D37" s="118">
        <f>SUM(D35:D36)</f>
        <v>82001</v>
      </c>
      <c r="E37" s="114"/>
      <c r="F37" s="118">
        <f>SUM(F35:F36)</f>
        <v>46732</v>
      </c>
      <c r="G37" s="115"/>
      <c r="H37" s="118">
        <f>SUM(H35:H36)</f>
        <v>30292</v>
      </c>
      <c r="I37" s="114"/>
      <c r="J37" s="118">
        <f>SUM(J35:J36)</f>
        <v>48343</v>
      </c>
    </row>
    <row r="38" spans="1:12" s="112" customFormat="1" ht="24" customHeight="1">
      <c r="A38" s="57"/>
      <c r="D38" s="120"/>
      <c r="E38" s="120"/>
      <c r="F38" s="120"/>
      <c r="H38" s="120"/>
      <c r="I38" s="120"/>
      <c r="J38" s="120"/>
    </row>
    <row r="39" spans="1:12" s="112" customFormat="1" ht="24" customHeight="1">
      <c r="A39" s="121" t="s">
        <v>31</v>
      </c>
      <c r="B39" s="119"/>
    </row>
    <row r="40" spans="1:12" ht="24" customHeight="1">
      <c r="J40" s="61" t="s">
        <v>64</v>
      </c>
    </row>
    <row r="41" spans="1:12" s="110" customFormat="1" ht="24" customHeight="1">
      <c r="A41" s="51" t="s">
        <v>0</v>
      </c>
      <c r="B41" s="111"/>
      <c r="C41" s="109"/>
      <c r="D41" s="109"/>
      <c r="E41" s="109"/>
      <c r="F41" s="109"/>
      <c r="H41" s="109"/>
      <c r="I41" s="109"/>
      <c r="J41" s="109"/>
    </row>
    <row r="42" spans="1:12" s="110" customFormat="1" ht="24" customHeight="1">
      <c r="A42" s="56" t="s">
        <v>162</v>
      </c>
      <c r="B42" s="109"/>
      <c r="C42" s="109"/>
      <c r="D42" s="109"/>
      <c r="E42" s="109"/>
      <c r="F42" s="109"/>
      <c r="H42" s="109"/>
      <c r="I42" s="109"/>
      <c r="J42" s="109"/>
    </row>
    <row r="43" spans="1:12" s="57" customFormat="1" ht="24" customHeight="1">
      <c r="A43" s="53" t="s">
        <v>66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</row>
    <row r="44" spans="1:12" s="57" customFormat="1" ht="24" customHeight="1">
      <c r="C44" s="66"/>
      <c r="D44" s="66"/>
      <c r="E44" s="67"/>
      <c r="F44" s="66"/>
      <c r="G44" s="66"/>
      <c r="H44" s="66"/>
      <c r="I44" s="66"/>
      <c r="J44" s="61" t="s">
        <v>3</v>
      </c>
      <c r="L44" s="61"/>
    </row>
    <row r="45" spans="1:12" s="110" customFormat="1" ht="24" customHeight="1">
      <c r="B45" s="111"/>
      <c r="C45" s="64"/>
      <c r="D45" s="126" t="s">
        <v>4</v>
      </c>
      <c r="E45" s="126"/>
      <c r="F45" s="126"/>
      <c r="G45" s="69"/>
      <c r="H45" s="126" t="s">
        <v>5</v>
      </c>
      <c r="I45" s="126"/>
      <c r="J45" s="126"/>
    </row>
    <row r="46" spans="1:12" s="112" customFormat="1" ht="24" customHeight="1">
      <c r="A46" s="57"/>
      <c r="C46" s="71"/>
      <c r="D46" s="72">
        <v>2026</v>
      </c>
      <c r="E46" s="73"/>
      <c r="F46" s="72">
        <v>2025</v>
      </c>
      <c r="G46" s="74"/>
      <c r="H46" s="72">
        <v>2026</v>
      </c>
      <c r="I46" s="73"/>
      <c r="J46" s="72">
        <v>2025</v>
      </c>
    </row>
    <row r="47" spans="1:12" s="112" customFormat="1" ht="24" customHeight="1">
      <c r="A47" s="56" t="s">
        <v>163</v>
      </c>
      <c r="B47" s="113"/>
      <c r="D47" s="120"/>
      <c r="E47" s="120"/>
      <c r="F47" s="120"/>
      <c r="H47" s="120"/>
      <c r="I47" s="120"/>
      <c r="J47" s="120"/>
    </row>
    <row r="48" spans="1:12" s="112" customFormat="1" ht="24" customHeight="1">
      <c r="A48" s="57" t="s">
        <v>164</v>
      </c>
      <c r="D48" s="114">
        <v>200</v>
      </c>
      <c r="E48" s="114"/>
      <c r="F48" s="114">
        <v>200</v>
      </c>
      <c r="G48" s="115"/>
      <c r="H48" s="114">
        <v>100</v>
      </c>
      <c r="I48" s="114"/>
      <c r="J48" s="114">
        <v>100</v>
      </c>
    </row>
    <row r="49" spans="1:10" s="112" customFormat="1" ht="24" customHeight="1">
      <c r="A49" s="57" t="s">
        <v>188</v>
      </c>
      <c r="D49" s="114">
        <v>-52609</v>
      </c>
      <c r="E49" s="114"/>
      <c r="F49" s="114">
        <v>0</v>
      </c>
      <c r="G49" s="115"/>
      <c r="H49" s="114">
        <v>0</v>
      </c>
      <c r="I49" s="114"/>
      <c r="J49" s="114">
        <v>0</v>
      </c>
    </row>
    <row r="50" spans="1:10" s="112" customFormat="1" ht="24" customHeight="1">
      <c r="A50" s="57" t="s">
        <v>165</v>
      </c>
      <c r="D50" s="114">
        <v>-107848</v>
      </c>
      <c r="E50" s="114"/>
      <c r="F50" s="114">
        <v>-56039</v>
      </c>
      <c r="G50" s="115"/>
      <c r="H50" s="114">
        <v>-6366</v>
      </c>
      <c r="I50" s="114"/>
      <c r="J50" s="114">
        <v>-5203</v>
      </c>
    </row>
    <row r="51" spans="1:10" s="112" customFormat="1" ht="24" customHeight="1">
      <c r="A51" s="57" t="s">
        <v>194</v>
      </c>
      <c r="D51" s="114">
        <v>38809</v>
      </c>
      <c r="E51" s="114"/>
      <c r="F51" s="114">
        <v>0</v>
      </c>
      <c r="G51" s="114"/>
      <c r="H51" s="114">
        <v>0</v>
      </c>
      <c r="I51" s="115"/>
      <c r="J51" s="114">
        <v>0</v>
      </c>
    </row>
    <row r="52" spans="1:10" s="112" customFormat="1" ht="24" customHeight="1">
      <c r="A52" s="57" t="s">
        <v>166</v>
      </c>
      <c r="D52" s="114">
        <v>-8983</v>
      </c>
      <c r="E52" s="114"/>
      <c r="F52" s="114">
        <v>-40457</v>
      </c>
      <c r="G52" s="114"/>
      <c r="H52" s="114">
        <v>-8983</v>
      </c>
      <c r="I52" s="115"/>
      <c r="J52" s="114">
        <v>-39974</v>
      </c>
    </row>
    <row r="53" spans="1:10" s="112" customFormat="1" ht="24" customHeight="1">
      <c r="A53" s="57" t="s">
        <v>193</v>
      </c>
      <c r="D53" s="114">
        <v>1</v>
      </c>
      <c r="E53" s="114"/>
      <c r="F53" s="114">
        <v>355</v>
      </c>
      <c r="G53" s="114"/>
      <c r="H53" s="114">
        <v>1</v>
      </c>
      <c r="I53" s="115"/>
      <c r="J53" s="114">
        <v>355</v>
      </c>
    </row>
    <row r="54" spans="1:10" s="112" customFormat="1" ht="24" customHeight="1">
      <c r="A54" s="57" t="s">
        <v>167</v>
      </c>
      <c r="D54" s="114">
        <v>0</v>
      </c>
      <c r="E54" s="114"/>
      <c r="F54" s="114">
        <v>-3731</v>
      </c>
      <c r="G54" s="115"/>
      <c r="H54" s="114">
        <v>0</v>
      </c>
      <c r="I54" s="114"/>
      <c r="J54" s="114">
        <v>-3364</v>
      </c>
    </row>
    <row r="55" spans="1:10" s="112" customFormat="1" ht="24" customHeight="1">
      <c r="A55" s="57" t="s">
        <v>168</v>
      </c>
      <c r="D55" s="114">
        <v>0</v>
      </c>
      <c r="E55" s="114"/>
      <c r="F55" s="114">
        <v>0</v>
      </c>
      <c r="G55" s="115"/>
      <c r="H55" s="114">
        <v>-105000</v>
      </c>
      <c r="I55" s="114"/>
      <c r="J55" s="114">
        <v>-132500</v>
      </c>
    </row>
    <row r="56" spans="1:10" s="112" customFormat="1" ht="24" customHeight="1">
      <c r="A56" s="57" t="s">
        <v>169</v>
      </c>
      <c r="D56" s="114">
        <v>0</v>
      </c>
      <c r="E56" s="114"/>
      <c r="F56" s="114">
        <v>100000</v>
      </c>
      <c r="G56" s="115"/>
      <c r="H56" s="114">
        <v>0</v>
      </c>
      <c r="I56" s="114"/>
      <c r="J56" s="114">
        <v>0</v>
      </c>
    </row>
    <row r="57" spans="1:10" s="112" customFormat="1" ht="24" customHeight="1">
      <c r="A57" s="57" t="s">
        <v>170</v>
      </c>
      <c r="B57" s="110"/>
      <c r="D57" s="114">
        <v>2703</v>
      </c>
      <c r="E57" s="114"/>
      <c r="F57" s="114">
        <v>2221</v>
      </c>
      <c r="G57" s="115"/>
      <c r="H57" s="114">
        <v>2137</v>
      </c>
      <c r="I57" s="114"/>
      <c r="J57" s="114">
        <v>2079</v>
      </c>
    </row>
    <row r="58" spans="1:10" s="112" customFormat="1" ht="24" customHeight="1">
      <c r="A58" s="56" t="s">
        <v>195</v>
      </c>
      <c r="D58" s="122">
        <f>SUM(D48:D57)</f>
        <v>-127727</v>
      </c>
      <c r="E58" s="114"/>
      <c r="F58" s="122">
        <f>SUM(F48:F57)</f>
        <v>2549</v>
      </c>
      <c r="G58" s="115"/>
      <c r="H58" s="122">
        <f>SUM(H48:H57)</f>
        <v>-118111</v>
      </c>
      <c r="I58" s="114"/>
      <c r="J58" s="122">
        <f>SUM(J48:J57)</f>
        <v>-178507</v>
      </c>
    </row>
    <row r="59" spans="1:10" s="112" customFormat="1" ht="24" customHeight="1">
      <c r="A59" s="56" t="s">
        <v>171</v>
      </c>
      <c r="B59" s="113"/>
      <c r="D59" s="114"/>
      <c r="E59" s="114"/>
      <c r="F59" s="114"/>
      <c r="G59" s="115"/>
      <c r="H59" s="114"/>
      <c r="I59" s="114"/>
      <c r="J59" s="114"/>
    </row>
    <row r="60" spans="1:10" s="112" customFormat="1" ht="24" customHeight="1">
      <c r="A60" s="57" t="s">
        <v>172</v>
      </c>
      <c r="B60" s="113"/>
      <c r="D60" s="114">
        <v>0</v>
      </c>
      <c r="E60" s="114"/>
      <c r="F60" s="114">
        <v>0</v>
      </c>
      <c r="G60" s="115"/>
      <c r="H60" s="114">
        <v>0</v>
      </c>
      <c r="I60" s="114"/>
      <c r="J60" s="114">
        <v>22500</v>
      </c>
    </row>
    <row r="61" spans="1:10" s="112" customFormat="1" ht="24" customHeight="1">
      <c r="A61" s="57" t="s">
        <v>173</v>
      </c>
      <c r="D61" s="114">
        <v>-1958</v>
      </c>
      <c r="E61" s="114"/>
      <c r="F61" s="114">
        <v>-1862</v>
      </c>
      <c r="G61" s="115"/>
      <c r="H61" s="114">
        <v>-1430</v>
      </c>
      <c r="I61" s="114"/>
      <c r="J61" s="114">
        <v>-1322</v>
      </c>
    </row>
    <row r="62" spans="1:10" s="112" customFormat="1" ht="24" customHeight="1">
      <c r="A62" s="57" t="s">
        <v>174</v>
      </c>
      <c r="D62" s="114">
        <v>-337</v>
      </c>
      <c r="E62" s="114"/>
      <c r="F62" s="114">
        <v>-476</v>
      </c>
      <c r="G62" s="115"/>
      <c r="H62" s="114">
        <v>-286</v>
      </c>
      <c r="I62" s="114"/>
      <c r="J62" s="114">
        <v>-392</v>
      </c>
    </row>
    <row r="63" spans="1:10" s="112" customFormat="1" ht="24" customHeight="1">
      <c r="A63" s="57" t="s">
        <v>175</v>
      </c>
      <c r="D63" s="114">
        <v>-10</v>
      </c>
      <c r="E63" s="114"/>
      <c r="F63" s="114">
        <v>-15</v>
      </c>
      <c r="G63" s="115"/>
      <c r="H63" s="114">
        <v>-10</v>
      </c>
      <c r="I63" s="114"/>
      <c r="J63" s="114">
        <v>-15</v>
      </c>
    </row>
    <row r="64" spans="1:10" s="112" customFormat="1" ht="24" customHeight="1">
      <c r="A64" s="56" t="s">
        <v>176</v>
      </c>
      <c r="D64" s="122">
        <f>SUM(D61:D63)</f>
        <v>-2305</v>
      </c>
      <c r="E64" s="114"/>
      <c r="F64" s="122">
        <f>SUM(F61:F63)</f>
        <v>-2353</v>
      </c>
      <c r="G64" s="115"/>
      <c r="H64" s="122">
        <f>SUM(H60:H63)</f>
        <v>-1726</v>
      </c>
      <c r="I64" s="114"/>
      <c r="J64" s="122">
        <f>SUM(J60:J63)</f>
        <v>20771</v>
      </c>
    </row>
    <row r="65" spans="1:10" s="112" customFormat="1" ht="24" customHeight="1">
      <c r="A65" s="56" t="s">
        <v>177</v>
      </c>
      <c r="D65" s="118">
        <v>9467</v>
      </c>
      <c r="E65" s="114"/>
      <c r="F65" s="118">
        <v>-874</v>
      </c>
      <c r="G65" s="115"/>
      <c r="H65" s="118">
        <v>0</v>
      </c>
      <c r="I65" s="114"/>
      <c r="J65" s="118">
        <v>0</v>
      </c>
    </row>
    <row r="66" spans="1:10" s="112" customFormat="1" ht="24" customHeight="1">
      <c r="A66" s="56" t="s">
        <v>178</v>
      </c>
      <c r="D66" s="114"/>
      <c r="E66" s="114"/>
      <c r="F66" s="114"/>
      <c r="G66" s="115"/>
      <c r="H66" s="114"/>
      <c r="I66" s="114"/>
      <c r="J66" s="114"/>
    </row>
    <row r="67" spans="1:10" s="112" customFormat="1" ht="24" customHeight="1">
      <c r="A67" s="56" t="s">
        <v>179</v>
      </c>
      <c r="D67" s="114">
        <f>SUM(D37,D58,D64:D65)</f>
        <v>-38564</v>
      </c>
      <c r="E67" s="114"/>
      <c r="F67" s="114">
        <f>SUM(F37,F58,F64:F65)</f>
        <v>46054</v>
      </c>
      <c r="G67" s="115"/>
      <c r="H67" s="114">
        <f>SUM(H37,H58,H64:H65)</f>
        <v>-89545</v>
      </c>
      <c r="I67" s="114"/>
      <c r="J67" s="114">
        <f>SUM(J37,J58,J64:J65)</f>
        <v>-109393</v>
      </c>
    </row>
    <row r="68" spans="1:10" s="112" customFormat="1" ht="24" customHeight="1">
      <c r="A68" s="57" t="s">
        <v>180</v>
      </c>
      <c r="D68" s="118">
        <v>3910</v>
      </c>
      <c r="E68" s="114"/>
      <c r="F68" s="118">
        <v>5909</v>
      </c>
      <c r="G68" s="115"/>
      <c r="H68" s="118">
        <v>611</v>
      </c>
      <c r="I68" s="114"/>
      <c r="J68" s="118">
        <v>5919</v>
      </c>
    </row>
    <row r="69" spans="1:10" s="112" customFormat="1" ht="24" customHeight="1">
      <c r="A69" s="56" t="s">
        <v>178</v>
      </c>
      <c r="D69" s="114">
        <f>SUM(D67:D68)</f>
        <v>-34654</v>
      </c>
      <c r="E69" s="114"/>
      <c r="F69" s="114">
        <f>SUM(F67:F68)</f>
        <v>51963</v>
      </c>
      <c r="G69" s="115"/>
      <c r="H69" s="114">
        <f>SUM(H67:H68)</f>
        <v>-88934</v>
      </c>
      <c r="I69" s="114"/>
      <c r="J69" s="114">
        <f>SUM(J67:J68)</f>
        <v>-103474</v>
      </c>
    </row>
    <row r="70" spans="1:10" s="112" customFormat="1" ht="24" customHeight="1">
      <c r="A70" s="116" t="s">
        <v>181</v>
      </c>
      <c r="B70" s="110"/>
      <c r="D70" s="118">
        <f>FS_BS!G11</f>
        <v>1258270</v>
      </c>
      <c r="E70" s="114"/>
      <c r="F70" s="118">
        <v>896698</v>
      </c>
      <c r="G70" s="114"/>
      <c r="H70" s="118">
        <f>FS_BS!K11</f>
        <v>971130</v>
      </c>
      <c r="I70" s="115"/>
      <c r="J70" s="118">
        <v>804323</v>
      </c>
    </row>
    <row r="71" spans="1:10" s="112" customFormat="1" ht="24" customHeight="1" thickBot="1">
      <c r="A71" s="123" t="s">
        <v>182</v>
      </c>
      <c r="B71" s="119"/>
      <c r="D71" s="124">
        <f>SUM(D69:D70)</f>
        <v>1223616</v>
      </c>
      <c r="E71" s="1"/>
      <c r="F71" s="124">
        <f>SUM(F69:F70)</f>
        <v>948661</v>
      </c>
      <c r="H71" s="124">
        <f>SUM(H69:H70)</f>
        <v>882196</v>
      </c>
      <c r="I71" s="1"/>
      <c r="J71" s="124">
        <f>SUM(J69:J70)</f>
        <v>700849</v>
      </c>
    </row>
    <row r="72" spans="1:10" s="112" customFormat="1" ht="24" customHeight="1" thickTop="1">
      <c r="A72" s="123"/>
      <c r="B72" s="119"/>
      <c r="D72" s="1">
        <f>D71-FS_BS!E11</f>
        <v>0</v>
      </c>
      <c r="E72" s="1"/>
      <c r="F72" s="1"/>
      <c r="G72" s="1"/>
      <c r="H72" s="1">
        <f>H71-FS_BS!I11</f>
        <v>0</v>
      </c>
      <c r="I72" s="1"/>
      <c r="J72" s="1"/>
    </row>
    <row r="73" spans="1:10" s="112" customFormat="1" ht="24" customHeight="1">
      <c r="A73" s="123" t="s">
        <v>183</v>
      </c>
      <c r="B73" s="119"/>
      <c r="D73" s="1"/>
      <c r="E73" s="1"/>
      <c r="F73" s="1"/>
      <c r="H73" s="1"/>
      <c r="I73" s="1"/>
      <c r="J73" s="1"/>
    </row>
    <row r="74" spans="1:10" s="112" customFormat="1" ht="24" customHeight="1">
      <c r="A74" s="121" t="s">
        <v>184</v>
      </c>
      <c r="B74" s="119"/>
      <c r="D74" s="1"/>
      <c r="E74" s="1"/>
      <c r="F74" s="1"/>
      <c r="H74" s="1"/>
      <c r="I74" s="1"/>
      <c r="J74" s="1"/>
    </row>
    <row r="75" spans="1:10" s="112" customFormat="1" ht="24" customHeight="1">
      <c r="A75" s="57" t="s">
        <v>185</v>
      </c>
      <c r="B75" s="119"/>
      <c r="D75" s="114">
        <v>9590</v>
      </c>
      <c r="E75" s="114"/>
      <c r="F75" s="114">
        <v>5095</v>
      </c>
      <c r="G75" s="114"/>
      <c r="H75" s="112">
        <v>9412</v>
      </c>
      <c r="I75" s="114"/>
      <c r="J75" s="114">
        <v>1331</v>
      </c>
    </row>
    <row r="76" spans="1:10" s="112" customFormat="1" ht="24" customHeight="1">
      <c r="A76" s="57" t="s">
        <v>186</v>
      </c>
      <c r="C76" s="1"/>
      <c r="D76" s="112">
        <v>0</v>
      </c>
      <c r="E76" s="114"/>
      <c r="F76" s="114">
        <v>3320</v>
      </c>
      <c r="G76" s="114"/>
      <c r="H76" s="112">
        <v>0</v>
      </c>
      <c r="I76" s="114"/>
      <c r="J76" s="114">
        <v>3320</v>
      </c>
    </row>
    <row r="77" spans="1:10" s="112" customFormat="1" ht="24" customHeight="1">
      <c r="A77" s="57" t="s">
        <v>187</v>
      </c>
      <c r="C77" s="1"/>
      <c r="D77" s="112">
        <v>0</v>
      </c>
      <c r="E77" s="114"/>
      <c r="F77" s="114">
        <v>0</v>
      </c>
      <c r="G77" s="114"/>
      <c r="H77" s="112">
        <v>0</v>
      </c>
      <c r="I77" s="114"/>
      <c r="J77" s="114">
        <v>100000</v>
      </c>
    </row>
    <row r="78" spans="1:10" s="112" customFormat="1" ht="24" customHeight="1">
      <c r="A78" s="57"/>
      <c r="C78" s="1"/>
      <c r="D78" s="1"/>
      <c r="E78" s="1"/>
      <c r="F78" s="1"/>
      <c r="H78" s="1"/>
      <c r="I78" s="1"/>
      <c r="J78" s="1"/>
    </row>
    <row r="79" spans="1:10" s="112" customFormat="1" ht="24" customHeight="1">
      <c r="A79" s="121" t="s">
        <v>31</v>
      </c>
      <c r="B79" s="119"/>
    </row>
    <row r="80" spans="1:10" s="38" customFormat="1" ht="24" customHeight="1"/>
    <row r="81" spans="2:13" s="38" customFormat="1" ht="24" customHeight="1"/>
    <row r="82" spans="2:13" s="38" customFormat="1" ht="24" customHeight="1"/>
    <row r="83" spans="2:13" s="38" customFormat="1" ht="24" customHeight="1"/>
    <row r="84" spans="2:13" s="38" customFormat="1" ht="24" customHeight="1"/>
    <row r="85" spans="2:13" s="38" customFormat="1" ht="24" customHeight="1"/>
    <row r="86" spans="2:13" s="38" customFormat="1" ht="24" customHeight="1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</row>
    <row r="87" spans="2:13" s="38" customFormat="1" ht="24" customHeight="1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</row>
    <row r="88" spans="2:13" s="38" customFormat="1" ht="24" customHeight="1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</row>
    <row r="89" spans="2:13" s="38" customFormat="1" ht="24" customHeight="1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</row>
    <row r="90" spans="2:13" s="38" customFormat="1" ht="24" customHeight="1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</row>
    <row r="91" spans="2:13" s="38" customFormat="1" ht="24" customHeight="1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</row>
    <row r="92" spans="2:13" s="38" customFormat="1" ht="24" customHeight="1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</row>
    <row r="93" spans="2:13" s="38" customFormat="1" ht="24" customHeight="1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</row>
    <row r="94" spans="2:13" s="38" customFormat="1" ht="24" customHeight="1"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</row>
    <row r="95" spans="2:13" s="38" customFormat="1" ht="24" customHeight="1"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</row>
  </sheetData>
  <mergeCells count="4">
    <mergeCell ref="D45:F45"/>
    <mergeCell ref="H45:J45"/>
    <mergeCell ref="D6:F6"/>
    <mergeCell ref="H6:J6"/>
  </mergeCells>
  <printOptions horizontalCentered="1"/>
  <pageMargins left="0.6692913385826772" right="0.31496062992125984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17" ma:contentTypeDescription="Create a new document." ma:contentTypeScope="" ma:versionID="b48c1885bf283f97a471e9b35323eb25">
  <xsd:schema xmlns:xsd="http://www.w3.org/2001/XMLSchema" xmlns:xs="http://www.w3.org/2001/XMLSchema" xmlns:p="http://schemas.microsoft.com/office/2006/metadata/properties" xmlns:ns2="476ca96a-c1bb-4a33-9bb1-0e36a4ca1895" xmlns:ns3="50c908b1-f277-4340-90a9-4611d0b0f078" xmlns:ns4="bc08fc23-5d45-424a-b1ff-a80e52dee229" targetNamespace="http://schemas.microsoft.com/office/2006/metadata/properties" ma:root="true" ma:fieldsID="9bc6fbee061affb4c13668e4a22c7c97" ns2:_="" ns3:_="" ns4:_="">
    <xsd:import namespace="476ca96a-c1bb-4a33-9bb1-0e36a4ca1895"/>
    <xsd:import namespace="50c908b1-f277-4340-90a9-4611d0b0f078"/>
    <xsd:import namespace="bc08fc23-5d45-424a-b1ff-a80e52dee2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da81544-f7a6-4ef1-bd33-8153ba152088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8fc23-5d45-424a-b1ff-a80e52dee22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76ca96a-c1bb-4a33-9bb1-0e36a4ca18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5066C6-BA4D-4365-AF9E-1F7E77BE3F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74AF88-EC5E-4698-81B0-F19D38DA4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bc08fc23-5d45-424a-b1ff-a80e52dee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8274D9-9DFB-421F-A567-4E5F7E9FC96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76ca96a-c1bb-4a33-9bb1-0e36a4ca18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</vt:lpstr>
      <vt:lpstr>FS_CE (Conso)</vt:lpstr>
      <vt:lpstr>FS_CE (Separate)</vt:lpstr>
      <vt:lpstr>FS_CF</vt:lpstr>
      <vt:lpstr>FS_BS!Print_Area</vt:lpstr>
      <vt:lpstr>'FS_CE (Conso)'!Print_Area</vt:lpstr>
      <vt:lpstr>'FS_CE (Separate)'!Print_Area</vt:lpstr>
      <vt:lpstr>FS_CF!Print_Area</vt:lpstr>
      <vt:lpstr>FS_PL!Print_Area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Wanwimon Unanuya</dc:creator>
  <cp:keywords/>
  <dc:description/>
  <cp:lastModifiedBy>Onchuma Laongthum</cp:lastModifiedBy>
  <cp:revision/>
  <cp:lastPrinted>2026-05-11T17:39:28Z</cp:lastPrinted>
  <dcterms:created xsi:type="dcterms:W3CDTF">2021-02-05T15:26:13Z</dcterms:created>
  <dcterms:modified xsi:type="dcterms:W3CDTF">2026-05-11T17:44:33Z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