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 Inside\Q1'26\"/>
    </mc:Choice>
  </mc:AlternateContent>
  <xr:revisionPtr revIDLastSave="0" documentId="13_ncr:1_{715A0C09-9F27-4173-A6D7-B33CAA479E88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BS" sheetId="1" r:id="rId1"/>
    <sheet name="PL" sheetId="5" r:id="rId2"/>
    <sheet name="The Company only" sheetId="8" r:id="rId3"/>
    <sheet name="CF" sheetId="9" r:id="rId4"/>
  </sheets>
  <definedNames>
    <definedName name="CIQWBGuid" hidden="1">"5d28a841-6848-4b4c-bfa1-295453e082b5"</definedName>
    <definedName name="CIQWBInfo" hidden="1">"{ ""CIQVersion"":""9.51.3510.3078"" }"</definedName>
    <definedName name="_xlnm.Print_Area" localSheetId="0">BS!$A$1:$H$97</definedName>
    <definedName name="_xlnm.Print_Area" localSheetId="3">CF!$A$1:$F$87</definedName>
    <definedName name="_xlnm.Print_Area" localSheetId="1">PL!$A$1:$G$33</definedName>
    <definedName name="_xlnm.Print_Area" localSheetId="2">'The Company only'!$A$1:$V$22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5" i="9" l="1"/>
  <c r="V14" i="8"/>
  <c r="T20" i="8"/>
  <c r="P20" i="8"/>
  <c r="N20" i="8"/>
  <c r="L20" i="8"/>
  <c r="J20" i="8"/>
  <c r="H20" i="8"/>
  <c r="F20" i="8"/>
  <c r="D20" i="8"/>
  <c r="E10" i="1"/>
  <c r="E89" i="1" l="1"/>
  <c r="G89" i="1"/>
  <c r="D77" i="9" l="1"/>
  <c r="E13" i="5" l="1"/>
  <c r="E53" i="1" l="1"/>
  <c r="G22" i="5" l="1"/>
  <c r="G24" i="5" s="1"/>
  <c r="G26" i="5" l="1"/>
  <c r="G28" i="5" s="1"/>
  <c r="G16" i="5"/>
  <c r="F8" i="9" l="1"/>
  <c r="T16" i="8"/>
  <c r="R16" i="8"/>
  <c r="N16" i="8"/>
  <c r="F16" i="8"/>
  <c r="D16" i="8"/>
  <c r="V13" i="8"/>
  <c r="V15" i="8"/>
  <c r="V12" i="8"/>
  <c r="L14" i="8"/>
  <c r="L16" i="8" s="1"/>
  <c r="H14" i="8"/>
  <c r="H16" i="8" s="1"/>
  <c r="G11" i="5"/>
  <c r="F21" i="9" l="1"/>
  <c r="G19" i="1"/>
  <c r="F75" i="9"/>
  <c r="F57" i="9"/>
  <c r="D57" i="9"/>
  <c r="F44" i="9" l="1"/>
  <c r="F47" i="9" s="1"/>
  <c r="J14" i="8"/>
  <c r="J16" i="8" l="1"/>
  <c r="E16" i="5"/>
  <c r="E11" i="5"/>
  <c r="E17" i="5" l="1"/>
  <c r="E22" i="5" l="1"/>
  <c r="E24" i="5" s="1"/>
  <c r="D8" i="9" s="1"/>
  <c r="D21" i="9" s="1"/>
  <c r="D44" i="9" s="1"/>
  <c r="D47" i="9" s="1"/>
  <c r="F76" i="9"/>
  <c r="F78" i="9" s="1"/>
  <c r="G54" i="1"/>
  <c r="E54" i="1"/>
  <c r="E19" i="1"/>
  <c r="D76" i="9" l="1"/>
  <c r="D78" i="9" s="1"/>
  <c r="D79" i="9" s="1"/>
  <c r="E26" i="5"/>
  <c r="E28" i="5" l="1"/>
  <c r="R19" i="8"/>
  <c r="E31" i="1"/>
  <c r="G31" i="1"/>
  <c r="R20" i="8" l="1"/>
  <c r="V19" i="8"/>
  <c r="V20" i="8" s="1"/>
  <c r="P14" i="8"/>
  <c r="G64" i="1"/>
  <c r="E64" i="1"/>
  <c r="P16" i="8" l="1"/>
  <c r="V16" i="8"/>
  <c r="G65" i="1"/>
  <c r="G90" i="1" s="1"/>
  <c r="V21" i="8"/>
  <c r="E32" i="1"/>
  <c r="G32" i="1"/>
  <c r="E65" i="1"/>
  <c r="E90" i="1" l="1"/>
  <c r="E91" i="1" s="1"/>
  <c r="G91" i="1"/>
</calcChain>
</file>

<file path=xl/sharedStrings.xml><?xml version="1.0" encoding="utf-8"?>
<sst xmlns="http://schemas.openxmlformats.org/spreadsheetml/2006/main" count="250" uniqueCount="196">
  <si>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</si>
  <si>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</si>
  <si>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</si>
  <si>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</si>
  <si>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</si>
  <si>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</si>
  <si>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</si>
  <si>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</si>
  <si>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</si>
  <si>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</si>
  <si>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</si>
  <si>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</si>
  <si>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</si>
  <si>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</si>
  <si>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</si>
  <si>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</si>
  <si>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</si>
  <si>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</si>
  <si>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</si>
  <si>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</si>
  <si>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</si>
  <si>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</si>
  <si>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</si>
  <si>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</si>
  <si>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</si>
  <si>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</si>
  <si>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</si>
  <si>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</si>
  <si>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</si>
  <si>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</si>
  <si>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</si>
  <si>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</si>
  <si>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</si>
  <si>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</si>
  <si>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</si>
  <si>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</si>
  <si>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</si>
  <si>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</si>
  <si>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</si>
  <si>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</si>
  <si>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</si>
  <si>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</si>
  <si>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</si>
  <si>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</si>
  <si>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</si>
  <si>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</si>
  <si>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</si>
  <si>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</si>
  <si>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</si>
  <si>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</si>
  <si>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</si>
  <si>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</si>
  <si>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</si>
  <si>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</si>
  <si>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กำไรขาดทุนเบ็ดเสร็จอื่น</t>
  </si>
  <si>
    <t>รวม</t>
  </si>
  <si>
    <t>จัดสรรแล้ว</t>
  </si>
  <si>
    <t>ยังไม่ได้จัดสรร</t>
  </si>
  <si>
    <t>งบฐานะการเงิน</t>
  </si>
  <si>
    <t>งบฐานะการเงิน (ต่อ)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</si>
  <si>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</si>
  <si>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</si>
  <si>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</si>
  <si>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</si>
  <si>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กำไรสำหรับงวด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</si>
  <si>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</si>
  <si>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</si>
  <si>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</si>
  <si>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</si>
  <si>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31 มีนาคม 2569</t>
  </si>
  <si>
    <t>31 ธันวาคม 2568</t>
  </si>
  <si>
    <t>ณ วันที่ 31 มีนาคม 2569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</si>
  <si>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</si>
  <si>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</si>
  <si>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</si>
  <si>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</si>
  <si>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สินค้าคงเหลือ</t>
  </si>
  <si>
    <t>เงินจ่ายล่วงหน้าโครงการ</t>
  </si>
  <si>
    <t>(หน่วย: บาท)</t>
  </si>
  <si>
    <t>เงินฝากธนาคารที่ติดภาระค้ำประกัน</t>
  </si>
  <si>
    <t>สินทรัพย์ที่เกิดจากสัญญา - ไม่หมุนเวียน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</si>
  <si>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</si>
  <si>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</si>
  <si>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</si>
  <si>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</si>
  <si>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</si>
  <si>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</si>
  <si>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ประมาณการหนี้สินจากการรับประกัน</t>
  </si>
  <si>
    <t>หนี้สินที่เกิดจากสัญญา - ไม่หมุนเวียน</t>
  </si>
  <si>
    <t>ภาระผูกพันผลประโยชน์พนักงาน</t>
  </si>
  <si>
    <t>ประมาณการหนี้สินจากการรื้อถอน</t>
  </si>
  <si>
    <t>สำหรับงวดสามเดือนสิ้นสุดวันที่ 31 มีนาคม 2569</t>
  </si>
  <si>
    <t>รายได้จากการจำหน่ายและวางระบบแบบเบ็ดเสร็จ</t>
  </si>
  <si>
    <t>รายได้จากการขาย</t>
  </si>
  <si>
    <t>รายได้จากการให้บริการ</t>
  </si>
  <si>
    <t>ต้นทุน</t>
  </si>
  <si>
    <t>ต้นทุนจากการจำหน่ายและวางระบบแบบเบ็ดเสร็จ</t>
  </si>
  <si>
    <t>รวมต้นทุน</t>
  </si>
  <si>
    <t>กำไรขั้นต้น</t>
  </si>
  <si>
    <t>ค่าใช้จ่ายในการขาย</t>
  </si>
  <si>
    <t>กำไรต่อหุ้น</t>
  </si>
  <si>
    <t>กำไรต่อหุ้นขั้นพื้นฐาน</t>
  </si>
  <si>
    <t>ค่าเสื่อมราคา</t>
  </si>
  <si>
    <t>ค่าตัดจำหน่าย</t>
  </si>
  <si>
    <t>ค่าใช้จ่ายผลประโยชน์พนักงาน</t>
  </si>
  <si>
    <t>รายได้ดอกเบี้ย</t>
  </si>
  <si>
    <t xml:space="preserve">   สินทรัพย์ที่เกิดจากสัญญา</t>
  </si>
  <si>
    <t xml:space="preserve">   ลูกหนี้ตามสัญญาเช่าเงินทุน</t>
  </si>
  <si>
    <t xml:space="preserve">   เงินจ่ายล่วงหน้างานโครงการ</t>
  </si>
  <si>
    <t xml:space="preserve">   สินทรัพย์ไม่หมุนเวียนอื่น</t>
  </si>
  <si>
    <t xml:space="preserve">   หนี้สินที่เกิดจากสัญญา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</si>
  <si>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</si>
  <si>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</si>
  <si>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</si>
  <si>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</si>
  <si>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</si>
  <si>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เงินสดจ่ายสมทบโครงการสะสมหุ้นสำหรับพนักงาน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</si>
  <si>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</si>
  <si>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</si>
  <si>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</si>
  <si>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</si>
  <si>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หุ้นเป็นเกณฑ์</t>
  </si>
  <si>
    <t>สำรอง</t>
  </si>
  <si>
    <t>บริษัท โปร อินไซด์ จำกัด (มหาชน)</t>
  </si>
  <si>
    <t xml:space="preserve">ส่วนปรับปรุงอาคารและอุปกรณ์ </t>
  </si>
  <si>
    <t>โปรแกรมคอมพิวเตอร์</t>
  </si>
  <si>
    <t xml:space="preserve">      หุ้นสามัญ 540,000,000 หุ้น มูลค่าหุ้นละ 0.50 บาท</t>
  </si>
  <si>
    <t>ส่วนจ่ายคืนแก่ผู้ถือหุ้น</t>
  </si>
  <si>
    <t>ส่วนรับจากผู้ถือหุ้น</t>
  </si>
  <si>
    <t>ส่วนเกินมูลค่าหุ้น</t>
  </si>
  <si>
    <t>เงินสดจ่ายซื้อส่วนปรับปรุงอาคารและอุปกรณ์</t>
  </si>
  <si>
    <t>เงินสดจ่ายคืนทุนการทำรายการที่เกี่ยวข้องกับการออกหุ้นใหม่</t>
  </si>
  <si>
    <t>เงินสดรับจากการออกหุ้นสามัญ</t>
  </si>
  <si>
    <t xml:space="preserve">   เงินสดจ่ายจากการรับประกัน</t>
  </si>
  <si>
    <t xml:space="preserve">   การได้มาซึ่งส่วนปรับปรุงอาคารและอุปกรณ์โดยที่ยังไม่ชำระเป็นเงินสด</t>
  </si>
  <si>
    <t>การลดลงของสำรองสำหรับการซื้อหุ้นคืน</t>
  </si>
  <si>
    <t>รับชำระค่าหุ้น</t>
  </si>
  <si>
    <t>ส่วนเกิน</t>
  </si>
  <si>
    <t>มูลค่าหุ้น</t>
  </si>
  <si>
    <t>ส่วนจ่ายคืน</t>
  </si>
  <si>
    <t>แก่ผู้ถือหุ้น</t>
  </si>
  <si>
    <t>ส่วนรับ</t>
  </si>
  <si>
    <t>จากผู้ถือหุ้น</t>
  </si>
  <si>
    <t>สำหรับ</t>
  </si>
  <si>
    <t>ซื้อหุ้นคืน</t>
  </si>
  <si>
    <t>ตามกฏหมาย</t>
  </si>
  <si>
    <t>องค์ประกอบอื่นของ</t>
  </si>
  <si>
    <t>การวัดมูลค่าใหม่</t>
  </si>
  <si>
    <t>ของภาระผูกพัน</t>
  </si>
  <si>
    <t>ผลประโยชน์พนักงาน</t>
  </si>
  <si>
    <t>ลูกหนี้การค้ากิจการที่เกี่ยวข้องกัน - ไม่หมุนเวียน</t>
  </si>
  <si>
    <t>งบการเปลี่ยนแปลงส่วนของผู้ถือหุ้น</t>
  </si>
  <si>
    <t>หนี้สินภาษีเงินได้รอการตัดบัญชี</t>
  </si>
  <si>
    <t>2,3</t>
  </si>
  <si>
    <t>ค่าใช้จ่ายประมาณการหนี้สินจากการรับประกัน</t>
  </si>
  <si>
    <t>กลับรายการผลขาดทุนด้านเครดิตที่คาดว่าจะเกิดขึ้น</t>
  </si>
  <si>
    <t xml:space="preserve">   เงินสดจ่ายจากการโอนย้ายพนักงานจากบริษัทที่เกี่ยวข้องกัน</t>
  </si>
  <si>
    <t>เงินสดสุทธิใช้ไปในกิจกรรมดำเนินงาน</t>
  </si>
  <si>
    <t>เงินสดสุทธิจากกิจกรรมจัดหาเงิน</t>
  </si>
  <si>
    <t>เงินสดสุทธิใช้ไปในกิจกรรมลงทุน</t>
  </si>
  <si>
    <t>เงินสดรับจากพนักงานลาออกโครงการสะสมหุ้นสำหรับพนักงาน</t>
  </si>
  <si>
    <t>กำไรอื่น - สุทธิ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</si>
  <si>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</si>
  <si>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</si>
  <si>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สินทรัพย์สิทธิการใช้เพิ่มขึ้นจากหนี้สินตามสัญญาเช่า</t>
  </si>
  <si>
    <t>เงินสดใช้ไปในกิจกรรมดำเนินงาน</t>
  </si>
  <si>
    <t>สินทรัพย์ที่เกิดจากสัญญา - หมุนเวียน</t>
  </si>
  <si>
    <t>หมายเหตุประกอบงบการเงินระหว่างกาลแบบย่อเป็นส่วนหนึ่งของงบการเงินนี้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</si>
  <si>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</si>
  <si>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</si>
  <si>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 xml:space="preserve">   ทุนที่ออกจำหน่ายและชำระเต็มมูลค่าแล้ว</t>
  </si>
  <si>
    <t>สำรองมูลค่าหุ้นจากการจ่ายโดยใช้หุ้นเป็นเกณฑ์</t>
  </si>
  <si>
    <t>ต้นทุนจากการให้บริการ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</si>
  <si>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</si>
  <si>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</si>
  <si>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ที่ออกจำหน่ายและ</t>
  </si>
  <si>
    <t>- สำรอง</t>
  </si>
  <si>
    <t>สำรองมูลค่าหุ้น</t>
  </si>
  <si>
    <t>จากการจ่ายโดยใช้</t>
  </si>
  <si>
    <t>กำไรจากการยกเลิกสัญญาเช่า</t>
  </si>
  <si>
    <t>ขาดทุน (กำไร) จากอัตราแลกเปลี่ยนที่ยังไม่เกิดขึ้น</t>
  </si>
  <si>
    <t xml:space="preserve">   เจ้าหนี้การค้าและเจ้าหนี้หมุนเวียนอื่น</t>
  </si>
  <si>
    <t>สินทรัพย์ทางการเงินที่วัดมูลค่า</t>
  </si>
  <si>
    <t xml:space="preserve">   ด้วยวิธีราคาทุนตัดจำหน่าย (เพิ่มขึ้น) ลดลง</t>
  </si>
  <si>
    <t>เงินสดรับจากการจำหน่ายส่วนปรับปรุงอาคารและอุปกรณ์</t>
  </si>
  <si>
    <t xml:space="preserve">   การลดลงของสินทรัพย์สิทธิการใช้จากการยกเลิกสัญญาเช่า</t>
  </si>
  <si>
    <t xml:space="preserve">   การลดลงของหนี้สินตามสัญญาเช่าจากการยกเลิกสัญญาเช่า</t>
  </si>
  <si>
    <t>เงินสดรับจากดอกเบี้ย</t>
  </si>
  <si>
    <t>ชำระเต็มมูลค่าแล้ว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</si>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</sst>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4"/>
      <name val="Browallia New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1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8" fillId="0" borderId="4" xfId="7" applyNumberFormat="1" applyFont="1" applyFill="1" applyBorder="1" applyAlignment="1">
      <alignment horizontal="right" vertical="top"/>
    </xf>
    <xf numFmtId="41" fontId="8" fillId="0" borderId="0" xfId="7" applyNumberFormat="1" applyFont="1" applyFill="1" applyBorder="1" applyAlignment="1">
      <alignment horizontal="right" vertical="center"/>
    </xf>
    <xf numFmtId="41" fontId="8" fillId="0" borderId="1" xfId="7" applyNumberFormat="1" applyFont="1" applyFill="1" applyBorder="1" applyAlignment="1">
      <alignment horizontal="right" vertical="center"/>
    </xf>
    <xf numFmtId="9" fontId="3" fillId="0" borderId="0" xfId="9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15" fillId="0" borderId="0" xfId="8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10" applyNumberFormat="1" applyFont="1" applyFill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</cellXfs>
  <cellStyles count="11">
    <cellStyle name="Comma" xfId="10" builtinId="3"/>
    <cellStyle name="Comma 2 7" xfId="7" xr:uid="{29C75485-946A-4D86-AE8A-F4FDD448919F}"/>
    <cellStyle name="Normal" xfId="0" builtinId="0"/>
    <cellStyle name="Normal 2" xfId="2" xr:uid="{00000000-0005-0000-0000-000001000000}"/>
    <cellStyle name="Normal 2 3" xfId="3" xr:uid="{7A01F073-B7FF-4481-B479-0682D34F56EE}"/>
    <cellStyle name="Normal 2 3 2" xfId="5" xr:uid="{07071D2D-1064-4075-93BE-8FF7E4266995}"/>
    <cellStyle name="Normal 2 7" xfId="8" xr:uid="{1E83A238-BD8E-4208-8FDF-1EEC1014F67C}"/>
    <cellStyle name="Normal 7 2 2" xfId="6" xr:uid="{D5504716-0AF4-4268-8EB6-C4A6CE2CA76F}"/>
    <cellStyle name="Normal 9 2" xfId="4" xr:uid="{7130D01D-3A6D-46C9-A10A-0D192CDC93F3}"/>
    <cellStyle name="Normal_BS&amp;PLT Q1'2006" xfId="1" xr:uid="{00000000-0005-0000-0000-000002000000}"/>
    <cellStyle name="Percent" xfId="9" builtinId="5"/>
  </cellStyles>
  <dxfs count="0"/>
  <tableStyles count="0" defaultTableStyle="TableStyleMedium9" defaultPivotStyle="PivotStyleLight16"/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7"/>
  <sheetViews>
    <sheetView showGridLines="0" tabSelected="1" view="pageBreakPreview" topLeftCell="A67" zoomScaleNormal="90" zoomScaleSheetLayoutView="100" workbookViewId="0">
      <selection activeCell="C74" sqref="C74"/>
    </sheetView>
  </sheetViews>
  <sheetFormatPr defaultColWidth="10.7109375" defaultRowHeight="24" customHeight="1" x14ac:dyDescent="0.2"/>
  <cols>
    <col min="1" max="1" width="43.42578125" style="10" customWidth="1"/>
    <col min="2" max="2" width="9.28515625" style="9" customWidth="1"/>
    <col min="3" max="3" width="8.7109375" style="10" customWidth="1"/>
    <col min="4" max="4" width="1.7109375" style="9" customWidth="1"/>
    <col min="5" max="5" width="15.7109375" style="9" customWidth="1"/>
    <col min="6" max="6" width="1.7109375" style="9" customWidth="1"/>
    <col min="7" max="7" width="15.7109375" style="9" customWidth="1"/>
    <col min="8" max="8" width="1.7109375" style="9" customWidth="1"/>
    <col min="9" max="9" width="12.7109375" style="9" bestFit="1" customWidth="1"/>
    <col min="10" max="16384" width="10.7109375" style="9"/>
  </cols>
  <sheetData>
    <row r="1" spans="1:7" s="5" customFormat="1" ht="24" customHeight="1" x14ac:dyDescent="0.2">
      <c r="A1" s="1" t="s">
        <v>123</v>
      </c>
      <c r="B1" s="2"/>
      <c r="C1" s="3"/>
      <c r="D1" s="4"/>
      <c r="E1" s="4"/>
      <c r="F1" s="4"/>
      <c r="G1" s="4"/>
    </row>
    <row r="2" spans="1:7" s="5" customFormat="1" ht="24" customHeight="1" x14ac:dyDescent="0.2">
      <c r="A2" s="6" t="s">
        <v>58</v>
      </c>
      <c r="B2" s="2"/>
      <c r="C2" s="3"/>
      <c r="D2" s="4"/>
      <c r="E2" s="2"/>
      <c r="F2" s="4"/>
      <c r="G2" s="2"/>
    </row>
    <row r="3" spans="1:7" s="54" customFormat="1" ht="24" customHeight="1" x14ac:dyDescent="0.2">
      <c r="A3" s="7" t="s">
        <v>71</v>
      </c>
      <c r="B3" s="7"/>
      <c r="C3" s="7"/>
      <c r="D3" s="7"/>
      <c r="E3" s="7"/>
      <c r="F3" s="7"/>
      <c r="G3" s="7"/>
    </row>
    <row r="4" spans="1:7" ht="24" customHeight="1" x14ac:dyDescent="0.2">
      <c r="A4" s="3"/>
      <c r="B4" s="4"/>
      <c r="C4" s="3"/>
      <c r="D4" s="4"/>
      <c r="E4" s="4"/>
      <c r="F4" s="4"/>
      <c r="G4" s="8" t="s">
        <v>78</v>
      </c>
    </row>
    <row r="5" spans="1:7" ht="24" customHeight="1" x14ac:dyDescent="0.2">
      <c r="C5" s="67" t="s">
        <v>0</v>
      </c>
      <c r="D5" s="24"/>
      <c r="E5" s="68" t="s">
        <v>69</v>
      </c>
      <c r="F5" s="66"/>
      <c r="G5" s="68" t="s">
        <v>70</v>
      </c>
    </row>
    <row r="6" spans="1:7" ht="24" customHeight="1" x14ac:dyDescent="0.2">
      <c r="C6" s="12"/>
      <c r="D6" s="13"/>
      <c r="E6" s="56" t="s">
        <v>65</v>
      </c>
      <c r="F6" s="14"/>
      <c r="G6" s="56" t="s">
        <v>67</v>
      </c>
    </row>
    <row r="7" spans="1:7" ht="24" customHeight="1" x14ac:dyDescent="0.2">
      <c r="C7" s="12"/>
      <c r="D7" s="13"/>
      <c r="E7" s="56" t="s">
        <v>66</v>
      </c>
      <c r="F7" s="14"/>
      <c r="G7" s="55"/>
    </row>
    <row r="8" spans="1:7" ht="24" customHeight="1" x14ac:dyDescent="0.2">
      <c r="A8" s="7" t="s">
        <v>1</v>
      </c>
    </row>
    <row r="9" spans="1:7" ht="24" customHeight="1" x14ac:dyDescent="0.2">
      <c r="A9" s="7" t="s">
        <v>2</v>
      </c>
      <c r="C9" s="15"/>
    </row>
    <row r="10" spans="1:7" ht="24" customHeight="1" x14ac:dyDescent="0.2">
      <c r="A10" s="10" t="s">
        <v>3</v>
      </c>
      <c r="C10" s="15"/>
      <c r="E10" s="16">
        <f>274589740-72769000</f>
        <v>201820740</v>
      </c>
      <c r="F10" s="16"/>
      <c r="G10" s="16">
        <v>192273458</v>
      </c>
    </row>
    <row r="11" spans="1:7" ht="24" customHeight="1" x14ac:dyDescent="0.2">
      <c r="A11" s="10" t="s">
        <v>72</v>
      </c>
      <c r="C11" s="15"/>
      <c r="E11" s="16">
        <v>1209999</v>
      </c>
      <c r="F11" s="16"/>
      <c r="G11" s="16">
        <v>6967812</v>
      </c>
    </row>
    <row r="12" spans="1:7" ht="24" customHeight="1" x14ac:dyDescent="0.2">
      <c r="A12" s="10" t="s">
        <v>73</v>
      </c>
      <c r="C12" s="15">
        <v>3</v>
      </c>
      <c r="D12" s="57"/>
      <c r="E12" s="16">
        <v>436285372</v>
      </c>
      <c r="F12" s="16"/>
      <c r="G12" s="16">
        <v>722222268</v>
      </c>
    </row>
    <row r="13" spans="1:7" ht="24" customHeight="1" x14ac:dyDescent="0.2">
      <c r="A13" s="10" t="s">
        <v>74</v>
      </c>
      <c r="C13" s="15"/>
      <c r="D13" s="57"/>
      <c r="E13" s="16"/>
      <c r="F13" s="16"/>
      <c r="G13" s="16"/>
    </row>
    <row r="14" spans="1:7" ht="24" customHeight="1" x14ac:dyDescent="0.2">
      <c r="A14" s="10" t="s">
        <v>75</v>
      </c>
      <c r="C14" s="15">
        <v>4</v>
      </c>
      <c r="D14" s="57"/>
      <c r="E14" s="16">
        <v>103710348</v>
      </c>
      <c r="F14" s="16"/>
      <c r="G14" s="16">
        <v>40808718</v>
      </c>
    </row>
    <row r="15" spans="1:7" ht="24" customHeight="1" x14ac:dyDescent="0.2">
      <c r="A15" s="10" t="s">
        <v>166</v>
      </c>
      <c r="B15" s="17"/>
      <c r="C15" s="15">
        <v>5</v>
      </c>
      <c r="E15" s="16">
        <v>1026888521</v>
      </c>
      <c r="F15" s="16"/>
      <c r="G15" s="16">
        <v>987303320</v>
      </c>
    </row>
    <row r="16" spans="1:7" ht="24" customHeight="1" x14ac:dyDescent="0.2">
      <c r="A16" s="18" t="s">
        <v>76</v>
      </c>
      <c r="B16" s="17"/>
      <c r="C16" s="15"/>
      <c r="E16" s="16">
        <v>126442543</v>
      </c>
      <c r="F16" s="16"/>
      <c r="G16" s="16">
        <v>211148420</v>
      </c>
    </row>
    <row r="17" spans="1:7" ht="24" customHeight="1" x14ac:dyDescent="0.2">
      <c r="A17" s="18" t="s">
        <v>77</v>
      </c>
      <c r="B17" s="17"/>
      <c r="C17" s="15"/>
      <c r="E17" s="16">
        <v>636967720</v>
      </c>
      <c r="F17" s="16"/>
      <c r="G17" s="16">
        <v>390461876</v>
      </c>
    </row>
    <row r="18" spans="1:7" ht="24" customHeight="1" x14ac:dyDescent="0.2">
      <c r="A18" s="10" t="s">
        <v>4</v>
      </c>
      <c r="C18" s="15"/>
      <c r="E18" s="19">
        <v>94260500</v>
      </c>
      <c r="F18" s="16"/>
      <c r="G18" s="19">
        <v>63494118</v>
      </c>
    </row>
    <row r="19" spans="1:7" ht="24" customHeight="1" x14ac:dyDescent="0.2">
      <c r="A19" s="7" t="s">
        <v>5</v>
      </c>
      <c r="C19" s="15"/>
      <c r="E19" s="58">
        <f>SUM(E10:E18)</f>
        <v>2627585743</v>
      </c>
      <c r="F19" s="16"/>
      <c r="G19" s="58">
        <f>SUM(G10:G18)</f>
        <v>2614679990</v>
      </c>
    </row>
    <row r="20" spans="1:7" ht="24" customHeight="1" x14ac:dyDescent="0.2">
      <c r="A20" s="7" t="s">
        <v>6</v>
      </c>
      <c r="C20" s="15"/>
      <c r="E20" s="16"/>
      <c r="F20" s="16"/>
      <c r="G20" s="16"/>
    </row>
    <row r="21" spans="1:7" ht="24" customHeight="1" x14ac:dyDescent="0.2">
      <c r="A21" s="18" t="s">
        <v>79</v>
      </c>
      <c r="C21" s="15"/>
      <c r="E21" s="16">
        <v>262536644</v>
      </c>
      <c r="F21" s="16"/>
      <c r="G21" s="16">
        <v>224628410</v>
      </c>
    </row>
    <row r="22" spans="1:7" ht="24" customHeight="1" x14ac:dyDescent="0.2">
      <c r="A22" s="18" t="s">
        <v>150</v>
      </c>
      <c r="C22" s="15" t="s">
        <v>153</v>
      </c>
      <c r="E22" s="16">
        <v>172216674</v>
      </c>
      <c r="F22" s="16"/>
      <c r="G22" s="16">
        <v>229085607</v>
      </c>
    </row>
    <row r="23" spans="1:7" ht="24" customHeight="1" x14ac:dyDescent="0.2">
      <c r="A23" s="18" t="s">
        <v>168</v>
      </c>
      <c r="C23" s="9"/>
    </row>
    <row r="24" spans="1:7" ht="24" customHeight="1" x14ac:dyDescent="0.2">
      <c r="A24" s="18" t="s">
        <v>169</v>
      </c>
      <c r="C24" s="15">
        <v>4</v>
      </c>
      <c r="E24" s="16">
        <v>396850277</v>
      </c>
      <c r="F24" s="16"/>
      <c r="G24" s="16">
        <v>83568596</v>
      </c>
    </row>
    <row r="25" spans="1:7" ht="24" customHeight="1" x14ac:dyDescent="0.2">
      <c r="A25" s="18" t="s">
        <v>80</v>
      </c>
      <c r="C25" s="15">
        <v>5</v>
      </c>
      <c r="E25" s="16">
        <v>1767265</v>
      </c>
      <c r="F25" s="16"/>
      <c r="G25" s="16">
        <v>17333850</v>
      </c>
    </row>
    <row r="26" spans="1:7" ht="24" customHeight="1" x14ac:dyDescent="0.2">
      <c r="A26" s="18" t="s">
        <v>124</v>
      </c>
      <c r="B26" s="17"/>
      <c r="C26" s="15">
        <v>6</v>
      </c>
      <c r="E26" s="16">
        <v>105372597</v>
      </c>
      <c r="F26" s="43"/>
      <c r="G26" s="16">
        <v>119094192</v>
      </c>
    </row>
    <row r="27" spans="1:7" ht="24" customHeight="1" x14ac:dyDescent="0.2">
      <c r="A27" s="18" t="s">
        <v>7</v>
      </c>
      <c r="B27" s="17"/>
      <c r="C27" s="15"/>
      <c r="E27" s="16">
        <v>22671592</v>
      </c>
      <c r="F27" s="43"/>
      <c r="G27" s="16">
        <v>17800290</v>
      </c>
    </row>
    <row r="28" spans="1:7" ht="24" customHeight="1" x14ac:dyDescent="0.2">
      <c r="A28" s="18" t="s">
        <v>125</v>
      </c>
      <c r="B28" s="17"/>
      <c r="C28" s="15"/>
      <c r="E28" s="16">
        <v>2142424</v>
      </c>
      <c r="F28" s="16"/>
      <c r="G28" s="16">
        <v>2219329</v>
      </c>
    </row>
    <row r="29" spans="1:7" ht="24" customHeight="1" x14ac:dyDescent="0.2">
      <c r="A29" s="18" t="s">
        <v>8</v>
      </c>
      <c r="B29" s="17"/>
      <c r="C29" s="15"/>
      <c r="E29" s="16">
        <v>0</v>
      </c>
      <c r="F29" s="16"/>
      <c r="G29" s="16">
        <v>6478114</v>
      </c>
    </row>
    <row r="30" spans="1:7" ht="24" customHeight="1" x14ac:dyDescent="0.2">
      <c r="A30" s="18" t="s">
        <v>9</v>
      </c>
      <c r="C30" s="15"/>
      <c r="E30" s="19">
        <v>1664637</v>
      </c>
      <c r="F30" s="16"/>
      <c r="G30" s="19">
        <v>1661131</v>
      </c>
    </row>
    <row r="31" spans="1:7" ht="24" customHeight="1" x14ac:dyDescent="0.2">
      <c r="A31" s="7" t="s">
        <v>10</v>
      </c>
      <c r="C31" s="15"/>
      <c r="E31" s="16">
        <f>SUM(E20:E30)</f>
        <v>965222110</v>
      </c>
      <c r="F31" s="16"/>
      <c r="G31" s="16">
        <f>SUM(G20:G30)</f>
        <v>701869519</v>
      </c>
    </row>
    <row r="32" spans="1:7" ht="24" customHeight="1" thickBot="1" x14ac:dyDescent="0.25">
      <c r="A32" s="7" t="s">
        <v>11</v>
      </c>
      <c r="E32" s="59">
        <f>E19+E31</f>
        <v>3592807853</v>
      </c>
      <c r="F32" s="16"/>
      <c r="G32" s="59">
        <f>G19+G31</f>
        <v>3316549509</v>
      </c>
    </row>
    <row r="33" spans="1:7" ht="24" customHeight="1" thickTop="1" x14ac:dyDescent="0.2"/>
    <row r="34" spans="1:7" ht="24" customHeight="1" x14ac:dyDescent="0.2">
      <c r="A34" s="10" t="s">
        <v>167</v>
      </c>
    </row>
    <row r="35" spans="1:7" s="5" customFormat="1" ht="24" customHeight="1" x14ac:dyDescent="0.2">
      <c r="A35" s="1" t="s">
        <v>123</v>
      </c>
      <c r="B35" s="2"/>
      <c r="C35" s="3"/>
      <c r="D35" s="4"/>
      <c r="E35" s="4"/>
      <c r="F35" s="4"/>
      <c r="G35" s="4"/>
    </row>
    <row r="36" spans="1:7" s="5" customFormat="1" ht="24" customHeight="1" x14ac:dyDescent="0.2">
      <c r="A36" s="21" t="s">
        <v>59</v>
      </c>
      <c r="B36" s="2"/>
      <c r="C36" s="3"/>
      <c r="D36" s="4"/>
      <c r="E36" s="2"/>
      <c r="F36" s="4"/>
      <c r="G36" s="2"/>
    </row>
    <row r="37" spans="1:7" s="54" customFormat="1" ht="24" customHeight="1" x14ac:dyDescent="0.2">
      <c r="A37" s="7" t="s">
        <v>71</v>
      </c>
      <c r="B37" s="7"/>
      <c r="C37" s="7"/>
      <c r="D37" s="7"/>
      <c r="E37" s="7"/>
      <c r="F37" s="7"/>
      <c r="G37" s="7"/>
    </row>
    <row r="38" spans="1:7" ht="24" customHeight="1" x14ac:dyDescent="0.2">
      <c r="A38" s="3"/>
      <c r="B38" s="4"/>
      <c r="C38" s="3"/>
      <c r="D38" s="4"/>
      <c r="E38" s="4"/>
      <c r="F38" s="4"/>
      <c r="G38" s="8" t="s">
        <v>78</v>
      </c>
    </row>
    <row r="39" spans="1:7" ht="24" customHeight="1" x14ac:dyDescent="0.2">
      <c r="C39" s="67" t="s">
        <v>0</v>
      </c>
      <c r="D39" s="24"/>
      <c r="E39" s="68" t="s">
        <v>69</v>
      </c>
      <c r="F39" s="66"/>
      <c r="G39" s="68" t="s">
        <v>70</v>
      </c>
    </row>
    <row r="40" spans="1:7" ht="24" customHeight="1" x14ac:dyDescent="0.2">
      <c r="C40" s="12"/>
      <c r="D40" s="13"/>
      <c r="E40" s="56" t="s">
        <v>65</v>
      </c>
      <c r="F40" s="14"/>
      <c r="G40" s="56" t="s">
        <v>67</v>
      </c>
    </row>
    <row r="41" spans="1:7" ht="24" customHeight="1" x14ac:dyDescent="0.2">
      <c r="C41" s="12"/>
      <c r="D41" s="13"/>
      <c r="E41" s="56" t="s">
        <v>66</v>
      </c>
      <c r="F41" s="14"/>
      <c r="G41" s="55"/>
    </row>
    <row r="42" spans="1:7" ht="24" customHeight="1" x14ac:dyDescent="0.2">
      <c r="A42" s="7" t="s">
        <v>12</v>
      </c>
    </row>
    <row r="43" spans="1:7" ht="24" customHeight="1" x14ac:dyDescent="0.2">
      <c r="A43" s="7" t="s">
        <v>13</v>
      </c>
    </row>
    <row r="44" spans="1:7" ht="24" customHeight="1" x14ac:dyDescent="0.2">
      <c r="A44" s="18" t="s">
        <v>82</v>
      </c>
      <c r="B44" s="17"/>
      <c r="C44" s="15">
        <v>7</v>
      </c>
      <c r="E44" s="41">
        <v>897905656</v>
      </c>
      <c r="F44" s="41"/>
      <c r="G44" s="16">
        <v>878948638</v>
      </c>
    </row>
    <row r="45" spans="1:7" ht="24" customHeight="1" x14ac:dyDescent="0.2">
      <c r="A45" s="18" t="s">
        <v>81</v>
      </c>
      <c r="B45" s="17"/>
      <c r="C45" s="15"/>
      <c r="E45" s="41">
        <v>1084570005</v>
      </c>
      <c r="F45" s="41"/>
      <c r="G45" s="16">
        <v>1060454779</v>
      </c>
    </row>
    <row r="46" spans="1:7" ht="24" customHeight="1" x14ac:dyDescent="0.2">
      <c r="A46" s="18" t="s">
        <v>84</v>
      </c>
      <c r="B46" s="17"/>
      <c r="C46" s="9"/>
      <c r="E46" s="41"/>
      <c r="F46" s="41"/>
      <c r="G46" s="16"/>
    </row>
    <row r="47" spans="1:7" ht="24" customHeight="1" x14ac:dyDescent="0.2">
      <c r="A47" s="18" t="s">
        <v>75</v>
      </c>
      <c r="B47" s="17"/>
      <c r="C47" s="15">
        <v>8</v>
      </c>
      <c r="E47" s="41">
        <v>117737845</v>
      </c>
      <c r="F47" s="41"/>
      <c r="G47" s="16">
        <v>59850000</v>
      </c>
    </row>
    <row r="48" spans="1:7" ht="24" customHeight="1" x14ac:dyDescent="0.2">
      <c r="A48" s="18" t="s">
        <v>83</v>
      </c>
      <c r="B48" s="17"/>
      <c r="C48" s="15">
        <v>5</v>
      </c>
      <c r="E48" s="41">
        <v>66576542</v>
      </c>
      <c r="F48" s="41"/>
      <c r="G48" s="16">
        <v>64287498</v>
      </c>
    </row>
    <row r="49" spans="1:7" ht="24" customHeight="1" x14ac:dyDescent="0.2">
      <c r="A49" s="18" t="s">
        <v>85</v>
      </c>
      <c r="B49" s="17"/>
      <c r="C49" s="15"/>
      <c r="E49" s="41"/>
      <c r="F49" s="43"/>
      <c r="G49" s="16"/>
    </row>
    <row r="50" spans="1:7" ht="24" customHeight="1" x14ac:dyDescent="0.2">
      <c r="A50" s="18" t="s">
        <v>75</v>
      </c>
      <c r="B50" s="17"/>
      <c r="C50" s="60"/>
      <c r="E50" s="41">
        <v>5794349</v>
      </c>
      <c r="F50" s="41"/>
      <c r="G50" s="16">
        <v>6180989</v>
      </c>
    </row>
    <row r="51" spans="1:7" ht="24" customHeight="1" x14ac:dyDescent="0.2">
      <c r="A51" s="18" t="s">
        <v>86</v>
      </c>
      <c r="B51" s="17"/>
      <c r="C51" s="15"/>
      <c r="E51" s="41">
        <v>8999607</v>
      </c>
      <c r="F51" s="41"/>
      <c r="G51" s="16">
        <v>8999607</v>
      </c>
    </row>
    <row r="52" spans="1:7" ht="24" customHeight="1" x14ac:dyDescent="0.2">
      <c r="A52" s="18" t="s">
        <v>87</v>
      </c>
      <c r="B52" s="17"/>
      <c r="C52" s="15"/>
      <c r="E52" s="41">
        <v>18197870</v>
      </c>
      <c r="F52" s="43"/>
      <c r="G52" s="16">
        <v>17573258</v>
      </c>
    </row>
    <row r="53" spans="1:7" ht="24" customHeight="1" x14ac:dyDescent="0.2">
      <c r="A53" s="18" t="s">
        <v>14</v>
      </c>
      <c r="C53" s="15"/>
      <c r="E53" s="52">
        <f>51014975</f>
        <v>51014975</v>
      </c>
      <c r="F53" s="41"/>
      <c r="G53" s="52">
        <v>62113580</v>
      </c>
    </row>
    <row r="54" spans="1:7" ht="24" customHeight="1" x14ac:dyDescent="0.2">
      <c r="A54" s="7" t="s">
        <v>15</v>
      </c>
      <c r="C54" s="15"/>
      <c r="E54" s="53">
        <f>SUM(E44:E53)</f>
        <v>2250796849</v>
      </c>
      <c r="F54" s="41"/>
      <c r="G54" s="53">
        <f>SUM(G44:G53)</f>
        <v>2158408349</v>
      </c>
    </row>
    <row r="55" spans="1:7" ht="24" customHeight="1" x14ac:dyDescent="0.2">
      <c r="A55" s="7" t="s">
        <v>16</v>
      </c>
      <c r="C55" s="15"/>
      <c r="E55" s="41"/>
      <c r="F55" s="41"/>
      <c r="G55" s="41"/>
    </row>
    <row r="56" spans="1:7" ht="24" customHeight="1" x14ac:dyDescent="0.2">
      <c r="A56" s="18" t="s">
        <v>88</v>
      </c>
      <c r="C56" s="15">
        <v>5</v>
      </c>
      <c r="E56" s="41">
        <v>36229963</v>
      </c>
      <c r="F56" s="41"/>
      <c r="G56" s="41">
        <v>44218969</v>
      </c>
    </row>
    <row r="57" spans="1:7" ht="24" customHeight="1" x14ac:dyDescent="0.2">
      <c r="A57" s="18" t="s">
        <v>189</v>
      </c>
      <c r="C57" s="9"/>
    </row>
    <row r="58" spans="1:7" ht="24" customHeight="1" x14ac:dyDescent="0.2">
      <c r="A58" s="18" t="s">
        <v>190</v>
      </c>
      <c r="C58" s="15">
        <v>8</v>
      </c>
      <c r="E58" s="41">
        <v>123887625</v>
      </c>
      <c r="F58" s="41"/>
      <c r="G58" s="41">
        <v>29962500</v>
      </c>
    </row>
    <row r="59" spans="1:7" ht="24" customHeight="1" x14ac:dyDescent="0.2">
      <c r="A59" s="18" t="s">
        <v>191</v>
      </c>
      <c r="C59" s="15"/>
    </row>
    <row r="60" spans="1:7" ht="24" customHeight="1" x14ac:dyDescent="0.2">
      <c r="A60" s="18" t="s">
        <v>192</v>
      </c>
      <c r="C60" s="15"/>
      <c r="E60" s="41">
        <v>17366190</v>
      </c>
      <c r="F60" s="43"/>
      <c r="G60" s="43">
        <v>12225503</v>
      </c>
    </row>
    <row r="61" spans="1:7" ht="24" customHeight="1" x14ac:dyDescent="0.2">
      <c r="A61" s="18" t="s">
        <v>152</v>
      </c>
      <c r="C61" s="15"/>
      <c r="E61" s="41">
        <v>13418878</v>
      </c>
      <c r="F61" s="43"/>
      <c r="G61" s="43">
        <v>0</v>
      </c>
    </row>
    <row r="62" spans="1:7" ht="24" customHeight="1" x14ac:dyDescent="0.2">
      <c r="A62" s="18" t="s">
        <v>89</v>
      </c>
      <c r="C62" s="15"/>
      <c r="E62" s="41">
        <v>30049083</v>
      </c>
      <c r="F62" s="43"/>
      <c r="G62" s="16">
        <v>28334975</v>
      </c>
    </row>
    <row r="63" spans="1:7" ht="24" customHeight="1" x14ac:dyDescent="0.2">
      <c r="A63" s="18" t="s">
        <v>90</v>
      </c>
      <c r="C63" s="15"/>
      <c r="E63" s="52">
        <v>201880</v>
      </c>
      <c r="F63" s="43"/>
      <c r="G63" s="19">
        <v>201880</v>
      </c>
    </row>
    <row r="64" spans="1:7" ht="24" customHeight="1" x14ac:dyDescent="0.2">
      <c r="A64" s="7" t="s">
        <v>17</v>
      </c>
      <c r="C64" s="15"/>
      <c r="E64" s="41">
        <f>SUM(E55:E63)</f>
        <v>221153619</v>
      </c>
      <c r="F64" s="41"/>
      <c r="G64" s="41">
        <f>SUM(G55:G63)</f>
        <v>114943827</v>
      </c>
    </row>
    <row r="65" spans="1:7" ht="24" customHeight="1" x14ac:dyDescent="0.2">
      <c r="A65" s="7" t="s">
        <v>18</v>
      </c>
      <c r="E65" s="53">
        <f>E54+E64</f>
        <v>2471950468</v>
      </c>
      <c r="F65" s="41"/>
      <c r="G65" s="53">
        <f>G54+G64</f>
        <v>2273352176</v>
      </c>
    </row>
    <row r="66" spans="1:7" ht="24" customHeight="1" x14ac:dyDescent="0.2">
      <c r="E66" s="24"/>
      <c r="F66" s="24"/>
      <c r="G66" s="24"/>
    </row>
    <row r="67" spans="1:7" ht="24" customHeight="1" x14ac:dyDescent="0.2">
      <c r="A67" s="10" t="s">
        <v>167</v>
      </c>
      <c r="E67" s="24"/>
      <c r="F67" s="24"/>
      <c r="G67" s="24"/>
    </row>
    <row r="68" spans="1:7" s="5" customFormat="1" ht="24" customHeight="1" x14ac:dyDescent="0.2">
      <c r="A68" s="1" t="s">
        <v>123</v>
      </c>
      <c r="B68" s="2"/>
      <c r="C68" s="3"/>
      <c r="D68" s="4"/>
      <c r="E68" s="4"/>
      <c r="F68" s="4"/>
      <c r="G68" s="4"/>
    </row>
    <row r="69" spans="1:7" s="5" customFormat="1" ht="24" customHeight="1" x14ac:dyDescent="0.2">
      <c r="A69" s="21" t="s">
        <v>59</v>
      </c>
      <c r="B69" s="2"/>
      <c r="C69" s="3"/>
      <c r="D69" s="4"/>
      <c r="E69" s="2"/>
      <c r="F69" s="4"/>
      <c r="G69" s="2"/>
    </row>
    <row r="70" spans="1:7" s="54" customFormat="1" ht="24" customHeight="1" x14ac:dyDescent="0.2">
      <c r="A70" s="7" t="s">
        <v>71</v>
      </c>
      <c r="B70" s="7"/>
      <c r="C70" s="7"/>
      <c r="D70" s="7"/>
      <c r="E70" s="7"/>
      <c r="F70" s="7"/>
      <c r="G70" s="7"/>
    </row>
    <row r="71" spans="1:7" ht="24" customHeight="1" x14ac:dyDescent="0.2">
      <c r="A71" s="3"/>
      <c r="B71" s="4"/>
      <c r="C71" s="3"/>
      <c r="D71" s="4"/>
      <c r="E71" s="4"/>
      <c r="F71" s="4"/>
      <c r="G71" s="8" t="s">
        <v>78</v>
      </c>
    </row>
    <row r="72" spans="1:7" ht="24" customHeight="1" x14ac:dyDescent="0.2">
      <c r="C72" s="9"/>
      <c r="D72" s="24"/>
      <c r="E72" s="68" t="s">
        <v>69</v>
      </c>
      <c r="F72" s="66"/>
      <c r="G72" s="68" t="s">
        <v>70</v>
      </c>
    </row>
    <row r="73" spans="1:7" ht="24" customHeight="1" x14ac:dyDescent="0.2">
      <c r="C73" s="12"/>
      <c r="D73" s="13"/>
      <c r="E73" s="56" t="s">
        <v>65</v>
      </c>
      <c r="F73" s="14"/>
      <c r="G73" s="56" t="s">
        <v>67</v>
      </c>
    </row>
    <row r="74" spans="1:7" ht="24" customHeight="1" x14ac:dyDescent="0.2">
      <c r="C74" s="12"/>
      <c r="D74" s="13"/>
      <c r="E74" s="56" t="s">
        <v>66</v>
      </c>
      <c r="F74" s="14"/>
      <c r="G74" s="55"/>
    </row>
    <row r="75" spans="1:7" ht="24" customHeight="1" x14ac:dyDescent="0.2">
      <c r="A75" s="7" t="s">
        <v>19</v>
      </c>
      <c r="E75" s="24"/>
      <c r="F75" s="24"/>
      <c r="G75" s="24"/>
    </row>
    <row r="76" spans="1:7" ht="24" customHeight="1" x14ac:dyDescent="0.2">
      <c r="A76" s="10" t="s">
        <v>20</v>
      </c>
      <c r="C76" s="25"/>
      <c r="E76" s="24"/>
      <c r="F76" s="24"/>
      <c r="G76" s="24"/>
    </row>
    <row r="77" spans="1:7" ht="24" customHeight="1" x14ac:dyDescent="0.2">
      <c r="A77" s="20" t="s">
        <v>21</v>
      </c>
      <c r="B77" s="17"/>
      <c r="C77" s="15"/>
      <c r="E77" s="24"/>
      <c r="F77" s="24"/>
      <c r="G77" s="24"/>
    </row>
    <row r="78" spans="1:7" ht="24" customHeight="1" thickBot="1" x14ac:dyDescent="0.25">
      <c r="A78" s="20" t="s">
        <v>126</v>
      </c>
      <c r="B78" s="5"/>
      <c r="C78" s="15"/>
      <c r="E78" s="62">
        <v>270000000</v>
      </c>
      <c r="F78" s="16"/>
      <c r="G78" s="62">
        <v>270000000</v>
      </c>
    </row>
    <row r="79" spans="1:7" ht="24" customHeight="1" thickTop="1" x14ac:dyDescent="0.2">
      <c r="A79" s="20" t="s">
        <v>170</v>
      </c>
      <c r="B79" s="17"/>
      <c r="C79" s="15"/>
      <c r="E79" s="16"/>
      <c r="F79" s="16"/>
      <c r="G79" s="16"/>
    </row>
    <row r="80" spans="1:7" ht="24" customHeight="1" x14ac:dyDescent="0.2">
      <c r="A80" s="20" t="s">
        <v>126</v>
      </c>
      <c r="B80" s="17"/>
      <c r="E80" s="16">
        <v>270000000</v>
      </c>
      <c r="F80" s="16"/>
      <c r="G80" s="16">
        <v>270000000</v>
      </c>
    </row>
    <row r="81" spans="1:7" ht="24" customHeight="1" x14ac:dyDescent="0.2">
      <c r="A81" s="10" t="s">
        <v>129</v>
      </c>
      <c r="C81" s="25"/>
      <c r="E81" s="16">
        <v>359016403</v>
      </c>
      <c r="F81" s="16"/>
      <c r="G81" s="16">
        <v>359016403</v>
      </c>
    </row>
    <row r="82" spans="1:7" ht="24" customHeight="1" x14ac:dyDescent="0.2">
      <c r="A82" s="10" t="s">
        <v>171</v>
      </c>
      <c r="B82" s="5"/>
      <c r="E82" s="16">
        <v>8566032</v>
      </c>
      <c r="F82" s="16"/>
      <c r="G82" s="16">
        <v>8566032</v>
      </c>
    </row>
    <row r="83" spans="1:7" ht="24" customHeight="1" x14ac:dyDescent="0.2">
      <c r="A83" s="10" t="s">
        <v>127</v>
      </c>
      <c r="B83" s="5"/>
      <c r="E83" s="16">
        <v>-4622946</v>
      </c>
      <c r="F83" s="16"/>
      <c r="G83" s="16">
        <v>-4622946</v>
      </c>
    </row>
    <row r="84" spans="1:7" ht="24" customHeight="1" x14ac:dyDescent="0.2">
      <c r="A84" s="10" t="s">
        <v>128</v>
      </c>
      <c r="B84" s="5"/>
      <c r="E84" s="16">
        <v>7333567</v>
      </c>
      <c r="F84" s="16"/>
      <c r="G84" s="16">
        <v>7333567</v>
      </c>
    </row>
    <row r="85" spans="1:7" ht="24" customHeight="1" x14ac:dyDescent="0.2">
      <c r="A85" s="20" t="s">
        <v>22</v>
      </c>
      <c r="B85" s="5"/>
      <c r="C85" s="15"/>
      <c r="E85" s="16"/>
      <c r="F85" s="16"/>
      <c r="G85" s="16"/>
    </row>
    <row r="86" spans="1:7" ht="24" customHeight="1" x14ac:dyDescent="0.2">
      <c r="A86" s="20" t="s">
        <v>23</v>
      </c>
      <c r="B86" s="5"/>
      <c r="C86" s="15"/>
      <c r="E86" s="16">
        <v>27000000</v>
      </c>
      <c r="F86" s="16"/>
      <c r="G86" s="16">
        <v>27000000</v>
      </c>
    </row>
    <row r="87" spans="1:7" ht="24" customHeight="1" x14ac:dyDescent="0.2">
      <c r="A87" s="20" t="s">
        <v>24</v>
      </c>
      <c r="B87" s="5"/>
      <c r="E87" s="16">
        <v>458188962</v>
      </c>
      <c r="F87" s="16"/>
      <c r="G87" s="16">
        <v>380528910</v>
      </c>
    </row>
    <row r="88" spans="1:7" ht="24" customHeight="1" x14ac:dyDescent="0.2">
      <c r="A88" s="20" t="s">
        <v>25</v>
      </c>
      <c r="B88" s="5"/>
      <c r="E88" s="19">
        <v>-4624633</v>
      </c>
      <c r="F88" s="16"/>
      <c r="G88" s="19">
        <v>-4624633</v>
      </c>
    </row>
    <row r="89" spans="1:7" ht="24" customHeight="1" x14ac:dyDescent="0.2">
      <c r="A89" s="21" t="s">
        <v>26</v>
      </c>
      <c r="B89" s="5"/>
      <c r="E89" s="19">
        <f>SUM(E80:E88)</f>
        <v>1120857385</v>
      </c>
      <c r="F89" s="16"/>
      <c r="G89" s="19">
        <f>SUM(G80:G88)</f>
        <v>1043197333</v>
      </c>
    </row>
    <row r="90" spans="1:7" ht="24" customHeight="1" thickBot="1" x14ac:dyDescent="0.25">
      <c r="A90" s="7" t="s">
        <v>27</v>
      </c>
      <c r="E90" s="62">
        <f>E65+E89</f>
        <v>3592807853</v>
      </c>
      <c r="F90" s="16"/>
      <c r="G90" s="62">
        <f>G65+G89</f>
        <v>3316549509</v>
      </c>
    </row>
    <row r="91" spans="1:7" ht="24" customHeight="1" thickTop="1" x14ac:dyDescent="0.2">
      <c r="C91" s="56"/>
      <c r="E91" s="16">
        <f>SUM(E90-E32)</f>
        <v>0</v>
      </c>
      <c r="F91" s="43"/>
      <c r="G91" s="16">
        <f>SUM(G90-G32)</f>
        <v>0</v>
      </c>
    </row>
    <row r="92" spans="1:7" ht="24" customHeight="1" x14ac:dyDescent="0.2">
      <c r="A92" s="10" t="s">
        <v>167</v>
      </c>
      <c r="C92" s="56"/>
    </row>
    <row r="93" spans="1:7" ht="24" customHeight="1" x14ac:dyDescent="0.2">
      <c r="C93" s="56"/>
    </row>
    <row r="94" spans="1:7" ht="24" customHeight="1" x14ac:dyDescent="0.2">
      <c r="A94" s="61"/>
      <c r="C94" s="56"/>
    </row>
    <row r="95" spans="1:7" ht="24" customHeight="1" x14ac:dyDescent="0.2">
      <c r="C95" s="56"/>
    </row>
    <row r="96" spans="1:7" ht="24" customHeight="1" x14ac:dyDescent="0.2">
      <c r="B96" s="25" t="s">
        <v>28</v>
      </c>
    </row>
    <row r="97" spans="1:3" ht="24" customHeight="1" x14ac:dyDescent="0.2">
      <c r="A97" s="61"/>
      <c r="C97" s="56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4" firstPageNumber="3" fitToHeight="7" orientation="portrait" cellComments="asDisplayed" useFirstPageNumber="1" r:id="rId1"/>
  <headerFooter>
    <oddFooter>&amp;R&amp;"Angsana New,Regular"&amp;16&amp;P</oddFooter>
    <evenHeader>&amp;R&amp;"Arial,Italic"&amp;12For internal use only</evenHeader>
  </headerFooter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0"/>
  <sheetViews>
    <sheetView showGridLines="0" view="pageBreakPreview" topLeftCell="A25" zoomScaleNormal="100" zoomScaleSheetLayoutView="100" workbookViewId="0">
      <selection activeCell="A33" sqref="A33"/>
    </sheetView>
  </sheetViews>
  <sheetFormatPr defaultColWidth="10.7109375" defaultRowHeight="24" customHeight="1" x14ac:dyDescent="0.2"/>
  <cols>
    <col min="1" max="1" width="43.28515625" style="10" customWidth="1"/>
    <col min="2" max="2" width="7.7109375" style="9" customWidth="1"/>
    <col min="3" max="3" width="8.7109375" style="10" bestFit="1" customWidth="1"/>
    <col min="4" max="4" width="1.7109375" style="9" customWidth="1"/>
    <col min="5" max="5" width="16" style="9" customWidth="1"/>
    <col min="6" max="6" width="1.7109375" style="9" customWidth="1"/>
    <col min="7" max="7" width="16" style="9" customWidth="1"/>
    <col min="8" max="8" width="1.7109375" style="9" customWidth="1"/>
    <col min="9" max="9" width="11.28515625" style="9" bestFit="1" customWidth="1"/>
    <col min="10" max="10" width="3" style="9" customWidth="1"/>
    <col min="11" max="16384" width="10.7109375" style="9"/>
  </cols>
  <sheetData>
    <row r="1" spans="1:11" ht="24" customHeight="1" x14ac:dyDescent="0.2">
      <c r="G1" s="24" t="s">
        <v>68</v>
      </c>
    </row>
    <row r="2" spans="1:11" s="5" customFormat="1" ht="24" customHeight="1" x14ac:dyDescent="0.2">
      <c r="A2" s="1" t="s">
        <v>123</v>
      </c>
      <c r="B2" s="2"/>
      <c r="C2" s="3"/>
      <c r="D2" s="4"/>
      <c r="E2" s="4"/>
      <c r="F2" s="4"/>
      <c r="G2" s="4"/>
    </row>
    <row r="3" spans="1:11" s="5" customFormat="1" ht="24" customHeight="1" x14ac:dyDescent="0.2">
      <c r="A3" s="1" t="s">
        <v>36</v>
      </c>
      <c r="B3" s="2"/>
      <c r="C3" s="3"/>
      <c r="D3" s="4"/>
      <c r="E3" s="4"/>
      <c r="F3" s="4"/>
      <c r="G3" s="4"/>
    </row>
    <row r="4" spans="1:11" s="5" customFormat="1" ht="24" customHeight="1" x14ac:dyDescent="0.2">
      <c r="A4" s="1" t="s">
        <v>91</v>
      </c>
      <c r="B4" s="2"/>
      <c r="C4" s="3"/>
      <c r="D4" s="4"/>
      <c r="E4" s="4"/>
      <c r="F4" s="4"/>
      <c r="G4" s="4"/>
    </row>
    <row r="5" spans="1:11" s="5" customFormat="1" ht="24" customHeight="1" x14ac:dyDescent="0.2">
      <c r="B5" s="2"/>
      <c r="C5" s="3"/>
      <c r="D5" s="4"/>
      <c r="E5" s="2"/>
      <c r="F5" s="4"/>
      <c r="G5" s="8" t="s">
        <v>78</v>
      </c>
    </row>
    <row r="6" spans="1:11" ht="24" customHeight="1" x14ac:dyDescent="0.2">
      <c r="C6" s="67" t="s">
        <v>0</v>
      </c>
      <c r="D6" s="24"/>
      <c r="E6" s="67">
        <v>2569</v>
      </c>
      <c r="F6" s="66"/>
      <c r="G6" s="67">
        <v>2568</v>
      </c>
    </row>
    <row r="7" spans="1:11" ht="24" customHeight="1" x14ac:dyDescent="0.2">
      <c r="A7" s="7" t="s">
        <v>29</v>
      </c>
      <c r="C7" s="25">
        <v>9</v>
      </c>
    </row>
    <row r="8" spans="1:11" ht="24" customHeight="1" x14ac:dyDescent="0.2">
      <c r="A8" s="20" t="s">
        <v>92</v>
      </c>
      <c r="B8" s="17"/>
      <c r="C8" s="26"/>
      <c r="E8" s="41">
        <v>158827549</v>
      </c>
      <c r="F8" s="41"/>
      <c r="G8" s="41">
        <v>364200542</v>
      </c>
    </row>
    <row r="9" spans="1:11" ht="24" customHeight="1" x14ac:dyDescent="0.2">
      <c r="A9" s="20" t="s">
        <v>94</v>
      </c>
      <c r="B9" s="17"/>
      <c r="C9" s="26"/>
      <c r="E9" s="41">
        <v>575226177</v>
      </c>
      <c r="F9" s="41"/>
      <c r="G9" s="41">
        <v>264177733</v>
      </c>
      <c r="I9" s="51"/>
      <c r="K9" s="51"/>
    </row>
    <row r="10" spans="1:11" ht="24" customHeight="1" x14ac:dyDescent="0.2">
      <c r="A10" s="20" t="s">
        <v>93</v>
      </c>
      <c r="B10" s="17"/>
      <c r="C10" s="26"/>
      <c r="E10" s="41">
        <v>220000</v>
      </c>
      <c r="F10" s="41"/>
      <c r="G10" s="16">
        <v>187499</v>
      </c>
    </row>
    <row r="11" spans="1:11" ht="24" customHeight="1" x14ac:dyDescent="0.2">
      <c r="A11" s="7" t="s">
        <v>31</v>
      </c>
      <c r="E11" s="53">
        <f>SUM(E8:E10)</f>
        <v>734273726</v>
      </c>
      <c r="F11" s="41"/>
      <c r="G11" s="53">
        <f>SUM(G8:G10)</f>
        <v>628565774</v>
      </c>
      <c r="I11" s="51"/>
    </row>
    <row r="12" spans="1:11" ht="24" customHeight="1" x14ac:dyDescent="0.2">
      <c r="A12" s="21" t="s">
        <v>95</v>
      </c>
      <c r="E12" s="41"/>
      <c r="F12" s="41"/>
      <c r="G12" s="41"/>
    </row>
    <row r="13" spans="1:11" ht="24" customHeight="1" x14ac:dyDescent="0.2">
      <c r="A13" s="20" t="s">
        <v>96</v>
      </c>
      <c r="E13" s="41">
        <f>-112126475</f>
        <v>-112126475</v>
      </c>
      <c r="F13" s="41"/>
      <c r="G13" s="41">
        <v>-290809440</v>
      </c>
    </row>
    <row r="14" spans="1:11" ht="24" customHeight="1" x14ac:dyDescent="0.2">
      <c r="A14" s="20" t="s">
        <v>172</v>
      </c>
      <c r="E14" s="41">
        <v>-454038530</v>
      </c>
      <c r="F14" s="41"/>
      <c r="G14" s="41">
        <v>-200039254</v>
      </c>
    </row>
    <row r="15" spans="1:11" ht="24" customHeight="1" x14ac:dyDescent="0.2">
      <c r="A15" s="20" t="s">
        <v>32</v>
      </c>
      <c r="E15" s="52">
        <v>-159060</v>
      </c>
      <c r="F15" s="41"/>
      <c r="G15" s="52">
        <v>-157080</v>
      </c>
    </row>
    <row r="16" spans="1:11" ht="24" customHeight="1" x14ac:dyDescent="0.2">
      <c r="A16" s="21" t="s">
        <v>97</v>
      </c>
      <c r="E16" s="52">
        <f>SUM(E13:E15)</f>
        <v>-566324065</v>
      </c>
      <c r="F16" s="41"/>
      <c r="G16" s="52">
        <f>SUM(G13:G15)</f>
        <v>-491005774</v>
      </c>
    </row>
    <row r="17" spans="1:7" ht="24" customHeight="1" x14ac:dyDescent="0.2">
      <c r="A17" s="21" t="s">
        <v>98</v>
      </c>
      <c r="E17" s="41">
        <f>SUM(E11+E16)</f>
        <v>167949661</v>
      </c>
      <c r="F17" s="41"/>
      <c r="G17" s="41">
        <v>137560000</v>
      </c>
    </row>
    <row r="18" spans="1:7" ht="24" customHeight="1" x14ac:dyDescent="0.2">
      <c r="A18" s="20" t="s">
        <v>30</v>
      </c>
      <c r="B18" s="17"/>
      <c r="C18" s="26"/>
      <c r="E18" s="41">
        <v>799573</v>
      </c>
      <c r="F18" s="41"/>
      <c r="G18" s="41">
        <v>276981</v>
      </c>
    </row>
    <row r="19" spans="1:7" ht="24" customHeight="1" x14ac:dyDescent="0.2">
      <c r="A19" s="20" t="s">
        <v>161</v>
      </c>
      <c r="B19" s="17"/>
      <c r="C19" s="26"/>
      <c r="E19" s="41">
        <v>1365043</v>
      </c>
      <c r="F19" s="41"/>
      <c r="G19" s="41">
        <v>343762</v>
      </c>
    </row>
    <row r="20" spans="1:7" ht="24" customHeight="1" x14ac:dyDescent="0.2">
      <c r="A20" s="20" t="s">
        <v>99</v>
      </c>
      <c r="B20" s="17"/>
      <c r="C20" s="15"/>
      <c r="E20" s="41">
        <v>-16595948</v>
      </c>
      <c r="F20" s="41"/>
      <c r="G20" s="41">
        <v>-14478153</v>
      </c>
    </row>
    <row r="21" spans="1:7" ht="24" customHeight="1" x14ac:dyDescent="0.2">
      <c r="A21" s="20" t="s">
        <v>33</v>
      </c>
      <c r="B21" s="17"/>
      <c r="C21" s="15"/>
      <c r="E21" s="52">
        <v>-40365090</v>
      </c>
      <c r="F21" s="41"/>
      <c r="G21" s="52">
        <v>-32170975</v>
      </c>
    </row>
    <row r="22" spans="1:7" ht="24" customHeight="1" x14ac:dyDescent="0.2">
      <c r="A22" s="21" t="s">
        <v>173</v>
      </c>
      <c r="B22" s="17"/>
      <c r="C22" s="15"/>
      <c r="E22" s="41">
        <f>SUM(E17:E21)</f>
        <v>113153239</v>
      </c>
      <c r="F22" s="41"/>
      <c r="G22" s="41">
        <f>SUM(G17:G21)</f>
        <v>91531615</v>
      </c>
    </row>
    <row r="23" spans="1:7" ht="24" customHeight="1" x14ac:dyDescent="0.2">
      <c r="A23" s="20" t="s">
        <v>34</v>
      </c>
      <c r="B23" s="17"/>
      <c r="C23" s="15"/>
      <c r="E23" s="52">
        <v>-15596195</v>
      </c>
      <c r="F23" s="41"/>
      <c r="G23" s="52">
        <v>-11690458</v>
      </c>
    </row>
    <row r="24" spans="1:7" ht="24" customHeight="1" x14ac:dyDescent="0.2">
      <c r="A24" s="21" t="s">
        <v>174</v>
      </c>
      <c r="B24" s="5"/>
      <c r="E24" s="41">
        <f>SUM(E22:E23)</f>
        <v>97557044</v>
      </c>
      <c r="F24" s="41"/>
      <c r="G24" s="41">
        <f>SUM(G22:G23)</f>
        <v>79841157</v>
      </c>
    </row>
    <row r="25" spans="1:7" ht="24" customHeight="1" x14ac:dyDescent="0.2">
      <c r="A25" s="20" t="s">
        <v>35</v>
      </c>
      <c r="B25" s="5"/>
      <c r="C25" s="15"/>
      <c r="E25" s="52">
        <v>-19896992</v>
      </c>
      <c r="F25" s="41"/>
      <c r="G25" s="52">
        <v>-7801125</v>
      </c>
    </row>
    <row r="26" spans="1:7" ht="24" customHeight="1" x14ac:dyDescent="0.2">
      <c r="A26" s="7" t="s">
        <v>64</v>
      </c>
      <c r="E26" s="41">
        <f>SUM(E24:E25)</f>
        <v>77660052</v>
      </c>
      <c r="F26" s="41"/>
      <c r="G26" s="41">
        <f>SUM(G24:G25)</f>
        <v>72040032</v>
      </c>
    </row>
    <row r="27" spans="1:7" s="27" customFormat="1" ht="24" customHeight="1" x14ac:dyDescent="0.2">
      <c r="A27" s="33" t="s">
        <v>60</v>
      </c>
      <c r="C27" s="35"/>
      <c r="D27" s="30"/>
      <c r="E27" s="31">
        <v>0</v>
      </c>
      <c r="F27" s="63"/>
      <c r="G27" s="31">
        <v>0</v>
      </c>
    </row>
    <row r="28" spans="1:7" s="27" customFormat="1" ht="24" customHeight="1" thickBot="1" x14ac:dyDescent="0.25">
      <c r="A28" s="29" t="s">
        <v>61</v>
      </c>
      <c r="C28" s="35"/>
      <c r="D28" s="30"/>
      <c r="E28" s="37">
        <f>E26+E27</f>
        <v>77660052</v>
      </c>
      <c r="F28" s="63"/>
      <c r="G28" s="37">
        <f>G26+G27</f>
        <v>72040032</v>
      </c>
    </row>
    <row r="29" spans="1:7" s="27" customFormat="1" ht="24" customHeight="1" thickTop="1" x14ac:dyDescent="0.2">
      <c r="A29" s="33"/>
      <c r="C29" s="32"/>
      <c r="D29" s="34"/>
      <c r="E29" s="36"/>
      <c r="F29" s="32"/>
      <c r="G29" s="36"/>
    </row>
    <row r="30" spans="1:7" s="27" customFormat="1" ht="24" customHeight="1" x14ac:dyDescent="0.2">
      <c r="A30" s="7" t="s">
        <v>100</v>
      </c>
      <c r="C30" s="32"/>
      <c r="D30" s="34"/>
      <c r="E30" s="36"/>
      <c r="F30" s="32"/>
      <c r="G30" s="36"/>
    </row>
    <row r="31" spans="1:7" s="27" customFormat="1" ht="24" customHeight="1" thickBot="1" x14ac:dyDescent="0.25">
      <c r="A31" s="10" t="s">
        <v>101</v>
      </c>
      <c r="C31" s="25"/>
      <c r="D31" s="34"/>
      <c r="E31" s="38">
        <v>0.14000000000000001</v>
      </c>
      <c r="F31" s="39"/>
      <c r="G31" s="38">
        <v>0.14000000000000001</v>
      </c>
    </row>
    <row r="32" spans="1:7" s="27" customFormat="1" ht="24" customHeight="1" thickTop="1" x14ac:dyDescent="0.2">
      <c r="A32" s="33"/>
      <c r="C32" s="32"/>
      <c r="D32" s="34"/>
      <c r="E32" s="36"/>
      <c r="F32" s="32"/>
      <c r="G32" s="36"/>
    </row>
    <row r="33" spans="1:15" s="27" customFormat="1" ht="24" customHeight="1" x14ac:dyDescent="0.2">
      <c r="A33" s="10" t="s">
        <v>167</v>
      </c>
      <c r="E33" s="28"/>
      <c r="F33" s="28"/>
      <c r="G33" s="8"/>
    </row>
    <row r="39" spans="1:15" s="10" customFormat="1" ht="24" customHeight="1" x14ac:dyDescent="0.2"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s="10" customFormat="1" ht="24" customHeight="1" x14ac:dyDescent="0.2"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s="10" customFormat="1" ht="24" customHeight="1" x14ac:dyDescent="0.2"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s="10" customFormat="1" ht="24" customHeight="1" x14ac:dyDescent="0.2"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s="10" customFormat="1" ht="24" customHeight="1" x14ac:dyDescent="0.2"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s="10" customFormat="1" ht="24" customHeight="1" x14ac:dyDescent="0.2"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s="10" customFormat="1" ht="24" customHeight="1" x14ac:dyDescent="0.2"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s="10" customFormat="1" ht="24" customHeight="1" x14ac:dyDescent="0.2"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s="10" customFormat="1" ht="24" customHeight="1" x14ac:dyDescent="0.2"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s="10" customFormat="1" ht="24" customHeight="1" x14ac:dyDescent="0.2"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2:15" s="10" customFormat="1" ht="24" customHeight="1" x14ac:dyDescent="0.2"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s="10" customFormat="1" ht="24" customHeight="1" x14ac:dyDescent="0.2"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s="10" customFormat="1" ht="24" customHeight="1" x14ac:dyDescent="0.2"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s="10" customFormat="1" ht="24" customHeight="1" x14ac:dyDescent="0.2"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s="10" customFormat="1" ht="24" customHeight="1" x14ac:dyDescent="0.2"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2:15" s="10" customFormat="1" ht="24" customHeight="1" x14ac:dyDescent="0.2"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2:15" s="10" customFormat="1" ht="24" customHeight="1" x14ac:dyDescent="0.2"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2:15" s="10" customFormat="1" ht="24" customHeight="1" x14ac:dyDescent="0.2"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2:15" s="10" customFormat="1" ht="24" customHeight="1" x14ac:dyDescent="0.2"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2:15" s="10" customFormat="1" ht="24" customHeight="1" x14ac:dyDescent="0.2"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2:15" s="10" customFormat="1" ht="24" customHeight="1" x14ac:dyDescent="0.2"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2:15" s="10" customFormat="1" ht="24" customHeight="1" x14ac:dyDescent="0.2"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2:15" s="10" customFormat="1" ht="24" customHeight="1" x14ac:dyDescent="0.2"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2:15" s="10" customFormat="1" ht="24" customHeight="1" x14ac:dyDescent="0.2"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2:15" s="10" customFormat="1" ht="24" customHeight="1" x14ac:dyDescent="0.2"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2:15" s="10" customFormat="1" ht="24" customHeight="1" x14ac:dyDescent="0.2"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2:15" s="10" customFormat="1" ht="24" customHeight="1" x14ac:dyDescent="0.2"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2:15" s="10" customFormat="1" ht="24" customHeight="1" x14ac:dyDescent="0.2"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2:15" s="10" customFormat="1" ht="24" customHeight="1" x14ac:dyDescent="0.2"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2:15" s="10" customFormat="1" ht="24" customHeight="1" x14ac:dyDescent="0.2"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2:15" s="10" customFormat="1" ht="24" customHeight="1" x14ac:dyDescent="0.2"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2:15" s="10" customFormat="1" ht="24" customHeight="1" x14ac:dyDescent="0.2"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2:15" s="10" customFormat="1" ht="24" customHeight="1" x14ac:dyDescent="0.2"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2:15" s="10" customFormat="1" ht="24" customHeight="1" x14ac:dyDescent="0.2"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2:15" s="10" customFormat="1" ht="24" customHeight="1" x14ac:dyDescent="0.2"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2:15" s="10" customFormat="1" ht="24" customHeight="1" x14ac:dyDescent="0.2"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2:15" s="10" customFormat="1" ht="24" customHeight="1" x14ac:dyDescent="0.2"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2:15" s="10" customFormat="1" ht="24" customHeight="1" x14ac:dyDescent="0.2"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2:15" s="10" customFormat="1" ht="24" customHeight="1" x14ac:dyDescent="0.2"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2:15" s="10" customFormat="1" ht="24" customHeight="1" x14ac:dyDescent="0.2"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2:15" s="10" customFormat="1" ht="24" customHeight="1" x14ac:dyDescent="0.2"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2:15" s="10" customFormat="1" ht="24" customHeight="1" x14ac:dyDescent="0.2"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2:15" s="10" customFormat="1" ht="24" customHeight="1" x14ac:dyDescent="0.2"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2:15" s="10" customFormat="1" ht="24" customHeight="1" x14ac:dyDescent="0.2"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2:15" s="10" customFormat="1" ht="24" customHeight="1" x14ac:dyDescent="0.2"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2:15" s="10" customFormat="1" ht="24" customHeight="1" x14ac:dyDescent="0.2"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2:15" s="10" customFormat="1" ht="24" customHeight="1" x14ac:dyDescent="0.2"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2:15" s="10" customFormat="1" ht="24" customHeight="1" x14ac:dyDescent="0.2"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2:15" s="10" customFormat="1" ht="24" customHeight="1" x14ac:dyDescent="0.2"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2:15" s="10" customFormat="1" ht="24" customHeight="1" x14ac:dyDescent="0.2"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2:15" s="10" customFormat="1" ht="24" customHeight="1" x14ac:dyDescent="0.2"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2:15" s="10" customFormat="1" ht="24" customHeight="1" x14ac:dyDescent="0.2"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</sheetData>
  <pageMargins left="0.78740157480314965" right="0.39370078740157483" top="0.78740157480314965" bottom="0.39370078740157483" header="0.19685039370078741" footer="0.19685039370078741"/>
  <pageSetup paperSize="9" scale="95" firstPageNumber="6" fitToHeight="0" orientation="portrait" cellComments="asDisplayed" useFirstPageNumber="1" r:id="rId1"/>
  <headerFooter>
    <oddFooter>&amp;R&amp;"Angsana New,Regular"&amp;16&amp;P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V23"/>
  <sheetViews>
    <sheetView showGridLines="0" view="pageBreakPreview" zoomScale="85" zoomScaleNormal="80" zoomScaleSheetLayoutView="85" workbookViewId="0">
      <selection activeCell="T8" sqref="T8"/>
    </sheetView>
  </sheetViews>
  <sheetFormatPr defaultColWidth="9.140625" defaultRowHeight="21.75" customHeight="1" x14ac:dyDescent="0.2"/>
  <cols>
    <col min="1" max="1" width="12.7109375" style="9" customWidth="1"/>
    <col min="2" max="2" width="9.7109375" style="9" customWidth="1"/>
    <col min="3" max="3" width="13.85546875" style="9" customWidth="1"/>
    <col min="4" max="4" width="16.28515625" style="9" customWidth="1"/>
    <col min="5" max="5" width="1.7109375" style="9" customWidth="1"/>
    <col min="6" max="6" width="15.28515625" style="9" customWidth="1"/>
    <col min="7" max="7" width="1.7109375" style="9" customWidth="1"/>
    <col min="8" max="8" width="15.28515625" style="9" customWidth="1"/>
    <col min="9" max="9" width="1.42578125" style="9" customWidth="1"/>
    <col min="10" max="10" width="15.28515625" style="9" customWidth="1"/>
    <col min="11" max="11" width="1.7109375" style="9" customWidth="1"/>
    <col min="12" max="12" width="15.28515625" style="9" customWidth="1"/>
    <col min="13" max="13" width="1.7109375" style="9" customWidth="1"/>
    <col min="14" max="14" width="15.28515625" style="9" customWidth="1"/>
    <col min="15" max="15" width="1.7109375" style="9" customWidth="1"/>
    <col min="16" max="16" width="15.28515625" style="9" customWidth="1"/>
    <col min="17" max="17" width="1.42578125" style="9" customWidth="1"/>
    <col min="18" max="18" width="15.28515625" style="9" customWidth="1"/>
    <col min="19" max="19" width="1.7109375" style="9" customWidth="1"/>
    <col min="20" max="20" width="23" style="9" customWidth="1"/>
    <col min="21" max="21" width="1.7109375" style="9" customWidth="1"/>
    <col min="22" max="22" width="15.28515625" style="9" customWidth="1"/>
    <col min="23" max="23" width="0.7109375" style="9" customWidth="1"/>
    <col min="24" max="16384" width="9.140625" style="9"/>
  </cols>
  <sheetData>
    <row r="1" spans="1:22" ht="21.75" customHeight="1" x14ac:dyDescent="0.2">
      <c r="V1" s="24" t="s">
        <v>68</v>
      </c>
    </row>
    <row r="2" spans="1:22" ht="21.75" customHeight="1" x14ac:dyDescent="0.2">
      <c r="A2" s="1" t="s">
        <v>123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21.75" customHeight="1" x14ac:dyDescent="0.2">
      <c r="A3" s="6" t="s">
        <v>151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21.75" customHeight="1" x14ac:dyDescent="0.2">
      <c r="A4" s="1" t="s">
        <v>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21.75" customHeight="1" x14ac:dyDescent="0.2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69"/>
      <c r="U5" s="40"/>
      <c r="V5" s="8" t="s">
        <v>78</v>
      </c>
    </row>
    <row r="6" spans="1:22" ht="21.7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 t="s">
        <v>146</v>
      </c>
      <c r="V6" s="22"/>
    </row>
    <row r="7" spans="1:22" ht="21.7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 t="s">
        <v>19</v>
      </c>
      <c r="V7" s="22"/>
    </row>
    <row r="8" spans="1:22" ht="21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72" t="s">
        <v>22</v>
      </c>
      <c r="Q8" s="72"/>
      <c r="R8" s="72"/>
      <c r="S8" s="22"/>
      <c r="T8" s="23" t="s">
        <v>54</v>
      </c>
      <c r="V8" s="22"/>
    </row>
    <row r="9" spans="1:22" s="22" customFormat="1" ht="21.75" customHeight="1" x14ac:dyDescent="0.2">
      <c r="D9" s="22" t="s">
        <v>20</v>
      </c>
      <c r="H9" s="22" t="s">
        <v>177</v>
      </c>
      <c r="N9" s="22" t="s">
        <v>122</v>
      </c>
      <c r="P9" s="22" t="s">
        <v>56</v>
      </c>
      <c r="T9" s="22" t="s">
        <v>147</v>
      </c>
    </row>
    <row r="10" spans="1:22" s="22" customFormat="1" ht="21.75" customHeight="1" x14ac:dyDescent="0.2">
      <c r="D10" s="22" t="s">
        <v>175</v>
      </c>
      <c r="F10" s="22" t="s">
        <v>137</v>
      </c>
      <c r="H10" s="22" t="s">
        <v>178</v>
      </c>
      <c r="J10" s="22" t="s">
        <v>139</v>
      </c>
      <c r="L10" s="22" t="s">
        <v>141</v>
      </c>
      <c r="N10" s="22" t="s">
        <v>143</v>
      </c>
      <c r="P10" s="70" t="s">
        <v>176</v>
      </c>
      <c r="T10" s="22" t="s">
        <v>148</v>
      </c>
    </row>
    <row r="11" spans="1:22" s="22" customFormat="1" ht="21.75" customHeight="1" x14ac:dyDescent="0.2">
      <c r="D11" s="23" t="s">
        <v>188</v>
      </c>
      <c r="F11" s="23" t="s">
        <v>138</v>
      </c>
      <c r="H11" s="23" t="s">
        <v>121</v>
      </c>
      <c r="J11" s="23" t="s">
        <v>140</v>
      </c>
      <c r="L11" s="23" t="s">
        <v>142</v>
      </c>
      <c r="N11" s="23" t="s">
        <v>144</v>
      </c>
      <c r="P11" s="23" t="s">
        <v>145</v>
      </c>
      <c r="R11" s="23" t="s">
        <v>57</v>
      </c>
      <c r="T11" s="23" t="s">
        <v>149</v>
      </c>
      <c r="V11" s="23" t="s">
        <v>55</v>
      </c>
    </row>
    <row r="12" spans="1:22" ht="21.75" customHeight="1" x14ac:dyDescent="0.2">
      <c r="A12" s="71" t="s">
        <v>117</v>
      </c>
      <c r="B12" s="71"/>
      <c r="C12" s="71"/>
      <c r="D12" s="41">
        <v>200000000</v>
      </c>
      <c r="E12" s="41"/>
      <c r="F12" s="41">
        <v>19500000</v>
      </c>
      <c r="G12" s="41"/>
      <c r="H12" s="41">
        <v>8566032</v>
      </c>
      <c r="I12" s="41"/>
      <c r="J12" s="41">
        <v>-4622946</v>
      </c>
      <c r="K12" s="41"/>
      <c r="L12" s="41">
        <v>7333567</v>
      </c>
      <c r="M12" s="41"/>
      <c r="N12" s="41">
        <v>-36551350</v>
      </c>
      <c r="O12" s="41"/>
      <c r="P12" s="41">
        <v>27000000</v>
      </c>
      <c r="Q12" s="41"/>
      <c r="R12" s="41">
        <v>109115614</v>
      </c>
      <c r="S12" s="41"/>
      <c r="T12" s="41">
        <v>-4262548</v>
      </c>
      <c r="U12" s="41"/>
      <c r="V12" s="49">
        <f>SUM(D12:T12)</f>
        <v>326078369</v>
      </c>
    </row>
    <row r="13" spans="1:22" ht="21.75" customHeight="1" x14ac:dyDescent="0.2">
      <c r="A13" s="46" t="s">
        <v>136</v>
      </c>
      <c r="C13" s="42"/>
      <c r="D13" s="43">
        <v>70000000</v>
      </c>
      <c r="E13" s="41"/>
      <c r="F13" s="41">
        <v>339516403</v>
      </c>
      <c r="G13" s="41"/>
      <c r="H13" s="41">
        <v>0</v>
      </c>
      <c r="I13" s="41"/>
      <c r="J13" s="41">
        <v>0</v>
      </c>
      <c r="K13" s="41"/>
      <c r="L13" s="41">
        <v>0</v>
      </c>
      <c r="M13" s="41"/>
      <c r="N13" s="41">
        <v>0</v>
      </c>
      <c r="O13" s="41"/>
      <c r="P13" s="41">
        <v>0</v>
      </c>
      <c r="Q13" s="41"/>
      <c r="R13" s="41">
        <v>0</v>
      </c>
      <c r="S13" s="41"/>
      <c r="T13" s="41">
        <v>0</v>
      </c>
      <c r="U13" s="41"/>
      <c r="V13" s="49">
        <f t="shared" ref="V13:V15" si="0">SUM(D13:T13)</f>
        <v>409516403</v>
      </c>
    </row>
    <row r="14" spans="1:22" ht="21.75" customHeight="1" x14ac:dyDescent="0.2">
      <c r="A14" s="10" t="s">
        <v>135</v>
      </c>
      <c r="C14" s="42"/>
      <c r="D14" s="41">
        <v>0</v>
      </c>
      <c r="E14" s="41"/>
      <c r="F14" s="41">
        <v>0</v>
      </c>
      <c r="G14" s="41"/>
      <c r="H14" s="41">
        <f>SUM(H13:H13)</f>
        <v>0</v>
      </c>
      <c r="I14" s="41"/>
      <c r="J14" s="41">
        <f>SUM(J13:J13)</f>
        <v>0</v>
      </c>
      <c r="K14" s="41"/>
      <c r="L14" s="41">
        <f>SUM(L13:L13)</f>
        <v>0</v>
      </c>
      <c r="M14" s="41"/>
      <c r="N14" s="41">
        <v>36551350</v>
      </c>
      <c r="O14" s="41"/>
      <c r="P14" s="41">
        <f>SUM(P13:P13)</f>
        <v>0</v>
      </c>
      <c r="Q14" s="41"/>
      <c r="R14" s="41">
        <v>0</v>
      </c>
      <c r="S14" s="41"/>
      <c r="T14" s="41">
        <v>0</v>
      </c>
      <c r="U14" s="41"/>
      <c r="V14" s="49">
        <f>SUM(D14:T14)</f>
        <v>36551350</v>
      </c>
    </row>
    <row r="15" spans="1:22" ht="21.75" customHeight="1" x14ac:dyDescent="0.2">
      <c r="A15" s="46" t="s">
        <v>61</v>
      </c>
      <c r="D15" s="47">
        <v>0</v>
      </c>
      <c r="E15" s="43">
        <v>0</v>
      </c>
      <c r="F15" s="47">
        <v>0</v>
      </c>
      <c r="G15" s="43"/>
      <c r="H15" s="47">
        <v>0</v>
      </c>
      <c r="I15" s="43"/>
      <c r="J15" s="47">
        <v>0</v>
      </c>
      <c r="K15" s="43"/>
      <c r="L15" s="47">
        <v>0</v>
      </c>
      <c r="M15" s="43"/>
      <c r="N15" s="47">
        <v>0</v>
      </c>
      <c r="O15" s="43"/>
      <c r="P15" s="47">
        <v>0</v>
      </c>
      <c r="Q15" s="43"/>
      <c r="R15" s="47">
        <v>72040032</v>
      </c>
      <c r="S15" s="43"/>
      <c r="T15" s="47">
        <v>0</v>
      </c>
      <c r="U15" s="43"/>
      <c r="V15" s="50">
        <f t="shared" si="0"/>
        <v>72040032</v>
      </c>
    </row>
    <row r="16" spans="1:22" ht="21.75" customHeight="1" thickBot="1" x14ac:dyDescent="0.25">
      <c r="A16" s="7" t="s">
        <v>118</v>
      </c>
      <c r="D16" s="48">
        <f>SUM(D12:D15)</f>
        <v>270000000</v>
      </c>
      <c r="E16" s="41"/>
      <c r="F16" s="48">
        <f>SUM(F12:F15)</f>
        <v>359016403</v>
      </c>
      <c r="G16" s="41"/>
      <c r="H16" s="48">
        <f>SUM(H12:H15)</f>
        <v>8566032</v>
      </c>
      <c r="I16" s="41"/>
      <c r="J16" s="48">
        <f>SUM(J12:J15)</f>
        <v>-4622946</v>
      </c>
      <c r="K16" s="41"/>
      <c r="L16" s="48">
        <f>SUM(L12:L15)</f>
        <v>7333567</v>
      </c>
      <c r="M16" s="41"/>
      <c r="N16" s="48">
        <f>SUM(N12:N15)</f>
        <v>0</v>
      </c>
      <c r="O16" s="41"/>
      <c r="P16" s="48">
        <f>SUM(P12:P15)</f>
        <v>27000000</v>
      </c>
      <c r="Q16" s="41"/>
      <c r="R16" s="48">
        <f>SUM(R12:R15)</f>
        <v>181155646</v>
      </c>
      <c r="S16" s="41"/>
      <c r="T16" s="48">
        <f>SUM(T12:T15)</f>
        <v>-4262548</v>
      </c>
      <c r="U16" s="41"/>
      <c r="V16" s="48">
        <f>SUM(V12:V15)</f>
        <v>844186154</v>
      </c>
    </row>
    <row r="17" spans="1:22" ht="21.75" customHeight="1" thickTop="1" x14ac:dyDescent="0.2">
      <c r="A17" s="7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spans="1:22" ht="21.75" customHeight="1" x14ac:dyDescent="0.2">
      <c r="A18" s="71" t="s">
        <v>119</v>
      </c>
      <c r="B18" s="71"/>
      <c r="C18" s="71"/>
      <c r="D18" s="41">
        <v>270000000</v>
      </c>
      <c r="E18" s="41"/>
      <c r="F18" s="41">
        <v>359016403</v>
      </c>
      <c r="G18" s="41"/>
      <c r="H18" s="41">
        <v>8566032</v>
      </c>
      <c r="I18" s="41"/>
      <c r="J18" s="41">
        <v>-4622946</v>
      </c>
      <c r="K18" s="41"/>
      <c r="L18" s="41">
        <v>7333567</v>
      </c>
      <c r="M18" s="41"/>
      <c r="N18" s="41">
        <v>0</v>
      </c>
      <c r="O18" s="41"/>
      <c r="P18" s="41">
        <v>27000000</v>
      </c>
      <c r="Q18" s="41"/>
      <c r="R18" s="41">
        <v>380528910</v>
      </c>
      <c r="S18" s="41"/>
      <c r="T18" s="41">
        <v>-4624633</v>
      </c>
      <c r="U18" s="41">
        <v>12290920</v>
      </c>
      <c r="V18" s="49">
        <v>1043197333</v>
      </c>
    </row>
    <row r="19" spans="1:22" ht="21.75" customHeight="1" x14ac:dyDescent="0.2">
      <c r="A19" s="46" t="s">
        <v>61</v>
      </c>
      <c r="C19" s="42"/>
      <c r="D19" s="41">
        <v>0</v>
      </c>
      <c r="E19" s="41"/>
      <c r="F19" s="41">
        <v>0</v>
      </c>
      <c r="G19" s="41"/>
      <c r="H19" s="41">
        <v>0</v>
      </c>
      <c r="I19" s="41"/>
      <c r="J19" s="41">
        <v>0</v>
      </c>
      <c r="K19" s="41"/>
      <c r="L19" s="41">
        <v>0</v>
      </c>
      <c r="M19" s="41"/>
      <c r="N19" s="41">
        <v>0</v>
      </c>
      <c r="O19" s="41"/>
      <c r="P19" s="41">
        <v>0</v>
      </c>
      <c r="Q19" s="41"/>
      <c r="R19" s="41">
        <f>SUM(PL!E26)</f>
        <v>77660052</v>
      </c>
      <c r="S19" s="41"/>
      <c r="T19" s="41">
        <v>0</v>
      </c>
      <c r="U19" s="41"/>
      <c r="V19" s="41">
        <f t="shared" ref="V19" si="1">SUM(D19:T19)</f>
        <v>77660052</v>
      </c>
    </row>
    <row r="20" spans="1:22" ht="21.75" customHeight="1" thickBot="1" x14ac:dyDescent="0.25">
      <c r="A20" s="7" t="s">
        <v>120</v>
      </c>
      <c r="D20" s="44">
        <f>SUM(D18:D19)</f>
        <v>270000000</v>
      </c>
      <c r="E20" s="41"/>
      <c r="F20" s="44">
        <f>SUM(F18:F19)</f>
        <v>359016403</v>
      </c>
      <c r="G20" s="41"/>
      <c r="H20" s="44">
        <f>SUM(H18:H19)</f>
        <v>8566032</v>
      </c>
      <c r="I20" s="41"/>
      <c r="J20" s="44">
        <f>SUM(J18:J19)</f>
        <v>-4622946</v>
      </c>
      <c r="K20" s="41"/>
      <c r="L20" s="44">
        <f>SUM(L18:L19)</f>
        <v>7333567</v>
      </c>
      <c r="M20" s="41"/>
      <c r="N20" s="44">
        <f>SUM(N18:N19)</f>
        <v>0</v>
      </c>
      <c r="O20" s="41"/>
      <c r="P20" s="44">
        <f>SUM(P18:P19)</f>
        <v>27000000</v>
      </c>
      <c r="Q20" s="41"/>
      <c r="R20" s="44">
        <f>SUM(R18:R19)</f>
        <v>458188962</v>
      </c>
      <c r="S20" s="41"/>
      <c r="T20" s="44">
        <f>SUM(T18:T19)</f>
        <v>-4624633</v>
      </c>
      <c r="U20" s="41"/>
      <c r="V20" s="44">
        <f>SUM(V18:V19)</f>
        <v>1120857385</v>
      </c>
    </row>
    <row r="21" spans="1:22" ht="21.75" customHeight="1" thickTop="1" x14ac:dyDescent="0.2">
      <c r="A21" s="7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>
        <f>V20-BS!E89</f>
        <v>0</v>
      </c>
    </row>
    <row r="22" spans="1:22" ht="21.75" customHeight="1" x14ac:dyDescent="0.2">
      <c r="A22" s="10" t="s">
        <v>167</v>
      </c>
      <c r="E22" s="45"/>
    </row>
    <row r="23" spans="1:22" ht="21.75" customHeight="1" x14ac:dyDescent="0.2">
      <c r="F23" s="42"/>
      <c r="H23" s="42"/>
      <c r="I23" s="42"/>
      <c r="J23" s="42"/>
    </row>
  </sheetData>
  <mergeCells count="3">
    <mergeCell ref="A12:C12"/>
    <mergeCell ref="A18:C18"/>
    <mergeCell ref="P8:R8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65" firstPageNumber="7" orientation="landscape" cellComments="asDisplayed" useFirstPageNumber="1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D1975-8428-4150-9D07-998BB72D2D46}">
  <dimension ref="A1:N144"/>
  <sheetViews>
    <sheetView showGridLines="0" view="pageBreakPreview" topLeftCell="A73" zoomScaleNormal="110" zoomScaleSheetLayoutView="100" workbookViewId="0">
      <selection activeCell="L82" sqref="L82"/>
    </sheetView>
  </sheetViews>
  <sheetFormatPr defaultColWidth="10.7109375" defaultRowHeight="24" customHeight="1" x14ac:dyDescent="0.2"/>
  <cols>
    <col min="1" max="1" width="62.85546875" style="10" customWidth="1"/>
    <col min="2" max="3" width="1.7109375" style="9" customWidth="1"/>
    <col min="4" max="4" width="14.7109375" style="9" customWidth="1"/>
    <col min="5" max="5" width="1.7109375" style="9" customWidth="1"/>
    <col min="6" max="6" width="14.7109375" style="9" customWidth="1"/>
    <col min="7" max="7" width="1.7109375" style="9" customWidth="1"/>
    <col min="8" max="16384" width="10.7109375" style="9"/>
  </cols>
  <sheetData>
    <row r="1" spans="1:6" s="27" customFormat="1" ht="24" customHeight="1" x14ac:dyDescent="0.2">
      <c r="A1" s="1"/>
      <c r="D1" s="28"/>
      <c r="E1" s="28"/>
      <c r="F1" s="24" t="s">
        <v>68</v>
      </c>
    </row>
    <row r="2" spans="1:6" s="5" customFormat="1" ht="24" customHeight="1" x14ac:dyDescent="0.2">
      <c r="A2" s="1" t="s">
        <v>123</v>
      </c>
      <c r="B2" s="4"/>
      <c r="C2" s="4"/>
      <c r="D2" s="4"/>
      <c r="E2" s="4"/>
      <c r="F2" s="4"/>
    </row>
    <row r="3" spans="1:6" s="5" customFormat="1" ht="24" customHeight="1" x14ac:dyDescent="0.2">
      <c r="A3" s="21" t="s">
        <v>37</v>
      </c>
      <c r="B3" s="2"/>
      <c r="C3" s="4"/>
      <c r="D3" s="4"/>
      <c r="E3" s="4"/>
      <c r="F3" s="4"/>
    </row>
    <row r="4" spans="1:6" s="5" customFormat="1" ht="24" customHeight="1" x14ac:dyDescent="0.2">
      <c r="A4" s="1" t="s">
        <v>91</v>
      </c>
      <c r="B4" s="2"/>
      <c r="C4" s="4"/>
      <c r="D4" s="4"/>
      <c r="E4" s="4"/>
      <c r="F4" s="4"/>
    </row>
    <row r="5" spans="1:6" s="5" customFormat="1" ht="24" customHeight="1" x14ac:dyDescent="0.2">
      <c r="B5" s="2"/>
      <c r="C5" s="4"/>
      <c r="D5" s="2"/>
      <c r="E5" s="4"/>
      <c r="F5" s="8" t="s">
        <v>78</v>
      </c>
    </row>
    <row r="6" spans="1:6" ht="24" customHeight="1" x14ac:dyDescent="0.2">
      <c r="C6" s="13"/>
      <c r="D6" s="67">
        <v>2569</v>
      </c>
      <c r="E6" s="66"/>
      <c r="F6" s="67">
        <v>2568</v>
      </c>
    </row>
    <row r="7" spans="1:6" ht="24" customHeight="1" x14ac:dyDescent="0.2">
      <c r="A7" s="7" t="s">
        <v>38</v>
      </c>
      <c r="B7" s="11"/>
      <c r="D7" s="22"/>
      <c r="E7" s="22"/>
      <c r="F7" s="22"/>
    </row>
    <row r="8" spans="1:6" ht="24" customHeight="1" x14ac:dyDescent="0.2">
      <c r="A8" s="10" t="s">
        <v>39</v>
      </c>
      <c r="D8" s="16">
        <f>PL!E24</f>
        <v>97557044</v>
      </c>
      <c r="E8" s="16"/>
      <c r="F8" s="16">
        <f>PL!G24</f>
        <v>79841157</v>
      </c>
    </row>
    <row r="9" spans="1:6" ht="24" customHeight="1" x14ac:dyDescent="0.2">
      <c r="A9" s="10" t="s">
        <v>163</v>
      </c>
      <c r="D9" s="16"/>
      <c r="E9" s="16"/>
      <c r="F9" s="16"/>
    </row>
    <row r="10" spans="1:6" ht="24" customHeight="1" x14ac:dyDescent="0.2">
      <c r="A10" s="10" t="s">
        <v>162</v>
      </c>
      <c r="D10" s="41"/>
      <c r="E10" s="41"/>
      <c r="F10" s="41"/>
    </row>
    <row r="11" spans="1:6" ht="24" customHeight="1" x14ac:dyDescent="0.2">
      <c r="A11" s="10" t="s">
        <v>102</v>
      </c>
      <c r="D11" s="41">
        <v>15391763</v>
      </c>
      <c r="E11" s="41"/>
      <c r="F11" s="41">
        <v>14692108</v>
      </c>
    </row>
    <row r="12" spans="1:6" ht="24" customHeight="1" x14ac:dyDescent="0.2">
      <c r="A12" s="10" t="s">
        <v>103</v>
      </c>
      <c r="D12" s="41">
        <v>76905</v>
      </c>
      <c r="E12" s="41"/>
      <c r="F12" s="41">
        <v>76905</v>
      </c>
    </row>
    <row r="13" spans="1:6" ht="24" customHeight="1" x14ac:dyDescent="0.2">
      <c r="A13" s="10" t="s">
        <v>155</v>
      </c>
      <c r="D13" s="16">
        <v>0</v>
      </c>
      <c r="E13" s="16"/>
      <c r="F13" s="16">
        <v>-84528</v>
      </c>
    </row>
    <row r="14" spans="1:6" ht="24" customHeight="1" x14ac:dyDescent="0.2">
      <c r="A14" s="10" t="s">
        <v>179</v>
      </c>
      <c r="D14" s="41">
        <v>-175356</v>
      </c>
      <c r="E14" s="41"/>
      <c r="F14" s="41">
        <v>0</v>
      </c>
    </row>
    <row r="15" spans="1:6" ht="24" customHeight="1" x14ac:dyDescent="0.2">
      <c r="A15" s="10" t="s">
        <v>180</v>
      </c>
      <c r="D15" s="41">
        <v>-1331420</v>
      </c>
      <c r="E15" s="41"/>
      <c r="F15" s="41">
        <v>52035</v>
      </c>
    </row>
    <row r="16" spans="1:6" ht="24" customHeight="1" x14ac:dyDescent="0.2">
      <c r="A16" s="10" t="s">
        <v>104</v>
      </c>
      <c r="D16" s="41">
        <v>1714108</v>
      </c>
      <c r="E16" s="41"/>
      <c r="F16" s="41">
        <v>1468319</v>
      </c>
    </row>
    <row r="17" spans="1:6" ht="24" customHeight="1" x14ac:dyDescent="0.2">
      <c r="A17" s="10" t="s">
        <v>154</v>
      </c>
      <c r="D17" s="16">
        <v>642489</v>
      </c>
      <c r="E17" s="16"/>
      <c r="F17" s="16">
        <v>677724</v>
      </c>
    </row>
    <row r="18" spans="1:6" ht="24" customHeight="1" x14ac:dyDescent="0.2">
      <c r="A18" s="10" t="s">
        <v>105</v>
      </c>
      <c r="D18" s="41">
        <v>-584618</v>
      </c>
      <c r="E18" s="41"/>
      <c r="F18" s="41">
        <v>-164875</v>
      </c>
    </row>
    <row r="19" spans="1:6" ht="24" customHeight="1" x14ac:dyDescent="0.2">
      <c r="A19" s="10" t="s">
        <v>34</v>
      </c>
      <c r="D19" s="52">
        <v>15596195</v>
      </c>
      <c r="E19" s="41"/>
      <c r="F19" s="52">
        <v>11690458</v>
      </c>
    </row>
    <row r="20" spans="1:6" ht="24" customHeight="1" x14ac:dyDescent="0.2">
      <c r="A20" s="10" t="s">
        <v>193</v>
      </c>
      <c r="D20" s="41"/>
      <c r="E20" s="41"/>
      <c r="F20" s="41"/>
    </row>
    <row r="21" spans="1:6" ht="24" customHeight="1" x14ac:dyDescent="0.2">
      <c r="A21" s="10" t="s">
        <v>194</v>
      </c>
      <c r="D21" s="16">
        <f>SUM(D8:D19)</f>
        <v>128887110</v>
      </c>
      <c r="E21" s="16"/>
      <c r="F21" s="16">
        <f>SUM(F8:F19)</f>
        <v>108249303</v>
      </c>
    </row>
    <row r="22" spans="1:6" ht="24" customHeight="1" x14ac:dyDescent="0.2">
      <c r="A22" s="10" t="s">
        <v>40</v>
      </c>
      <c r="D22" s="41"/>
      <c r="E22" s="41"/>
      <c r="F22" s="41"/>
    </row>
    <row r="23" spans="1:6" ht="24" customHeight="1" x14ac:dyDescent="0.2">
      <c r="A23" s="10" t="s">
        <v>195</v>
      </c>
      <c r="D23" s="41">
        <v>340536850</v>
      </c>
      <c r="E23" s="41"/>
      <c r="F23" s="41">
        <v>-515658820</v>
      </c>
    </row>
    <row r="24" spans="1:6" ht="24" customHeight="1" x14ac:dyDescent="0.2">
      <c r="A24" s="10" t="s">
        <v>106</v>
      </c>
      <c r="D24" s="41">
        <v>-22755345</v>
      </c>
      <c r="E24" s="41"/>
      <c r="F24" s="41">
        <v>133665468</v>
      </c>
    </row>
    <row r="25" spans="1:6" ht="24" customHeight="1" x14ac:dyDescent="0.2">
      <c r="A25" s="10" t="s">
        <v>107</v>
      </c>
      <c r="D25" s="41">
        <v>-376183311</v>
      </c>
      <c r="E25" s="41"/>
      <c r="F25" s="41">
        <v>-116555807</v>
      </c>
    </row>
    <row r="26" spans="1:6" ht="24" customHeight="1" x14ac:dyDescent="0.2">
      <c r="A26" s="10" t="s">
        <v>41</v>
      </c>
      <c r="D26" s="41">
        <v>84705877</v>
      </c>
      <c r="E26" s="41"/>
      <c r="F26" s="41">
        <v>33678812</v>
      </c>
    </row>
    <row r="27" spans="1:6" ht="24" customHeight="1" x14ac:dyDescent="0.2">
      <c r="A27" s="10" t="s">
        <v>108</v>
      </c>
      <c r="D27" s="41">
        <v>-246505844</v>
      </c>
      <c r="E27" s="41"/>
      <c r="F27" s="41">
        <v>-156792247</v>
      </c>
    </row>
    <row r="28" spans="1:6" ht="24" customHeight="1" x14ac:dyDescent="0.2">
      <c r="A28" s="20" t="s">
        <v>42</v>
      </c>
      <c r="B28" s="17"/>
      <c r="D28" s="41">
        <v>-24366563</v>
      </c>
      <c r="E28" s="41"/>
      <c r="F28" s="41">
        <v>-37019745</v>
      </c>
    </row>
    <row r="29" spans="1:6" ht="24" customHeight="1" x14ac:dyDescent="0.2">
      <c r="A29" s="10" t="s">
        <v>109</v>
      </c>
      <c r="D29" s="41">
        <v>-3506</v>
      </c>
      <c r="E29" s="41"/>
      <c r="F29" s="41">
        <v>488388</v>
      </c>
    </row>
    <row r="30" spans="1:6" ht="24" customHeight="1" x14ac:dyDescent="0.2">
      <c r="D30" s="24"/>
      <c r="E30" s="24"/>
      <c r="F30" s="24"/>
    </row>
    <row r="31" spans="1:6" ht="24" customHeight="1" x14ac:dyDescent="0.2">
      <c r="A31" s="10" t="s">
        <v>167</v>
      </c>
      <c r="B31" s="17"/>
    </row>
    <row r="32" spans="1:6" s="27" customFormat="1" ht="24" customHeight="1" x14ac:dyDescent="0.2">
      <c r="A32" s="1"/>
      <c r="D32" s="28"/>
      <c r="E32" s="28"/>
      <c r="F32" s="24" t="s">
        <v>68</v>
      </c>
    </row>
    <row r="33" spans="1:6" s="5" customFormat="1" ht="24" customHeight="1" x14ac:dyDescent="0.2">
      <c r="A33" s="1" t="s">
        <v>123</v>
      </c>
      <c r="B33" s="2"/>
      <c r="C33" s="4"/>
      <c r="D33" s="4"/>
      <c r="E33" s="4"/>
      <c r="F33" s="4"/>
    </row>
    <row r="34" spans="1:6" s="5" customFormat="1" ht="24" customHeight="1" x14ac:dyDescent="0.2">
      <c r="A34" s="21" t="s">
        <v>47</v>
      </c>
      <c r="B34" s="4"/>
      <c r="C34" s="4"/>
      <c r="D34" s="4"/>
      <c r="E34" s="4"/>
      <c r="F34" s="4"/>
    </row>
    <row r="35" spans="1:6" s="5" customFormat="1" ht="24" customHeight="1" x14ac:dyDescent="0.2">
      <c r="A35" s="1" t="s">
        <v>91</v>
      </c>
      <c r="B35" s="2"/>
      <c r="C35" s="4"/>
      <c r="D35" s="4"/>
      <c r="E35" s="4"/>
      <c r="F35" s="4"/>
    </row>
    <row r="36" spans="1:6" s="5" customFormat="1" ht="24" customHeight="1" x14ac:dyDescent="0.2">
      <c r="B36" s="2"/>
      <c r="C36" s="4"/>
      <c r="D36" s="2"/>
      <c r="E36" s="4"/>
      <c r="F36" s="8" t="s">
        <v>78</v>
      </c>
    </row>
    <row r="37" spans="1:6" ht="24" customHeight="1" x14ac:dyDescent="0.2">
      <c r="C37" s="13"/>
      <c r="D37" s="67">
        <v>2569</v>
      </c>
      <c r="E37" s="66"/>
      <c r="F37" s="67">
        <v>2568</v>
      </c>
    </row>
    <row r="38" spans="1:6" ht="24" customHeight="1" x14ac:dyDescent="0.2">
      <c r="A38" s="10" t="s">
        <v>43</v>
      </c>
      <c r="D38" s="22"/>
      <c r="E38" s="22"/>
      <c r="F38" s="22"/>
    </row>
    <row r="39" spans="1:6" ht="24" customHeight="1" x14ac:dyDescent="0.2">
      <c r="A39" s="20" t="s">
        <v>181</v>
      </c>
      <c r="B39" s="5"/>
      <c r="D39" s="41">
        <v>21636663</v>
      </c>
      <c r="E39" s="41"/>
      <c r="F39" s="41">
        <v>-181852341</v>
      </c>
    </row>
    <row r="40" spans="1:6" ht="24" customHeight="1" x14ac:dyDescent="0.2">
      <c r="A40" s="20" t="s">
        <v>110</v>
      </c>
      <c r="B40" s="5"/>
      <c r="D40" s="41">
        <v>-6570252</v>
      </c>
      <c r="E40" s="41"/>
      <c r="F40" s="41">
        <v>-12443274</v>
      </c>
    </row>
    <row r="41" spans="1:6" ht="24" customHeight="1" x14ac:dyDescent="0.2">
      <c r="A41" s="20" t="s">
        <v>44</v>
      </c>
      <c r="B41" s="5"/>
      <c r="D41" s="41">
        <v>-7618584</v>
      </c>
      <c r="E41" s="41"/>
      <c r="F41" s="41">
        <v>38466155</v>
      </c>
    </row>
    <row r="42" spans="1:6" ht="24" customHeight="1" x14ac:dyDescent="0.2">
      <c r="A42" s="20" t="s">
        <v>133</v>
      </c>
      <c r="B42" s="5"/>
      <c r="D42" s="41">
        <v>-17877</v>
      </c>
      <c r="E42" s="41"/>
      <c r="F42" s="41">
        <v>-416226</v>
      </c>
    </row>
    <row r="43" spans="1:6" ht="24" customHeight="1" x14ac:dyDescent="0.2">
      <c r="A43" s="20" t="s">
        <v>156</v>
      </c>
      <c r="B43" s="5"/>
      <c r="D43" s="19">
        <v>-918043</v>
      </c>
      <c r="E43" s="16"/>
      <c r="F43" s="19">
        <v>-63515</v>
      </c>
    </row>
    <row r="44" spans="1:6" ht="24" customHeight="1" x14ac:dyDescent="0.2">
      <c r="A44" s="20" t="s">
        <v>165</v>
      </c>
      <c r="B44" s="5"/>
      <c r="D44" s="16">
        <f>SUM(D21:D29,D39:D43)</f>
        <v>-109172825</v>
      </c>
      <c r="E44" s="16"/>
      <c r="F44" s="16">
        <f>SUM(F21:F29,F39:F43)</f>
        <v>-706253849</v>
      </c>
    </row>
    <row r="45" spans="1:6" ht="24" customHeight="1" x14ac:dyDescent="0.2">
      <c r="A45" s="20" t="s">
        <v>45</v>
      </c>
      <c r="D45" s="16">
        <v>-15008080</v>
      </c>
      <c r="E45" s="16"/>
      <c r="F45" s="16">
        <v>-11890141</v>
      </c>
    </row>
    <row r="46" spans="1:6" ht="24" customHeight="1" x14ac:dyDescent="0.2">
      <c r="A46" s="20" t="s">
        <v>46</v>
      </c>
      <c r="D46" s="19">
        <v>-6399818</v>
      </c>
      <c r="E46" s="16"/>
      <c r="F46" s="19">
        <v>-3485542</v>
      </c>
    </row>
    <row r="47" spans="1:6" ht="24" customHeight="1" x14ac:dyDescent="0.2">
      <c r="A47" s="21" t="s">
        <v>157</v>
      </c>
      <c r="B47" s="17"/>
      <c r="D47" s="19">
        <f>SUM(D44:D46)</f>
        <v>-130580723</v>
      </c>
      <c r="E47" s="16"/>
      <c r="F47" s="19">
        <f>SUM(F44:F46)</f>
        <v>-721629532</v>
      </c>
    </row>
    <row r="48" spans="1:6" ht="24" customHeight="1" x14ac:dyDescent="0.2">
      <c r="A48" s="7" t="s">
        <v>48</v>
      </c>
      <c r="B48" s="11"/>
      <c r="D48" s="16"/>
      <c r="E48" s="16"/>
      <c r="F48" s="16"/>
    </row>
    <row r="49" spans="1:6" ht="24" customHeight="1" x14ac:dyDescent="0.2">
      <c r="A49" s="10" t="s">
        <v>49</v>
      </c>
      <c r="D49" s="16">
        <v>-37908234</v>
      </c>
      <c r="E49" s="16"/>
      <c r="F49" s="16">
        <v>-36941603</v>
      </c>
    </row>
    <row r="50" spans="1:6" ht="24" customHeight="1" x14ac:dyDescent="0.2">
      <c r="A50" s="10" t="s">
        <v>182</v>
      </c>
      <c r="D50" s="16"/>
      <c r="E50" s="16"/>
      <c r="F50" s="16"/>
    </row>
    <row r="51" spans="1:6" ht="24" customHeight="1" x14ac:dyDescent="0.2">
      <c r="A51" s="10" t="s">
        <v>183</v>
      </c>
      <c r="D51" s="16">
        <v>5757813</v>
      </c>
      <c r="E51" s="16"/>
      <c r="F51" s="16">
        <v>-59292527</v>
      </c>
    </row>
    <row r="52" spans="1:6" ht="24" customHeight="1" x14ac:dyDescent="0.2">
      <c r="A52" s="10" t="s">
        <v>116</v>
      </c>
      <c r="D52" s="16">
        <v>-1865048</v>
      </c>
      <c r="E52" s="16"/>
      <c r="F52" s="16">
        <v>-1972123</v>
      </c>
    </row>
    <row r="53" spans="1:6" ht="24" customHeight="1" x14ac:dyDescent="0.2">
      <c r="A53" s="10" t="s">
        <v>160</v>
      </c>
      <c r="D53" s="16">
        <v>113154</v>
      </c>
      <c r="E53" s="16"/>
      <c r="F53" s="16">
        <v>9796</v>
      </c>
    </row>
    <row r="54" spans="1:6" ht="24" customHeight="1" x14ac:dyDescent="0.2">
      <c r="A54" s="10" t="s">
        <v>130</v>
      </c>
      <c r="D54" s="16">
        <v>-1057092</v>
      </c>
      <c r="E54" s="16"/>
      <c r="F54" s="16">
        <v>-2888180</v>
      </c>
    </row>
    <row r="55" spans="1:6" ht="24" customHeight="1" x14ac:dyDescent="0.2">
      <c r="A55" s="10" t="s">
        <v>184</v>
      </c>
      <c r="D55" s="16">
        <v>0</v>
      </c>
      <c r="E55" s="16"/>
      <c r="F55" s="16">
        <v>5281904</v>
      </c>
    </row>
    <row r="56" spans="1:6" ht="24" customHeight="1" x14ac:dyDescent="0.2">
      <c r="A56" s="10" t="s">
        <v>187</v>
      </c>
      <c r="D56" s="16">
        <v>764194</v>
      </c>
      <c r="E56" s="16"/>
      <c r="F56" s="16">
        <v>295485</v>
      </c>
    </row>
    <row r="57" spans="1:6" ht="24" customHeight="1" x14ac:dyDescent="0.2">
      <c r="A57" s="7" t="s">
        <v>159</v>
      </c>
      <c r="D57" s="53">
        <f>SUM(D49:D56)</f>
        <v>-34195213</v>
      </c>
      <c r="E57" s="41"/>
      <c r="F57" s="53">
        <f>SUM(F49:F56)</f>
        <v>-95507248</v>
      </c>
    </row>
    <row r="58" spans="1:6" ht="24" customHeight="1" x14ac:dyDescent="0.2">
      <c r="A58" s="7"/>
      <c r="D58" s="22"/>
      <c r="E58" s="22"/>
      <c r="F58" s="22"/>
    </row>
    <row r="59" spans="1:6" ht="24" customHeight="1" x14ac:dyDescent="0.2">
      <c r="D59" s="24"/>
      <c r="E59" s="24"/>
      <c r="F59" s="24"/>
    </row>
    <row r="60" spans="1:6" ht="24" customHeight="1" x14ac:dyDescent="0.2">
      <c r="A60" s="10" t="s">
        <v>167</v>
      </c>
      <c r="B60" s="17"/>
    </row>
    <row r="61" spans="1:6" s="27" customFormat="1" ht="24" customHeight="1" x14ac:dyDescent="0.2">
      <c r="A61" s="1"/>
      <c r="D61" s="28"/>
      <c r="E61" s="28"/>
      <c r="F61" s="24" t="s">
        <v>68</v>
      </c>
    </row>
    <row r="62" spans="1:6" s="5" customFormat="1" ht="24" customHeight="1" x14ac:dyDescent="0.2">
      <c r="A62" s="1" t="s">
        <v>123</v>
      </c>
      <c r="B62" s="2"/>
      <c r="C62" s="4"/>
      <c r="D62" s="4"/>
      <c r="E62" s="4"/>
      <c r="F62" s="4"/>
    </row>
    <row r="63" spans="1:6" s="5" customFormat="1" ht="24" customHeight="1" x14ac:dyDescent="0.2">
      <c r="A63" s="21" t="s">
        <v>47</v>
      </c>
      <c r="B63" s="4"/>
      <c r="C63" s="4"/>
      <c r="D63" s="4"/>
      <c r="E63" s="4"/>
      <c r="F63" s="4"/>
    </row>
    <row r="64" spans="1:6" s="5" customFormat="1" ht="24" customHeight="1" x14ac:dyDescent="0.2">
      <c r="A64" s="1" t="s">
        <v>91</v>
      </c>
      <c r="B64" s="2"/>
      <c r="C64" s="4"/>
      <c r="D64" s="4"/>
      <c r="E64" s="4"/>
      <c r="F64" s="4"/>
    </row>
    <row r="65" spans="1:6" s="5" customFormat="1" ht="24" customHeight="1" x14ac:dyDescent="0.2">
      <c r="B65" s="2"/>
      <c r="C65" s="4"/>
      <c r="D65" s="2"/>
      <c r="E65" s="4"/>
      <c r="F65" s="8" t="s">
        <v>78</v>
      </c>
    </row>
    <row r="66" spans="1:6" ht="24" customHeight="1" x14ac:dyDescent="0.2">
      <c r="C66" s="13"/>
      <c r="D66" s="67">
        <v>2569</v>
      </c>
      <c r="E66" s="14"/>
      <c r="F66" s="67">
        <v>2568</v>
      </c>
    </row>
    <row r="67" spans="1:6" ht="24" customHeight="1" x14ac:dyDescent="0.2">
      <c r="A67" s="7" t="s">
        <v>50</v>
      </c>
      <c r="B67" s="11"/>
      <c r="D67" s="22"/>
      <c r="E67" s="22"/>
      <c r="F67" s="22"/>
    </row>
    <row r="68" spans="1:6" ht="24" customHeight="1" x14ac:dyDescent="0.2">
      <c r="A68" s="10" t="s">
        <v>111</v>
      </c>
      <c r="B68" s="17"/>
      <c r="D68" s="16">
        <v>905308330</v>
      </c>
      <c r="E68" s="16"/>
      <c r="F68" s="16">
        <v>609212040</v>
      </c>
    </row>
    <row r="69" spans="1:6" ht="24" customHeight="1" x14ac:dyDescent="0.2">
      <c r="A69" s="10" t="s">
        <v>112</v>
      </c>
      <c r="D69" s="16">
        <v>166775470</v>
      </c>
      <c r="E69" s="16"/>
      <c r="F69" s="16">
        <v>29573788</v>
      </c>
    </row>
    <row r="70" spans="1:6" ht="24" customHeight="1" x14ac:dyDescent="0.2">
      <c r="A70" s="10" t="s">
        <v>132</v>
      </c>
      <c r="D70" s="16">
        <v>0</v>
      </c>
      <c r="E70" s="16"/>
      <c r="F70" s="16">
        <v>420000000</v>
      </c>
    </row>
    <row r="71" spans="1:6" ht="24" customHeight="1" x14ac:dyDescent="0.2">
      <c r="A71" s="10" t="s">
        <v>131</v>
      </c>
      <c r="D71" s="16">
        <v>0</v>
      </c>
      <c r="E71" s="16"/>
      <c r="F71" s="16">
        <v>-13104496</v>
      </c>
    </row>
    <row r="72" spans="1:6" ht="24" customHeight="1" x14ac:dyDescent="0.2">
      <c r="A72" s="10" t="s">
        <v>113</v>
      </c>
      <c r="D72" s="16">
        <v>-881193104</v>
      </c>
      <c r="E72" s="16"/>
      <c r="F72" s="16">
        <v>-196847329</v>
      </c>
    </row>
    <row r="73" spans="1:6" ht="24" customHeight="1" x14ac:dyDescent="0.2">
      <c r="A73" s="10" t="s">
        <v>114</v>
      </c>
      <c r="D73" s="16">
        <v>-15000000</v>
      </c>
      <c r="E73" s="16"/>
      <c r="F73" s="16">
        <v>-79682268</v>
      </c>
    </row>
    <row r="74" spans="1:6" ht="24" customHeight="1" x14ac:dyDescent="0.2">
      <c r="A74" s="10" t="s">
        <v>115</v>
      </c>
      <c r="D74" s="16">
        <v>-1567478</v>
      </c>
      <c r="E74" s="16"/>
      <c r="F74" s="19">
        <v>-985773</v>
      </c>
    </row>
    <row r="75" spans="1:6" ht="24" customHeight="1" x14ac:dyDescent="0.2">
      <c r="A75" s="7" t="s">
        <v>158</v>
      </c>
      <c r="D75" s="53">
        <f>SUM(D67:D74)</f>
        <v>174323218</v>
      </c>
      <c r="E75" s="41"/>
      <c r="F75" s="53">
        <f>SUM(F67:F74)</f>
        <v>768165962</v>
      </c>
    </row>
    <row r="76" spans="1:6" ht="24" customHeight="1" x14ac:dyDescent="0.2">
      <c r="A76" s="7" t="s">
        <v>51</v>
      </c>
      <c r="D76" s="41">
        <f>D47+D57+D75</f>
        <v>9547282</v>
      </c>
      <c r="E76" s="41"/>
      <c r="F76" s="41">
        <f>F47+F57+F75</f>
        <v>-48970818</v>
      </c>
    </row>
    <row r="77" spans="1:6" ht="24" customHeight="1" x14ac:dyDescent="0.2">
      <c r="A77" s="20" t="s">
        <v>63</v>
      </c>
      <c r="B77" s="5"/>
      <c r="D77" s="52">
        <f>BS!G10</f>
        <v>192273458</v>
      </c>
      <c r="E77" s="41"/>
      <c r="F77" s="52">
        <v>138263851</v>
      </c>
    </row>
    <row r="78" spans="1:6" ht="24" customHeight="1" thickBot="1" x14ac:dyDescent="0.25">
      <c r="A78" s="1" t="s">
        <v>62</v>
      </c>
      <c r="B78" s="17"/>
      <c r="D78" s="64">
        <f>SUM(D76:D77)</f>
        <v>201820740</v>
      </c>
      <c r="E78" s="41"/>
      <c r="F78" s="64">
        <f>SUM(F76:F77)</f>
        <v>89293033</v>
      </c>
    </row>
    <row r="79" spans="1:6" ht="24" customHeight="1" thickTop="1" x14ac:dyDescent="0.2">
      <c r="C79" s="22"/>
      <c r="D79" s="41">
        <f>D78-BS!E10</f>
        <v>0</v>
      </c>
      <c r="E79" s="41"/>
      <c r="F79" s="41"/>
    </row>
    <row r="80" spans="1:6" ht="24" customHeight="1" x14ac:dyDescent="0.2">
      <c r="A80" s="7" t="s">
        <v>52</v>
      </c>
      <c r="C80" s="22"/>
      <c r="D80" s="65"/>
      <c r="E80" s="41"/>
      <c r="F80" s="41"/>
    </row>
    <row r="81" spans="1:14" ht="24" customHeight="1" x14ac:dyDescent="0.2">
      <c r="A81" s="10" t="s">
        <v>53</v>
      </c>
      <c r="C81" s="22"/>
      <c r="D81" s="41"/>
      <c r="E81" s="41"/>
      <c r="F81" s="41"/>
    </row>
    <row r="82" spans="1:14" ht="24" customHeight="1" x14ac:dyDescent="0.2">
      <c r="A82" s="20" t="s">
        <v>164</v>
      </c>
      <c r="C82" s="22"/>
      <c r="D82" s="16">
        <v>12598438</v>
      </c>
      <c r="E82" s="16"/>
      <c r="F82" s="16">
        <v>0</v>
      </c>
    </row>
    <row r="83" spans="1:14" ht="24" customHeight="1" x14ac:dyDescent="0.2">
      <c r="A83" s="20" t="s">
        <v>134</v>
      </c>
      <c r="C83" s="22"/>
      <c r="D83" s="16">
        <v>35740</v>
      </c>
      <c r="E83" s="16"/>
      <c r="F83" s="16">
        <v>1267956</v>
      </c>
    </row>
    <row r="84" spans="1:14" ht="24" customHeight="1" x14ac:dyDescent="0.2">
      <c r="A84" s="20" t="s">
        <v>185</v>
      </c>
      <c r="C84" s="22"/>
      <c r="D84" s="16">
        <v>6101558</v>
      </c>
      <c r="E84" s="16"/>
      <c r="F84" s="16">
        <v>0</v>
      </c>
    </row>
    <row r="85" spans="1:14" ht="24" customHeight="1" x14ac:dyDescent="0.2">
      <c r="A85" s="20" t="s">
        <v>186</v>
      </c>
      <c r="C85" s="22"/>
      <c r="D85" s="16">
        <v>6276914</v>
      </c>
      <c r="E85" s="16"/>
      <c r="F85" s="16">
        <v>0</v>
      </c>
    </row>
    <row r="86" spans="1:14" ht="24" customHeight="1" x14ac:dyDescent="0.2">
      <c r="C86" s="22"/>
      <c r="D86" s="22"/>
      <c r="E86" s="22"/>
      <c r="F86" s="22"/>
    </row>
    <row r="87" spans="1:14" ht="24" customHeight="1" x14ac:dyDescent="0.2">
      <c r="A87" s="10" t="s">
        <v>167</v>
      </c>
      <c r="B87" s="17"/>
    </row>
    <row r="93" spans="1:14" s="10" customFormat="1" ht="24" customHeight="1" x14ac:dyDescent="0.2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</row>
    <row r="94" spans="1:14" s="10" customFormat="1" ht="24" customHeight="1" x14ac:dyDescent="0.2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1:14" s="10" customFormat="1" ht="24" customHeight="1" x14ac:dyDescent="0.2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1:14" s="10" customFormat="1" ht="24" customHeight="1" x14ac:dyDescent="0.2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2:14" s="10" customFormat="1" ht="24" customHeight="1" x14ac:dyDescent="0.2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</row>
    <row r="98" spans="2:14" s="10" customFormat="1" ht="24" customHeight="1" x14ac:dyDescent="0.2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2:14" s="10" customFormat="1" ht="24" customHeight="1" x14ac:dyDescent="0.2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2:14" s="10" customFormat="1" ht="24" customHeight="1" x14ac:dyDescent="0.2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</row>
    <row r="101" spans="2:14" s="10" customFormat="1" ht="24" customHeight="1" x14ac:dyDescent="0.2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</row>
    <row r="102" spans="2:14" s="10" customFormat="1" ht="24" customHeight="1" x14ac:dyDescent="0.2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2:14" s="10" customFormat="1" ht="24" customHeight="1" x14ac:dyDescent="0.2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2:14" s="10" customFormat="1" ht="24" customHeight="1" x14ac:dyDescent="0.2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2:14" s="10" customFormat="1" ht="24" customHeight="1" x14ac:dyDescent="0.2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2:14" s="10" customFormat="1" ht="24" customHeight="1" x14ac:dyDescent="0.2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2:14" s="10" customFormat="1" ht="24" customHeight="1" x14ac:dyDescent="0.2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</row>
    <row r="108" spans="2:14" s="10" customFormat="1" ht="24" customHeight="1" x14ac:dyDescent="0.2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</row>
    <row r="109" spans="2:14" s="10" customFormat="1" ht="24" customHeight="1" x14ac:dyDescent="0.2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</row>
    <row r="110" spans="2:14" s="10" customFormat="1" ht="24" customHeight="1" x14ac:dyDescent="0.2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</row>
    <row r="111" spans="2:14" s="10" customFormat="1" ht="24" customHeight="1" x14ac:dyDescent="0.2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</row>
    <row r="112" spans="2:14" s="10" customFormat="1" ht="24" customHeight="1" x14ac:dyDescent="0.2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</row>
    <row r="113" spans="2:14" s="10" customFormat="1" ht="24" customHeight="1" x14ac:dyDescent="0.2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2:14" s="10" customFormat="1" ht="24" customHeight="1" x14ac:dyDescent="0.2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</row>
    <row r="115" spans="2:14" s="10" customFormat="1" ht="24" customHeight="1" x14ac:dyDescent="0.2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2:14" s="10" customFormat="1" ht="24" customHeight="1" x14ac:dyDescent="0.2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2:14" s="10" customFormat="1" ht="24" customHeight="1" x14ac:dyDescent="0.2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2:14" s="10" customFormat="1" ht="24" customHeight="1" x14ac:dyDescent="0.2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2:14" s="10" customFormat="1" ht="24" customHeight="1" x14ac:dyDescent="0.2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2:14" s="10" customFormat="1" ht="24" customHeight="1" x14ac:dyDescent="0.2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2:14" s="10" customFormat="1" ht="24" customHeight="1" x14ac:dyDescent="0.2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2:14" s="10" customFormat="1" ht="24" customHeight="1" x14ac:dyDescent="0.2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2:14" s="10" customFormat="1" ht="24" customHeight="1" x14ac:dyDescent="0.2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2:14" s="10" customFormat="1" ht="24" customHeight="1" x14ac:dyDescent="0.2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2:14" s="10" customFormat="1" ht="24" customHeight="1" x14ac:dyDescent="0.2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2:14" s="10" customFormat="1" ht="24" customHeight="1" x14ac:dyDescent="0.2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2:14" s="10" customFormat="1" ht="24" customHeight="1" x14ac:dyDescent="0.2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2:14" s="10" customFormat="1" ht="24" customHeight="1" x14ac:dyDescent="0.2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 s="10" customFormat="1" ht="24" customHeight="1" x14ac:dyDescent="0.2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2:14" s="10" customFormat="1" ht="24" customHeight="1" x14ac:dyDescent="0.2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2:14" s="10" customFormat="1" ht="24" customHeight="1" x14ac:dyDescent="0.2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2:14" s="10" customFormat="1" ht="24" customHeight="1" x14ac:dyDescent="0.2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2:14" s="10" customFormat="1" ht="24" customHeight="1" x14ac:dyDescent="0.2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2:14" s="10" customFormat="1" ht="24" customHeight="1" x14ac:dyDescent="0.2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</row>
    <row r="135" spans="2:14" s="10" customFormat="1" ht="24" customHeight="1" x14ac:dyDescent="0.2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</row>
    <row r="136" spans="2:14" s="10" customFormat="1" ht="24" customHeight="1" x14ac:dyDescent="0.2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</row>
    <row r="137" spans="2:14" s="10" customFormat="1" ht="24" customHeight="1" x14ac:dyDescent="0.2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2:14" s="10" customFormat="1" ht="24" customHeight="1" x14ac:dyDescent="0.2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2:14" s="10" customFormat="1" ht="24" customHeight="1" x14ac:dyDescent="0.2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2:14" s="10" customFormat="1" ht="24" customHeight="1" x14ac:dyDescent="0.2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</row>
    <row r="141" spans="2:14" s="10" customFormat="1" ht="24" customHeight="1" x14ac:dyDescent="0.2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</row>
    <row r="142" spans="2:14" s="10" customFormat="1" ht="24" customHeight="1" x14ac:dyDescent="0.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</row>
    <row r="143" spans="2:14" s="10" customFormat="1" ht="24" customHeight="1" x14ac:dyDescent="0.2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2:14" s="10" customFormat="1" ht="24" customHeight="1" x14ac:dyDescent="0.2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</sheetData>
  <pageMargins left="0.78740157480314965" right="0.39370078740157483" top="0.78740157480314965" bottom="0.39370078740157483" header="0.19685039370078741" footer="0.19685039370078741"/>
  <pageSetup paperSize="9" scale="94" firstPageNumber="8" fitToHeight="7" orientation="portrait" cellComments="asDisplayed" useFirstPageNumber="1" r:id="rId1"/>
  <headerFooter>
    <oddFooter>&amp;R&amp;"Angsana New,Regular"&amp;16&amp;P</oddFooter>
    <evenHeader>&amp;R&amp;"Arial,Italic"&amp;12For internal use only</evenHeader>
  </headerFooter>
  <rowBreaks count="2" manualBreakCount="2">
    <brk id="31" max="10" man="1"/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2FA8CFA65D34CBDD9FDF1AD6F6558" ma:contentTypeVersion="3" ma:contentTypeDescription="Create a new document." ma:contentTypeScope="" ma:versionID="79c9d6dd47453cce123f1446df40c359">
  <xsd:schema xmlns:xsd="http://www.w3.org/2001/XMLSchema" xmlns:xs="http://www.w3.org/2001/XMLSchema" xmlns:p="http://schemas.microsoft.com/office/2006/metadata/properties" xmlns:ns2="e23805b7-53d1-46ea-bff3-b44a4eb31071" targetNamespace="http://schemas.microsoft.com/office/2006/metadata/properties" ma:root="true" ma:fieldsID="cc75b34723418f842323d2df70c4cd55" ns2:_="">
    <xsd:import namespace="e23805b7-53d1-46ea-bff3-b44a4eb310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805b7-53d1-46ea-bff3-b44a4eb3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722E44-FE61-4E50-9EC9-CD236DA5C00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785F4-17F6-4C0F-BD74-7068FBC9F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3805b7-53d1-46ea-bff3-b44a4eb310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 only</vt:lpstr>
      <vt:lpstr>CF</vt:lpstr>
      <vt:lpstr>BS!Print_Area</vt:lpstr>
      <vt:lpstr>CF!Print_Area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2026-05-11T12:14:15Z</cp:lastPrinted>
  <dcterms:created xsi:type="dcterms:W3CDTF">2011-03-08T09:02:15Z</dcterms:created>
  <dcterms:modified xsi:type="dcterms:W3CDTF">2026-05-11T12:14:21Z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0x0101002442FA8CFA65D34CBDD9FDF1AD6F6558</vt:lpwstr>
  </property>
</Properties>
</file>