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Pro Inside\Q1'26\"/>
    </mc:Choice>
  </mc:AlternateContent>
  <xr:revisionPtr revIDLastSave="0" documentId="13_ncr:1_{92E2CAB9-EBD2-418A-A127-A7DF839D4DCD}" xr6:coauthVersionLast="47" xr6:coauthVersionMax="47" xr10:uidLastSave="{00000000-0000-0000-0000-000000000000}"/>
  <bookViews>
    <workbookView xWindow="-120" yWindow="-120" windowWidth="29040" windowHeight="15720" tabRatio="824" activeTab="3" xr2:uid="{00000000-000D-0000-FFFF-FFFF00000000}"/>
  </bookViews>
  <sheets>
    <sheet name="BS" sheetId="1" r:id="rId1"/>
    <sheet name="PL" sheetId="5" r:id="rId2"/>
    <sheet name="The Company only" sheetId="7" r:id="rId3"/>
    <sheet name="CF" sheetId="8" r:id="rId4"/>
  </sheets>
  <definedNames>
    <definedName name="CIQWBGuid" hidden="1">"39c12714-aae0-4ea9-ad65-c0d0d91c7d0e"</definedName>
    <definedName name="CIQWBInfo" hidden="1">"{ ""CIQVersion"":""9.51.3510.3078"" }"</definedName>
    <definedName name="_xlnm.Print_Area" localSheetId="0">BS!$A$1:$I$95</definedName>
    <definedName name="_xlnm.Print_Area" localSheetId="3">CF!$A$1:$G$87</definedName>
    <definedName name="_xlnm.Print_Area" localSheetId="1">PL!$A$1:$G$33</definedName>
    <definedName name="_xlnm.Print_Area" localSheetId="2">'The Company only'!$A$1:$Z$23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85" i="1" l="1"/>
  <c r="F85" i="1"/>
  <c r="E17" i="7"/>
  <c r="E16" i="5"/>
  <c r="G22" i="5" l="1"/>
  <c r="G24" i="5" s="1"/>
  <c r="Y19" i="7" l="1"/>
  <c r="Y14" i="7"/>
  <c r="Y13" i="7"/>
  <c r="U17" i="7"/>
  <c r="S17" i="7"/>
  <c r="Q17" i="7"/>
  <c r="O17" i="7"/>
  <c r="M17" i="7"/>
  <c r="K17" i="7"/>
  <c r="I17" i="7"/>
  <c r="G17" i="7"/>
  <c r="Y16" i="7"/>
  <c r="M21" i="7"/>
  <c r="G16" i="5"/>
  <c r="G74" i="8"/>
  <c r="G56" i="8"/>
  <c r="E74" i="8"/>
  <c r="E56" i="8"/>
  <c r="G26" i="5"/>
  <c r="G28" i="5" s="1"/>
  <c r="G8" i="8" l="1"/>
  <c r="G21" i="8" s="1"/>
  <c r="G44" i="8" s="1"/>
  <c r="G47" i="8" l="1"/>
  <c r="G75" i="8" s="1"/>
  <c r="G77" i="8" s="1"/>
  <c r="H60" i="1" l="1"/>
  <c r="H18" i="1"/>
  <c r="K21" i="7" l="1"/>
  <c r="G11" i="5"/>
  <c r="E11" i="5"/>
  <c r="E17" i="5" s="1"/>
  <c r="E22" i="5" s="1"/>
  <c r="E24" i="5" s="1"/>
  <c r="H51" i="1"/>
  <c r="H61" i="1" s="1"/>
  <c r="H86" i="1" s="1"/>
  <c r="F51" i="1"/>
  <c r="H29" i="1"/>
  <c r="F29" i="1"/>
  <c r="F18" i="1"/>
  <c r="I21" i="7" l="1"/>
  <c r="F61" i="1" l="1"/>
  <c r="E8" i="8"/>
  <c r="E21" i="8" s="1"/>
  <c r="E44" i="8" s="1"/>
  <c r="E47" i="8" l="1"/>
  <c r="E75" i="8" s="1"/>
  <c r="E77" i="8" s="1"/>
  <c r="Y15" i="7"/>
  <c r="Y17" i="7" s="1"/>
  <c r="E26" i="5"/>
  <c r="E28" i="5" s="1"/>
  <c r="S20" i="7" s="1"/>
  <c r="Y20" i="7" s="1"/>
  <c r="E21" i="7"/>
  <c r="O21" i="7"/>
  <c r="Q21" i="7"/>
  <c r="F30" i="1"/>
  <c r="H30" i="1"/>
  <c r="H87" i="1" s="1"/>
  <c r="F86" i="1"/>
  <c r="U21" i="7"/>
  <c r="G21" i="7"/>
  <c r="S21" i="7" l="1"/>
  <c r="F87" i="1"/>
  <c r="Y21" i="7"/>
</calcChain>
</file>

<file path=xl/sharedStrings.xml><?xml version="1.0" encoding="utf-8"?>
<sst xmlns="http://schemas.openxmlformats.org/spreadsheetml/2006/main" count="256" uniqueCount="196">
  <si>
    <t>Note</t>
  </si>
  <si>
    <t>Assets</t>
  </si>
  <si>
    <t>Current assets</t>
  </si>
  <si>
    <t>Cash and cash equivalents</t>
  </si>
  <si>
    <t xml:space="preserve">Inventories </t>
  </si>
  <si>
    <t>Other current assets</t>
  </si>
  <si>
    <t>Total current assets</t>
  </si>
  <si>
    <t>Non-current assets</t>
  </si>
  <si>
    <t>Restricted bank deposits</t>
  </si>
  <si>
    <t>Right-of-use assets</t>
  </si>
  <si>
    <t>Deferred tax assets</t>
  </si>
  <si>
    <t>Other non-current assets</t>
  </si>
  <si>
    <t>Total non-current assets</t>
  </si>
  <si>
    <t>Total assets</t>
  </si>
  <si>
    <t>Liabilities and shareholders' equity</t>
  </si>
  <si>
    <t>Current liabilities</t>
  </si>
  <si>
    <t>Current portion of long-term loans</t>
  </si>
  <si>
    <t>Current portion of lease liabilities</t>
  </si>
  <si>
    <t>Other 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</si>
  <si>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</si>
  <si>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</si>
  <si>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</si>
  <si>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</si>
  <si>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</si>
  <si>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Share capital</t>
  </si>
  <si>
    <t xml:space="preserve">   Registered</t>
  </si>
  <si>
    <t>Share premium</t>
  </si>
  <si>
    <t>Retained earnings</t>
  </si>
  <si>
    <t xml:space="preserve">   Appropriated-statutory reserve</t>
  </si>
  <si>
    <t xml:space="preserve">   Unappropriated</t>
  </si>
  <si>
    <t>Other components of shareholders' equity</t>
  </si>
  <si>
    <t>Total shareholders' equity</t>
  </si>
  <si>
    <t>Total liabilities and shareholders' equity</t>
  </si>
  <si>
    <t>Directors</t>
  </si>
  <si>
    <t>Revenues</t>
  </si>
  <si>
    <t>Total revenues</t>
  </si>
  <si>
    <t>Cost of sales</t>
  </si>
  <si>
    <t xml:space="preserve">Cost of services </t>
  </si>
  <si>
    <t>Administrative expenses</t>
  </si>
  <si>
    <t>Income tax expenses</t>
  </si>
  <si>
    <t>Statement of comprehensive income</t>
  </si>
  <si>
    <t>Cash flow statement</t>
  </si>
  <si>
    <t>Cash flows from operating activities</t>
  </si>
  <si>
    <t>Operating assets (increase) decrease</t>
  </si>
  <si>
    <t>Operating liabilities increase (decrease)</t>
  </si>
  <si>
    <t xml:space="preserve">   Other current liabilities</t>
  </si>
  <si>
    <t>Cash flow statement (continued)</t>
  </si>
  <si>
    <t>Cash flows from investing activities</t>
  </si>
  <si>
    <t>Cash flows from financing activities</t>
  </si>
  <si>
    <t>Net increase (decrease) in cash and cash equivalents</t>
  </si>
  <si>
    <t xml:space="preserve">Supplemental cash flows information </t>
  </si>
  <si>
    <t xml:space="preserve">Non-cash items consist of: </t>
  </si>
  <si>
    <t>Issued and</t>
  </si>
  <si>
    <t>Total</t>
  </si>
  <si>
    <t xml:space="preserve"> fully paid-up</t>
  </si>
  <si>
    <t>shareholders'</t>
  </si>
  <si>
    <t>share capital</t>
  </si>
  <si>
    <t>Appropriated</t>
  </si>
  <si>
    <t>Unappropriated</t>
  </si>
  <si>
    <t>equity</t>
  </si>
  <si>
    <t>Other comprehensive income for the period</t>
  </si>
  <si>
    <t>Total comprehensive income for the period</t>
  </si>
  <si>
    <t>Cash and cash equivalents at end of period</t>
  </si>
  <si>
    <t>Cash and cash equivalents at beginning of period</t>
  </si>
  <si>
    <t>(Unaudited</t>
  </si>
  <si>
    <t>but reviewed)</t>
  </si>
  <si>
    <t>(Audited)</t>
  </si>
  <si>
    <t>(Unaudited but reviewed)</t>
  </si>
  <si>
    <t>As at 31 March 2026</t>
  </si>
  <si>
    <t>31 March 2026</t>
  </si>
  <si>
    <t>31 December 2025</t>
  </si>
  <si>
    <t>Trade and other current receivables</t>
  </si>
  <si>
    <t>Trade and other current payables</t>
  </si>
  <si>
    <t>(Unit: Baht)</t>
  </si>
  <si>
    <t>For the three-month period ended 31 March 2026</t>
  </si>
  <si>
    <t>2026</t>
  </si>
  <si>
    <t>2025</t>
  </si>
  <si>
    <t>Balance as at 1 January 2025</t>
  </si>
  <si>
    <t>Balance as at 31 March 2025</t>
  </si>
  <si>
    <t>Balance as at 1 January 2026</t>
  </si>
  <si>
    <t>Balance as at 31 March 2026</t>
  </si>
  <si>
    <t>Pro Inside Public Company Limited</t>
  </si>
  <si>
    <t>Financial assets measured at amortised cost</t>
  </si>
  <si>
    <t>Current portion of lease receivables</t>
  </si>
  <si>
    <t>Advance payment for projects</t>
  </si>
  <si>
    <t>Current contract assets</t>
  </si>
  <si>
    <t>Lease receivables</t>
  </si>
  <si>
    <t>Computer software</t>
  </si>
  <si>
    <t>Corporate income tax payable</t>
  </si>
  <si>
    <t>Current contract liabilities</t>
  </si>
  <si>
    <t>Warranty liabilities</t>
  </si>
  <si>
    <t xml:space="preserve">Non-current contract liabilities </t>
  </si>
  <si>
    <t>Employee benefit obligations</t>
  </si>
  <si>
    <t>Provision for decommissioning</t>
  </si>
  <si>
    <t xml:space="preserve">      540,000,000 ordinary shares of Baht 0.50 each </t>
  </si>
  <si>
    <t>Reserve from share-based payment</t>
  </si>
  <si>
    <t>Distribution to shareholders</t>
  </si>
  <si>
    <t>Contribution from shareholders</t>
  </si>
  <si>
    <t>Revenue from system integration services</t>
  </si>
  <si>
    <t>Revenue from services</t>
  </si>
  <si>
    <t>Revenue from sales</t>
  </si>
  <si>
    <t>Cost of system integration services</t>
  </si>
  <si>
    <t>Basic earnings per share</t>
  </si>
  <si>
    <t>Cost</t>
  </si>
  <si>
    <t>Selling expenses</t>
  </si>
  <si>
    <t>Other income</t>
  </si>
  <si>
    <t>Total costs</t>
  </si>
  <si>
    <t>Gross profit</t>
  </si>
  <si>
    <t>Finance costs</t>
  </si>
  <si>
    <t>Profit before income tax</t>
  </si>
  <si>
    <t xml:space="preserve">   Contract liabilities</t>
  </si>
  <si>
    <t xml:space="preserve">   Payment for warranty liabilities</t>
  </si>
  <si>
    <t>Payment for contribution of EJIP program</t>
  </si>
  <si>
    <t>Proceeds from employee resignation from EJIP program</t>
  </si>
  <si>
    <t>Interest received</t>
  </si>
  <si>
    <t>Proceeds from issuance of ordinary shares</t>
  </si>
  <si>
    <t>Reserve</t>
  </si>
  <si>
    <t>from share-based</t>
  </si>
  <si>
    <t>payment</t>
  </si>
  <si>
    <t>Distribution to</t>
  </si>
  <si>
    <t xml:space="preserve"> shareholders</t>
  </si>
  <si>
    <t>Reserve for</t>
  </si>
  <si>
    <t>repurchase</t>
  </si>
  <si>
    <t>shares</t>
  </si>
  <si>
    <t>reserve</t>
  </si>
  <si>
    <t xml:space="preserve">Other component </t>
  </si>
  <si>
    <t>Other comprehensive</t>
  </si>
  <si>
    <t>Remeasurements</t>
  </si>
  <si>
    <t xml:space="preserve"> employee</t>
  </si>
  <si>
    <t>benefit obligations</t>
  </si>
  <si>
    <t>Increase from share subscription</t>
  </si>
  <si>
    <t xml:space="preserve">Total comprehensive income for the period </t>
  </si>
  <si>
    <t xml:space="preserve">    Interest paid</t>
  </si>
  <si>
    <t xml:space="preserve">    Income tax paid</t>
  </si>
  <si>
    <t>Non-current trade receivables - related party</t>
  </si>
  <si>
    <t>Statement of changes in shareholders' equity</t>
  </si>
  <si>
    <t>2,3</t>
  </si>
  <si>
    <t>Deferred tax liabilities</t>
  </si>
  <si>
    <t>Adjustments to reconcile profit before tax to net cash</t>
  </si>
  <si>
    <t xml:space="preserve">   provided by (paid from) operating activities:</t>
  </si>
  <si>
    <t>Operating profit before changes in operating assets</t>
  </si>
  <si>
    <t xml:space="preserve">    and liabilities</t>
  </si>
  <si>
    <t xml:space="preserve">   Trade and other current payables</t>
  </si>
  <si>
    <t>The accompanying condensed notes to interim financial statements are an integral part of the financial statements.</t>
  </si>
  <si>
    <t>Lease receivables - net of current portion</t>
  </si>
  <si>
    <t>Non-current contract assets</t>
  </si>
  <si>
    <t xml:space="preserve">   - net of current portion</t>
  </si>
  <si>
    <t>Lease liabilities - net of current portion</t>
  </si>
  <si>
    <t>Other gains - net</t>
  </si>
  <si>
    <t>Depreciation</t>
  </si>
  <si>
    <t>Amortisation</t>
  </si>
  <si>
    <t>Reversal of expected credit loss</t>
  </si>
  <si>
    <t>Unrealised loss (gain) on exchange rate</t>
  </si>
  <si>
    <t>Employee benefit expenses</t>
  </si>
  <si>
    <t>Provision for warranty expenses</t>
  </si>
  <si>
    <t>Interest income</t>
  </si>
  <si>
    <t>Trade and other receivables</t>
  </si>
  <si>
    <t>Contract assets</t>
  </si>
  <si>
    <t>Inventories</t>
  </si>
  <si>
    <t>Cash used in operating activities</t>
  </si>
  <si>
    <t>Net cash flows used in operating activities</t>
  </si>
  <si>
    <t>(Increase) decrease in financial assets measured at amortised cost</t>
  </si>
  <si>
    <t>Net cash flows used in investing activities</t>
  </si>
  <si>
    <t xml:space="preserve">Payments for transaction cost directly attributable </t>
  </si>
  <si>
    <t xml:space="preserve">   to the issue of new shares</t>
  </si>
  <si>
    <t>Payments for lease liabilities</t>
  </si>
  <si>
    <t xml:space="preserve">  Increase in right-of-use assets from lease liabilities </t>
  </si>
  <si>
    <t xml:space="preserve">  Decrease in right-of-use assets from leases termination</t>
  </si>
  <si>
    <t xml:space="preserve">  Decrease in lease liabilities from leases termination</t>
  </si>
  <si>
    <t xml:space="preserve"> - statutory</t>
  </si>
  <si>
    <t>income</t>
  </si>
  <si>
    <t>Statement of financial position</t>
  </si>
  <si>
    <t>Building improvements and equipment</t>
  </si>
  <si>
    <t>Statement of financial position (continued)</t>
  </si>
  <si>
    <t xml:space="preserve">   Issued and fully paid-up</t>
  </si>
  <si>
    <t>Profit before finance costs and income tax expenses</t>
  </si>
  <si>
    <t>Profit before income tax expenses</t>
  </si>
  <si>
    <t>Profit for the period</t>
  </si>
  <si>
    <t>Contribution from</t>
  </si>
  <si>
    <t>of shareholders' equity</t>
  </si>
  <si>
    <t>Decreases in reserve for repurchase shares</t>
  </si>
  <si>
    <t xml:space="preserve">Gain from leases termination </t>
  </si>
  <si>
    <t xml:space="preserve">Increase in restricted bank deposits </t>
  </si>
  <si>
    <t>Payments for purchases of building improvements and equipment</t>
  </si>
  <si>
    <t>Proceeds from disposal of building improvements and equipment</t>
  </si>
  <si>
    <t xml:space="preserve">  Acquisition of building improvements and equipment not yet paid</t>
  </si>
  <si>
    <t xml:space="preserve">   Payments from transferring of employees to related parties</t>
  </si>
  <si>
    <t>Net cash flows from financing activities</t>
  </si>
  <si>
    <t>Short-term loans from financial institutions</t>
  </si>
  <si>
    <t xml:space="preserve">   from financial institutions</t>
  </si>
  <si>
    <t>Long-term loans from financial institutions</t>
  </si>
  <si>
    <t>Earnings per share</t>
  </si>
  <si>
    <t>Proceeds from short-term loans from financial institutions</t>
  </si>
  <si>
    <t>Proceeds from long-term loans from financial institutions</t>
  </si>
  <si>
    <t>Repayments of short-term loans from financial institutions</t>
  </si>
  <si>
    <t>Repayments of long-term loans from financial institutions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</si>
</sst>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[$€-2]\ * #,##0.00_);_([$€-2]\ * \(#,##0.00\);_([$€-2]\ * &quot;-&quot;??_);_(@_)"/>
    <numFmt numFmtId="166" formatCode="_(* #,##0.00_);_(* \(#,##0.00\);_(* &quot;-&quot;_);_(@_)"/>
    <numFmt numFmtId="167" formatCode="#,##0;\(#,##0\)"/>
  </numFmts>
  <fonts count="14">
    <font>
      <sz val="10"/>
      <color theme="1"/>
      <name val="Arial"/>
      <family val="2"/>
    </font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0"/>
      <name val="ApFont"/>
    </font>
    <font>
      <strike/>
      <sz val="11"/>
      <name val="Arial"/>
      <family val="2"/>
    </font>
    <font>
      <i/>
      <sz val="11"/>
      <color rgb="FFFF0000"/>
      <name val="Arial"/>
      <family val="2"/>
    </font>
    <font>
      <sz val="14"/>
      <name val="Cordia New"/>
      <family val="2"/>
    </font>
    <font>
      <sz val="11"/>
      <name val="Arail "/>
    </font>
    <font>
      <sz val="11"/>
      <name val="Angsana New"/>
      <family val="1"/>
    </font>
    <font>
      <sz val="10"/>
      <name val="MS Sans Serif"/>
      <family val="2"/>
      <charset val="22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6" fillId="0" borderId="0"/>
    <xf numFmtId="0" fontId="9" fillId="0" borderId="0"/>
    <xf numFmtId="0" fontId="12" fillId="0" borderId="0"/>
  </cellStyleXfs>
  <cellXfs count="68">
    <xf numFmtId="0" fontId="0" fillId="0" borderId="0" xfId="0"/>
    <xf numFmtId="164" fontId="8" fillId="0" borderId="0" xfId="0" applyNumberFormat="1" applyFont="1" applyAlignment="1">
      <alignment vertical="center"/>
    </xf>
    <xf numFmtId="0" fontId="2" fillId="0" borderId="0" xfId="0" applyFont="1" applyAlignment="1">
      <alignment vertical="center"/>
    </xf>
    <xf numFmtId="164" fontId="3" fillId="0" borderId="0" xfId="0" quotePrefix="1" applyNumberFormat="1" applyFont="1" applyAlignment="1">
      <alignment horizontal="centerContinuous" vertical="center"/>
    </xf>
    <xf numFmtId="0" fontId="3" fillId="0" borderId="0" xfId="0" applyFont="1" applyAlignment="1">
      <alignment horizontal="centerContinuous" vertical="center"/>
    </xf>
    <xf numFmtId="164" fontId="3" fillId="0" borderId="0" xfId="0" applyNumberFormat="1" applyFont="1" applyAlignment="1">
      <alignment horizontal="centerContinuous" vertical="center"/>
    </xf>
    <xf numFmtId="164" fontId="3" fillId="0" borderId="0" xfId="0" applyNumberFormat="1" applyFont="1" applyAlignment="1">
      <alignment horizontal="left" vertical="center"/>
    </xf>
    <xf numFmtId="37" fontId="2" fillId="0" borderId="0" xfId="2" applyNumberFormat="1" applyFont="1" applyAlignment="1">
      <alignment horizontal="left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vertical="center"/>
    </xf>
    <xf numFmtId="164" fontId="3" fillId="0" borderId="0" xfId="0" applyNumberFormat="1" applyFont="1" applyAlignment="1">
      <alignment vertical="center"/>
    </xf>
    <xf numFmtId="164" fontId="2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164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164" fontId="3" fillId="0" borderId="0" xfId="0" quotePrefix="1" applyNumberFormat="1" applyFont="1" applyAlignment="1">
      <alignment horizontal="left" vertical="center"/>
    </xf>
    <xf numFmtId="164" fontId="5" fillId="0" borderId="0" xfId="0" applyNumberFormat="1" applyFont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164" fontId="3" fillId="0" borderId="2" xfId="0" applyNumberFormat="1" applyFont="1" applyBorder="1" applyAlignment="1">
      <alignment horizontal="center" vertical="center"/>
    </xf>
    <xf numFmtId="164" fontId="3" fillId="0" borderId="3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right" vertical="center"/>
    </xf>
    <xf numFmtId="0" fontId="3" fillId="0" borderId="0" xfId="0" quotePrefix="1" applyFont="1" applyAlignment="1">
      <alignment horizontal="left" vertical="center"/>
    </xf>
    <xf numFmtId="164" fontId="3" fillId="0" borderId="4" xfId="0" applyNumberFormat="1" applyFont="1" applyBorder="1" applyAlignment="1">
      <alignment vertical="center"/>
    </xf>
    <xf numFmtId="164" fontId="3" fillId="0" borderId="1" xfId="0" applyNumberFormat="1" applyFont="1" applyBorder="1" applyAlignment="1">
      <alignment horizontal="right" vertical="center"/>
    </xf>
    <xf numFmtId="164" fontId="3" fillId="0" borderId="4" xfId="0" applyNumberFormat="1" applyFont="1" applyBorder="1" applyAlignment="1">
      <alignment horizontal="right" vertical="center"/>
    </xf>
    <xf numFmtId="0" fontId="3" fillId="0" borderId="0" xfId="0" quotePrefix="1" applyFont="1" applyAlignment="1">
      <alignment horizontal="center" vertical="center"/>
    </xf>
    <xf numFmtId="0" fontId="3" fillId="0" borderId="5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41" fontId="3" fillId="0" borderId="0" xfId="0" applyNumberFormat="1" applyFont="1" applyAlignment="1">
      <alignment horizontal="center" vertical="center"/>
    </xf>
    <xf numFmtId="41" fontId="3" fillId="0" borderId="1" xfId="0" applyNumberFormat="1" applyFont="1" applyBorder="1" applyAlignment="1">
      <alignment horizontal="center" vertical="center"/>
    </xf>
    <xf numFmtId="49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vertical="center"/>
    </xf>
    <xf numFmtId="1" fontId="2" fillId="0" borderId="0" xfId="0" applyNumberFormat="1" applyFont="1" applyAlignment="1">
      <alignment horizontal="center" vertical="center"/>
    </xf>
    <xf numFmtId="164" fontId="3" fillId="0" borderId="0" xfId="1" applyNumberFormat="1" applyFont="1" applyFill="1" applyAlignment="1">
      <alignment vertical="center"/>
    </xf>
    <xf numFmtId="49" fontId="3" fillId="0" borderId="0" xfId="0" applyNumberFormat="1" applyFont="1" applyAlignment="1">
      <alignment vertical="center"/>
    </xf>
    <xf numFmtId="165" fontId="3" fillId="0" borderId="0" xfId="0" applyNumberFormat="1" applyFont="1" applyAlignment="1">
      <alignment vertical="center"/>
    </xf>
    <xf numFmtId="1" fontId="3" fillId="0" borderId="0" xfId="0" applyNumberFormat="1" applyFont="1" applyAlignment="1">
      <alignment horizontal="center" vertical="center"/>
    </xf>
    <xf numFmtId="41" fontId="3" fillId="0" borderId="0" xfId="0" applyNumberFormat="1" applyFont="1" applyAlignment="1">
      <alignment horizontal="right" vertical="center"/>
    </xf>
    <xf numFmtId="41" fontId="3" fillId="0" borderId="0" xfId="0" applyNumberFormat="1" applyFont="1" applyAlignment="1">
      <alignment vertical="center"/>
    </xf>
    <xf numFmtId="41" fontId="2" fillId="0" borderId="0" xfId="0" applyNumberFormat="1" applyFont="1" applyAlignment="1">
      <alignment horizontal="right" vertical="center"/>
    </xf>
    <xf numFmtId="41" fontId="3" fillId="0" borderId="1" xfId="0" applyNumberFormat="1" applyFont="1" applyBorder="1" applyAlignment="1">
      <alignment horizontal="right" vertical="center"/>
    </xf>
    <xf numFmtId="0" fontId="2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164" fontId="7" fillId="0" borderId="0" xfId="0" applyNumberFormat="1" applyFont="1" applyAlignment="1">
      <alignment vertical="center"/>
    </xf>
    <xf numFmtId="0" fontId="7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164" fontId="3" fillId="0" borderId="4" xfId="0" applyNumberFormat="1" applyFont="1" applyBorder="1" applyAlignment="1">
      <alignment horizontal="center" vertical="center"/>
    </xf>
    <xf numFmtId="164" fontId="3" fillId="0" borderId="4" xfId="1" applyNumberFormat="1" applyFont="1" applyFill="1" applyBorder="1" applyAlignment="1">
      <alignment horizontal="right" vertical="center"/>
    </xf>
    <xf numFmtId="166" fontId="3" fillId="0" borderId="4" xfId="0" applyNumberFormat="1" applyFont="1" applyBorder="1" applyAlignment="1">
      <alignment horizontal="right" vertical="center"/>
    </xf>
    <xf numFmtId="166" fontId="3" fillId="0" borderId="0" xfId="0" applyNumberFormat="1" applyFont="1" applyAlignment="1">
      <alignment vertical="center"/>
    </xf>
    <xf numFmtId="37" fontId="3" fillId="0" borderId="0" xfId="0" applyNumberFormat="1" applyFont="1" applyAlignment="1">
      <alignment horizontal="centerContinuous" vertical="center"/>
    </xf>
    <xf numFmtId="38" fontId="3" fillId="0" borderId="0" xfId="0" applyNumberFormat="1" applyFont="1" applyAlignment="1">
      <alignment horizontal="centerContinuous" vertical="center"/>
    </xf>
    <xf numFmtId="41" fontId="3" fillId="0" borderId="3" xfId="0" applyNumberFormat="1" applyFont="1" applyBorder="1" applyAlignment="1">
      <alignment horizontal="center" vertical="center"/>
    </xf>
    <xf numFmtId="167" fontId="1" fillId="0" borderId="0" xfId="3" applyNumberFormat="1" applyFont="1" applyAlignment="1">
      <alignment horizontal="center" vertical="center"/>
    </xf>
    <xf numFmtId="164" fontId="10" fillId="0" borderId="1" xfId="0" applyNumberFormat="1" applyFont="1" applyBorder="1" applyAlignment="1">
      <alignment horizontal="right" vertical="center"/>
    </xf>
    <xf numFmtId="164" fontId="10" fillId="0" borderId="4" xfId="0" applyNumberFormat="1" applyFont="1" applyBorder="1" applyAlignment="1">
      <alignment horizontal="right" vertical="center"/>
    </xf>
    <xf numFmtId="164" fontId="3" fillId="0" borderId="0" xfId="1" applyNumberFormat="1" applyFont="1" applyAlignment="1">
      <alignment vertical="center"/>
    </xf>
    <xf numFmtId="164" fontId="11" fillId="0" borderId="0" xfId="0" applyNumberFormat="1" applyFont="1" applyAlignment="1">
      <alignment horizontal="right" vertical="center"/>
    </xf>
    <xf numFmtId="164" fontId="3" fillId="0" borderId="1" xfId="1" applyNumberFormat="1" applyFont="1" applyBorder="1" applyAlignment="1">
      <alignment vertical="center"/>
    </xf>
    <xf numFmtId="0" fontId="3" fillId="0" borderId="1" xfId="0" quotePrefix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1" fontId="3" fillId="0" borderId="1" xfId="1" applyNumberFormat="1" applyFont="1" applyFill="1" applyBorder="1" applyAlignment="1">
      <alignment horizontal="right" vertical="center"/>
    </xf>
    <xf numFmtId="0" fontId="13" fillId="0" borderId="0" xfId="0" applyFont="1" applyAlignment="1">
      <alignment vertical="center"/>
    </xf>
    <xf numFmtId="0" fontId="2" fillId="0" borderId="0" xfId="0" applyFont="1" applyAlignment="1">
      <alignment horizontal="left" vertical="center" wrapText="1"/>
    </xf>
    <xf numFmtId="164" fontId="3" fillId="0" borderId="1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</cellXfs>
  <cellStyles count="5">
    <cellStyle name="Comma" xfId="1" builtinId="3"/>
    <cellStyle name="Normal" xfId="0" builtinId="0"/>
    <cellStyle name="Normal 2 7" xfId="4" xr:uid="{945A236E-A1F0-483F-8324-09C4828C5809}"/>
    <cellStyle name="Normal 9" xfId="3" xr:uid="{C306FFB1-957E-4A54-B29A-C8B71B730905}"/>
    <cellStyle name="Normal_BS - E" xfId="2" xr:uid="{00000000-0005-0000-0000-000002000000}"/>
  </cellStyles>
  <dxfs count="0"/>
  <tableStyles count="0" defaultTableStyle="TableStyleMedium9" defaultPivotStyle="PivotStyleLight16"/>
  <colors>
    <mruColors>
      <color rgb="FF00FFFF"/>
      <color rgb="FFFFFFCC"/>
      <color rgb="FF00FF00"/>
      <color rgb="FFFF00FF"/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3206115</xdr:colOff>
      <xdr:row>257</xdr:row>
      <xdr:rowOff>224971</xdr:rowOff>
    </xdr:from>
    <xdr:to>
      <xdr:col>4</xdr:col>
      <xdr:colOff>843915</xdr:colOff>
      <xdr:row>260</xdr:row>
      <xdr:rowOff>194491</xdr:rowOff>
    </xdr:to>
    <xdr:sp macro="" textlink="">
      <xdr:nvSpPr>
        <xdr:cNvPr id="4154" name="Text Box 58" hidden="1">
          <a:extLst>
            <a:ext uri="{FF2B5EF4-FFF2-40B4-BE49-F238E27FC236}">
              <a16:creationId xmlns:a16="http://schemas.microsoft.com/office/drawing/2014/main" id="{E0981933-F79D-42FC-B466-1F147C0D9309}"/>
            </a:ext>
          </a:extLst>
        </xdr:cNvPr>
        <xdr:cNvSpPr txBox="1">
          <a:spLocks noChangeArrowheads="1"/>
        </xdr:cNvSpPr>
      </xdr:nvSpPr>
      <xdr:spPr bwMode="auto">
        <a:xfrm>
          <a:off x="3359150" y="72028050"/>
          <a:ext cx="2844800" cy="8064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E1" mc:Ignorable="a14" a14:legacySpreadsheetColorIndex="80"/>
        </a:solidFill>
        <a:ln w="9525">
          <a:solidFill>
            <a:srgbClr val="51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51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3363304</xdr:colOff>
      <xdr:row>257</xdr:row>
      <xdr:rowOff>217351</xdr:rowOff>
    </xdr:from>
    <xdr:to>
      <xdr:col>4</xdr:col>
      <xdr:colOff>1095978</xdr:colOff>
      <xdr:row>260</xdr:row>
      <xdr:rowOff>186871</xdr:rowOff>
    </xdr:to>
    <xdr:sp macro="" textlink="">
      <xdr:nvSpPr>
        <xdr:cNvPr id="2" name="Text Box 58" hidden="1">
          <a:extLst>
            <a:ext uri="{FF2B5EF4-FFF2-40B4-BE49-F238E27FC236}">
              <a16:creationId xmlns:a16="http://schemas.microsoft.com/office/drawing/2014/main" id="{47103D13-3DBC-4F72-890B-4BB79CB415FF}"/>
            </a:ext>
          </a:extLst>
        </xdr:cNvPr>
        <xdr:cNvSpPr txBox="1">
          <a:spLocks noChangeArrowheads="1"/>
        </xdr:cNvSpPr>
      </xdr:nvSpPr>
      <xdr:spPr bwMode="auto">
        <a:xfrm>
          <a:off x="3361690" y="70398821"/>
          <a:ext cx="2867025" cy="78867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E1" mc:Ignorable="a14" a14:legacySpreadsheetColorIndex="80"/>
        </a:solidFill>
        <a:ln w="9525">
          <a:solidFill>
            <a:srgbClr val="51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51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95"/>
  <sheetViews>
    <sheetView showGridLines="0" view="pageBreakPreview" topLeftCell="A40" zoomScaleNormal="100" zoomScaleSheetLayoutView="100" workbookViewId="0">
      <selection activeCell="A55" sqref="A55"/>
    </sheetView>
  </sheetViews>
  <sheetFormatPr defaultColWidth="10.7109375" defaultRowHeight="21.75" customHeight="1"/>
  <cols>
    <col min="1" max="1" width="48.42578125" style="9" customWidth="1"/>
    <col min="2" max="2" width="1.7109375" style="10" customWidth="1"/>
    <col min="3" max="3" width="8.42578125" style="9" customWidth="1"/>
    <col min="4" max="5" width="1.7109375" style="10" customWidth="1"/>
    <col min="6" max="6" width="17.7109375" style="10" customWidth="1"/>
    <col min="7" max="7" width="1.7109375" style="10" customWidth="1"/>
    <col min="8" max="8" width="17.7109375" style="10" customWidth="1"/>
    <col min="9" max="9" width="1.7109375" style="10" customWidth="1"/>
    <col min="10" max="16384" width="10.7109375" style="10"/>
  </cols>
  <sheetData>
    <row r="1" spans="1:9" s="6" customFormat="1" ht="21.75" customHeight="1">
      <c r="A1" s="2" t="s">
        <v>81</v>
      </c>
      <c r="B1" s="3"/>
      <c r="C1" s="4"/>
      <c r="D1" s="5"/>
      <c r="E1" s="5"/>
      <c r="F1" s="5"/>
      <c r="G1" s="5"/>
      <c r="H1" s="5"/>
    </row>
    <row r="2" spans="1:9" s="6" customFormat="1" ht="21.75" customHeight="1">
      <c r="A2" s="2" t="s">
        <v>171</v>
      </c>
      <c r="B2" s="5"/>
      <c r="C2" s="4"/>
      <c r="D2" s="5"/>
      <c r="E2" s="5"/>
      <c r="F2" s="5"/>
      <c r="G2" s="5"/>
      <c r="H2" s="5"/>
    </row>
    <row r="3" spans="1:9" s="6" customFormat="1" ht="21.75" customHeight="1">
      <c r="A3" s="7" t="s">
        <v>68</v>
      </c>
      <c r="B3" s="5"/>
      <c r="C3" s="4"/>
      <c r="D3" s="5"/>
      <c r="E3" s="5"/>
      <c r="F3" s="5"/>
      <c r="G3" s="5"/>
      <c r="H3" s="5"/>
    </row>
    <row r="4" spans="1:9" s="6" customFormat="1" ht="21.75" customHeight="1">
      <c r="B4" s="5"/>
      <c r="C4" s="4"/>
      <c r="D4" s="5"/>
      <c r="E4" s="5"/>
      <c r="F4" s="5"/>
      <c r="G4" s="5"/>
      <c r="H4" s="8" t="s">
        <v>73</v>
      </c>
    </row>
    <row r="5" spans="1:9" ht="21.75" customHeight="1">
      <c r="C5" s="19" t="s">
        <v>0</v>
      </c>
      <c r="E5" s="13"/>
      <c r="F5" s="61" t="s">
        <v>69</v>
      </c>
      <c r="G5" s="13"/>
      <c r="H5" s="61" t="s">
        <v>70</v>
      </c>
    </row>
    <row r="6" spans="1:9" ht="21.75" customHeight="1">
      <c r="C6" s="14"/>
      <c r="E6" s="8"/>
      <c r="F6" s="15" t="s">
        <v>64</v>
      </c>
      <c r="G6" s="8"/>
      <c r="H6" s="15" t="s">
        <v>66</v>
      </c>
    </row>
    <row r="7" spans="1:9" ht="21.75" customHeight="1">
      <c r="C7" s="14"/>
      <c r="E7" s="8"/>
      <c r="F7" s="15" t="s">
        <v>65</v>
      </c>
      <c r="G7" s="8"/>
      <c r="H7" s="15"/>
    </row>
    <row r="8" spans="1:9" ht="21.75" customHeight="1">
      <c r="A8" s="2" t="s">
        <v>1</v>
      </c>
      <c r="C8" s="16"/>
    </row>
    <row r="9" spans="1:9" ht="21.75" customHeight="1">
      <c r="A9" s="2" t="s">
        <v>2</v>
      </c>
      <c r="C9" s="15"/>
      <c r="E9" s="14"/>
      <c r="F9" s="14"/>
      <c r="G9" s="14"/>
      <c r="H9" s="14"/>
      <c r="I9" s="14"/>
    </row>
    <row r="10" spans="1:9" ht="21.75" customHeight="1">
      <c r="A10" s="9" t="s">
        <v>3</v>
      </c>
      <c r="B10" s="17"/>
      <c r="C10" s="15"/>
      <c r="E10" s="30"/>
      <c r="F10" s="30">
        <v>201820740</v>
      </c>
      <c r="G10" s="30"/>
      <c r="H10" s="30">
        <v>192273458</v>
      </c>
      <c r="I10" s="14"/>
    </row>
    <row r="11" spans="1:9" ht="21.75" customHeight="1">
      <c r="A11" s="9" t="s">
        <v>82</v>
      </c>
      <c r="B11" s="17"/>
      <c r="C11" s="15"/>
      <c r="E11" s="30"/>
      <c r="F11" s="30">
        <v>1209999</v>
      </c>
      <c r="G11" s="30"/>
      <c r="H11" s="30">
        <v>6967812</v>
      </c>
      <c r="I11" s="14"/>
    </row>
    <row r="12" spans="1:9" ht="21.75" customHeight="1">
      <c r="A12" s="9" t="s">
        <v>71</v>
      </c>
      <c r="C12" s="16">
        <v>3</v>
      </c>
      <c r="D12" s="18"/>
      <c r="E12" s="30"/>
      <c r="F12" s="30">
        <v>436285372</v>
      </c>
      <c r="G12" s="30"/>
      <c r="H12" s="30">
        <v>722222268</v>
      </c>
      <c r="I12" s="14"/>
    </row>
    <row r="13" spans="1:9" ht="21.75" customHeight="1">
      <c r="A13" s="9" t="s">
        <v>83</v>
      </c>
      <c r="C13" s="16">
        <v>4</v>
      </c>
      <c r="D13" s="18"/>
      <c r="E13" s="30"/>
      <c r="F13" s="30">
        <v>103710348</v>
      </c>
      <c r="G13" s="30"/>
      <c r="H13" s="30">
        <v>40808718</v>
      </c>
      <c r="I13" s="14"/>
    </row>
    <row r="14" spans="1:9" ht="21.75" customHeight="1">
      <c r="A14" s="9" t="s">
        <v>85</v>
      </c>
      <c r="C14" s="16">
        <v>5</v>
      </c>
      <c r="D14" s="18"/>
      <c r="E14" s="30"/>
      <c r="F14" s="30">
        <v>1026888521</v>
      </c>
      <c r="G14" s="30"/>
      <c r="H14" s="30">
        <v>987303320</v>
      </c>
      <c r="I14" s="14"/>
    </row>
    <row r="15" spans="1:9" ht="21.75" customHeight="1">
      <c r="A15" s="9" t="s">
        <v>4</v>
      </c>
      <c r="B15" s="6"/>
      <c r="C15" s="16"/>
      <c r="E15" s="30"/>
      <c r="F15" s="30">
        <v>126442543</v>
      </c>
      <c r="G15" s="30"/>
      <c r="H15" s="30">
        <v>211148420</v>
      </c>
      <c r="I15" s="14"/>
    </row>
    <row r="16" spans="1:9" ht="21.75" customHeight="1">
      <c r="A16" s="9" t="s">
        <v>84</v>
      </c>
      <c r="B16" s="6"/>
      <c r="C16" s="16"/>
      <c r="E16" s="30"/>
      <c r="F16" s="30">
        <v>636967720</v>
      </c>
      <c r="G16" s="30"/>
      <c r="H16" s="30">
        <v>390461876</v>
      </c>
      <c r="I16" s="14"/>
    </row>
    <row r="17" spans="1:8" ht="21.75" customHeight="1">
      <c r="A17" s="9" t="s">
        <v>5</v>
      </c>
      <c r="C17" s="16"/>
      <c r="E17" s="30"/>
      <c r="F17" s="31">
        <v>94260500</v>
      </c>
      <c r="G17" s="30"/>
      <c r="H17" s="31">
        <v>63494118</v>
      </c>
    </row>
    <row r="18" spans="1:8" ht="21.75" customHeight="1">
      <c r="A18" s="2" t="s">
        <v>6</v>
      </c>
      <c r="C18" s="16"/>
      <c r="E18" s="14"/>
      <c r="F18" s="20">
        <f>SUM(F10:F17)</f>
        <v>2627585743</v>
      </c>
      <c r="G18" s="14"/>
      <c r="H18" s="42">
        <f>SUM(H10:H17)</f>
        <v>2614679990</v>
      </c>
    </row>
    <row r="19" spans="1:8" ht="21.75" customHeight="1">
      <c r="A19" s="2" t="s">
        <v>7</v>
      </c>
      <c r="C19" s="16"/>
      <c r="E19" s="14"/>
      <c r="F19" s="14"/>
      <c r="G19" s="14"/>
      <c r="H19" s="14"/>
    </row>
    <row r="20" spans="1:8" ht="21.75" customHeight="1">
      <c r="A20" s="9" t="s">
        <v>8</v>
      </c>
      <c r="C20" s="16"/>
      <c r="E20" s="30"/>
      <c r="F20" s="30">
        <v>262536644</v>
      </c>
      <c r="G20" s="30"/>
      <c r="H20" s="30">
        <v>224628410</v>
      </c>
    </row>
    <row r="21" spans="1:8" ht="21.75" customHeight="1">
      <c r="A21" s="9" t="s">
        <v>134</v>
      </c>
      <c r="C21" s="16" t="s">
        <v>136</v>
      </c>
      <c r="E21" s="30"/>
      <c r="F21" s="30">
        <v>172216674</v>
      </c>
      <c r="G21" s="30"/>
      <c r="H21" s="30">
        <v>229085607</v>
      </c>
    </row>
    <row r="22" spans="1:8" ht="21.75" customHeight="1">
      <c r="A22" s="9" t="s">
        <v>144</v>
      </c>
      <c r="C22" s="16">
        <v>4</v>
      </c>
      <c r="E22" s="30"/>
      <c r="F22" s="30">
        <v>396850277</v>
      </c>
      <c r="G22" s="30"/>
      <c r="H22" s="30">
        <v>83568596</v>
      </c>
    </row>
    <row r="23" spans="1:8" ht="21.75" customHeight="1">
      <c r="A23" s="9" t="s">
        <v>145</v>
      </c>
      <c r="C23" s="16">
        <v>5</v>
      </c>
      <c r="E23" s="30"/>
      <c r="F23" s="30">
        <v>1767265</v>
      </c>
      <c r="G23" s="30"/>
      <c r="H23" s="30">
        <v>17333850</v>
      </c>
    </row>
    <row r="24" spans="1:8" ht="21.75" customHeight="1">
      <c r="A24" s="9" t="s">
        <v>172</v>
      </c>
      <c r="B24" s="6"/>
      <c r="C24" s="16">
        <v>6</v>
      </c>
      <c r="E24" s="30"/>
      <c r="F24" s="30">
        <v>105372597</v>
      </c>
      <c r="G24" s="30"/>
      <c r="H24" s="30">
        <v>119094192</v>
      </c>
    </row>
    <row r="25" spans="1:8" ht="21.75" customHeight="1">
      <c r="A25" s="9" t="s">
        <v>9</v>
      </c>
      <c r="B25" s="6"/>
      <c r="E25" s="30"/>
      <c r="F25" s="30">
        <v>22671592</v>
      </c>
      <c r="G25" s="30"/>
      <c r="H25" s="30">
        <v>17800290</v>
      </c>
    </row>
    <row r="26" spans="1:8" ht="21.75" customHeight="1">
      <c r="A26" s="29" t="s">
        <v>87</v>
      </c>
      <c r="B26" s="6"/>
      <c r="C26" s="15"/>
      <c r="E26" s="30"/>
      <c r="F26" s="30">
        <v>2142424</v>
      </c>
      <c r="G26" s="30"/>
      <c r="H26" s="30">
        <v>2219329</v>
      </c>
    </row>
    <row r="27" spans="1:8" ht="21.75" customHeight="1">
      <c r="A27" s="9" t="s">
        <v>10</v>
      </c>
      <c r="B27" s="6"/>
      <c r="C27" s="15"/>
      <c r="E27" s="30"/>
      <c r="F27" s="30">
        <v>0</v>
      </c>
      <c r="G27" s="30"/>
      <c r="H27" s="30">
        <v>6478114</v>
      </c>
    </row>
    <row r="28" spans="1:8" ht="21.75" customHeight="1">
      <c r="A28" s="9" t="s">
        <v>11</v>
      </c>
      <c r="B28" s="6"/>
      <c r="C28" s="16"/>
      <c r="E28" s="14"/>
      <c r="F28" s="19">
        <v>1664637</v>
      </c>
      <c r="G28" s="14"/>
      <c r="H28" s="19">
        <v>1661131</v>
      </c>
    </row>
    <row r="29" spans="1:8" ht="21.75" customHeight="1">
      <c r="A29" s="2" t="s">
        <v>12</v>
      </c>
      <c r="C29" s="16"/>
      <c r="E29" s="14"/>
      <c r="F29" s="14">
        <f>SUM(F20:F28)</f>
        <v>965222110</v>
      </c>
      <c r="G29" s="14"/>
      <c r="H29" s="14">
        <f>SUM(H20:H28)</f>
        <v>701869519</v>
      </c>
    </row>
    <row r="30" spans="1:8" ht="21.75" customHeight="1" thickBot="1">
      <c r="A30" s="2" t="s">
        <v>13</v>
      </c>
      <c r="E30" s="14"/>
      <c r="F30" s="21">
        <f>F18+F29</f>
        <v>3592807853</v>
      </c>
      <c r="G30" s="14"/>
      <c r="H30" s="21">
        <f>H18+H29</f>
        <v>3316549509</v>
      </c>
    </row>
    <row r="31" spans="1:8" ht="21.75" customHeight="1" thickTop="1">
      <c r="F31" s="22"/>
      <c r="G31" s="22"/>
      <c r="H31" s="22"/>
    </row>
    <row r="32" spans="1:8" ht="21.75" customHeight="1">
      <c r="A32" s="23" t="s">
        <v>143</v>
      </c>
      <c r="B32" s="17"/>
      <c r="F32" s="22"/>
      <c r="G32" s="22"/>
      <c r="H32" s="22"/>
    </row>
    <row r="33" spans="1:8" s="6" customFormat="1" ht="21.75" customHeight="1">
      <c r="A33" s="2" t="s">
        <v>81</v>
      </c>
      <c r="B33" s="3"/>
      <c r="C33" s="4"/>
      <c r="D33" s="5"/>
      <c r="E33" s="5"/>
      <c r="F33" s="5"/>
      <c r="G33" s="5"/>
      <c r="H33" s="5"/>
    </row>
    <row r="34" spans="1:8" s="6" customFormat="1" ht="21.75" customHeight="1">
      <c r="A34" s="2" t="s">
        <v>173</v>
      </c>
      <c r="B34" s="5"/>
      <c r="C34" s="4"/>
      <c r="D34" s="5"/>
      <c r="E34" s="5"/>
      <c r="F34" s="5"/>
      <c r="G34" s="5"/>
      <c r="H34" s="5"/>
    </row>
    <row r="35" spans="1:8" s="6" customFormat="1" ht="21.75" customHeight="1">
      <c r="A35" s="7" t="s">
        <v>68</v>
      </c>
      <c r="B35" s="5"/>
      <c r="C35" s="4"/>
      <c r="D35" s="5"/>
      <c r="E35" s="5"/>
      <c r="F35" s="5"/>
      <c r="G35" s="5"/>
      <c r="H35" s="5"/>
    </row>
    <row r="36" spans="1:8" s="6" customFormat="1" ht="21.75" customHeight="1">
      <c r="B36" s="5"/>
      <c r="C36" s="4"/>
      <c r="D36" s="5"/>
      <c r="E36" s="5"/>
      <c r="F36" s="5"/>
      <c r="G36" s="5"/>
      <c r="H36" s="8" t="s">
        <v>73</v>
      </c>
    </row>
    <row r="37" spans="1:8" ht="21.75" customHeight="1">
      <c r="C37" s="19" t="s">
        <v>0</v>
      </c>
      <c r="E37" s="13"/>
      <c r="F37" s="61" t="s">
        <v>69</v>
      </c>
      <c r="G37" s="13"/>
      <c r="H37" s="61" t="s">
        <v>70</v>
      </c>
    </row>
    <row r="38" spans="1:8" ht="21.75" customHeight="1">
      <c r="C38" s="14"/>
      <c r="E38" s="8"/>
      <c r="F38" s="15" t="s">
        <v>64</v>
      </c>
      <c r="G38" s="8"/>
      <c r="H38" s="15" t="s">
        <v>66</v>
      </c>
    </row>
    <row r="39" spans="1:8" ht="21.75" customHeight="1">
      <c r="C39" s="14"/>
      <c r="E39" s="8"/>
      <c r="F39" s="15" t="s">
        <v>65</v>
      </c>
      <c r="G39" s="8"/>
      <c r="H39" s="15"/>
    </row>
    <row r="40" spans="1:8" ht="21.75" customHeight="1">
      <c r="A40" s="2" t="s">
        <v>14</v>
      </c>
      <c r="C40" s="16"/>
    </row>
    <row r="41" spans="1:8" ht="21.75" customHeight="1">
      <c r="A41" s="2" t="s">
        <v>15</v>
      </c>
      <c r="C41" s="15"/>
    </row>
    <row r="42" spans="1:8" ht="21.75" customHeight="1">
      <c r="A42" s="9" t="s">
        <v>72</v>
      </c>
      <c r="C42" s="16">
        <v>7</v>
      </c>
      <c r="E42" s="30"/>
      <c r="F42" s="30">
        <v>897905656</v>
      </c>
      <c r="G42" s="30"/>
      <c r="H42" s="30">
        <v>878948638</v>
      </c>
    </row>
    <row r="43" spans="1:8" ht="21.75" customHeight="1">
      <c r="A43" s="9" t="s">
        <v>188</v>
      </c>
      <c r="C43" s="16"/>
      <c r="E43" s="30"/>
      <c r="F43" s="30">
        <v>1084570005</v>
      </c>
      <c r="G43" s="30"/>
      <c r="H43" s="30">
        <v>1060454779</v>
      </c>
    </row>
    <row r="44" spans="1:8" ht="21.75" customHeight="1">
      <c r="A44" s="9" t="s">
        <v>16</v>
      </c>
      <c r="B44" s="6"/>
      <c r="C44" s="16"/>
      <c r="E44" s="30"/>
      <c r="F44" s="30"/>
      <c r="G44" s="30"/>
      <c r="H44" s="30"/>
    </row>
    <row r="45" spans="1:8" ht="21.75" customHeight="1">
      <c r="A45" s="9" t="s">
        <v>189</v>
      </c>
      <c r="B45" s="6"/>
      <c r="C45" s="16">
        <v>8</v>
      </c>
      <c r="E45" s="30"/>
      <c r="F45" s="30">
        <v>117737845</v>
      </c>
      <c r="G45" s="30"/>
      <c r="H45" s="30">
        <v>59850000</v>
      </c>
    </row>
    <row r="46" spans="1:8" ht="21.75" customHeight="1">
      <c r="A46" s="9" t="s">
        <v>89</v>
      </c>
      <c r="B46" s="6"/>
      <c r="C46" s="16">
        <v>5</v>
      </c>
      <c r="E46" s="30"/>
      <c r="F46" s="30">
        <v>66576542</v>
      </c>
      <c r="G46" s="30"/>
      <c r="H46" s="30">
        <v>64287498</v>
      </c>
    </row>
    <row r="47" spans="1:8" ht="21.75" customHeight="1">
      <c r="A47" s="9" t="s">
        <v>17</v>
      </c>
      <c r="B47" s="6"/>
      <c r="C47" s="16"/>
      <c r="E47" s="30"/>
      <c r="F47" s="30">
        <v>5794349</v>
      </c>
      <c r="G47" s="30"/>
      <c r="H47" s="30">
        <v>6180989</v>
      </c>
    </row>
    <row r="48" spans="1:8" ht="21.75" customHeight="1">
      <c r="A48" s="9" t="s">
        <v>88</v>
      </c>
      <c r="B48" s="6"/>
      <c r="C48" s="16"/>
      <c r="E48" s="30"/>
      <c r="F48" s="30">
        <v>8999607</v>
      </c>
      <c r="G48" s="30"/>
      <c r="H48" s="30">
        <v>8999607</v>
      </c>
    </row>
    <row r="49" spans="1:8" ht="21.75" customHeight="1">
      <c r="A49" s="9" t="s">
        <v>90</v>
      </c>
      <c r="B49" s="6"/>
      <c r="C49" s="16"/>
      <c r="E49" s="30"/>
      <c r="F49" s="30">
        <v>18197870</v>
      </c>
      <c r="G49" s="30"/>
      <c r="H49" s="30">
        <v>17573258</v>
      </c>
    </row>
    <row r="50" spans="1:8" ht="21.75" customHeight="1">
      <c r="A50" s="9" t="s">
        <v>18</v>
      </c>
      <c r="C50" s="16"/>
      <c r="E50" s="14"/>
      <c r="F50" s="19">
        <v>51014975</v>
      </c>
      <c r="G50" s="14"/>
      <c r="H50" s="19">
        <v>62113580</v>
      </c>
    </row>
    <row r="51" spans="1:8" ht="21.75" customHeight="1">
      <c r="A51" s="2" t="s">
        <v>19</v>
      </c>
      <c r="C51" s="16"/>
      <c r="E51" s="14"/>
      <c r="F51" s="20">
        <f>SUM(F42:F50)</f>
        <v>2250796849</v>
      </c>
      <c r="G51" s="14"/>
      <c r="H51" s="20">
        <f>SUM(H42:H50)</f>
        <v>2158408349</v>
      </c>
    </row>
    <row r="52" spans="1:8" ht="21.75" customHeight="1">
      <c r="A52" s="2" t="s">
        <v>20</v>
      </c>
      <c r="C52" s="16"/>
      <c r="E52" s="14"/>
      <c r="F52" s="14"/>
      <c r="G52" s="14"/>
      <c r="H52" s="14"/>
    </row>
    <row r="53" spans="1:8" ht="21.75" customHeight="1">
      <c r="A53" s="9" t="s">
        <v>91</v>
      </c>
      <c r="C53" s="16">
        <v>5</v>
      </c>
      <c r="E53" s="14"/>
      <c r="F53" s="14">
        <v>36229963</v>
      </c>
      <c r="G53" s="14"/>
      <c r="H53" s="14">
        <v>44218969</v>
      </c>
    </row>
    <row r="54" spans="1:8" ht="21.75" customHeight="1">
      <c r="A54" s="9" t="s">
        <v>190</v>
      </c>
      <c r="C54" s="16"/>
      <c r="E54" s="14"/>
      <c r="F54" s="14"/>
      <c r="G54" s="14"/>
      <c r="H54" s="14"/>
    </row>
    <row r="55" spans="1:8" ht="21.75" customHeight="1">
      <c r="A55" s="9" t="s">
        <v>146</v>
      </c>
      <c r="C55" s="16">
        <v>8</v>
      </c>
      <c r="E55" s="14"/>
      <c r="F55" s="14">
        <v>123887625</v>
      </c>
      <c r="G55" s="14"/>
      <c r="H55" s="14">
        <v>29962500</v>
      </c>
    </row>
    <row r="56" spans="1:8" ht="21.75" customHeight="1">
      <c r="A56" s="9" t="s">
        <v>147</v>
      </c>
      <c r="C56" s="15"/>
      <c r="E56" s="14"/>
      <c r="F56" s="14">
        <v>17366190</v>
      </c>
      <c r="G56" s="14"/>
      <c r="H56" s="14">
        <v>12225503</v>
      </c>
    </row>
    <row r="57" spans="1:8" ht="21.75" customHeight="1">
      <c r="A57" s="9" t="s">
        <v>137</v>
      </c>
      <c r="C57" s="15"/>
      <c r="E57" s="14"/>
      <c r="F57" s="14">
        <v>13418878</v>
      </c>
      <c r="G57" s="14"/>
      <c r="H57" s="30">
        <v>0</v>
      </c>
    </row>
    <row r="58" spans="1:8" s="9" customFormat="1" ht="21.75" customHeight="1">
      <c r="A58" s="9" t="s">
        <v>92</v>
      </c>
      <c r="C58" s="15"/>
      <c r="F58" s="14">
        <v>30049083</v>
      </c>
      <c r="H58" s="58">
        <v>28334975</v>
      </c>
    </row>
    <row r="59" spans="1:8" s="9" customFormat="1" ht="21.75" customHeight="1">
      <c r="A59" s="9" t="s">
        <v>93</v>
      </c>
      <c r="C59" s="15"/>
      <c r="F59" s="19">
        <v>201880</v>
      </c>
      <c r="H59" s="60">
        <v>201880</v>
      </c>
    </row>
    <row r="60" spans="1:8" ht="21.75" customHeight="1">
      <c r="A60" s="2" t="s">
        <v>21</v>
      </c>
      <c r="C60" s="16"/>
      <c r="E60" s="14"/>
      <c r="F60" s="14">
        <v>221153619</v>
      </c>
      <c r="G60" s="14"/>
      <c r="H60" s="19">
        <f>SUM(H53:I59)</f>
        <v>114943827</v>
      </c>
    </row>
    <row r="61" spans="1:8" ht="21.75" customHeight="1">
      <c r="A61" s="2" t="s">
        <v>22</v>
      </c>
      <c r="E61" s="14"/>
      <c r="F61" s="20">
        <f>F51+F60</f>
        <v>2471950468</v>
      </c>
      <c r="G61" s="14"/>
      <c r="H61" s="20">
        <f>H51+H60</f>
        <v>2273352176</v>
      </c>
    </row>
    <row r="62" spans="1:8" ht="21.75" customHeight="1">
      <c r="A62" s="23"/>
      <c r="B62" s="17"/>
      <c r="F62" s="22"/>
      <c r="G62" s="22"/>
      <c r="H62" s="22"/>
    </row>
    <row r="63" spans="1:8" ht="21.75" customHeight="1">
      <c r="A63" s="23" t="s">
        <v>143</v>
      </c>
      <c r="B63" s="17"/>
      <c r="F63" s="22"/>
      <c r="G63" s="22"/>
      <c r="H63" s="22"/>
    </row>
    <row r="64" spans="1:8" s="6" customFormat="1" ht="21.75" customHeight="1">
      <c r="A64" s="2" t="s">
        <v>81</v>
      </c>
      <c r="B64" s="3"/>
      <c r="C64" s="4"/>
      <c r="D64" s="5"/>
      <c r="E64" s="5"/>
      <c r="F64" s="5"/>
      <c r="G64" s="5"/>
      <c r="H64" s="5"/>
    </row>
    <row r="65" spans="1:8" s="6" customFormat="1" ht="21.75" customHeight="1">
      <c r="A65" s="2" t="s">
        <v>173</v>
      </c>
      <c r="B65" s="5"/>
      <c r="C65" s="4"/>
      <c r="D65" s="5"/>
      <c r="E65" s="5"/>
      <c r="F65" s="5"/>
      <c r="G65" s="5"/>
      <c r="H65" s="5"/>
    </row>
    <row r="66" spans="1:8" s="6" customFormat="1" ht="21.75" customHeight="1">
      <c r="A66" s="7" t="s">
        <v>68</v>
      </c>
      <c r="B66" s="5"/>
      <c r="C66" s="4"/>
      <c r="D66" s="5"/>
      <c r="E66" s="5"/>
      <c r="F66" s="5"/>
      <c r="G66" s="5"/>
      <c r="H66" s="5"/>
    </row>
    <row r="67" spans="1:8" s="6" customFormat="1" ht="21.75" customHeight="1">
      <c r="B67" s="5"/>
      <c r="C67" s="4"/>
      <c r="D67" s="5"/>
      <c r="E67" s="5"/>
      <c r="F67" s="5"/>
      <c r="G67" s="5"/>
      <c r="H67" s="8" t="s">
        <v>73</v>
      </c>
    </row>
    <row r="68" spans="1:8" ht="21.75" customHeight="1">
      <c r="C68" s="4"/>
      <c r="E68" s="13"/>
      <c r="F68" s="61" t="s">
        <v>69</v>
      </c>
      <c r="G68" s="13"/>
      <c r="H68" s="61" t="s">
        <v>70</v>
      </c>
    </row>
    <row r="69" spans="1:8" ht="21.75" customHeight="1">
      <c r="C69" s="14"/>
      <c r="E69" s="8"/>
      <c r="F69" s="15" t="s">
        <v>64</v>
      </c>
      <c r="G69" s="8"/>
      <c r="H69" s="15" t="s">
        <v>66</v>
      </c>
    </row>
    <row r="70" spans="1:8" ht="21.75" customHeight="1">
      <c r="C70" s="14"/>
      <c r="E70" s="8"/>
      <c r="F70" s="15" t="s">
        <v>65</v>
      </c>
      <c r="G70" s="8"/>
      <c r="H70" s="15"/>
    </row>
    <row r="71" spans="1:8" ht="21.75" customHeight="1">
      <c r="A71" s="2" t="s">
        <v>23</v>
      </c>
      <c r="F71" s="22"/>
      <c r="G71" s="22"/>
      <c r="H71" s="22"/>
    </row>
    <row r="72" spans="1:8" ht="21.75" customHeight="1">
      <c r="A72" s="9" t="s">
        <v>24</v>
      </c>
      <c r="C72" s="15"/>
      <c r="F72" s="22"/>
      <c r="G72" s="22"/>
      <c r="H72" s="22"/>
    </row>
    <row r="73" spans="1:8" ht="21.75" customHeight="1">
      <c r="A73" s="9" t="s">
        <v>25</v>
      </c>
      <c r="B73" s="17"/>
      <c r="C73" s="16"/>
      <c r="F73" s="22"/>
      <c r="G73" s="22"/>
      <c r="H73" s="22"/>
    </row>
    <row r="74" spans="1:8" ht="21.75" customHeight="1" thickBot="1">
      <c r="A74" s="9" t="s">
        <v>94</v>
      </c>
      <c r="B74" s="6"/>
      <c r="C74" s="16"/>
      <c r="F74" s="24">
        <v>270000000</v>
      </c>
      <c r="H74" s="24">
        <v>270000000</v>
      </c>
    </row>
    <row r="75" spans="1:8" ht="21.75" customHeight="1" thickTop="1">
      <c r="A75" s="9" t="s">
        <v>174</v>
      </c>
      <c r="B75" s="17"/>
      <c r="C75" s="16"/>
    </row>
    <row r="76" spans="1:8" ht="21.75" customHeight="1">
      <c r="A76" s="9" t="s">
        <v>94</v>
      </c>
      <c r="B76" s="6"/>
      <c r="F76" s="22">
        <v>270000000</v>
      </c>
      <c r="G76" s="22"/>
      <c r="H76" s="22">
        <v>270000000</v>
      </c>
    </row>
    <row r="77" spans="1:8" ht="21.75" customHeight="1">
      <c r="A77" s="9" t="s">
        <v>26</v>
      </c>
      <c r="C77" s="15"/>
      <c r="F77" s="22">
        <v>359016403</v>
      </c>
      <c r="G77" s="22"/>
      <c r="H77" s="22">
        <v>359016403</v>
      </c>
    </row>
    <row r="78" spans="1:8" ht="21.75" customHeight="1">
      <c r="A78" s="9" t="s">
        <v>95</v>
      </c>
      <c r="F78" s="22">
        <v>8566032</v>
      </c>
      <c r="G78" s="22"/>
      <c r="H78" s="22">
        <v>8566032</v>
      </c>
    </row>
    <row r="79" spans="1:8" ht="21.75" customHeight="1">
      <c r="A79" s="9" t="s">
        <v>96</v>
      </c>
      <c r="B79" s="6"/>
      <c r="F79" s="22">
        <v>-4622946</v>
      </c>
      <c r="G79" s="22"/>
      <c r="H79" s="22">
        <v>-4622946</v>
      </c>
    </row>
    <row r="80" spans="1:8" ht="21.75" customHeight="1">
      <c r="A80" s="9" t="s">
        <v>97</v>
      </c>
      <c r="B80" s="6"/>
      <c r="F80" s="22">
        <v>7333567</v>
      </c>
      <c r="G80" s="22"/>
      <c r="H80" s="22">
        <v>7333567</v>
      </c>
    </row>
    <row r="81" spans="1:8" ht="21.75" customHeight="1">
      <c r="A81" s="9" t="s">
        <v>27</v>
      </c>
      <c r="B81" s="17"/>
      <c r="C81" s="16"/>
      <c r="F81" s="22"/>
      <c r="G81" s="22"/>
      <c r="H81" s="22"/>
    </row>
    <row r="82" spans="1:8" ht="21.75" customHeight="1">
      <c r="A82" s="9" t="s">
        <v>28</v>
      </c>
      <c r="B82" s="6"/>
      <c r="C82" s="16"/>
      <c r="F82" s="22">
        <v>27000000</v>
      </c>
      <c r="G82" s="22"/>
      <c r="H82" s="22">
        <v>27000000</v>
      </c>
    </row>
    <row r="83" spans="1:8" ht="21.75" customHeight="1">
      <c r="A83" s="9" t="s">
        <v>29</v>
      </c>
      <c r="B83" s="6"/>
      <c r="F83" s="22">
        <v>458188962</v>
      </c>
      <c r="G83" s="22"/>
      <c r="H83" s="22">
        <v>380528910</v>
      </c>
    </row>
    <row r="84" spans="1:8" ht="21.75" customHeight="1">
      <c r="A84" s="9" t="s">
        <v>30</v>
      </c>
      <c r="B84" s="6"/>
      <c r="F84" s="25">
        <v>-4624633</v>
      </c>
      <c r="G84" s="22"/>
      <c r="H84" s="25">
        <v>-4624633</v>
      </c>
    </row>
    <row r="85" spans="1:8" ht="21.75" customHeight="1">
      <c r="A85" s="2" t="s">
        <v>31</v>
      </c>
      <c r="B85" s="17"/>
      <c r="F85" s="56">
        <f>SUM(F76:F84)</f>
        <v>1120857385</v>
      </c>
      <c r="G85" s="22"/>
      <c r="H85" s="56">
        <f>SUM(H76:H84)</f>
        <v>1043197333</v>
      </c>
    </row>
    <row r="86" spans="1:8" ht="21.75" customHeight="1" thickBot="1">
      <c r="A86" s="2" t="s">
        <v>32</v>
      </c>
      <c r="F86" s="26">
        <f>F61+F85</f>
        <v>3592807853</v>
      </c>
      <c r="G86" s="22"/>
      <c r="H86" s="57">
        <f>H61+H85</f>
        <v>3316549509</v>
      </c>
    </row>
    <row r="87" spans="1:8" ht="21.75" customHeight="1" thickTop="1">
      <c r="F87" s="22">
        <f>SUM(F86-F30)</f>
        <v>0</v>
      </c>
      <c r="H87" s="59">
        <f>SUM(H86-H30)</f>
        <v>0</v>
      </c>
    </row>
    <row r="88" spans="1:8" ht="21.75" customHeight="1">
      <c r="F88" s="22"/>
      <c r="H88" s="22"/>
    </row>
    <row r="89" spans="1:8" ht="21.75" customHeight="1">
      <c r="A89" s="23" t="s">
        <v>143</v>
      </c>
      <c r="B89" s="17"/>
      <c r="C89" s="27"/>
    </row>
    <row r="90" spans="1:8" ht="21.75" customHeight="1">
      <c r="A90" s="23"/>
      <c r="B90" s="17"/>
      <c r="C90" s="27"/>
      <c r="F90" s="22"/>
      <c r="H90" s="22"/>
    </row>
    <row r="91" spans="1:8" ht="21.75" customHeight="1">
      <c r="A91" s="28"/>
      <c r="C91" s="27"/>
    </row>
    <row r="92" spans="1:8" ht="21.75" customHeight="1">
      <c r="A92" s="23"/>
      <c r="B92" s="17"/>
      <c r="C92" s="27"/>
    </row>
    <row r="93" spans="1:8" ht="21.75" customHeight="1">
      <c r="A93" s="23"/>
      <c r="B93" s="29" t="s">
        <v>33</v>
      </c>
      <c r="C93" s="10"/>
    </row>
    <row r="94" spans="1:8" ht="21.75" customHeight="1">
      <c r="A94" s="28"/>
      <c r="C94" s="15"/>
    </row>
    <row r="95" spans="1:8" ht="21.75" customHeight="1">
      <c r="C95" s="15"/>
    </row>
  </sheetData>
  <printOptions horizontalCentered="1"/>
  <pageMargins left="0.78740157480314965" right="0.39370078740157483" top="0.78740157480314965" bottom="0.39370078740157483" header="0.19685039370078741" footer="0.19685039370078741"/>
  <pageSetup paperSize="9" scale="90" firstPageNumber="3" fitToHeight="7" orientation="portrait" useFirstPageNumber="1" r:id="rId1"/>
  <headerFooter>
    <oddFooter>&amp;R&amp;11&amp;P</oddFooter>
  </headerFooter>
  <rowBreaks count="2" manualBreakCount="2">
    <brk id="32" max="16383" man="1"/>
    <brk id="6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33"/>
  <sheetViews>
    <sheetView showGridLines="0" view="pageBreakPreview" topLeftCell="A19" zoomScaleNormal="100" zoomScaleSheetLayoutView="100" workbookViewId="0">
      <selection activeCell="B29" sqref="B29"/>
    </sheetView>
  </sheetViews>
  <sheetFormatPr defaultColWidth="10.7109375" defaultRowHeight="21.75" customHeight="1"/>
  <cols>
    <col min="1" max="1" width="58.7109375" style="9" customWidth="1"/>
    <col min="2" max="2" width="8.7109375" style="10" customWidth="1"/>
    <col min="3" max="3" width="7.42578125" style="9" customWidth="1"/>
    <col min="4" max="4" width="1.7109375" style="10" customWidth="1"/>
    <col min="5" max="5" width="15.28515625" style="10" customWidth="1"/>
    <col min="6" max="6" width="1.7109375" style="10" customWidth="1"/>
    <col min="7" max="7" width="15.28515625" style="10" customWidth="1"/>
    <col min="8" max="16384" width="10.7109375" style="10"/>
  </cols>
  <sheetData>
    <row r="1" spans="1:7" ht="21.75" customHeight="1">
      <c r="G1" s="8" t="s">
        <v>67</v>
      </c>
    </row>
    <row r="2" spans="1:7" s="6" customFormat="1" ht="21.75" customHeight="1">
      <c r="A2" s="2" t="s">
        <v>81</v>
      </c>
      <c r="B2" s="3"/>
      <c r="C2" s="4"/>
      <c r="D2" s="5"/>
      <c r="E2" s="5"/>
      <c r="F2" s="5"/>
      <c r="G2" s="22"/>
    </row>
    <row r="3" spans="1:7" s="6" customFormat="1" ht="21.75" customHeight="1">
      <c r="A3" s="2" t="s">
        <v>40</v>
      </c>
      <c r="B3" s="5"/>
      <c r="C3" s="4"/>
      <c r="D3" s="5"/>
      <c r="E3" s="5"/>
      <c r="F3" s="5"/>
      <c r="G3" s="5"/>
    </row>
    <row r="4" spans="1:7" s="6" customFormat="1" ht="21.75" customHeight="1">
      <c r="A4" s="2" t="s">
        <v>74</v>
      </c>
      <c r="B4" s="5"/>
      <c r="C4" s="4"/>
      <c r="D4" s="5"/>
      <c r="E4" s="5"/>
      <c r="F4" s="5"/>
      <c r="G4" s="5"/>
    </row>
    <row r="5" spans="1:7" s="6" customFormat="1" ht="21.75" customHeight="1">
      <c r="B5" s="5"/>
      <c r="C5" s="4"/>
      <c r="D5" s="5"/>
      <c r="E5" s="5"/>
      <c r="F5" s="5"/>
      <c r="G5" s="8" t="s">
        <v>73</v>
      </c>
    </row>
    <row r="6" spans="1:7" ht="21.75" customHeight="1">
      <c r="C6" s="62" t="s">
        <v>0</v>
      </c>
      <c r="E6" s="61" t="s">
        <v>75</v>
      </c>
      <c r="F6" s="13"/>
      <c r="G6" s="61" t="s">
        <v>76</v>
      </c>
    </row>
    <row r="7" spans="1:7" ht="21.75" customHeight="1">
      <c r="A7" s="2" t="s">
        <v>34</v>
      </c>
      <c r="C7" s="15">
        <v>9</v>
      </c>
    </row>
    <row r="8" spans="1:7" ht="21.75" customHeight="1">
      <c r="A8" s="64" t="s">
        <v>98</v>
      </c>
      <c r="B8" s="6"/>
      <c r="C8" s="16"/>
      <c r="E8" s="14">
        <v>158827549</v>
      </c>
      <c r="F8" s="14"/>
      <c r="G8" s="14">
        <v>364200542</v>
      </c>
    </row>
    <row r="9" spans="1:7" ht="21.75" customHeight="1">
      <c r="A9" s="64" t="s">
        <v>99</v>
      </c>
      <c r="B9" s="6"/>
      <c r="C9" s="16"/>
      <c r="E9" s="14">
        <v>575226177</v>
      </c>
      <c r="F9" s="14"/>
      <c r="G9" s="30">
        <v>264177733</v>
      </c>
    </row>
    <row r="10" spans="1:7" ht="21.75" customHeight="1">
      <c r="A10" s="64" t="s">
        <v>100</v>
      </c>
      <c r="B10" s="6"/>
      <c r="C10" s="16"/>
      <c r="E10" s="14">
        <v>220000</v>
      </c>
      <c r="F10" s="14"/>
      <c r="G10" s="14">
        <v>187499</v>
      </c>
    </row>
    <row r="11" spans="1:7" ht="21.75" customHeight="1">
      <c r="A11" s="2" t="s">
        <v>35</v>
      </c>
      <c r="E11" s="20">
        <f>SUM(E8:E10)</f>
        <v>734273726</v>
      </c>
      <c r="F11" s="14"/>
      <c r="G11" s="20">
        <f>SUM(G8:G10)</f>
        <v>628565774</v>
      </c>
    </row>
    <row r="12" spans="1:7" ht="21.75" customHeight="1">
      <c r="A12" s="2" t="s">
        <v>103</v>
      </c>
      <c r="E12" s="14"/>
      <c r="F12" s="14"/>
      <c r="G12" s="14"/>
    </row>
    <row r="13" spans="1:7" ht="21.75" customHeight="1">
      <c r="A13" s="9" t="s">
        <v>101</v>
      </c>
      <c r="E13" s="14">
        <v>-112126475</v>
      </c>
      <c r="F13" s="14"/>
      <c r="G13" s="14">
        <v>-290809440</v>
      </c>
    </row>
    <row r="14" spans="1:7" ht="21.75" customHeight="1">
      <c r="A14" s="9" t="s">
        <v>37</v>
      </c>
      <c r="B14" s="6"/>
      <c r="E14" s="14">
        <v>-454038530</v>
      </c>
      <c r="F14" s="14"/>
      <c r="G14" s="14">
        <v>-200039254</v>
      </c>
    </row>
    <row r="15" spans="1:7" ht="21.75" customHeight="1">
      <c r="A15" s="9" t="s">
        <v>36</v>
      </c>
      <c r="B15" s="6"/>
      <c r="E15" s="19">
        <v>-159060</v>
      </c>
      <c r="F15" s="14"/>
      <c r="G15" s="19">
        <v>-157080</v>
      </c>
    </row>
    <row r="16" spans="1:7" ht="21.75" customHeight="1">
      <c r="A16" s="2" t="s">
        <v>106</v>
      </c>
      <c r="B16" s="6"/>
      <c r="E16" s="20">
        <f>SUM(E13:E15)</f>
        <v>-566324065</v>
      </c>
      <c r="F16" s="14"/>
      <c r="G16" s="20">
        <f>SUM(G13:G15)</f>
        <v>-491005774</v>
      </c>
    </row>
    <row r="17" spans="1:15" s="2" customFormat="1" ht="21.75" customHeight="1">
      <c r="A17" s="2" t="s">
        <v>107</v>
      </c>
      <c r="E17" s="10">
        <f>E11+E16</f>
        <v>167949661</v>
      </c>
      <c r="G17" s="14">
        <v>137560000</v>
      </c>
    </row>
    <row r="18" spans="1:15" ht="21.75" customHeight="1">
      <c r="A18" s="9" t="s">
        <v>105</v>
      </c>
      <c r="B18" s="6"/>
      <c r="E18" s="14">
        <v>799573</v>
      </c>
      <c r="F18" s="14"/>
      <c r="G18" s="14">
        <v>276981</v>
      </c>
    </row>
    <row r="19" spans="1:15" ht="21.75" customHeight="1">
      <c r="A19" s="9" t="s">
        <v>148</v>
      </c>
      <c r="B19" s="6"/>
      <c r="E19" s="14">
        <v>1365043</v>
      </c>
      <c r="F19" s="14"/>
      <c r="G19" s="14">
        <v>343762</v>
      </c>
    </row>
    <row r="20" spans="1:15" ht="21.75" customHeight="1">
      <c r="A20" s="9" t="s">
        <v>104</v>
      </c>
      <c r="B20" s="17"/>
      <c r="C20" s="16"/>
      <c r="E20" s="14">
        <v>-16595948</v>
      </c>
      <c r="F20" s="14"/>
      <c r="G20" s="14">
        <v>-14478153</v>
      </c>
    </row>
    <row r="21" spans="1:15" ht="21.75" customHeight="1">
      <c r="A21" s="9" t="s">
        <v>38</v>
      </c>
      <c r="B21" s="17"/>
      <c r="C21" s="16"/>
      <c r="E21" s="19">
        <v>-40365090</v>
      </c>
      <c r="F21" s="14"/>
      <c r="G21" s="19">
        <v>-32170975</v>
      </c>
    </row>
    <row r="22" spans="1:15" ht="21.75" customHeight="1">
      <c r="A22" s="2" t="s">
        <v>175</v>
      </c>
      <c r="B22" s="17"/>
      <c r="C22" s="16"/>
      <c r="E22" s="14">
        <f>SUM(E17:E21)</f>
        <v>113153239</v>
      </c>
      <c r="F22" s="14"/>
      <c r="G22" s="14">
        <f>SUM(G17:G21)</f>
        <v>91531615</v>
      </c>
    </row>
    <row r="23" spans="1:15" ht="21.75" customHeight="1">
      <c r="A23" s="9" t="s">
        <v>108</v>
      </c>
      <c r="B23" s="17"/>
      <c r="C23" s="16"/>
      <c r="E23" s="19">
        <v>-15596195</v>
      </c>
      <c r="F23" s="14"/>
      <c r="G23" s="31">
        <v>-11690458</v>
      </c>
    </row>
    <row r="24" spans="1:15" ht="21.75" customHeight="1">
      <c r="A24" s="2" t="s">
        <v>176</v>
      </c>
      <c r="E24" s="14">
        <f>SUM(E22:E23)</f>
        <v>97557044</v>
      </c>
      <c r="F24" s="14"/>
      <c r="G24" s="14">
        <f>SUM(G22:G23)</f>
        <v>79841157</v>
      </c>
    </row>
    <row r="25" spans="1:15" ht="21.75" customHeight="1">
      <c r="A25" s="9" t="s">
        <v>39</v>
      </c>
      <c r="C25" s="15"/>
      <c r="E25" s="19">
        <v>-19896992</v>
      </c>
      <c r="F25" s="14"/>
      <c r="G25" s="19">
        <v>-7801125</v>
      </c>
      <c r="H25" s="1"/>
      <c r="I25" s="1"/>
      <c r="J25" s="1"/>
      <c r="K25" s="1"/>
      <c r="L25" s="1"/>
      <c r="M25" s="1"/>
      <c r="N25" s="1"/>
      <c r="O25" s="1"/>
    </row>
    <row r="26" spans="1:15" ht="21.75" customHeight="1">
      <c r="A26" s="2" t="s">
        <v>177</v>
      </c>
      <c r="E26" s="14">
        <f>SUM(E24:E25)</f>
        <v>77660052</v>
      </c>
      <c r="F26" s="14"/>
      <c r="G26" s="14">
        <f>SUM(G24:G25)</f>
        <v>72040032</v>
      </c>
    </row>
    <row r="27" spans="1:15" ht="21.75" customHeight="1">
      <c r="A27" s="36" t="s">
        <v>60</v>
      </c>
      <c r="C27" s="37"/>
      <c r="D27" s="38"/>
      <c r="E27" s="63">
        <v>0</v>
      </c>
      <c r="F27" s="37"/>
      <c r="G27" s="63">
        <v>0</v>
      </c>
    </row>
    <row r="28" spans="1:15" ht="21.75" customHeight="1" thickBot="1">
      <c r="A28" s="32" t="s">
        <v>61</v>
      </c>
      <c r="C28" s="33"/>
      <c r="D28" s="34"/>
      <c r="E28" s="49">
        <f>E26+E27</f>
        <v>77660052</v>
      </c>
      <c r="F28" s="35"/>
      <c r="G28" s="49">
        <f>G26+G27</f>
        <v>72040032</v>
      </c>
    </row>
    <row r="29" spans="1:15" ht="21.75" customHeight="1" thickTop="1">
      <c r="A29" s="36"/>
      <c r="C29" s="37"/>
      <c r="D29" s="38"/>
      <c r="E29" s="41"/>
      <c r="F29" s="37"/>
      <c r="G29" s="41"/>
    </row>
    <row r="30" spans="1:15" ht="21.75" customHeight="1">
      <c r="A30" s="32" t="s">
        <v>191</v>
      </c>
      <c r="C30" s="37"/>
      <c r="D30" s="38"/>
      <c r="E30" s="41"/>
      <c r="F30" s="37"/>
      <c r="G30" s="41"/>
    </row>
    <row r="31" spans="1:15" ht="21.75" customHeight="1" thickBot="1">
      <c r="A31" s="36" t="s">
        <v>102</v>
      </c>
      <c r="C31" s="15"/>
      <c r="D31" s="38"/>
      <c r="E31" s="50">
        <v>0.14000000000000001</v>
      </c>
      <c r="F31" s="51"/>
      <c r="G31" s="50">
        <v>0.14000000000000001</v>
      </c>
    </row>
    <row r="32" spans="1:15" ht="21.75" customHeight="1" thickTop="1">
      <c r="A32" s="36"/>
      <c r="C32" s="37"/>
      <c r="D32" s="38"/>
      <c r="E32" s="41"/>
      <c r="F32" s="37"/>
      <c r="G32" s="41"/>
    </row>
    <row r="33" spans="1:7" ht="21.75" customHeight="1">
      <c r="A33" s="9" t="s">
        <v>143</v>
      </c>
      <c r="C33" s="37"/>
      <c r="D33" s="38"/>
      <c r="E33" s="41"/>
      <c r="F33" s="37"/>
      <c r="G33" s="41"/>
    </row>
  </sheetData>
  <pageMargins left="0.78740157480314965" right="0.39370078740157483" top="0.78740157480314965" bottom="0.39370078740157483" header="0.19685039370078741" footer="0.19685039370078741"/>
  <pageSetup paperSize="9" scale="83" firstPageNumber="6" fitToHeight="7" orientation="portrait" useFirstPageNumber="1" r:id="rId1"/>
  <headerFooter>
    <oddFooter>&amp;R&amp;11&amp;P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8A5193-E035-4F48-8EB1-67B6BAEECFD2}">
  <sheetPr>
    <pageSetUpPr fitToPage="1"/>
  </sheetPr>
  <dimension ref="A1:Y23"/>
  <sheetViews>
    <sheetView showGridLines="0" view="pageBreakPreview" topLeftCell="A7" zoomScale="106" zoomScaleNormal="85" zoomScaleSheetLayoutView="106" workbookViewId="0">
      <selection activeCell="B17" sqref="B17"/>
    </sheetView>
  </sheetViews>
  <sheetFormatPr defaultColWidth="9.140625" defaultRowHeight="21.75" customHeight="1"/>
  <cols>
    <col min="1" max="2" width="11.140625" style="10" customWidth="1"/>
    <col min="3" max="3" width="17.85546875" style="10" customWidth="1"/>
    <col min="4" max="4" width="3.85546875" style="10" customWidth="1"/>
    <col min="5" max="5" width="15.28515625" style="10" customWidth="1"/>
    <col min="6" max="6" width="1.7109375" style="10" customWidth="1"/>
    <col min="7" max="7" width="15.5703125" style="10" customWidth="1"/>
    <col min="8" max="8" width="1.7109375" style="10" customWidth="1"/>
    <col min="9" max="9" width="17.5703125" style="10" customWidth="1"/>
    <col min="10" max="10" width="1.7109375" style="10" customWidth="1"/>
    <col min="11" max="11" width="15.7109375" style="10" customWidth="1"/>
    <col min="12" max="12" width="1.7109375" style="10" customWidth="1"/>
    <col min="13" max="13" width="15.7109375" style="10" customWidth="1"/>
    <col min="14" max="14" width="1.7109375" style="10" customWidth="1"/>
    <col min="15" max="15" width="14.28515625" style="10" customWidth="1"/>
    <col min="16" max="16" width="1.140625" style="10" customWidth="1"/>
    <col min="17" max="17" width="15" style="10" customWidth="1"/>
    <col min="18" max="18" width="1.140625" style="10" customWidth="1"/>
    <col min="19" max="19" width="15.42578125" style="10" customWidth="1"/>
    <col min="20" max="20" width="1.140625" style="10" customWidth="1"/>
    <col min="21" max="21" width="21.28515625" style="10" customWidth="1"/>
    <col min="22" max="22" width="1.140625" style="10" customWidth="1"/>
    <col min="23" max="23" width="0.42578125" style="10" customWidth="1"/>
    <col min="24" max="24" width="1.140625" style="10" hidden="1" customWidth="1"/>
    <col min="25" max="25" width="16.7109375" style="10" customWidth="1"/>
    <col min="26" max="26" width="0.7109375" style="10" customWidth="1"/>
    <col min="27" max="16384" width="9.140625" style="10"/>
  </cols>
  <sheetData>
    <row r="1" spans="1:25" ht="21.75" customHeight="1">
      <c r="Y1" s="8" t="s">
        <v>67</v>
      </c>
    </row>
    <row r="2" spans="1:25" ht="21.75" customHeight="1">
      <c r="A2" s="2" t="s">
        <v>81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14"/>
      <c r="V2" s="52"/>
      <c r="W2" s="52"/>
      <c r="X2" s="52"/>
      <c r="Y2" s="52"/>
    </row>
    <row r="3" spans="1:25" ht="21.75" customHeight="1">
      <c r="A3" s="2" t="s">
        <v>135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14"/>
      <c r="V3" s="52"/>
      <c r="W3" s="52"/>
      <c r="X3" s="52"/>
      <c r="Y3" s="52"/>
    </row>
    <row r="4" spans="1:25" ht="21.75" customHeight="1">
      <c r="A4" s="2" t="s">
        <v>74</v>
      </c>
      <c r="B4" s="52"/>
      <c r="C4" s="52"/>
      <c r="D4" s="52"/>
      <c r="E4" s="52"/>
      <c r="F4" s="52"/>
      <c r="G4" s="52"/>
      <c r="H4" s="52"/>
      <c r="I4" s="52"/>
      <c r="J4" s="52"/>
      <c r="K4" s="52"/>
      <c r="L4" s="52"/>
      <c r="M4" s="52"/>
      <c r="N4" s="52"/>
      <c r="O4" s="52"/>
      <c r="P4" s="52"/>
      <c r="Q4" s="52"/>
      <c r="R4" s="52"/>
      <c r="S4" s="52"/>
      <c r="T4" s="52"/>
      <c r="U4" s="52"/>
      <c r="V4" s="52"/>
      <c r="W4" s="52"/>
      <c r="X4" s="52"/>
      <c r="Y4" s="52"/>
    </row>
    <row r="5" spans="1:25" ht="21.75" customHeight="1"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8" t="s">
        <v>73</v>
      </c>
    </row>
    <row r="6" spans="1:25" s="11" customFormat="1" ht="21.75" customHeight="1">
      <c r="A6" s="44"/>
      <c r="B6" s="44"/>
      <c r="C6" s="44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4" t="s">
        <v>125</v>
      </c>
      <c r="V6" s="10"/>
      <c r="W6" s="10"/>
      <c r="X6" s="44"/>
      <c r="Y6" s="44"/>
    </row>
    <row r="7" spans="1:25" s="11" customFormat="1" ht="21.75" customHeight="1">
      <c r="A7" s="44"/>
      <c r="B7" s="44"/>
      <c r="C7" s="44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9" t="s">
        <v>179</v>
      </c>
      <c r="V7" s="14"/>
      <c r="W7" s="10"/>
      <c r="X7" s="44"/>
      <c r="Y7" s="44"/>
    </row>
    <row r="8" spans="1:25" s="14" customFormat="1" ht="21.75" customHeight="1">
      <c r="D8" s="67"/>
      <c r="E8" s="67"/>
      <c r="U8" s="14" t="s">
        <v>126</v>
      </c>
    </row>
    <row r="9" spans="1:25" s="14" customFormat="1" ht="21.75" customHeight="1">
      <c r="Q9" s="66" t="s">
        <v>27</v>
      </c>
      <c r="R9" s="66"/>
      <c r="S9" s="66"/>
      <c r="U9" s="19" t="s">
        <v>170</v>
      </c>
    </row>
    <row r="10" spans="1:25" s="14" customFormat="1" ht="21.75" customHeight="1">
      <c r="E10" s="14" t="s">
        <v>52</v>
      </c>
      <c r="I10" s="14" t="s">
        <v>116</v>
      </c>
      <c r="O10" s="14" t="s">
        <v>121</v>
      </c>
      <c r="Q10" s="14" t="s">
        <v>57</v>
      </c>
      <c r="U10" s="14" t="s">
        <v>127</v>
      </c>
      <c r="Y10" s="14" t="s">
        <v>53</v>
      </c>
    </row>
    <row r="11" spans="1:25" s="14" customFormat="1" ht="21.75" customHeight="1">
      <c r="E11" s="14" t="s">
        <v>54</v>
      </c>
      <c r="I11" s="14" t="s">
        <v>117</v>
      </c>
      <c r="K11" s="14" t="s">
        <v>119</v>
      </c>
      <c r="M11" s="14" t="s">
        <v>178</v>
      </c>
      <c r="O11" s="14" t="s">
        <v>122</v>
      </c>
      <c r="Q11" s="14" t="s">
        <v>169</v>
      </c>
      <c r="U11" s="14" t="s">
        <v>128</v>
      </c>
      <c r="Y11" s="14" t="s">
        <v>55</v>
      </c>
    </row>
    <row r="12" spans="1:25" s="14" customFormat="1" ht="21.75" customHeight="1">
      <c r="E12" s="19" t="s">
        <v>56</v>
      </c>
      <c r="G12" s="19" t="s">
        <v>26</v>
      </c>
      <c r="I12" s="19" t="s">
        <v>118</v>
      </c>
      <c r="K12" s="19" t="s">
        <v>120</v>
      </c>
      <c r="M12" s="19" t="s">
        <v>120</v>
      </c>
      <c r="O12" s="19" t="s">
        <v>123</v>
      </c>
      <c r="Q12" s="19" t="s">
        <v>124</v>
      </c>
      <c r="S12" s="19" t="s">
        <v>58</v>
      </c>
      <c r="U12" s="19" t="s">
        <v>129</v>
      </c>
      <c r="Y12" s="19" t="s">
        <v>59</v>
      </c>
    </row>
    <row r="13" spans="1:25" ht="21.75" customHeight="1">
      <c r="A13" s="65" t="s">
        <v>77</v>
      </c>
      <c r="B13" s="65"/>
      <c r="C13" s="65"/>
      <c r="D13" s="14"/>
      <c r="E13" s="30">
        <v>200000000</v>
      </c>
      <c r="F13" s="30"/>
      <c r="G13" s="30">
        <v>19500000</v>
      </c>
      <c r="H13" s="30"/>
      <c r="I13" s="30">
        <v>8566032</v>
      </c>
      <c r="J13" s="30"/>
      <c r="K13" s="30">
        <v>-4622946</v>
      </c>
      <c r="L13" s="30"/>
      <c r="M13" s="30">
        <v>7333567</v>
      </c>
      <c r="N13" s="30"/>
      <c r="O13" s="30">
        <v>-36551350</v>
      </c>
      <c r="P13" s="30"/>
      <c r="Q13" s="30">
        <v>27000000</v>
      </c>
      <c r="R13" s="30"/>
      <c r="S13" s="30">
        <v>109115614</v>
      </c>
      <c r="T13" s="40"/>
      <c r="U13" s="30">
        <v>-4262548</v>
      </c>
      <c r="V13" s="40"/>
      <c r="W13" s="30"/>
      <c r="X13" s="30"/>
      <c r="Y13" s="30">
        <f>SUM(E13:U13)</f>
        <v>326078369</v>
      </c>
    </row>
    <row r="14" spans="1:25" ht="21.75" customHeight="1">
      <c r="A14" s="9" t="s">
        <v>130</v>
      </c>
      <c r="D14" s="14"/>
      <c r="E14" s="30">
        <v>70000000</v>
      </c>
      <c r="F14" s="30"/>
      <c r="G14" s="30">
        <v>339516403</v>
      </c>
      <c r="H14" s="30"/>
      <c r="I14" s="30">
        <v>0</v>
      </c>
      <c r="J14" s="30"/>
      <c r="K14" s="30">
        <v>0</v>
      </c>
      <c r="L14" s="30"/>
      <c r="M14" s="30">
        <v>0</v>
      </c>
      <c r="N14" s="30"/>
      <c r="O14" s="30">
        <v>0</v>
      </c>
      <c r="P14" s="30"/>
      <c r="Q14" s="30">
        <v>0</v>
      </c>
      <c r="R14" s="30"/>
      <c r="S14" s="30">
        <v>0</v>
      </c>
      <c r="T14" s="30"/>
      <c r="U14" s="30">
        <v>0</v>
      </c>
      <c r="V14" s="30"/>
      <c r="W14" s="30"/>
      <c r="X14" s="30"/>
      <c r="Y14" s="30">
        <f t="shared" ref="Y14" si="0">SUM(E14:U14)</f>
        <v>409516403</v>
      </c>
    </row>
    <row r="15" spans="1:25" ht="21.75" customHeight="1">
      <c r="A15" s="9" t="s">
        <v>180</v>
      </c>
      <c r="D15" s="14"/>
      <c r="E15" s="30">
        <v>0</v>
      </c>
      <c r="F15" s="30"/>
      <c r="G15" s="30">
        <v>0</v>
      </c>
      <c r="H15" s="30"/>
      <c r="I15" s="30">
        <v>0</v>
      </c>
      <c r="J15" s="30"/>
      <c r="K15" s="30">
        <v>0</v>
      </c>
      <c r="L15" s="30"/>
      <c r="M15" s="30">
        <v>0</v>
      </c>
      <c r="N15" s="30"/>
      <c r="O15" s="30">
        <v>36551350</v>
      </c>
      <c r="P15" s="30"/>
      <c r="Q15" s="30">
        <v>0</v>
      </c>
      <c r="R15" s="30"/>
      <c r="S15" s="30">
        <v>0</v>
      </c>
      <c r="T15" s="40"/>
      <c r="U15" s="30">
        <v>0</v>
      </c>
      <c r="V15" s="40"/>
      <c r="W15" s="30"/>
      <c r="X15" s="30"/>
      <c r="Y15" s="30">
        <f t="shared" ref="Y15:Y16" si="1">SUM(E15:U15)</f>
        <v>36551350</v>
      </c>
    </row>
    <row r="16" spans="1:25" ht="21.75" customHeight="1">
      <c r="A16" s="9" t="s">
        <v>131</v>
      </c>
      <c r="D16" s="14"/>
      <c r="E16" s="30">
        <v>0</v>
      </c>
      <c r="F16" s="30"/>
      <c r="G16" s="30">
        <v>0</v>
      </c>
      <c r="H16" s="30"/>
      <c r="I16" s="30">
        <v>0</v>
      </c>
      <c r="J16" s="30"/>
      <c r="K16" s="30">
        <v>0</v>
      </c>
      <c r="L16" s="30"/>
      <c r="M16" s="30">
        <v>0</v>
      </c>
      <c r="N16" s="30"/>
      <c r="O16" s="30">
        <v>0</v>
      </c>
      <c r="P16" s="30"/>
      <c r="Q16" s="30">
        <v>0</v>
      </c>
      <c r="R16" s="30"/>
      <c r="S16" s="30">
        <v>72040032</v>
      </c>
      <c r="T16" s="30"/>
      <c r="U16" s="30">
        <v>0</v>
      </c>
      <c r="V16" s="30"/>
      <c r="W16" s="30"/>
      <c r="X16" s="30"/>
      <c r="Y16" s="30">
        <f t="shared" si="1"/>
        <v>72040032</v>
      </c>
    </row>
    <row r="17" spans="1:25" ht="21.75" customHeight="1" thickBot="1">
      <c r="A17" s="2" t="s">
        <v>78</v>
      </c>
      <c r="D17" s="14"/>
      <c r="E17" s="54">
        <f>SUM(E13:E16)</f>
        <v>270000000</v>
      </c>
      <c r="F17" s="30"/>
      <c r="G17" s="54">
        <f>SUM(G13:G16)</f>
        <v>359016403</v>
      </c>
      <c r="H17" s="30"/>
      <c r="I17" s="54">
        <f>SUM(I13:I16)</f>
        <v>8566032</v>
      </c>
      <c r="J17" s="30"/>
      <c r="K17" s="54">
        <f>SUM(K13:K16)</f>
        <v>-4622946</v>
      </c>
      <c r="L17" s="30"/>
      <c r="M17" s="54">
        <f>SUM(M13:M16)</f>
        <v>7333567</v>
      </c>
      <c r="N17" s="30"/>
      <c r="O17" s="54">
        <f>SUM(O13:O16)</f>
        <v>0</v>
      </c>
      <c r="P17" s="30"/>
      <c r="Q17" s="54">
        <f>SUM(Q13:Q16)</f>
        <v>27000000</v>
      </c>
      <c r="R17" s="30"/>
      <c r="S17" s="54">
        <f>SUM(S13:S16)</f>
        <v>181155646</v>
      </c>
      <c r="T17" s="30"/>
      <c r="U17" s="54">
        <f>SUM(U13:U16)</f>
        <v>-4262548</v>
      </c>
      <c r="V17" s="30"/>
      <c r="W17" s="30"/>
      <c r="X17" s="30"/>
      <c r="Y17" s="54">
        <f>SUM(Y13:Y16)</f>
        <v>844186154</v>
      </c>
    </row>
    <row r="18" spans="1:25" ht="21.75" customHeight="1" thickTop="1">
      <c r="A18" s="2"/>
      <c r="D18" s="14"/>
      <c r="E18" s="30"/>
      <c r="F18" s="30"/>
      <c r="G18" s="30"/>
      <c r="H18" s="30"/>
      <c r="I18" s="30"/>
      <c r="J18" s="30"/>
      <c r="K18" s="30"/>
      <c r="L18" s="30"/>
      <c r="M18" s="30"/>
      <c r="N18" s="30"/>
      <c r="O18" s="30"/>
      <c r="P18" s="30"/>
      <c r="Q18" s="30"/>
      <c r="R18" s="30"/>
      <c r="S18" s="30"/>
      <c r="T18" s="30"/>
      <c r="U18" s="30"/>
      <c r="V18" s="30"/>
      <c r="W18" s="30"/>
      <c r="X18" s="30"/>
      <c r="Y18" s="30"/>
    </row>
    <row r="19" spans="1:25" ht="21.75" customHeight="1">
      <c r="A19" s="65" t="s">
        <v>79</v>
      </c>
      <c r="B19" s="65"/>
      <c r="C19" s="65"/>
      <c r="D19" s="14"/>
      <c r="E19" s="30">
        <v>270000000</v>
      </c>
      <c r="F19" s="30"/>
      <c r="G19" s="30">
        <v>359016403</v>
      </c>
      <c r="H19" s="30"/>
      <c r="I19" s="30">
        <v>8566032</v>
      </c>
      <c r="J19" s="30"/>
      <c r="K19" s="30">
        <v>-4622946</v>
      </c>
      <c r="L19" s="30"/>
      <c r="M19" s="30">
        <v>7333567</v>
      </c>
      <c r="N19" s="30"/>
      <c r="O19" s="30">
        <v>0</v>
      </c>
      <c r="P19" s="30"/>
      <c r="Q19" s="30">
        <v>27000000</v>
      </c>
      <c r="R19" s="30"/>
      <c r="S19" s="30">
        <v>380528909.51999998</v>
      </c>
      <c r="T19" s="40"/>
      <c r="U19" s="30">
        <v>-4624633</v>
      </c>
      <c r="V19" s="40"/>
      <c r="W19" s="30"/>
      <c r="X19" s="30"/>
      <c r="Y19" s="30">
        <f>SUM(E19:U19)</f>
        <v>1043197332.52</v>
      </c>
    </row>
    <row r="20" spans="1:25" ht="21.75" customHeight="1">
      <c r="A20" s="9" t="s">
        <v>61</v>
      </c>
      <c r="D20" s="14"/>
      <c r="E20" s="30">
        <v>0</v>
      </c>
      <c r="F20" s="30"/>
      <c r="G20" s="30">
        <v>0</v>
      </c>
      <c r="H20" s="30"/>
      <c r="I20" s="30">
        <v>0</v>
      </c>
      <c r="J20" s="30"/>
      <c r="K20" s="30">
        <v>0</v>
      </c>
      <c r="L20" s="30"/>
      <c r="M20" s="30">
        <v>0</v>
      </c>
      <c r="N20" s="30"/>
      <c r="O20" s="30">
        <v>0</v>
      </c>
      <c r="P20" s="30"/>
      <c r="Q20" s="30">
        <v>0</v>
      </c>
      <c r="R20" s="30"/>
      <c r="S20" s="30">
        <f>PL!E28</f>
        <v>77660052</v>
      </c>
      <c r="T20" s="40"/>
      <c r="U20" s="30">
        <v>0</v>
      </c>
      <c r="V20" s="40"/>
      <c r="W20" s="30"/>
      <c r="X20" s="30"/>
      <c r="Y20" s="30">
        <f t="shared" ref="Y20" si="2">SUM(E20:U20)</f>
        <v>77660052</v>
      </c>
    </row>
    <row r="21" spans="1:25" ht="21.75" customHeight="1" thickBot="1">
      <c r="A21" s="2" t="s">
        <v>80</v>
      </c>
      <c r="D21" s="14"/>
      <c r="E21" s="54">
        <f>SUM(E19,E20:E20)</f>
        <v>270000000</v>
      </c>
      <c r="F21" s="30"/>
      <c r="G21" s="54">
        <f>SUM(G19,G20:G20)</f>
        <v>359016403</v>
      </c>
      <c r="H21" s="30"/>
      <c r="I21" s="54">
        <f>SUM(I19,I20:I20)</f>
        <v>8566032</v>
      </c>
      <c r="J21" s="30"/>
      <c r="K21" s="54">
        <f>SUM(K19,K20:K20)</f>
        <v>-4622946</v>
      </c>
      <c r="L21" s="30"/>
      <c r="M21" s="54">
        <f>SUM(M19,M20:M20)</f>
        <v>7333567</v>
      </c>
      <c r="N21" s="30"/>
      <c r="O21" s="54">
        <f>SUM(O19,O20:O20)</f>
        <v>0</v>
      </c>
      <c r="P21" s="30"/>
      <c r="Q21" s="54">
        <f>SUM(Q19,Q20:Q20)</f>
        <v>27000000</v>
      </c>
      <c r="R21" s="30"/>
      <c r="S21" s="54">
        <f>SUM(S19,S20:S20)</f>
        <v>458188961.51999998</v>
      </c>
      <c r="T21" s="30"/>
      <c r="U21" s="54">
        <f>SUM(U19,U20:U20)</f>
        <v>-4624633</v>
      </c>
      <c r="V21" s="30"/>
      <c r="W21" s="30"/>
      <c r="X21" s="30"/>
      <c r="Y21" s="54">
        <f>SUM(Y19,Y20:Y20)</f>
        <v>1120857384.52</v>
      </c>
    </row>
    <row r="22" spans="1:25" ht="21.75" customHeight="1" thickTop="1">
      <c r="A22" s="11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</row>
    <row r="23" spans="1:25" ht="21.75" customHeight="1">
      <c r="A23" s="23" t="s">
        <v>143</v>
      </c>
    </row>
  </sheetData>
  <mergeCells count="4">
    <mergeCell ref="A13:C13"/>
    <mergeCell ref="A19:C19"/>
    <mergeCell ref="Q9:S9"/>
    <mergeCell ref="D8:E8"/>
  </mergeCells>
  <pageMargins left="0.55118110236220474" right="0.39370078740157483" top="0.78740157480314965" bottom="0.39370078740157483" header="0.19685039370078741" footer="0.19685039370078741"/>
  <pageSetup paperSize="9" scale="63" firstPageNumber="7" fitToHeight="0" orientation="landscape" useFirstPageNumber="1" r:id="rId1"/>
  <headerFooter>
    <oddFooter>&amp;R&amp;11&amp;P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E24375-C137-474F-AE00-34DE74018573}">
  <dimension ref="A1:I86"/>
  <sheetViews>
    <sheetView showGridLines="0" tabSelected="1" view="pageBreakPreview" topLeftCell="A58" zoomScaleNormal="100" zoomScaleSheetLayoutView="100" workbookViewId="0">
      <selection activeCell="A73" sqref="A73"/>
    </sheetView>
  </sheetViews>
  <sheetFormatPr defaultColWidth="10.7109375" defaultRowHeight="21.75" customHeight="1"/>
  <cols>
    <col min="1" max="1" width="61.42578125" style="9" customWidth="1"/>
    <col min="2" max="2" width="1.7109375" style="10" customWidth="1"/>
    <col min="3" max="3" width="7.42578125" style="9" customWidth="1"/>
    <col min="4" max="4" width="1.7109375" style="10" customWidth="1"/>
    <col min="5" max="5" width="16.7109375" style="10" customWidth="1"/>
    <col min="6" max="6" width="1.7109375" style="10" customWidth="1"/>
    <col min="7" max="7" width="16.7109375" style="10" customWidth="1"/>
    <col min="8" max="16384" width="10.7109375" style="10"/>
  </cols>
  <sheetData>
    <row r="1" spans="1:7" ht="21.75" customHeight="1">
      <c r="G1" s="8" t="s">
        <v>67</v>
      </c>
    </row>
    <row r="2" spans="1:7" s="6" customFormat="1" ht="21.75" customHeight="1">
      <c r="A2" s="2" t="s">
        <v>81</v>
      </c>
      <c r="B2" s="3"/>
      <c r="C2" s="4"/>
      <c r="D2" s="5"/>
      <c r="E2" s="5"/>
      <c r="F2" s="5"/>
      <c r="G2" s="22"/>
    </row>
    <row r="3" spans="1:7" s="6" customFormat="1" ht="21.75" customHeight="1">
      <c r="A3" s="2" t="s">
        <v>41</v>
      </c>
      <c r="B3" s="3"/>
      <c r="C3" s="4"/>
      <c r="D3" s="5"/>
      <c r="E3" s="5"/>
      <c r="F3" s="5"/>
      <c r="G3" s="5"/>
    </row>
    <row r="4" spans="1:7" s="6" customFormat="1" ht="21.75" customHeight="1">
      <c r="A4" s="2" t="s">
        <v>74</v>
      </c>
      <c r="B4" s="5"/>
      <c r="C4" s="4"/>
      <c r="D4" s="5"/>
      <c r="E4" s="5"/>
      <c r="F4" s="5"/>
      <c r="G4" s="5"/>
    </row>
    <row r="5" spans="1:7" s="6" customFormat="1" ht="21.75" customHeight="1">
      <c r="B5" s="5"/>
      <c r="C5" s="4"/>
      <c r="D5" s="5"/>
      <c r="E5" s="5"/>
      <c r="F5" s="5"/>
      <c r="G5" s="8" t="s">
        <v>73</v>
      </c>
    </row>
    <row r="6" spans="1:7" ht="21.75" customHeight="1">
      <c r="C6" s="12"/>
      <c r="E6" s="61" t="s">
        <v>75</v>
      </c>
      <c r="G6" s="61" t="s">
        <v>76</v>
      </c>
    </row>
    <row r="7" spans="1:7" s="11" customFormat="1" ht="21.75" customHeight="1">
      <c r="A7" s="2" t="s">
        <v>42</v>
      </c>
      <c r="C7" s="43"/>
      <c r="E7" s="44"/>
      <c r="F7" s="44"/>
      <c r="G7" s="44"/>
    </row>
    <row r="8" spans="1:7" ht="21.75" customHeight="1">
      <c r="A8" s="9" t="s">
        <v>109</v>
      </c>
      <c r="C8" s="15"/>
      <c r="E8" s="30">
        <f>PL!E24</f>
        <v>97557044</v>
      </c>
      <c r="F8" s="30"/>
      <c r="G8" s="39">
        <f>PL!G24</f>
        <v>79841157</v>
      </c>
    </row>
    <row r="9" spans="1:7" ht="21.75" customHeight="1">
      <c r="A9" s="9" t="s">
        <v>138</v>
      </c>
      <c r="C9" s="15"/>
      <c r="E9" s="30"/>
      <c r="F9" s="30"/>
      <c r="G9" s="30"/>
    </row>
    <row r="10" spans="1:7" ht="21.75" customHeight="1">
      <c r="A10" s="9" t="s">
        <v>139</v>
      </c>
      <c r="C10" s="15"/>
      <c r="E10" s="30"/>
      <c r="F10" s="30"/>
      <c r="G10" s="30"/>
    </row>
    <row r="11" spans="1:7" ht="21.75" customHeight="1">
      <c r="A11" s="9" t="s">
        <v>149</v>
      </c>
      <c r="C11" s="15"/>
      <c r="E11" s="30">
        <v>15391763</v>
      </c>
      <c r="F11" s="30"/>
      <c r="G11" s="30">
        <v>14692108</v>
      </c>
    </row>
    <row r="12" spans="1:7" ht="21.75" customHeight="1">
      <c r="A12" s="29" t="s">
        <v>150</v>
      </c>
      <c r="C12" s="15"/>
      <c r="E12" s="30">
        <v>76905</v>
      </c>
      <c r="F12" s="30"/>
      <c r="G12" s="30">
        <v>76905</v>
      </c>
    </row>
    <row r="13" spans="1:7" ht="21.75" customHeight="1">
      <c r="A13" s="9" t="s">
        <v>151</v>
      </c>
      <c r="C13" s="15"/>
      <c r="E13" s="30">
        <v>0</v>
      </c>
      <c r="F13" s="30"/>
      <c r="G13" s="30">
        <v>-84528</v>
      </c>
    </row>
    <row r="14" spans="1:7" ht="21.75" customHeight="1">
      <c r="A14" s="9" t="s">
        <v>181</v>
      </c>
      <c r="C14" s="15"/>
      <c r="E14" s="30">
        <v>-175356</v>
      </c>
      <c r="F14" s="30"/>
      <c r="G14" s="30">
        <v>0</v>
      </c>
    </row>
    <row r="15" spans="1:7" ht="21.75" customHeight="1">
      <c r="A15" s="9" t="s">
        <v>152</v>
      </c>
      <c r="C15" s="15"/>
      <c r="E15" s="30">
        <v>-1331420</v>
      </c>
      <c r="F15" s="30"/>
      <c r="G15" s="30">
        <v>52035</v>
      </c>
    </row>
    <row r="16" spans="1:7" ht="21.75" customHeight="1">
      <c r="A16" s="9" t="s">
        <v>153</v>
      </c>
      <c r="C16" s="15"/>
      <c r="E16" s="30">
        <v>1714108</v>
      </c>
      <c r="F16" s="30"/>
      <c r="G16" s="30">
        <v>1468319</v>
      </c>
    </row>
    <row r="17" spans="1:9" ht="21.75" customHeight="1">
      <c r="A17" s="9" t="s">
        <v>154</v>
      </c>
      <c r="C17" s="15"/>
      <c r="E17" s="30">
        <v>642489</v>
      </c>
      <c r="F17" s="30"/>
      <c r="G17" s="30">
        <v>677724</v>
      </c>
    </row>
    <row r="18" spans="1:9" ht="21.75" customHeight="1">
      <c r="A18" s="9" t="s">
        <v>155</v>
      </c>
      <c r="C18" s="15"/>
      <c r="E18" s="30">
        <v>-584618</v>
      </c>
      <c r="F18" s="30"/>
      <c r="G18" s="30">
        <v>-164875</v>
      </c>
    </row>
    <row r="19" spans="1:9" ht="21.75" customHeight="1">
      <c r="A19" s="9" t="s">
        <v>108</v>
      </c>
      <c r="C19" s="15"/>
      <c r="E19" s="31">
        <v>15596195</v>
      </c>
      <c r="F19" s="30"/>
      <c r="G19" s="31">
        <v>11690458</v>
      </c>
    </row>
    <row r="20" spans="1:9" ht="21.75" customHeight="1">
      <c r="A20" s="9" t="s">
        <v>140</v>
      </c>
      <c r="C20" s="15"/>
    </row>
    <row r="21" spans="1:9" ht="21.75" customHeight="1">
      <c r="A21" s="9" t="s">
        <v>141</v>
      </c>
      <c r="C21" s="15"/>
      <c r="E21" s="30">
        <f>SUM(E7:E19)</f>
        <v>128887110</v>
      </c>
      <c r="F21" s="30"/>
      <c r="G21" s="30">
        <f>SUM(G7:G19)</f>
        <v>108249303</v>
      </c>
    </row>
    <row r="22" spans="1:9" ht="21.75" customHeight="1">
      <c r="A22" s="9" t="s">
        <v>43</v>
      </c>
      <c r="C22" s="15"/>
      <c r="E22" s="30"/>
      <c r="F22" s="30"/>
      <c r="G22" s="30"/>
    </row>
    <row r="23" spans="1:9" ht="21.75" customHeight="1">
      <c r="A23" s="9" t="s">
        <v>156</v>
      </c>
      <c r="E23" s="30">
        <v>340536850</v>
      </c>
      <c r="F23" s="30"/>
      <c r="G23" s="30">
        <v>-515658820</v>
      </c>
    </row>
    <row r="24" spans="1:9" ht="21.75" customHeight="1">
      <c r="A24" s="9" t="s">
        <v>157</v>
      </c>
      <c r="E24" s="30">
        <v>-22755345</v>
      </c>
      <c r="F24" s="30"/>
      <c r="G24" s="30">
        <v>133665468</v>
      </c>
    </row>
    <row r="25" spans="1:9" ht="21.75" customHeight="1">
      <c r="A25" s="9" t="s">
        <v>86</v>
      </c>
      <c r="E25" s="30">
        <v>-376183311</v>
      </c>
      <c r="F25" s="30"/>
      <c r="G25" s="30">
        <v>-116555807</v>
      </c>
    </row>
    <row r="26" spans="1:9" ht="21.75" customHeight="1">
      <c r="A26" s="9" t="s">
        <v>158</v>
      </c>
      <c r="E26" s="30">
        <v>84705877</v>
      </c>
      <c r="F26" s="30"/>
      <c r="G26" s="30">
        <v>33678812</v>
      </c>
    </row>
    <row r="27" spans="1:9" s="45" customFormat="1" ht="21.75" customHeight="1">
      <c r="A27" s="29" t="s">
        <v>84</v>
      </c>
      <c r="C27" s="46"/>
      <c r="E27" s="30">
        <v>-246505844</v>
      </c>
      <c r="F27" s="30"/>
      <c r="G27" s="30">
        <v>-156792247</v>
      </c>
      <c r="I27" s="10"/>
    </row>
    <row r="28" spans="1:9" s="45" customFormat="1" ht="21.75" customHeight="1">
      <c r="A28" s="29" t="s">
        <v>5</v>
      </c>
      <c r="C28" s="46"/>
      <c r="E28" s="30">
        <v>-24366563</v>
      </c>
      <c r="F28" s="30"/>
      <c r="G28" s="30">
        <v>-37019745</v>
      </c>
      <c r="I28" s="10"/>
    </row>
    <row r="29" spans="1:9" ht="21.75" customHeight="1">
      <c r="A29" s="9" t="s">
        <v>11</v>
      </c>
      <c r="C29" s="15"/>
      <c r="E29" s="14">
        <v>-3506</v>
      </c>
      <c r="F29" s="14"/>
      <c r="G29" s="14">
        <v>488388</v>
      </c>
    </row>
    <row r="30" spans="1:9" ht="21.75" customHeight="1">
      <c r="A30" s="29"/>
      <c r="B30" s="6"/>
      <c r="C30" s="15"/>
    </row>
    <row r="31" spans="1:9" ht="21.75" customHeight="1">
      <c r="A31" s="29" t="s">
        <v>143</v>
      </c>
      <c r="B31" s="6"/>
      <c r="C31" s="15"/>
    </row>
    <row r="32" spans="1:9" ht="21.75" customHeight="1">
      <c r="G32" s="8" t="s">
        <v>67</v>
      </c>
    </row>
    <row r="33" spans="1:7" s="6" customFormat="1" ht="21.75" customHeight="1">
      <c r="A33" s="2" t="s">
        <v>81</v>
      </c>
      <c r="B33" s="3"/>
      <c r="C33" s="4"/>
      <c r="D33" s="5"/>
      <c r="E33" s="5"/>
      <c r="F33" s="5"/>
      <c r="G33" s="22"/>
    </row>
    <row r="34" spans="1:7" s="6" customFormat="1" ht="21.75" customHeight="1">
      <c r="A34" s="2" t="s">
        <v>46</v>
      </c>
      <c r="B34" s="3"/>
      <c r="C34" s="4"/>
      <c r="D34" s="5"/>
      <c r="E34" s="5"/>
      <c r="F34" s="5"/>
      <c r="G34" s="5"/>
    </row>
    <row r="35" spans="1:7" s="6" customFormat="1" ht="21.75" customHeight="1">
      <c r="A35" s="2" t="s">
        <v>74</v>
      </c>
      <c r="B35" s="5"/>
      <c r="C35" s="4"/>
      <c r="D35" s="5"/>
      <c r="E35" s="5"/>
      <c r="F35" s="5"/>
      <c r="G35" s="5"/>
    </row>
    <row r="36" spans="1:7" s="6" customFormat="1" ht="21.75" customHeight="1">
      <c r="B36" s="5"/>
      <c r="C36" s="4"/>
      <c r="D36" s="5"/>
      <c r="E36" s="5"/>
      <c r="F36" s="5"/>
      <c r="G36" s="8" t="s">
        <v>73</v>
      </c>
    </row>
    <row r="37" spans="1:7" ht="21.75" customHeight="1">
      <c r="C37" s="12"/>
      <c r="E37" s="61" t="s">
        <v>75</v>
      </c>
      <c r="G37" s="61" t="s">
        <v>76</v>
      </c>
    </row>
    <row r="38" spans="1:7" ht="21.75" customHeight="1">
      <c r="A38" s="9" t="s">
        <v>44</v>
      </c>
      <c r="C38" s="15"/>
      <c r="E38" s="14"/>
      <c r="F38" s="14"/>
      <c r="G38" s="14"/>
    </row>
    <row r="39" spans="1:7" ht="21.75" customHeight="1">
      <c r="A39" s="29" t="s">
        <v>142</v>
      </c>
      <c r="C39" s="15"/>
      <c r="E39" s="14">
        <v>21636663</v>
      </c>
      <c r="F39" s="14"/>
      <c r="G39" s="14">
        <v>-181852341</v>
      </c>
    </row>
    <row r="40" spans="1:7" ht="21.75" customHeight="1">
      <c r="A40" s="9" t="s">
        <v>110</v>
      </c>
      <c r="C40" s="15"/>
      <c r="E40" s="14">
        <v>-6570252</v>
      </c>
      <c r="F40" s="14"/>
      <c r="G40" s="14">
        <v>-12443274</v>
      </c>
    </row>
    <row r="41" spans="1:7" ht="21.75" customHeight="1">
      <c r="A41" s="9" t="s">
        <v>45</v>
      </c>
      <c r="C41" s="15"/>
      <c r="E41" s="14">
        <v>-7618584</v>
      </c>
      <c r="F41" s="14"/>
      <c r="G41" s="14">
        <v>38466155</v>
      </c>
    </row>
    <row r="42" spans="1:7" ht="21.75" customHeight="1">
      <c r="A42" s="9" t="s">
        <v>111</v>
      </c>
      <c r="C42" s="15"/>
      <c r="E42" s="14">
        <v>-17877</v>
      </c>
      <c r="F42" s="14"/>
      <c r="G42" s="14">
        <v>-416226</v>
      </c>
    </row>
    <row r="43" spans="1:7" ht="21.75" customHeight="1">
      <c r="A43" s="9" t="s">
        <v>186</v>
      </c>
      <c r="C43" s="15"/>
      <c r="E43" s="19">
        <v>-918043</v>
      </c>
      <c r="F43" s="14"/>
      <c r="G43" s="19">
        <v>-63515</v>
      </c>
    </row>
    <row r="44" spans="1:7" ht="21.75" customHeight="1">
      <c r="A44" s="9" t="s">
        <v>159</v>
      </c>
      <c r="C44" s="15"/>
      <c r="E44" s="39">
        <f>SUM(E21:E29,E39:E43)</f>
        <v>-109172825</v>
      </c>
      <c r="F44" s="14"/>
      <c r="G44" s="39">
        <f>SUM(G21:G29,G39:G43)</f>
        <v>-706253849</v>
      </c>
    </row>
    <row r="45" spans="1:7" ht="21.75" customHeight="1">
      <c r="A45" s="29" t="s">
        <v>132</v>
      </c>
      <c r="B45" s="6"/>
      <c r="C45" s="15"/>
      <c r="E45" s="30">
        <v>-15008080</v>
      </c>
      <c r="F45" s="30"/>
      <c r="G45" s="30">
        <v>-11890141</v>
      </c>
    </row>
    <row r="46" spans="1:7" ht="21.75" customHeight="1">
      <c r="A46" s="29" t="s">
        <v>133</v>
      </c>
      <c r="B46" s="6"/>
      <c r="C46" s="15"/>
      <c r="E46" s="31">
        <v>-6399818</v>
      </c>
      <c r="F46" s="30"/>
      <c r="G46" s="31">
        <v>-3485542</v>
      </c>
    </row>
    <row r="47" spans="1:7" ht="21.75" customHeight="1">
      <c r="A47" s="47" t="s">
        <v>160</v>
      </c>
      <c r="B47" s="6"/>
      <c r="C47" s="15"/>
      <c r="E47" s="19">
        <f>SUM(E44:E46)</f>
        <v>-130580723</v>
      </c>
      <c r="F47" s="14"/>
      <c r="G47" s="19">
        <f>SUM(G44:G46)</f>
        <v>-721629532</v>
      </c>
    </row>
    <row r="48" spans="1:7" ht="21.75" customHeight="1">
      <c r="A48" s="2" t="s">
        <v>47</v>
      </c>
      <c r="B48" s="11"/>
      <c r="C48" s="15"/>
      <c r="E48" s="22"/>
      <c r="F48" s="22"/>
      <c r="G48" s="22"/>
    </row>
    <row r="49" spans="1:7" ht="21.75" customHeight="1">
      <c r="A49" s="9" t="s">
        <v>182</v>
      </c>
      <c r="C49" s="15"/>
      <c r="E49" s="30">
        <v>-37908234</v>
      </c>
      <c r="F49" s="30"/>
      <c r="G49" s="30">
        <v>-36941603</v>
      </c>
    </row>
    <row r="50" spans="1:7" ht="21.75" customHeight="1">
      <c r="A50" s="9" t="s">
        <v>161</v>
      </c>
      <c r="C50" s="15"/>
      <c r="E50" s="30">
        <v>5757813</v>
      </c>
      <c r="F50" s="30"/>
      <c r="G50" s="30">
        <v>-59292527</v>
      </c>
    </row>
    <row r="51" spans="1:7" ht="21.75" customHeight="1">
      <c r="A51" s="9" t="s">
        <v>112</v>
      </c>
      <c r="C51" s="15"/>
      <c r="E51" s="30">
        <v>-1865048</v>
      </c>
      <c r="F51" s="30"/>
      <c r="G51" s="30">
        <v>-1972123</v>
      </c>
    </row>
    <row r="52" spans="1:7" ht="21.75" customHeight="1">
      <c r="A52" s="9" t="s">
        <v>113</v>
      </c>
      <c r="C52" s="15"/>
      <c r="E52" s="30">
        <v>113154</v>
      </c>
      <c r="F52" s="30"/>
      <c r="G52" s="30">
        <v>9796</v>
      </c>
    </row>
    <row r="53" spans="1:7" ht="21.75" customHeight="1">
      <c r="A53" s="9" t="s">
        <v>183</v>
      </c>
      <c r="C53" s="15"/>
      <c r="E53" s="30">
        <v>-1057092</v>
      </c>
      <c r="F53" s="30"/>
      <c r="G53" s="30">
        <v>-2888180</v>
      </c>
    </row>
    <row r="54" spans="1:7" ht="21.75" customHeight="1">
      <c r="A54" s="9" t="s">
        <v>184</v>
      </c>
      <c r="C54" s="15"/>
      <c r="E54" s="30">
        <v>0</v>
      </c>
      <c r="F54" s="30"/>
      <c r="G54" s="30">
        <v>5281904</v>
      </c>
    </row>
    <row r="55" spans="1:7" ht="21.75" customHeight="1">
      <c r="A55" s="9" t="s">
        <v>114</v>
      </c>
      <c r="C55" s="15"/>
      <c r="E55" s="30">
        <v>764194</v>
      </c>
      <c r="F55" s="30"/>
      <c r="G55" s="30">
        <v>295485</v>
      </c>
    </row>
    <row r="56" spans="1:7" ht="21.75" customHeight="1">
      <c r="A56" s="2" t="s">
        <v>162</v>
      </c>
      <c r="C56" s="15"/>
      <c r="E56" s="20">
        <f>SUM(E48:E55)</f>
        <v>-34195213</v>
      </c>
      <c r="F56" s="14"/>
      <c r="G56" s="20">
        <f>SUM(G48:G55)</f>
        <v>-95507248</v>
      </c>
    </row>
    <row r="57" spans="1:7" ht="21.75" customHeight="1">
      <c r="A57" s="2"/>
      <c r="C57" s="15"/>
      <c r="E57" s="14"/>
      <c r="F57" s="14"/>
      <c r="G57" s="14"/>
    </row>
    <row r="58" spans="1:7" ht="21.75" customHeight="1">
      <c r="A58" s="29" t="s">
        <v>143</v>
      </c>
      <c r="B58" s="6"/>
      <c r="C58" s="15"/>
    </row>
    <row r="59" spans="1:7" ht="21.75" customHeight="1">
      <c r="G59" s="8" t="s">
        <v>67</v>
      </c>
    </row>
    <row r="60" spans="1:7" s="6" customFormat="1" ht="21.75" customHeight="1">
      <c r="A60" s="2" t="s">
        <v>81</v>
      </c>
      <c r="B60" s="3"/>
      <c r="C60" s="4"/>
      <c r="D60" s="5"/>
      <c r="E60" s="5"/>
      <c r="F60" s="5"/>
      <c r="G60" s="22"/>
    </row>
    <row r="61" spans="1:7" s="6" customFormat="1" ht="21.75" customHeight="1">
      <c r="A61" s="2" t="s">
        <v>46</v>
      </c>
      <c r="B61" s="3"/>
      <c r="C61" s="4"/>
      <c r="D61" s="5"/>
      <c r="E61" s="5"/>
      <c r="F61" s="5"/>
      <c r="G61" s="5"/>
    </row>
    <row r="62" spans="1:7" s="6" customFormat="1" ht="21.75" customHeight="1">
      <c r="A62" s="2" t="s">
        <v>74</v>
      </c>
      <c r="B62" s="5"/>
      <c r="C62" s="4"/>
      <c r="D62" s="5"/>
      <c r="E62" s="5"/>
      <c r="F62" s="5"/>
      <c r="G62" s="5"/>
    </row>
    <row r="63" spans="1:7" s="6" customFormat="1" ht="21.75" customHeight="1">
      <c r="B63" s="5"/>
      <c r="C63" s="4"/>
      <c r="D63" s="5"/>
      <c r="E63" s="5"/>
      <c r="F63" s="5"/>
      <c r="G63" s="8" t="s">
        <v>73</v>
      </c>
    </row>
    <row r="64" spans="1:7" ht="21.75" customHeight="1">
      <c r="C64" s="12"/>
      <c r="E64" s="61" t="s">
        <v>75</v>
      </c>
      <c r="F64" s="13"/>
      <c r="G64" s="61" t="s">
        <v>76</v>
      </c>
    </row>
    <row r="65" spans="1:7" ht="21.75" customHeight="1">
      <c r="A65" s="2" t="s">
        <v>48</v>
      </c>
      <c r="B65" s="11"/>
      <c r="C65" s="15"/>
      <c r="E65" s="14"/>
      <c r="F65" s="14"/>
      <c r="G65" s="14"/>
    </row>
    <row r="66" spans="1:7" ht="21.75" customHeight="1">
      <c r="A66" s="29" t="s">
        <v>192</v>
      </c>
      <c r="B66" s="6"/>
      <c r="C66" s="15"/>
      <c r="E66" s="30">
        <v>905308330</v>
      </c>
      <c r="F66" s="30"/>
      <c r="G66" s="30">
        <v>609212040</v>
      </c>
    </row>
    <row r="67" spans="1:7" ht="21.75" customHeight="1">
      <c r="A67" s="9" t="s">
        <v>193</v>
      </c>
      <c r="C67" s="55"/>
      <c r="E67" s="30">
        <v>166775470</v>
      </c>
      <c r="F67" s="30"/>
      <c r="G67" s="30">
        <v>29573788</v>
      </c>
    </row>
    <row r="68" spans="1:7" ht="21.75" customHeight="1">
      <c r="A68" s="9" t="s">
        <v>115</v>
      </c>
      <c r="C68" s="55"/>
      <c r="E68" s="30">
        <v>0</v>
      </c>
      <c r="F68" s="30"/>
      <c r="G68" s="30">
        <v>420000000</v>
      </c>
    </row>
    <row r="69" spans="1:7" ht="21.75" customHeight="1">
      <c r="A69" s="9" t="s">
        <v>163</v>
      </c>
      <c r="C69" s="55"/>
      <c r="E69" s="30"/>
      <c r="F69" s="30"/>
      <c r="G69" s="30"/>
    </row>
    <row r="70" spans="1:7" ht="21.75" customHeight="1">
      <c r="A70" s="9" t="s">
        <v>164</v>
      </c>
      <c r="C70" s="55"/>
      <c r="E70" s="30">
        <v>0</v>
      </c>
      <c r="F70" s="30"/>
      <c r="G70" s="30">
        <v>-13104496</v>
      </c>
    </row>
    <row r="71" spans="1:7" ht="21.75" customHeight="1">
      <c r="A71" s="9" t="s">
        <v>194</v>
      </c>
      <c r="C71" s="55"/>
      <c r="E71" s="30">
        <v>-881193104</v>
      </c>
      <c r="F71" s="30"/>
      <c r="G71" s="30">
        <v>-196847329</v>
      </c>
    </row>
    <row r="72" spans="1:7" ht="21.75" customHeight="1">
      <c r="A72" s="9" t="s">
        <v>195</v>
      </c>
      <c r="C72" s="55"/>
      <c r="E72" s="30">
        <v>-15000000</v>
      </c>
      <c r="F72" s="30"/>
      <c r="G72" s="30">
        <v>-79682268</v>
      </c>
    </row>
    <row r="73" spans="1:7" ht="21.75" customHeight="1">
      <c r="A73" s="9" t="s">
        <v>165</v>
      </c>
      <c r="C73" s="55"/>
      <c r="E73" s="30">
        <v>-1567478</v>
      </c>
      <c r="F73" s="30"/>
      <c r="G73" s="30">
        <v>-985773</v>
      </c>
    </row>
    <row r="74" spans="1:7" ht="21.75" customHeight="1">
      <c r="A74" s="2" t="s">
        <v>187</v>
      </c>
      <c r="C74" s="15"/>
      <c r="E74" s="20">
        <f>SUM(E65:E73)</f>
        <v>174323218</v>
      </c>
      <c r="F74" s="14"/>
      <c r="G74" s="20">
        <f>SUM(G66:G73)</f>
        <v>768165962</v>
      </c>
    </row>
    <row r="75" spans="1:7" ht="21.75" customHeight="1">
      <c r="A75" s="2" t="s">
        <v>49</v>
      </c>
      <c r="C75" s="15"/>
      <c r="E75" s="14">
        <f>E47+E56+E74</f>
        <v>9547282</v>
      </c>
      <c r="F75" s="14"/>
      <c r="G75" s="14">
        <f>G47+G56+G74</f>
        <v>-48970818</v>
      </c>
    </row>
    <row r="76" spans="1:7" ht="21.75" customHeight="1">
      <c r="A76" s="29" t="s">
        <v>63</v>
      </c>
      <c r="B76" s="6"/>
      <c r="C76" s="15"/>
      <c r="E76" s="19">
        <v>192273458</v>
      </c>
      <c r="F76" s="14"/>
      <c r="G76" s="19">
        <v>138263851</v>
      </c>
    </row>
    <row r="77" spans="1:7" ht="21.75" customHeight="1" thickBot="1">
      <c r="A77" s="47" t="s">
        <v>62</v>
      </c>
      <c r="B77" s="6"/>
      <c r="C77" s="15"/>
      <c r="E77" s="48">
        <f>SUM(E75:E76)</f>
        <v>201820740</v>
      </c>
      <c r="F77" s="14"/>
      <c r="G77" s="48">
        <f>SUM(G75:G76)</f>
        <v>89293033</v>
      </c>
    </row>
    <row r="78" spans="1:7" ht="21.75" customHeight="1" thickTop="1">
      <c r="C78" s="15"/>
      <c r="E78" s="14"/>
      <c r="F78" s="14"/>
      <c r="G78" s="14"/>
    </row>
    <row r="79" spans="1:7" ht="21.75" customHeight="1">
      <c r="A79" s="2" t="s">
        <v>50</v>
      </c>
      <c r="C79" s="15"/>
      <c r="E79" s="14"/>
      <c r="F79" s="14"/>
      <c r="G79" s="14"/>
    </row>
    <row r="80" spans="1:7" ht="21.75" customHeight="1">
      <c r="A80" s="9" t="s">
        <v>51</v>
      </c>
      <c r="C80" s="15"/>
      <c r="E80" s="30"/>
      <c r="F80" s="30"/>
      <c r="G80" s="30"/>
    </row>
    <row r="81" spans="1:7" ht="21.75" customHeight="1">
      <c r="A81" s="9" t="s">
        <v>166</v>
      </c>
      <c r="C81" s="15"/>
      <c r="E81" s="30">
        <v>12598438</v>
      </c>
      <c r="F81" s="30"/>
      <c r="G81" s="30">
        <v>0</v>
      </c>
    </row>
    <row r="82" spans="1:7" ht="21.75" customHeight="1">
      <c r="A82" s="9" t="s">
        <v>185</v>
      </c>
      <c r="C82" s="15"/>
      <c r="E82" s="30">
        <v>35740</v>
      </c>
      <c r="F82" s="30"/>
      <c r="G82" s="30">
        <v>1267956</v>
      </c>
    </row>
    <row r="83" spans="1:7" ht="21.75" customHeight="1">
      <c r="A83" s="9" t="s">
        <v>167</v>
      </c>
      <c r="C83" s="15"/>
      <c r="E83" s="30">
        <v>6101558</v>
      </c>
      <c r="F83" s="14"/>
      <c r="G83" s="30">
        <v>0</v>
      </c>
    </row>
    <row r="84" spans="1:7" ht="21.75" customHeight="1">
      <c r="A84" s="9" t="s">
        <v>168</v>
      </c>
      <c r="B84" s="6"/>
      <c r="C84" s="15"/>
      <c r="E84" s="30">
        <v>6276914</v>
      </c>
      <c r="G84" s="30">
        <v>0</v>
      </c>
    </row>
    <row r="85" spans="1:7" ht="21.75" customHeight="1">
      <c r="B85" s="6"/>
      <c r="C85" s="15"/>
      <c r="E85" s="30"/>
    </row>
    <row r="86" spans="1:7" ht="21.75" customHeight="1">
      <c r="A86" s="29" t="s">
        <v>143</v>
      </c>
    </row>
  </sheetData>
  <pageMargins left="0.78740157480314965" right="0.39370078740157483" top="0.78740157480314965" bottom="0.39370078740157483" header="0.19685039370078741" footer="0.19685039370078741"/>
  <pageSetup paperSize="9" scale="85" firstPageNumber="8" fitToHeight="7" orientation="portrait" useFirstPageNumber="1" r:id="rId1"/>
  <headerFooter>
    <oddFooter>&amp;R&amp;11&amp;P</oddFooter>
  </headerFooter>
  <rowBreaks count="2" manualBreakCount="2">
    <brk id="31" max="6" man="1"/>
    <brk id="58" max="16383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442FA8CFA65D34CBDD9FDF1AD6F6558" ma:contentTypeVersion="3" ma:contentTypeDescription="Create a new document." ma:contentTypeScope="" ma:versionID="79c9d6dd47453cce123f1446df40c359">
  <xsd:schema xmlns:xsd="http://www.w3.org/2001/XMLSchema" xmlns:xs="http://www.w3.org/2001/XMLSchema" xmlns:p="http://schemas.microsoft.com/office/2006/metadata/properties" xmlns:ns2="e23805b7-53d1-46ea-bff3-b44a4eb31071" targetNamespace="http://schemas.microsoft.com/office/2006/metadata/properties" ma:root="true" ma:fieldsID="cc75b34723418f842323d2df70c4cd55" ns2:_="">
    <xsd:import namespace="e23805b7-53d1-46ea-bff3-b44a4eb3107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23805b7-53d1-46ea-bff3-b44a4eb3107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A41F047-13C2-4505-9700-31EEF495FCF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23805b7-53d1-46ea-bff3-b44a4eb3107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0BC9FCF-669F-43AA-9DE2-7278B2805EA3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79AA5EBA-5B5B-49D8-BDB5-2E54EEB84C8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</vt:lpstr>
      <vt:lpstr>The Company only</vt:lpstr>
      <vt:lpstr>CF</vt:lpstr>
      <vt:lpstr>BS!Print_Area</vt:lpstr>
      <vt:lpstr>CF!Print_Area</vt:lpstr>
      <vt:lpstr>PL!Print_Area</vt:lpstr>
      <vt:lpstr>'The Company only'!Print_Area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Ernst &amp; Young</dc:creator>
  <cp:keywords/>
  <dc:description/>
  <cp:lastModifiedBy>Kamolwan Theeravetch</cp:lastModifiedBy>
  <cp:revision/>
  <cp:lastPrinted>2026-05-11T12:16:31Z</cp:lastPrinted>
  <dcterms:created xsi:type="dcterms:W3CDTF">2011-03-15T03:50:46Z</dcterms:created>
  <dcterms:modified xsi:type="dcterms:W3CDTF">2026-05-11T12:16:37Z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0x0101002442FA8CFA65D34CBDD9FDF1AD6F6558</vt:lpwstr>
  </property>
</Properties>
</file>