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P Axtra Public Company Limited - 1001456908\1833764 - 2026 Dec-FSA-CP Axtra PCL\Working Folder\2026\2.1 Q1\13. Audit Doc\SET File\"/>
    </mc:Choice>
  </mc:AlternateContent>
  <xr:revisionPtr revIDLastSave="0" documentId="13_ncr:1_{91A789D8-3CCD-406E-8AFF-908F8875FF0F}" xr6:coauthVersionLast="47" xr6:coauthVersionMax="47" xr10:uidLastSave="{00000000-0000-0000-0000-000000000000}"/>
  <bookViews>
    <workbookView xWindow="-110" yWindow="-110" windowWidth="19420" windowHeight="11500" tabRatio="874" xr2:uid="{00000000-000D-0000-FFFF-FFFF00000000}"/>
  </bookViews>
  <sheets>
    <sheet name="BS 3-5" sheetId="1" r:id="rId1"/>
    <sheet name="PL 6-7 (3month)" sheetId="37" r:id="rId2"/>
    <sheet name="SH8" sheetId="44" r:id="rId3"/>
    <sheet name="SH9" sheetId="40" r:id="rId4"/>
    <sheet name="CF10-13" sheetId="45" r:id="rId5"/>
    <sheet name="DS_INTERNAL_SETTINGS_STORAGE" sheetId="46" state="veryHidden" r:id="rId6"/>
    <sheet name="DS_INTERNAL_DOCGROUP_STORAGE" sheetId="47" state="veryHidden" r:id="rId7"/>
    <sheet name="DS_INTERNAL_DOCUMENT_STORAGE" sheetId="48" state="veryHidden" r:id="rId8"/>
    <sheet name="DS_INTERNAL_SNIP_STORAGE" sheetId="49" state="veryHidden" r:id="rId9"/>
  </sheets>
  <externalReferences>
    <externalReference r:id="rId10"/>
  </externalReferences>
  <definedNames>
    <definedName name="_xlnm.Print_Area" localSheetId="0">'BS 3-5'!$A$1:$I$104</definedName>
    <definedName name="_xlnm.Print_Area" localSheetId="4">'CF10-13'!$A$1:$I$155</definedName>
    <definedName name="_xlnm.Print_Area" localSheetId="1">'PL 6-7 (3month)'!$A$1:$I$77</definedName>
    <definedName name="_xlnm.Print_Area" localSheetId="2">'SH8'!$A$1:$AA$32</definedName>
    <definedName name="_xlnm.Print_Area" localSheetId="3">'SH9'!$A$1:$O$26</definedName>
    <definedName name="Z_33A7B138_21CE_472C_B16F_3F14B0D067F2_.wvu.PrintArea" localSheetId="3" hidden="1">'SH9'!$A$2:$O$17</definedName>
    <definedName name="Z_5CDD59E0_C46E_4BF9_8328_5A242AA91815_.wvu.PrintArea" localSheetId="3" hidden="1">'SH9'!$A$2:$O$17</definedName>
    <definedName name="Z_D096F802_3F13_4622_B1CD_82D2E40F92FE_.wvu.PrintArea" localSheetId="3" hidden="1">'SH9'!$A$2:$O$17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4" i="44" l="1"/>
  <c r="Y24" i="44"/>
  <c r="C155" i="45"/>
  <c r="I107" i="45"/>
  <c r="G107" i="45"/>
  <c r="C107" i="45"/>
  <c r="E107" i="45"/>
  <c r="C55" i="37"/>
  <c r="Y18" i="44"/>
  <c r="Y19" i="44" s="1"/>
  <c r="S18" i="44"/>
  <c r="S19" i="44" s="1"/>
  <c r="Q18" i="44"/>
  <c r="Q19" i="44" s="1"/>
  <c r="O18" i="44"/>
  <c r="O19" i="44" s="1"/>
  <c r="M18" i="44"/>
  <c r="M19" i="44" s="1"/>
  <c r="K18" i="44"/>
  <c r="K19" i="44" s="1"/>
  <c r="I18" i="44"/>
  <c r="I19" i="44" s="1"/>
  <c r="G18" i="44"/>
  <c r="G19" i="44" s="1"/>
  <c r="E18" i="44"/>
  <c r="C18" i="44"/>
  <c r="C19" i="44" s="1"/>
  <c r="U17" i="44"/>
  <c r="W17" i="44" s="1"/>
  <c r="AA17" i="44" s="1"/>
  <c r="C20" i="1"/>
  <c r="E20" i="1"/>
  <c r="G20" i="1"/>
  <c r="E19" i="44" l="1"/>
  <c r="U18" i="44"/>
  <c r="U19" i="44" s="1"/>
  <c r="W18" i="44" l="1"/>
  <c r="AA18" i="44" l="1"/>
  <c r="W19" i="44"/>
  <c r="AA19" i="44" s="1"/>
  <c r="G155" i="45" l="1"/>
  <c r="I155" i="45"/>
  <c r="E155" i="45"/>
  <c r="G142" i="45"/>
  <c r="C142" i="45"/>
  <c r="I142" i="45"/>
  <c r="E142" i="45"/>
  <c r="G135" i="45"/>
  <c r="C135" i="45"/>
  <c r="I135" i="45"/>
  <c r="E135" i="45"/>
  <c r="G94" i="45"/>
  <c r="G124" i="45"/>
  <c r="C124" i="45"/>
  <c r="O12" i="40"/>
  <c r="O23" i="40" l="1"/>
  <c r="O20" i="40"/>
  <c r="M24" i="40"/>
  <c r="M25" i="40" s="1"/>
  <c r="I24" i="40"/>
  <c r="I25" i="40" s="1"/>
  <c r="G24" i="40"/>
  <c r="G25" i="40" s="1"/>
  <c r="E24" i="40"/>
  <c r="E25" i="40" s="1"/>
  <c r="C24" i="40"/>
  <c r="C25" i="40" s="1"/>
  <c r="E72" i="1" l="1"/>
  <c r="C23" i="44"/>
  <c r="U13" i="44"/>
  <c r="W13" i="44" s="1"/>
  <c r="AA13" i="44" s="1"/>
  <c r="U22" i="44"/>
  <c r="G148" i="45" l="1"/>
  <c r="I148" i="45"/>
  <c r="E148" i="45"/>
  <c r="C148" i="45"/>
  <c r="I124" i="45"/>
  <c r="I94" i="45"/>
  <c r="E94" i="45"/>
  <c r="C94" i="45"/>
  <c r="I37" i="45"/>
  <c r="I67" i="45" s="1"/>
  <c r="I71" i="45" s="1"/>
  <c r="E37" i="45"/>
  <c r="Y31" i="44"/>
  <c r="Y32" i="44" s="1"/>
  <c r="S31" i="44"/>
  <c r="S32" i="44" s="1"/>
  <c r="Q31" i="44"/>
  <c r="Q32" i="44" s="1"/>
  <c r="O31" i="44"/>
  <c r="O32" i="44" s="1"/>
  <c r="M31" i="44"/>
  <c r="M32" i="44" s="1"/>
  <c r="K31" i="44"/>
  <c r="K32" i="44" s="1"/>
  <c r="I31" i="44"/>
  <c r="I32" i="44" s="1"/>
  <c r="G31" i="44"/>
  <c r="G32" i="44" s="1"/>
  <c r="E31" i="44"/>
  <c r="E32" i="44" s="1"/>
  <c r="C31" i="44"/>
  <c r="C32" i="44" s="1"/>
  <c r="U30" i="44"/>
  <c r="W30" i="44" s="1"/>
  <c r="AA30" i="44" s="1"/>
  <c r="U29" i="44"/>
  <c r="U27" i="44"/>
  <c r="U31" i="44" l="1"/>
  <c r="U32" i="44" s="1"/>
  <c r="I119" i="45"/>
  <c r="I122" i="45" s="1"/>
  <c r="I126" i="45" s="1"/>
  <c r="E67" i="45"/>
  <c r="E71" i="45" s="1"/>
  <c r="E119" i="45" s="1"/>
  <c r="E122" i="45" s="1"/>
  <c r="E126" i="45" s="1"/>
  <c r="W27" i="44"/>
  <c r="W29" i="44"/>
  <c r="W31" i="44" l="1"/>
  <c r="W32" i="44" s="1"/>
  <c r="AA29" i="44"/>
  <c r="AA31" i="44" s="1"/>
  <c r="AA27" i="44"/>
  <c r="AA32" i="44" l="1"/>
  <c r="C24" i="44"/>
  <c r="Y23" i="44"/>
  <c r="S23" i="44"/>
  <c r="S24" i="44" s="1"/>
  <c r="Q23" i="44"/>
  <c r="Q24" i="44" s="1"/>
  <c r="O23" i="44"/>
  <c r="O24" i="44" s="1"/>
  <c r="M23" i="44"/>
  <c r="M24" i="44" s="1"/>
  <c r="K23" i="44"/>
  <c r="K24" i="44" s="1"/>
  <c r="I23" i="44"/>
  <c r="I24" i="44" s="1"/>
  <c r="G23" i="44"/>
  <c r="G24" i="44" s="1"/>
  <c r="E23" i="44"/>
  <c r="E24" i="44" s="1"/>
  <c r="W22" i="44"/>
  <c r="AA22" i="44" s="1"/>
  <c r="U21" i="44"/>
  <c r="U23" i="44" s="1"/>
  <c r="U24" i="44" s="1"/>
  <c r="E68" i="37"/>
  <c r="W21" i="44" l="1"/>
  <c r="W23" i="44" l="1"/>
  <c r="W24" i="44" s="1"/>
  <c r="AA21" i="44"/>
  <c r="AA23" i="44" s="1"/>
  <c r="G77" i="37" l="1"/>
  <c r="G68" i="37"/>
  <c r="G56" i="37"/>
  <c r="G37" i="37"/>
  <c r="G49" i="37" s="1"/>
  <c r="G23" i="37"/>
  <c r="G16" i="37"/>
  <c r="E35" i="1"/>
  <c r="G25" i="37" l="1"/>
  <c r="G28" i="37" s="1"/>
  <c r="G30" i="37" s="1"/>
  <c r="G32" i="37" s="1"/>
  <c r="G10" i="45" s="1"/>
  <c r="G37" i="45" s="1"/>
  <c r="G67" i="45" s="1"/>
  <c r="G71" i="45" s="1"/>
  <c r="G119" i="45" s="1"/>
  <c r="G122" i="45" s="1"/>
  <c r="G126" i="45" s="1"/>
  <c r="G70" i="37"/>
  <c r="K14" i="40"/>
  <c r="C60" i="1"/>
  <c r="E23" i="37"/>
  <c r="G72" i="37" l="1"/>
  <c r="M15" i="40"/>
  <c r="G72" i="1"/>
  <c r="G60" i="1"/>
  <c r="G73" i="1" l="1"/>
  <c r="G100" i="1"/>
  <c r="G102" i="1" s="1"/>
  <c r="G35" i="1"/>
  <c r="G104" i="1" l="1"/>
  <c r="G37" i="1"/>
  <c r="I68" i="37" l="1"/>
  <c r="I56" i="37"/>
  <c r="I37" i="37"/>
  <c r="I49" i="37" s="1"/>
  <c r="K22" i="40" s="1"/>
  <c r="I23" i="37"/>
  <c r="I16" i="37"/>
  <c r="O22" i="40" l="1"/>
  <c r="K24" i="40"/>
  <c r="I25" i="37"/>
  <c r="I28" i="37" s="1"/>
  <c r="I30" i="37" s="1"/>
  <c r="I32" i="37" s="1"/>
  <c r="I70" i="37"/>
  <c r="I72" i="37" s="1"/>
  <c r="O24" i="40" l="1"/>
  <c r="O25" i="40" s="1"/>
  <c r="K25" i="40"/>
  <c r="I77" i="37"/>
  <c r="O15" i="40"/>
  <c r="I100" i="1"/>
  <c r="I102" i="1" s="1"/>
  <c r="E100" i="1"/>
  <c r="E102" i="1" s="1"/>
  <c r="C100" i="1"/>
  <c r="C102" i="1" s="1"/>
  <c r="I72" i="1"/>
  <c r="C72" i="1"/>
  <c r="C73" i="1" s="1"/>
  <c r="I60" i="1"/>
  <c r="E60" i="1"/>
  <c r="E73" i="1" s="1"/>
  <c r="I73" i="1" l="1"/>
  <c r="I104" i="1" s="1"/>
  <c r="E104" i="1"/>
  <c r="C104" i="1"/>
  <c r="C35" i="1"/>
  <c r="I35" i="1"/>
  <c r="I20" i="1"/>
  <c r="I37" i="1" l="1"/>
  <c r="C37" i="1"/>
  <c r="E37" i="1"/>
  <c r="M16" i="40" l="1"/>
  <c r="M17" i="40" s="1"/>
  <c r="I16" i="40" l="1"/>
  <c r="I17" i="40" s="1"/>
  <c r="G16" i="40"/>
  <c r="G17" i="40" s="1"/>
  <c r="E16" i="40"/>
  <c r="E17" i="40" s="1"/>
  <c r="C16" i="40"/>
  <c r="C17" i="40" s="1"/>
  <c r="E56" i="37" l="1"/>
  <c r="O14" i="40" l="1"/>
  <c r="C37" i="37"/>
  <c r="C23" i="37"/>
  <c r="C16" i="37"/>
  <c r="C25" i="37" l="1"/>
  <c r="C28" i="37" s="1"/>
  <c r="C30" i="37" s="1"/>
  <c r="C32" i="37" s="1"/>
  <c r="C10" i="45" s="1"/>
  <c r="C37" i="45" s="1"/>
  <c r="C67" i="45" s="1"/>
  <c r="C71" i="45" s="1"/>
  <c r="C119" i="45" s="1"/>
  <c r="C122" i="45" s="1"/>
  <c r="C126" i="45" s="1"/>
  <c r="E77" i="37" l="1"/>
  <c r="C77" i="37"/>
  <c r="C68" i="37"/>
  <c r="C56" i="37"/>
  <c r="E37" i="37"/>
  <c r="E49" i="37" s="1"/>
  <c r="C49" i="37"/>
  <c r="E16" i="37"/>
  <c r="C70" i="37" l="1"/>
  <c r="C72" i="37" s="1"/>
  <c r="E70" i="37"/>
  <c r="E72" i="37" s="1"/>
  <c r="E25" i="37"/>
  <c r="E28" i="37" l="1"/>
  <c r="E30" i="37" s="1"/>
  <c r="E32" i="37" s="1"/>
  <c r="K16" i="40" l="1"/>
  <c r="K17" i="40" s="1"/>
  <c r="O16" i="40" l="1"/>
  <c r="O17" i="40" s="1"/>
</calcChain>
</file>

<file path=xl/sharedStrings.xml><?xml version="1.0" encoding="utf-8"?>
<sst xmlns="http://schemas.openxmlformats.org/spreadsheetml/2006/main" count="514" uniqueCount="307">
  <si>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</si>
  <si>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</si>
  <si>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</si>
  <si>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</si>
  <si>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</si>
  <si>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</si>
  <si>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</si>
  <si>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</si>
  <si>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</si>
  <si>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</si>
  <si>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</si>
  <si>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</si>
  <si>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</si>
  <si>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</si>
  <si>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</si>
  <si>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</si>
  <si>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</si>
  <si>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</si>
  <si>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</si>
  <si>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</si>
  <si>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</si>
  <si>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</si>
  <si>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</si>
  <si>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</si>
  <si>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</si>
  <si>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</si>
  <si>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</si>
  <si>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</si>
  <si>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</si>
  <si>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</si>
  <si>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</si>
  <si>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</si>
  <si>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</si>
  <si>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</si>
  <si>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</si>
  <si>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</si>
  <si>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</si>
  <si>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</si>
  <si>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</si>
  <si>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</si>
  <si>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</si>
  <si>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</si>
  <si>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</si>
  <si>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</si>
  <si>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</si>
  <si>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</si>
  <si>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</si>
  <si>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</si>
  <si>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</si>
  <si>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</si>
  <si>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</si>
  <si>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</si>
  <si>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</si>
  <si>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</si>
  <si>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</si>
  <si>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</si>
  <si>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</si>
  <si>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</si>
  <si>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</si>
  <si>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</si>
  <si>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</si>
  <si>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</si>
  <si>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</si>
  <si>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</si>
  <si>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</si>
  <si>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</si>
  <si>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</si>
  <si>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</si>
  <si>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</si>
  <si>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เงินกู้ยืมระยะยาวจากสถาบันการเงิน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</si>
  <si>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</si>
  <si>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</si>
  <si>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</si>
  <si>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</si>
  <si>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</si>
  <si>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</si>
  <si>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</si>
  <si>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</si>
  <si>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 xml:space="preserve">   กำไร</t>
  </si>
  <si>
    <t>ค่าความนิยม</t>
  </si>
  <si>
    <t>องค์ประกอบอื่น</t>
  </si>
  <si>
    <t>ส่วนได้เสีย</t>
  </si>
  <si>
    <t>ที่ไม่มีอำนาจ</t>
  </si>
  <si>
    <t>ควบคุม</t>
  </si>
  <si>
    <t>หนี้สินภาษีเงินได้รอการตัดบัญชี</t>
  </si>
  <si>
    <t>สินทรัพย์หมุนเวียนอื่น</t>
  </si>
  <si>
    <t>ต้นทุนในการจัดจำหน่าย</t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</si>
  <si>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</si>
  <si>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</si>
  <si>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</si>
  <si>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</si>
  <si>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</si>
  <si>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</si>
  <si>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</si>
  <si>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</si>
  <si>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</si>
  <si>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</si>
  <si>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</si>
  <si>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</si>
  <si>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</si>
  <si>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</si>
  <si>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</si>
  <si>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</si>
  <si>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</si>
  <si>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</si>
  <si>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</si>
  <si>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</si>
  <si>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</si>
  <si>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</si>
  <si>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</si>
  <si>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</si>
  <si>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</si>
  <si>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>เงินให้กู้ยืมระยะสั้นแก่บริษัทย่อย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</si>
  <si>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</si>
  <si>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</si>
  <si>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</si>
  <si>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สินทรัพย์สิทธิการใช้</t>
  </si>
  <si>
    <t xml:space="preserve">ภาษีเงินได้นิติบุคคลค้างจ่าย </t>
  </si>
  <si>
    <t>กำไรจากกิจกรรมดำเนินงาน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</si>
  <si>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</si>
  <si>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</si>
  <si>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</si>
  <si>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</si>
  <si>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 xml:space="preserve">เงินสดจ่ายชำระหนี้สินตามสัญญาเช่า </t>
  </si>
  <si>
    <t>รายละเอียดสินทรัพย์ไม่มีตัวตนอื่นนอกจาก</t>
  </si>
  <si>
    <t>สัดส่วนความเป็น</t>
  </si>
  <si>
    <t xml:space="preserve">   ความเป็นเจ้าของในบริษัทย่อย</t>
  </si>
  <si>
    <t>หนี้สินตามสัญญาเช่าที่ถึงกำหนดชำระ</t>
  </si>
  <si>
    <t>หนี้สินตามสัญญาเช่า</t>
  </si>
  <si>
    <t>รายละเอียดสินทรัพย์สิทธิการใช้ที่ได้มา</t>
  </si>
  <si>
    <t>รวมส่วนของผู้ถือหุ้น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</si>
  <si>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</si>
  <si>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</si>
  <si>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</si>
  <si>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</si>
  <si>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</si>
  <si>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</si>
  <si>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</si>
  <si>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</si>
  <si>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</si>
  <si>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>รายการที่จะไม่ถูกจัดประเภทใหม่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</si>
  <si>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</si>
  <si>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</si>
  <si>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</si>
  <si>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สำรอง</t>
  </si>
  <si>
    <t>รวม</t>
  </si>
  <si>
    <t>การแปลงค่า</t>
  </si>
  <si>
    <t>การเปลี่ยนแปลง</t>
  </si>
  <si>
    <t>ของส่วนของ</t>
  </si>
  <si>
    <t>ในมูลค่ายุติธรรม</t>
  </si>
  <si>
    <t>ค่าเสื่อมราคาอสังหาริมทรัพย์เพื่อการลงทุน</t>
  </si>
  <si>
    <t xml:space="preserve">   อสังหาริมทรัพย์เพื่อการลงทุน</t>
  </si>
  <si>
    <t>เงินปันผลรับ</t>
  </si>
  <si>
    <t>เงินสดจ่ายเพื่อซื้ออสังหาริมทรัพย์เพื่อการลงทุน</t>
  </si>
  <si>
    <t>เงินสดและรายการเทียบเท่าเงินสดลดลงสุทธิ</t>
  </si>
  <si>
    <t xml:space="preserve">   ณ วันที่ 1 มกราคม </t>
  </si>
  <si>
    <t>รายละเอียดอสังหาริมทรัพย์เพื่อการลงทุนที่ซื้อมา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</si>
  <si>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</si>
  <si>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เงินสดรับจากการกู้ยืมเงินระยะยาวจากสถาบันการเงิน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</si>
  <si>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</si>
  <si>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หุ้นกู้</t>
  </si>
  <si>
    <t>ขาดทุนจากการจำหน่ายและตัดจำหน่าย</t>
  </si>
  <si>
    <t xml:space="preserve">   ลดลงสุทธิก่อนผลต่างของอัตราแลกเปลี่ยน</t>
  </si>
  <si>
    <t>ผลต่างของอัตราแลกเปลี่ยนจาก</t>
  </si>
  <si>
    <t xml:space="preserve">   ส่วนที่เป็นของส่วนได้เสียที่ไม่มีอำนาจควบคุม</t>
  </si>
  <si>
    <t xml:space="preserve">   สินทรัพย์ไม่มีตัวตนอื่นนอกจากค่าความนิยม</t>
  </si>
  <si>
    <t>เงินสดจ่ายเพื่อซื้อเงินลงทุนในบริษัทร่วม</t>
  </si>
  <si>
    <t>ทุน</t>
  </si>
  <si>
    <t>ทุนที่ออก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</si>
  <si>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</si>
  <si>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</si>
  <si>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</si>
  <si>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</si>
  <si>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</si>
  <si>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จากการ</t>
  </si>
  <si>
    <t>เปลี่ยนแปลง</t>
  </si>
  <si>
    <t>บริษัทย่อย</t>
  </si>
  <si>
    <t>เจ้าของใน</t>
  </si>
  <si>
    <t xml:space="preserve">   ตามวิธีส่วนได้เสีย</t>
  </si>
  <si>
    <t>ส่วนแบ่งกำไรของบริษัทร่วมและการร่วมค้า</t>
  </si>
  <si>
    <t>บริษัท ซีพี แอ็กซ์ตร้า จำกัด (มหาชน) และบริษัทย่อย</t>
  </si>
  <si>
    <t>หุ้นกู้ที่ถึงกำหนดชำระภายในหนึ่งปี</t>
  </si>
  <si>
    <t>การแบ่งปันกำไรขาดทุนเบ็ดเสร็จรวม</t>
  </si>
  <si>
    <t>เงินลงทุนชั่วคราว</t>
  </si>
  <si>
    <t>ประมาณการหนี้สินสำหรับผลประโยชน์พนักงาน</t>
  </si>
  <si>
    <t>สินทรัพย์ไม่มีตัวตนอื่นนอกจากค่าความนิยม</t>
  </si>
  <si>
    <t>เงินสดจ่ายสำหรับเงินให้กู้ยืมระยะสั้นแก่บริษัทย่อย</t>
  </si>
  <si>
    <t>จ่ายประมาณการหนี้สินสำหรับผลประโยชน์พนักงาน</t>
  </si>
  <si>
    <t xml:space="preserve">   กำไรขาดทุนเบ็ดเสร็จอื่น</t>
  </si>
  <si>
    <t xml:space="preserve">   ที่ถึงกำหนดชำระภายในหนึ่งปี</t>
  </si>
  <si>
    <t xml:space="preserve">   ที่กำหนดให้วัดมูลค่าด้วยมูลค่ายุติธรรม</t>
  </si>
  <si>
    <t xml:space="preserve">   ในตราสารทุนที่กำหนดให้วัดมูลค่าด้วย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</si>
  <si>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</si>
  <si>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</si>
  <si>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เงินสดจ่ายเพื่อชำระคืนเงินกู้ยืมระยะยาว</t>
  </si>
  <si>
    <t xml:space="preserve">   จากสถาบันการเงิน</t>
  </si>
  <si>
    <t>(ไม่ได้ตรวจสอบ)</t>
  </si>
  <si>
    <t>(พันบาท)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</si>
  <si>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</si>
  <si>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</si>
  <si>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</si>
  <si>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กำไรสำหรับงวด</t>
  </si>
  <si>
    <t>ขาดทุนจากอัตราแลกเปลี่ยนที่ยังไม่เกิดขึ้นจริง</t>
  </si>
  <si>
    <t>เงินกู้ยืมระยะสั้นจากสถาบันการเงินเพิ่มขึ้น</t>
  </si>
  <si>
    <t>งบฐานะการเงิน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</si>
  <si>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</si>
  <si>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</si>
  <si>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งบกำไรขาดทุน (ไม่ได้ตรวจสอบ)</t>
  </si>
  <si>
    <t>งบกำไรขาดทุนเบ็ดเสร็จ (ไม่ได้ตรวจสอบ)</t>
  </si>
  <si>
    <t>กำไรขาดทุนเบ็ดเสร็จอื่นสำหรับงวด</t>
  </si>
  <si>
    <t>กำไรขาดทุนเบ็ดเสร็จรวมสำหรับงวด</t>
  </si>
  <si>
    <t>เพิ่มขึ้นในระหว่างงวด</t>
  </si>
  <si>
    <t xml:space="preserve">   ค่าความนิยมที่ซื้อมาในระหว่างงวดมีดังนี้ </t>
  </si>
  <si>
    <t xml:space="preserve">   ในระหว่างงวดมีดังนี้ </t>
  </si>
  <si>
    <t>งบการเปลี่ยนแปลงส่วนของผู้ถือหุ้น (ไม่ได้ตรวจสอบ)</t>
  </si>
  <si>
    <r>
      <t>บวก</t>
    </r>
    <r>
      <rPr>
        <sz val="15"/>
        <rFont val="Angsana New"/>
        <family val="1"/>
      </rPr>
      <t xml:space="preserve"> - การเปลี่ยนแปลงในเจ้าหนี้</t>
    </r>
  </si>
  <si>
    <t>เงินสดจ่ายเพื่อชำระคืนเงินกู้ยืมระยะสั้นจากบริษัทย่อย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</si>
  <si>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</si>
  <si>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กำไรก่อนต้นทุนทางการเงินและภาษีเงินได้</t>
  </si>
  <si>
    <t>กำไรก่อนภาษีเงินได้</t>
  </si>
  <si>
    <t>ยอดคงเหลือ ณ วันที่ 1 มกราคม 2568</t>
  </si>
  <si>
    <t>ปรับโครงสร้าง</t>
  </si>
  <si>
    <t>ธุรกิจ</t>
  </si>
  <si>
    <t>ปรับโครงสร้างธุรกิจ</t>
  </si>
  <si>
    <t>บริษัทใหญ่</t>
  </si>
  <si>
    <t>กระแสเงินสดสุทธิได้มาจากการดำเนินงาน</t>
  </si>
  <si>
    <t>กระแสเงินสดสุทธิใช้ไปในกิจกรรมจัดหาเงิน</t>
  </si>
  <si>
    <t xml:space="preserve">   (หุ้นสามัญจำนวน 10,428 ล้านหุ้น</t>
  </si>
  <si>
    <t xml:space="preserve">      มูลค่า 1.0 บาทต่อหุ้น)</t>
  </si>
  <si>
    <t>ขาดทุนจากการด้อยค่า</t>
  </si>
  <si>
    <t>เงินสดจ่ายเพื่อชำระคืนหุ้นกู้</t>
  </si>
  <si>
    <t xml:space="preserve">ค่าใช้จ่ายภาษีเงินได้ </t>
  </si>
  <si>
    <t>ของส่วนของผู้ถือหุ้น</t>
  </si>
  <si>
    <t>รวมส่วนของบริษัทใหญ่</t>
  </si>
  <si>
    <r>
      <t xml:space="preserve">กำไรต่อหุ้นขั้นพื้นฐาน </t>
    </r>
    <r>
      <rPr>
        <b/>
        <i/>
        <sz val="15"/>
        <color rgb="FF000000"/>
        <rFont val="Angsana New"/>
        <family val="1"/>
      </rPr>
      <t>(บาท)</t>
    </r>
  </si>
  <si>
    <t xml:space="preserve">   ส่วนที่เป็นของบริษัทใหญ่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</si>
  <si>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</si>
  <si>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</si>
  <si>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</si>
  <si>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</si>
  <si>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 xml:space="preserve">   ณ วันที่ 31 มีนาคม </t>
  </si>
  <si>
    <t>-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</si>
  <si>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</si>
  <si>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</si>
  <si>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</si>
  <si>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กำไรจากการปรับมูลค่ายุติธรรมของอนุพันธ์ที่ยังไม่เกิดขึ้นจริง</t>
  </si>
  <si>
    <t>เงินปันผลรับจากบริษัทร่วม</t>
  </si>
  <si>
    <t>เงินสดจ่ายเพื่อซื้อสินทรัพย์สิทธิการใช้</t>
  </si>
  <si>
    <t>4, 5</t>
  </si>
  <si>
    <t>4, 9</t>
  </si>
  <si>
    <t>4, 11</t>
  </si>
  <si>
    <t xml:space="preserve"> </t>
  </si>
  <si>
    <t>ภาษีเงินได้ของผลกำไรจากเงินลงทุน</t>
  </si>
  <si>
    <t>ส่วนแบ่งกำไรขาดทุนเบ็ดเสร็จอื่น</t>
  </si>
  <si>
    <t xml:space="preserve">   ของการร่วมค้าตามวิธีส่วนได้เสีย</t>
  </si>
  <si>
    <t>5, 8-11</t>
  </si>
  <si>
    <t>ประมาณการหนี้สินอื่น</t>
  </si>
  <si>
    <t>MT9QYZV8XMG2JTY53918R4SP8Z8NJ26K3K6DQV0SK0SMF0XSKY9G</t>
  </si>
  <si>
    <t>Meentra, Chanprommin</t>
  </si>
  <si>
    <t>Create</t>
  </si>
  <si>
    <t>0e53e6bc-0774-452c-8e1d-3d4d2d742885</t>
  </si>
  <si>
    <t>{"id":"0e53e6bc-0774-452c-8e1d-3d4d2d742885","type":1,"name":"workbookId","value":"45007328-90c2-4aee-a14d-421d7d0e17b5"}</t>
  </si>
  <si>
    <t>a312ddd4-7d9e-42e1-9eaa-5c11c88e6993</t>
  </si>
  <si>
    <t>{"id":"a312ddd4-7d9e-42e1-9eaa-5c11c88e6993","type":0,"name":"dataSnipperSheetDeleted","value":"false"}</t>
  </si>
  <si>
    <t>5cd26cec-2b9c-40f7-a7a7-03540b756b98</t>
  </si>
  <si>
    <t>{"id":"5cd26cec-2b9c-40f7-a7a7-03540b756b98","type":0,"name":"embed-documents","value":"false"}</t>
  </si>
  <si>
    <t>93071a5c-978e-4b90-a22c-d191485d86ef</t>
  </si>
  <si>
    <t>{"id":"93071a5c-978e-4b90-a22c-d191485d86ef","type":0,"name":"table-snip-suggestions","value":"true"}</t>
  </si>
  <si>
    <t>24674669-5bbc-44c9-b3c3-043ed3fdc6f2</t>
  </si>
  <si>
    <t>{"id":"24674669-5bbc-44c9-b3c3-043ed3fdc6f2","type":1,"name":"migratedFssProjectId","value":""}</t>
  </si>
  <si>
    <t>Update</t>
  </si>
  <si>
    <t>{"id":"0e53e6bc-0774-452c-8e1d-3d4d2d742885","type":1,"name":"workbookId","value":"f14e8f38-91ce-405f-b8aa-db0ae30e48ee"}</t>
  </si>
  <si>
    <t>{"id":"5cd26cec-2b9c-40f7-a7a7-03540b756b98","type":0,"name":"embed-documents","value":"true"}</t>
  </si>
  <si>
    <t>4, 16</t>
  </si>
  <si>
    <t>12, 16</t>
  </si>
  <si>
    <t>ส่วนต่ำกว่าทุนจากการเปลี่ยนแปลงสัดส่วน</t>
  </si>
  <si>
    <t>ส่วนต่ำกว่าทุนจากการปรับโครงสร้างธุรกิจ</t>
  </si>
  <si>
    <t>ผลกำไรจากเงินลงทุนในตราสารทุน</t>
  </si>
  <si>
    <t>ส่วนต่ำกว่าทุน</t>
  </si>
  <si>
    <t>ส่วนต่ำกว่าทุนจากการ</t>
  </si>
  <si>
    <t xml:space="preserve">   ที่มีต่อเงินสดและรายการเทียบเท่าเงินสด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</si>
  <si>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ต้นทุนการกู้ยืม</t>
    </r>
  </si>
  <si>
    <t>จ่ายประมาณการหนี้สินอื่น</t>
  </si>
  <si>
    <t>GB4CA17RK45GJRF7QYAPEFVKV2NYC40QC3VGNRVNNSHXNPKAX830</t>
  </si>
  <si>
    <t>Churapa, Theppanom</t>
  </si>
  <si>
    <t xml:space="preserve">   รายการเทียบเท่าเงินสด</t>
  </si>
  <si>
    <t>ผลต่างของอัตราแลกเปลี่ยนที่มีต่อเงินสดและ</t>
  </si>
  <si>
    <t>NJQ0NY7BCWCJ3NJ0VA70HA1Y46VQHMM6CESE6F5TTR3AE17F5PE0</t>
  </si>
  <si>
    <t>Phummarin, Aoraphan</t>
  </si>
  <si>
    <t>สินทรัพย์อนุพันธ์</t>
  </si>
  <si>
    <t>รายการกับผู้ถือหุ้นที่บันทึกโดยตรงเข้าส่วนของผู้ถือหุ้น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</si>
  <si>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</si>
  <si>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</si>
  <si>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</si>
  <si>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>เงินสดรับจากการเปลี่ยนแปลงสัดส่วนความเป็น</t>
  </si>
  <si>
    <t xml:space="preserve">    เจ้าของในบริษัทย่อยโดยอำนาจการควบคุม</t>
  </si>
  <si>
    <t xml:space="preserve">   ไม่เปลี่ยนแปลง</t>
  </si>
  <si>
    <t>กระแสเงินสดสุทธิได้มาจากกิจกรรมดำเนินงาน</t>
  </si>
  <si>
    <t>กลับรายการผลขาดทุนจากการปรับลดมูลค่าสินค้าคงเหลือ</t>
  </si>
  <si>
    <t>เงินสด (จ่าย) รับจากเงินลงทุนชั่วคราว</t>
  </si>
  <si>
    <t>3, 6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</si>
  <si>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</si>
  <si>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</si>
  <si>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C95D6QV7QT19GGZY6M5J6ZRY9W3QN0W2D6N8BS9NER4MG4ZQ3280</t>
  </si>
  <si>
    <t>Wachirawith, Lappornprasert</t>
  </si>
  <si>
    <t>ขาดทุน (กำไร) จากการตัดจำหน่ายและการเปลี่ยนแปลง</t>
  </si>
  <si>
    <t xml:space="preserve">   หนี้สินตามสัญญาเช่าสุทธิจากสินทรัพย์สิทธิการใช้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</si>
</sst>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3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8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5" fontId="7" fillId="0" borderId="1" xfId="0" applyNumberFormat="1" applyFont="1" applyBorder="1" applyAlignment="1">
      <alignment vertical="center"/>
    </xf>
    <xf numFmtId="41" fontId="0" fillId="0" borderId="0" xfId="0" applyNumberFormat="1"/>
    <xf numFmtId="165" fontId="17" fillId="0" borderId="0" xfId="0" applyNumberFormat="1" applyFont="1" applyAlignment="1">
      <alignment vertical="center"/>
    </xf>
    <xf numFmtId="41" fontId="7" fillId="0" borderId="2" xfId="2" applyFont="1" applyFill="1" applyBorder="1" applyAlignment="1">
      <alignment vertical="center"/>
    </xf>
    <xf numFmtId="41" fontId="0" fillId="0" borderId="0" xfId="0" applyNumberFormat="1" applyAlignment="1">
      <alignment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1" fontId="0" fillId="0" borderId="0" xfId="0" applyNumberForma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0" fillId="0" borderId="0" xfId="2" applyFont="1" applyFill="1" applyBorder="1" applyAlignment="1">
      <alignment vertical="center"/>
    </xf>
    <xf numFmtId="41" fontId="17" fillId="0" borderId="4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0" fillId="0" borderId="3" xfId="0" applyNumberFormat="1" applyBorder="1" applyAlignment="1">
      <alignment vertical="center"/>
    </xf>
    <xf numFmtId="41" fontId="7" fillId="0" borderId="2" xfId="23" applyFont="1" applyFill="1" applyBorder="1" applyAlignment="1">
      <alignment vertical="top"/>
    </xf>
    <xf numFmtId="41" fontId="0" fillId="0" borderId="0" xfId="22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41" fontId="4" fillId="0" borderId="0" xfId="22" applyNumberFormat="1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41" fontId="0" fillId="0" borderId="3" xfId="0" applyNumberForma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49" fontId="3" fillId="0" borderId="0" xfId="0" applyNumberFormat="1" applyFont="1" applyAlignment="1">
      <alignment horizontal="right"/>
    </xf>
    <xf numFmtId="41" fontId="4" fillId="0" borderId="3" xfId="22" applyNumberFormat="1" applyFont="1" applyFill="1" applyBorder="1" applyAlignment="1">
      <alignment horizontal="right"/>
    </xf>
    <xf numFmtId="41" fontId="7" fillId="0" borderId="2" xfId="23" applyFont="1" applyFill="1" applyBorder="1" applyAlignment="1">
      <alignment vertical="center"/>
    </xf>
    <xf numFmtId="0" fontId="4" fillId="0" borderId="0" xfId="0" applyFont="1"/>
    <xf numFmtId="0" fontId="2" fillId="0" borderId="0" xfId="0" applyFont="1"/>
    <xf numFmtId="0" fontId="14" fillId="0" borderId="0" xfId="0" applyFont="1"/>
    <xf numFmtId="0" fontId="17" fillId="0" borderId="0" xfId="0" applyFont="1"/>
    <xf numFmtId="41" fontId="4" fillId="0" borderId="3" xfId="22" applyNumberFormat="1" applyFont="1" applyFill="1" applyBorder="1" applyAlignment="1">
      <alignment horizontal="right" vertical="top"/>
    </xf>
    <xf numFmtId="41" fontId="4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4" fillId="0" borderId="3" xfId="23" applyFont="1" applyFill="1" applyBorder="1" applyAlignment="1">
      <alignment horizontal="right" vertical="top"/>
    </xf>
    <xf numFmtId="41" fontId="4" fillId="0" borderId="0" xfId="23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167" fontId="7" fillId="0" borderId="0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0" fontId="11" fillId="0" borderId="0" xfId="0" applyFont="1"/>
    <xf numFmtId="167" fontId="0" fillId="0" borderId="0" xfId="1" applyNumberFormat="1" applyFont="1" applyFill="1" applyAlignment="1"/>
    <xf numFmtId="166" fontId="0" fillId="0" borderId="0" xfId="0" applyNumberFormat="1"/>
    <xf numFmtId="164" fontId="0" fillId="0" borderId="0" xfId="0" applyNumberFormat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4" fillId="0" borderId="0" xfId="0" applyNumberFormat="1" applyFont="1"/>
    <xf numFmtId="41" fontId="0" fillId="0" borderId="0" xfId="22" applyNumberFormat="1" applyFont="1" applyFill="1" applyBorder="1" applyAlignment="1"/>
    <xf numFmtId="0" fontId="7" fillId="0" borderId="0" xfId="0" applyFont="1"/>
    <xf numFmtId="167" fontId="7" fillId="0" borderId="4" xfId="1" applyNumberFormat="1" applyFont="1" applyFill="1" applyBorder="1" applyAlignment="1"/>
    <xf numFmtId="41" fontId="7" fillId="0" borderId="0" xfId="0" applyNumberFormat="1" applyFont="1"/>
    <xf numFmtId="41" fontId="0" fillId="0" borderId="0" xfId="22" applyNumberFormat="1" applyFont="1" applyFill="1" applyBorder="1" applyAlignment="1">
      <alignment horizontal="right"/>
    </xf>
    <xf numFmtId="49" fontId="0" fillId="0" borderId="0" xfId="0" applyNumberFormat="1"/>
    <xf numFmtId="41" fontId="7" fillId="0" borderId="4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7" fillId="0" borderId="3" xfId="1" applyNumberFormat="1" applyFont="1" applyFill="1" applyBorder="1" applyAlignment="1"/>
    <xf numFmtId="49" fontId="8" fillId="0" borderId="0" xfId="0" applyNumberFormat="1" applyFo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41" fontId="7" fillId="0" borderId="0" xfId="1" applyNumberFormat="1" applyFont="1" applyFill="1" applyAlignment="1"/>
    <xf numFmtId="49" fontId="7" fillId="0" borderId="0" xfId="0" applyNumberFormat="1" applyFont="1"/>
    <xf numFmtId="41" fontId="7" fillId="0" borderId="4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horizontal="right" vertical="center"/>
    </xf>
    <xf numFmtId="43" fontId="0" fillId="0" borderId="0" xfId="1" applyFont="1" applyFill="1" applyAlignment="1">
      <alignment vertical="center"/>
    </xf>
    <xf numFmtId="43" fontId="0" fillId="0" borderId="0" xfId="0" applyNumberFormat="1"/>
    <xf numFmtId="41" fontId="0" fillId="0" borderId="0" xfId="1" applyNumberFormat="1" applyFont="1" applyFill="1" applyAlignment="1">
      <alignment horizontal="right"/>
    </xf>
    <xf numFmtId="41" fontId="7" fillId="0" borderId="2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vertical="top"/>
    </xf>
    <xf numFmtId="41" fontId="4" fillId="0" borderId="0" xfId="22" applyNumberFormat="1" applyFont="1" applyFill="1" applyBorder="1" applyAlignment="1">
      <alignment vertical="center"/>
    </xf>
    <xf numFmtId="41" fontId="7" fillId="0" borderId="0" xfId="23" applyFont="1" applyFill="1" applyBorder="1" applyAlignment="1"/>
    <xf numFmtId="41" fontId="4" fillId="0" borderId="0" xfId="23" applyFont="1" applyFill="1" applyBorder="1" applyAlignment="1">
      <alignment horizontal="right"/>
    </xf>
    <xf numFmtId="0" fontId="14" fillId="0" borderId="0" xfId="0" applyFont="1" applyAlignment="1">
      <alignment vertical="center"/>
    </xf>
    <xf numFmtId="0" fontId="6" fillId="0" borderId="0" xfId="0" applyFont="1"/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4" fillId="0" borderId="0" xfId="23" applyFont="1" applyFill="1" applyBorder="1" applyAlignment="1"/>
    <xf numFmtId="0" fontId="7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20" fillId="0" borderId="0" xfId="0" applyFont="1" applyAlignment="1">
      <alignment horizontal="center"/>
    </xf>
    <xf numFmtId="0" fontId="21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0" fontId="1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wrapText="1"/>
    </xf>
    <xf numFmtId="0" fontId="21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24" fillId="0" borderId="0" xfId="0" applyFont="1" applyAlignment="1">
      <alignment vertical="top" wrapText="1"/>
    </xf>
    <xf numFmtId="0" fontId="26" fillId="0" borderId="0" xfId="0" applyFont="1" applyAlignment="1">
      <alignment horizontal="center" vertical="top" wrapText="1"/>
    </xf>
    <xf numFmtId="0" fontId="25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6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/>
    </xf>
    <xf numFmtId="0" fontId="24" fillId="0" borderId="0" xfId="0" applyFont="1"/>
    <xf numFmtId="41" fontId="4" fillId="0" borderId="0" xfId="22" applyNumberFormat="1" applyFont="1" applyFill="1" applyBorder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0" applyNumberFormat="1" applyFont="1" applyAlignment="1">
      <alignment horizontal="right" vertical="center"/>
    </xf>
    <xf numFmtId="41" fontId="0" fillId="0" borderId="0" xfId="34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41" fontId="7" fillId="0" borderId="0" xfId="2" applyFont="1" applyFill="1" applyBorder="1" applyAlignment="1">
      <alignment vertical="center"/>
    </xf>
    <xf numFmtId="41" fontId="7" fillId="0" borderId="0" xfId="22" applyNumberFormat="1" applyFont="1" applyFill="1" applyBorder="1" applyAlignment="1">
      <alignment vertical="center"/>
    </xf>
    <xf numFmtId="41" fontId="7" fillId="0" borderId="0" xfId="22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3" xfId="0" applyNumberFormat="1" applyBorder="1"/>
    <xf numFmtId="41" fontId="4" fillId="0" borderId="0" xfId="22" applyNumberFormat="1" applyFont="1" applyFill="1" applyAlignment="1">
      <alignment horizontal="right" vertical="center"/>
    </xf>
    <xf numFmtId="41" fontId="4" fillId="0" borderId="0" xfId="28" applyNumberFormat="1" applyFont="1" applyFill="1" applyAlignment="1">
      <alignment vertical="center"/>
    </xf>
    <xf numFmtId="41" fontId="4" fillId="0" borderId="0" xfId="34" applyNumberFormat="1" applyFont="1" applyFill="1" applyAlignment="1">
      <alignment horizontal="right" vertical="center"/>
    </xf>
    <xf numFmtId="41" fontId="4" fillId="0" borderId="0" xfId="34" applyNumberFormat="1" applyFont="1" applyFill="1" applyBorder="1" applyAlignment="1">
      <alignment horizontal="right" vertical="center"/>
    </xf>
    <xf numFmtId="41" fontId="4" fillId="0" borderId="0" xfId="22" applyNumberFormat="1" applyFont="1" applyFill="1" applyBorder="1" applyAlignment="1">
      <alignment horizontal="right" vertical="center"/>
    </xf>
    <xf numFmtId="41" fontId="0" fillId="0" borderId="3" xfId="34" applyNumberFormat="1" applyFont="1" applyFill="1" applyBorder="1" applyAlignment="1">
      <alignment horizontal="right" vertical="center"/>
    </xf>
    <xf numFmtId="41" fontId="7" fillId="0" borderId="0" xfId="22" applyNumberFormat="1" applyFont="1" applyFill="1" applyBorder="1" applyAlignment="1">
      <alignment horizontal="right" vertical="top"/>
    </xf>
    <xf numFmtId="41" fontId="7" fillId="0" borderId="0" xfId="23" applyFont="1" applyFill="1" applyAlignment="1">
      <alignment horizontal="right" vertical="top"/>
    </xf>
    <xf numFmtId="0" fontId="28" fillId="0" borderId="0" xfId="0" applyFont="1" applyAlignment="1">
      <alignment horizontal="center" vertical="center"/>
    </xf>
    <xf numFmtId="41" fontId="4" fillId="2" borderId="0" xfId="0" applyNumberFormat="1" applyFont="1" applyFill="1"/>
    <xf numFmtId="43" fontId="21" fillId="0" borderId="0" xfId="1" applyFont="1"/>
    <xf numFmtId="43" fontId="9" fillId="0" borderId="0" xfId="1" applyFont="1"/>
    <xf numFmtId="43" fontId="4" fillId="0" borderId="0" xfId="1" applyFont="1"/>
    <xf numFmtId="43" fontId="4" fillId="0" borderId="0" xfId="1" applyFont="1" applyAlignment="1">
      <alignment horizontal="center"/>
    </xf>
    <xf numFmtId="43" fontId="0" fillId="0" borderId="0" xfId="1" applyFont="1"/>
    <xf numFmtId="43" fontId="4" fillId="0" borderId="0" xfId="1" applyFont="1" applyAlignment="1">
      <alignment vertical="center"/>
    </xf>
    <xf numFmtId="43" fontId="7" fillId="0" borderId="0" xfId="1" applyFont="1"/>
    <xf numFmtId="43" fontId="25" fillId="0" borderId="0" xfId="1" applyFont="1"/>
    <xf numFmtId="43" fontId="24" fillId="0" borderId="0" xfId="1" applyFont="1"/>
    <xf numFmtId="43" fontId="25" fillId="0" borderId="0" xfId="1" applyFont="1" applyAlignment="1">
      <alignment horizontal="center"/>
    </xf>
    <xf numFmtId="0" fontId="16" fillId="0" borderId="0" xfId="0" applyFont="1" applyAlignment="1">
      <alignment horizontal="left" vertical="center"/>
    </xf>
    <xf numFmtId="43" fontId="25" fillId="0" borderId="0" xfId="1" applyFont="1" applyFill="1"/>
    <xf numFmtId="167" fontId="21" fillId="0" borderId="0" xfId="1" applyNumberFormat="1" applyFont="1" applyFill="1"/>
    <xf numFmtId="0" fontId="11" fillId="0" borderId="0" xfId="0" applyFont="1" applyAlignment="1">
      <alignment vertical="top" wrapText="1"/>
    </xf>
    <xf numFmtId="43" fontId="24" fillId="0" borderId="0" xfId="1" applyFont="1" applyFill="1"/>
    <xf numFmtId="0" fontId="17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6" fillId="0" borderId="0" xfId="0" applyFont="1" applyAlignment="1">
      <alignment horizontal="left" vertical="top"/>
    </xf>
    <xf numFmtId="0" fontId="1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6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41" fontId="0" fillId="0" borderId="6" xfId="0" applyNumberFormat="1" applyBorder="1" applyAlignment="1">
      <alignment vertical="center"/>
    </xf>
    <xf numFmtId="37" fontId="0" fillId="0" borderId="0" xfId="0" applyNumberFormat="1"/>
    <xf numFmtId="0" fontId="14" fillId="0" borderId="0" xfId="0" applyFont="1" applyAlignment="1">
      <alignment horizontal="right"/>
    </xf>
    <xf numFmtId="37" fontId="0" fillId="0" borderId="0" xfId="0" applyNumberFormat="1" applyAlignment="1">
      <alignment vertical="center"/>
    </xf>
    <xf numFmtId="41" fontId="7" fillId="0" borderId="3" xfId="0" applyNumberFormat="1" applyFont="1" applyBorder="1" applyAlignment="1">
      <alignment vertical="center"/>
    </xf>
    <xf numFmtId="37" fontId="7" fillId="0" borderId="0" xfId="0" applyNumberFormat="1" applyFont="1"/>
    <xf numFmtId="37" fontId="7" fillId="0" borderId="0" xfId="0" applyNumberFormat="1" applyFont="1" applyAlignment="1">
      <alignment vertical="center"/>
    </xf>
    <xf numFmtId="41" fontId="7" fillId="0" borderId="4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2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6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17" fillId="0" borderId="0" xfId="1" applyNumberFormat="1" applyFont="1" applyFill="1" applyAlignment="1">
      <alignment horizontal="center"/>
    </xf>
    <xf numFmtId="0" fontId="16" fillId="0" borderId="0" xfId="0" applyFont="1" applyAlignment="1">
      <alignment horizontal="center" wrapText="1"/>
    </xf>
  </cellXfs>
  <cellStyles count="45">
    <cellStyle name="Comma" xfId="1" builtinId="3"/>
    <cellStyle name="Comma [0] 2" xfId="2" xr:uid="{00000000-0005-0000-0000-000001000000}"/>
    <cellStyle name="Comma [0] 2 2" xfId="3" xr:uid="{00000000-0005-0000-0000-000002000000}"/>
    <cellStyle name="Comma [0] 2 2 2" xfId="27" xr:uid="{A26FAD49-7623-4FB9-A3BA-D267FBC1EBA9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2 2" xfId="28" xr:uid="{69433CC0-380C-4029-99D7-284441434C6F}"/>
    <cellStyle name="Comma 10 3" xfId="22" xr:uid="{00000000-0005-0000-0000-000006000000}"/>
    <cellStyle name="Comma 11" xfId="6" xr:uid="{00000000-0005-0000-0000-000007000000}"/>
    <cellStyle name="Comma 11 2" xfId="29" xr:uid="{371E3BCB-6448-43B5-8496-B5052EBB9B23}"/>
    <cellStyle name="Comma 12" xfId="7" xr:uid="{00000000-0005-0000-0000-000008000000}"/>
    <cellStyle name="Comma 12 2" xfId="30" xr:uid="{CBCDDAE8-750C-4261-87F9-354D481D52C4}"/>
    <cellStyle name="Comma 13" xfId="8" xr:uid="{00000000-0005-0000-0000-000009000000}"/>
    <cellStyle name="Comma 13 2" xfId="31" xr:uid="{7208A323-4267-49C8-B87B-4C851BA5C09D}"/>
    <cellStyle name="Comma 14" xfId="9" xr:uid="{00000000-0005-0000-0000-00000A000000}"/>
    <cellStyle name="Comma 14 2" xfId="32" xr:uid="{88431578-749C-4306-BAB5-79CE65B0A3A6}"/>
    <cellStyle name="Comma 15" xfId="21" xr:uid="{00000000-0005-0000-0000-00000B000000}"/>
    <cellStyle name="Comma 15 2" xfId="43" xr:uid="{E0BD63F6-1752-48AF-BC50-08FA477A8E5F}"/>
    <cellStyle name="Comma 16" xfId="24" xr:uid="{D8ACCB48-486F-4DDE-8E5D-38250403C78E}"/>
    <cellStyle name="Comma 16 2" xfId="26" xr:uid="{68D77FEE-2C37-44A2-BA5A-09DFB596F835}"/>
    <cellStyle name="Comma 17" xfId="25" xr:uid="{DEBBDB7E-3577-47A0-8BB5-E5F06165676B}"/>
    <cellStyle name="Comma 17 2" xfId="44" xr:uid="{F6D3407E-A5FC-4ACE-8418-4254E7C09810}"/>
    <cellStyle name="Comma 2" xfId="10" xr:uid="{00000000-0005-0000-0000-00000C000000}"/>
    <cellStyle name="Comma 2 2" xfId="11" xr:uid="{00000000-0005-0000-0000-00000D000000}"/>
    <cellStyle name="Comma 2 2 2" xfId="34" xr:uid="{6B302460-5F2D-4E33-8599-9ED350564FD4}"/>
    <cellStyle name="Comma 2 3" xfId="33" xr:uid="{7F71F905-AB19-4F50-A5E7-11489F32F49A}"/>
    <cellStyle name="Comma 3" xfId="12" xr:uid="{00000000-0005-0000-0000-00000E000000}"/>
    <cellStyle name="Comma 3 2" xfId="35" xr:uid="{306C585D-F21F-40AF-A7E7-4B9B807DAD03}"/>
    <cellStyle name="Comma 4" xfId="13" xr:uid="{00000000-0005-0000-0000-00000F000000}"/>
    <cellStyle name="Comma 4 2" xfId="36" xr:uid="{D7174A15-7241-4446-8480-9824B606E561}"/>
    <cellStyle name="Comma 5" xfId="14" xr:uid="{00000000-0005-0000-0000-000010000000}"/>
    <cellStyle name="Comma 5 2" xfId="37" xr:uid="{40E9EEEB-B6FA-48C7-B1D2-E1E012CCDC4B}"/>
    <cellStyle name="Comma 6" xfId="15" xr:uid="{00000000-0005-0000-0000-000011000000}"/>
    <cellStyle name="Comma 6 2" xfId="38" xr:uid="{90041C12-86BD-4119-9AB4-375558DBF3FD}"/>
    <cellStyle name="Comma 7" xfId="16" xr:uid="{00000000-0005-0000-0000-000012000000}"/>
    <cellStyle name="Comma 7 2" xfId="39" xr:uid="{E3D168DD-0619-4038-AF90-A4F8AE5EC973}"/>
    <cellStyle name="Comma 8" xfId="17" xr:uid="{00000000-0005-0000-0000-000013000000}"/>
    <cellStyle name="Comma 8 2" xfId="40" xr:uid="{C620E443-8130-4695-A57A-56B5FA701339}"/>
    <cellStyle name="Comma 9" xfId="18" xr:uid="{00000000-0005-0000-0000-000014000000}"/>
    <cellStyle name="Comma 9 2" xfId="41" xr:uid="{A896791E-BF3A-47C9-8E70-AE1D5BD87720}"/>
    <cellStyle name="Normal" xfId="0" builtinId="0"/>
    <cellStyle name="Normal 2" xfId="19" xr:uid="{00000000-0005-0000-0000-000016000000}"/>
    <cellStyle name="Percent 2" xfId="20" xr:uid="{00000000-0005-0000-0000-000018000000}"/>
    <cellStyle name="Percent 2 2" xfId="42" xr:uid="{70C6AF07-2A1A-454B-B340-D6F1058667E1}"/>
  </cellStyles>
  <dxfs count="0"/>
  <tableStyles count="1" defaultTableStyle="TableStyleMedium9" defaultPivotStyle="PivotStyleLight16">
    <tableStyle name="Invisible" pivot="0" table="0" count="0" xr9:uid="{D7D81DB1-78E2-4A9D-8F5D-56590CB7A857}"/>
  </tableStyles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phummarin\Desktop\CP\2026\q1\CPAxtra%20t2%201Q25.xlsx" TargetMode="External"/><Relationship Id="rId1" Type="http://schemas.openxmlformats.org/officeDocument/2006/relationships/externalLinkPath" Target="file:///C:\Users\aphummarin\Desktop\CP\2026\q1\CPAxtra%20t2%201Q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5"/>
      <sheetName val="PL 6-7"/>
      <sheetName val="SH8"/>
      <sheetName val="SH9"/>
      <sheetName val="CF10-13"/>
    </sheetNames>
    <sheetDataSet>
      <sheetData sheetId="0">
        <row r="10">
          <cell r="I10">
            <v>13233289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5"/>
  <sheetViews>
    <sheetView showGridLines="0" tabSelected="1" view="pageBreakPreview" topLeftCell="A11" zoomScaleNormal="100" zoomScaleSheetLayoutView="100" workbookViewId="0">
      <selection activeCell="E11" sqref="E11"/>
    </sheetView>
  </sheetViews>
  <sheetFormatPr defaultColWidth="9.09765625" defaultRowHeight="23.25" customHeight="1" x14ac:dyDescent="0.65"/>
  <cols>
    <col min="1" max="1" width="40.09765625" customWidth="1"/>
    <col min="2" max="2" width="9.3984375" style="2" customWidth="1"/>
    <col min="3" max="3" width="15.3984375" style="34" customWidth="1"/>
    <col min="4" max="4" width="1.09765625" customWidth="1"/>
    <col min="5" max="5" width="15.3984375" customWidth="1"/>
    <col min="6" max="6" width="1.09765625" customWidth="1"/>
    <col min="7" max="7" width="13.8984375" customWidth="1"/>
    <col min="8" max="8" width="1.09765625" customWidth="1"/>
    <col min="9" max="9" width="16.09765625" style="35" customWidth="1"/>
    <col min="11" max="11" width="15.59765625" bestFit="1" customWidth="1"/>
    <col min="13" max="13" width="15.59765625" bestFit="1" customWidth="1"/>
  </cols>
  <sheetData>
    <row r="1" spans="1:13" ht="23.25" customHeight="1" x14ac:dyDescent="0.7">
      <c r="A1" s="107" t="s">
        <v>180</v>
      </c>
    </row>
    <row r="2" spans="1:13" ht="23.25" customHeight="1" x14ac:dyDescent="0.7">
      <c r="A2" s="107" t="s">
        <v>204</v>
      </c>
    </row>
    <row r="3" spans="1:13" ht="15" customHeight="1" x14ac:dyDescent="0.7">
      <c r="A3" s="107"/>
    </row>
    <row r="4" spans="1:13" ht="21" customHeight="1" x14ac:dyDescent="0.7">
      <c r="C4" s="212" t="s">
        <v>113</v>
      </c>
      <c r="D4" s="212"/>
      <c r="E4" s="212"/>
      <c r="F4" s="111"/>
      <c r="G4" s="212" t="s">
        <v>114</v>
      </c>
      <c r="H4" s="212"/>
      <c r="I4" s="212"/>
    </row>
    <row r="5" spans="1:13" ht="21" customHeight="1" x14ac:dyDescent="0.65">
      <c r="C5" s="1" t="s">
        <v>236</v>
      </c>
      <c r="E5" s="1" t="s">
        <v>53</v>
      </c>
      <c r="F5" s="1"/>
      <c r="G5" s="1" t="s">
        <v>236</v>
      </c>
      <c r="H5" s="1"/>
      <c r="I5" s="1" t="s">
        <v>53</v>
      </c>
    </row>
    <row r="6" spans="1:13" ht="24" customHeight="1" x14ac:dyDescent="0.7">
      <c r="A6" s="77" t="s">
        <v>27</v>
      </c>
      <c r="B6" s="2" t="s">
        <v>0</v>
      </c>
      <c r="C6" s="1">
        <v>2569</v>
      </c>
      <c r="D6" s="1"/>
      <c r="E6" s="1">
        <v>2568</v>
      </c>
      <c r="F6" s="1"/>
      <c r="G6" s="1">
        <v>2569</v>
      </c>
      <c r="H6" s="1"/>
      <c r="I6" s="1">
        <v>2568</v>
      </c>
      <c r="K6" s="98"/>
      <c r="L6" s="14"/>
      <c r="M6" s="98"/>
    </row>
    <row r="7" spans="1:13" ht="21" customHeight="1" x14ac:dyDescent="0.7">
      <c r="A7" s="77"/>
      <c r="C7" s="1" t="s">
        <v>196</v>
      </c>
      <c r="D7" s="1"/>
      <c r="E7" s="1"/>
      <c r="F7" s="1"/>
      <c r="G7" s="1" t="s">
        <v>196</v>
      </c>
      <c r="I7"/>
    </row>
    <row r="8" spans="1:13" ht="21" customHeight="1" x14ac:dyDescent="0.7">
      <c r="A8" s="77"/>
      <c r="C8" s="213" t="s">
        <v>197</v>
      </c>
      <c r="D8" s="213"/>
      <c r="E8" s="213"/>
      <c r="F8" s="213"/>
      <c r="G8" s="213"/>
      <c r="H8" s="213"/>
      <c r="I8" s="213"/>
    </row>
    <row r="9" spans="1:13" s="14" customFormat="1" ht="21" customHeight="1" x14ac:dyDescent="0.7">
      <c r="A9" s="69" t="s">
        <v>1</v>
      </c>
      <c r="B9" s="2"/>
      <c r="C9" s="70"/>
      <c r="D9" s="71"/>
      <c r="E9" s="71"/>
      <c r="F9" s="71"/>
      <c r="G9" s="71"/>
      <c r="H9" s="72"/>
      <c r="I9" s="68"/>
    </row>
    <row r="10" spans="1:13" s="14" customFormat="1" ht="21" customHeight="1" x14ac:dyDescent="0.65">
      <c r="A10" t="s">
        <v>2</v>
      </c>
      <c r="B10" s="2"/>
      <c r="C10" s="73">
        <v>12042266</v>
      </c>
      <c r="D10" s="4"/>
      <c r="E10" s="73">
        <v>14558218</v>
      </c>
      <c r="F10" s="73"/>
      <c r="G10" s="73">
        <v>3468989</v>
      </c>
      <c r="H10" s="4"/>
      <c r="I10" s="74">
        <v>7626426</v>
      </c>
      <c r="K10" s="98"/>
      <c r="M10" s="98"/>
    </row>
    <row r="11" spans="1:13" s="14" customFormat="1" ht="21" customHeight="1" x14ac:dyDescent="0.65">
      <c r="A11" t="s">
        <v>183</v>
      </c>
      <c r="B11" s="2"/>
      <c r="C11" s="73">
        <v>9851</v>
      </c>
      <c r="D11" s="4"/>
      <c r="E11" s="73">
        <v>0</v>
      </c>
      <c r="F11" s="73"/>
      <c r="G11" s="73">
        <v>0</v>
      </c>
      <c r="H11" s="4"/>
      <c r="I11" s="74">
        <v>0</v>
      </c>
      <c r="K11" s="98"/>
      <c r="M11" s="98"/>
    </row>
    <row r="12" spans="1:13" s="14" customFormat="1" ht="21" customHeight="1" x14ac:dyDescent="0.65">
      <c r="A12" t="s">
        <v>58</v>
      </c>
      <c r="B12" s="2" t="s">
        <v>248</v>
      </c>
      <c r="C12" s="73">
        <v>3834101</v>
      </c>
      <c r="D12" s="4"/>
      <c r="E12" s="73">
        <v>4044386</v>
      </c>
      <c r="F12" s="73"/>
      <c r="G12" s="73">
        <v>1377545</v>
      </c>
      <c r="H12" s="4"/>
      <c r="I12" s="74">
        <v>1597957</v>
      </c>
      <c r="K12" s="98"/>
      <c r="M12" s="98"/>
    </row>
    <row r="13" spans="1:13" s="14" customFormat="1" ht="21" customHeight="1" x14ac:dyDescent="0.65">
      <c r="A13" t="s">
        <v>87</v>
      </c>
      <c r="B13" s="2">
        <v>4</v>
      </c>
      <c r="C13" s="73">
        <v>3592333</v>
      </c>
      <c r="D13" s="76"/>
      <c r="E13" s="73">
        <v>2885260</v>
      </c>
      <c r="F13" s="73"/>
      <c r="G13" s="73">
        <v>1853003</v>
      </c>
      <c r="H13" s="76"/>
      <c r="I13" s="74">
        <v>1298035</v>
      </c>
      <c r="K13" s="98"/>
      <c r="M13" s="98"/>
    </row>
    <row r="14" spans="1:13" s="14" customFormat="1" ht="21" customHeight="1" x14ac:dyDescent="0.65">
      <c r="A14" t="s">
        <v>112</v>
      </c>
      <c r="B14" s="2">
        <v>4</v>
      </c>
      <c r="C14" s="73">
        <v>0</v>
      </c>
      <c r="D14" s="76"/>
      <c r="E14" s="73">
        <v>0</v>
      </c>
      <c r="F14" s="73"/>
      <c r="G14" s="73">
        <v>13067716</v>
      </c>
      <c r="H14" s="76"/>
      <c r="I14" s="74">
        <v>11649414</v>
      </c>
      <c r="K14" s="98"/>
      <c r="M14" s="98"/>
    </row>
    <row r="15" spans="1:13" s="14" customFormat="1" ht="21" customHeight="1" x14ac:dyDescent="0.65">
      <c r="A15" t="s">
        <v>36</v>
      </c>
      <c r="B15" s="2">
        <v>4</v>
      </c>
      <c r="C15" s="73">
        <v>40794860</v>
      </c>
      <c r="D15" s="4"/>
      <c r="E15" s="73">
        <v>46498401</v>
      </c>
      <c r="F15" s="73"/>
      <c r="G15" s="73">
        <v>31906983</v>
      </c>
      <c r="H15" s="4"/>
      <c r="I15" s="74">
        <v>36967612</v>
      </c>
      <c r="K15" s="98"/>
      <c r="M15" s="98"/>
    </row>
    <row r="16" spans="1:13" s="14" customFormat="1" ht="21" customHeight="1" x14ac:dyDescent="0.65">
      <c r="A16" t="s">
        <v>59</v>
      </c>
      <c r="B16" s="2"/>
      <c r="C16" s="73">
        <v>5211791</v>
      </c>
      <c r="D16" s="4"/>
      <c r="E16" s="73">
        <v>5716280</v>
      </c>
      <c r="F16" s="73"/>
      <c r="G16" s="73">
        <v>4403464</v>
      </c>
      <c r="H16" s="4"/>
      <c r="I16" s="74">
        <v>4634942</v>
      </c>
      <c r="K16" s="98"/>
      <c r="M16" s="98"/>
    </row>
    <row r="17" spans="1:13" s="14" customFormat="1" ht="21" customHeight="1" x14ac:dyDescent="0.65">
      <c r="A17" t="s">
        <v>60</v>
      </c>
      <c r="B17" s="2"/>
      <c r="C17" s="73">
        <v>619975</v>
      </c>
      <c r="D17" s="4"/>
      <c r="E17" s="73">
        <v>620457</v>
      </c>
      <c r="F17" s="73"/>
      <c r="G17" s="73">
        <v>716258</v>
      </c>
      <c r="H17" s="4"/>
      <c r="I17" s="74">
        <v>657980</v>
      </c>
      <c r="K17" s="98"/>
      <c r="M17" s="98"/>
    </row>
    <row r="18" spans="1:13" s="14" customFormat="1" ht="21" customHeight="1" x14ac:dyDescent="0.65">
      <c r="A18" t="s">
        <v>289</v>
      </c>
      <c r="B18" s="2">
        <v>16</v>
      </c>
      <c r="C18" s="73">
        <v>96664</v>
      </c>
      <c r="D18" s="4"/>
      <c r="E18" s="73">
        <v>0</v>
      </c>
      <c r="F18" s="73"/>
      <c r="G18" s="73">
        <v>95187</v>
      </c>
      <c r="H18" s="4"/>
      <c r="I18" s="74">
        <v>0</v>
      </c>
      <c r="K18" s="98"/>
      <c r="M18" s="98"/>
    </row>
    <row r="19" spans="1:13" s="14" customFormat="1" ht="21" customHeight="1" x14ac:dyDescent="0.65">
      <c r="A19" t="s">
        <v>85</v>
      </c>
      <c r="B19" s="2"/>
      <c r="C19" s="73">
        <v>51592</v>
      </c>
      <c r="D19" s="4"/>
      <c r="E19" s="73">
        <v>51915</v>
      </c>
      <c r="F19" s="73"/>
      <c r="G19" s="74">
        <v>24892</v>
      </c>
      <c r="H19" s="4"/>
      <c r="I19" s="153">
        <v>24848</v>
      </c>
      <c r="K19" s="98"/>
      <c r="M19" s="98"/>
    </row>
    <row r="20" spans="1:13" s="14" customFormat="1" ht="21" customHeight="1" x14ac:dyDescent="0.7">
      <c r="A20" s="77" t="s">
        <v>3</v>
      </c>
      <c r="B20" s="2"/>
      <c r="C20" s="82">
        <f>SUM(C10:C19)</f>
        <v>66253433</v>
      </c>
      <c r="D20" s="79"/>
      <c r="E20" s="78">
        <f>SUM(E10:E19)</f>
        <v>74374917</v>
      </c>
      <c r="F20" s="65"/>
      <c r="G20" s="82">
        <f>SUM(G10:G19)</f>
        <v>56914037</v>
      </c>
      <c r="H20" s="79"/>
      <c r="I20" s="78">
        <f>SUM(I10:I19)</f>
        <v>64457214</v>
      </c>
      <c r="K20" s="98"/>
      <c r="M20" s="98"/>
    </row>
    <row r="21" spans="1:13" s="14" customFormat="1" ht="8.15" customHeight="1" x14ac:dyDescent="0.65">
      <c r="B21" s="13"/>
      <c r="C21" s="32"/>
      <c r="D21" s="7"/>
      <c r="E21" s="7"/>
      <c r="F21" s="7"/>
      <c r="G21" s="7"/>
      <c r="H21" s="7"/>
      <c r="I21" s="32"/>
      <c r="K21" s="98"/>
      <c r="M21" s="98"/>
    </row>
    <row r="22" spans="1:13" s="14" customFormat="1" ht="21" customHeight="1" x14ac:dyDescent="0.7">
      <c r="A22" s="69" t="s">
        <v>75</v>
      </c>
      <c r="B22" s="2"/>
      <c r="C22" s="67"/>
      <c r="D22" s="4"/>
      <c r="E22" s="80"/>
      <c r="F22" s="80"/>
      <c r="G22" s="80"/>
      <c r="H22" s="4"/>
      <c r="I22" s="68"/>
      <c r="K22" s="98"/>
      <c r="M22" s="98"/>
    </row>
    <row r="23" spans="1:13" s="14" customFormat="1" ht="21" customHeight="1" x14ac:dyDescent="0.65">
      <c r="A23" s="81" t="s">
        <v>76</v>
      </c>
      <c r="B23" s="2">
        <v>6</v>
      </c>
      <c r="C23" s="73">
        <v>0</v>
      </c>
      <c r="D23" s="4"/>
      <c r="E23" s="73">
        <v>0</v>
      </c>
      <c r="F23" s="73"/>
      <c r="G23" s="73">
        <v>38872695</v>
      </c>
      <c r="H23" s="4"/>
      <c r="I23" s="74">
        <v>38367445</v>
      </c>
      <c r="K23" s="98"/>
      <c r="M23" s="98"/>
    </row>
    <row r="24" spans="1:13" s="14" customFormat="1" ht="21" customHeight="1" x14ac:dyDescent="0.65">
      <c r="A24" s="81" t="s">
        <v>131</v>
      </c>
      <c r="B24" s="2">
        <v>7</v>
      </c>
      <c r="C24" s="73">
        <v>9043719</v>
      </c>
      <c r="D24" s="4"/>
      <c r="E24" s="73">
        <v>9083633</v>
      </c>
      <c r="F24" s="73"/>
      <c r="G24" s="73">
        <v>9645729</v>
      </c>
      <c r="H24" s="4"/>
      <c r="I24" s="74">
        <v>9644028</v>
      </c>
      <c r="K24" s="98"/>
      <c r="M24" s="98"/>
    </row>
    <row r="25" spans="1:13" s="14" customFormat="1" ht="21" customHeight="1" x14ac:dyDescent="0.65">
      <c r="A25" s="81" t="s">
        <v>132</v>
      </c>
      <c r="B25" s="2">
        <v>7</v>
      </c>
      <c r="C25" s="73">
        <v>6296972</v>
      </c>
      <c r="D25" s="4"/>
      <c r="E25" s="73">
        <v>6203883</v>
      </c>
      <c r="F25" s="73"/>
      <c r="G25" s="73">
        <v>4791149</v>
      </c>
      <c r="H25" s="4"/>
      <c r="I25" s="74">
        <v>4791149</v>
      </c>
      <c r="K25" s="98"/>
      <c r="M25" s="98"/>
    </row>
    <row r="26" spans="1:13" s="14" customFormat="1" ht="21" customHeight="1" x14ac:dyDescent="0.65">
      <c r="A26" s="81" t="s">
        <v>133</v>
      </c>
      <c r="B26" s="2" t="s">
        <v>273</v>
      </c>
      <c r="C26" s="73">
        <v>805228</v>
      </c>
      <c r="D26" s="4"/>
      <c r="E26" s="73">
        <v>788709</v>
      </c>
      <c r="F26" s="73"/>
      <c r="G26" s="73">
        <v>805228</v>
      </c>
      <c r="H26" s="4"/>
      <c r="I26" s="74">
        <v>788709</v>
      </c>
      <c r="K26" s="98"/>
      <c r="M26" s="98"/>
    </row>
    <row r="27" spans="1:13" s="14" customFormat="1" ht="21" customHeight="1" x14ac:dyDescent="0.65">
      <c r="A27" s="81" t="s">
        <v>88</v>
      </c>
      <c r="B27" s="2">
        <v>4</v>
      </c>
      <c r="C27" s="73">
        <v>1437711</v>
      </c>
      <c r="D27" s="4"/>
      <c r="E27" s="73">
        <v>1286367</v>
      </c>
      <c r="F27" s="73"/>
      <c r="G27" s="73">
        <v>715669</v>
      </c>
      <c r="H27" s="4"/>
      <c r="I27" s="74">
        <v>613242</v>
      </c>
      <c r="K27" s="98"/>
      <c r="M27" s="98"/>
    </row>
    <row r="28" spans="1:13" s="14" customFormat="1" ht="21" customHeight="1" x14ac:dyDescent="0.65">
      <c r="A28" s="81" t="s">
        <v>54</v>
      </c>
      <c r="B28" s="2">
        <v>8</v>
      </c>
      <c r="C28" s="73">
        <v>61209220</v>
      </c>
      <c r="D28" s="4"/>
      <c r="E28" s="73">
        <v>59686451</v>
      </c>
      <c r="F28" s="73"/>
      <c r="G28" s="73">
        <v>36922773</v>
      </c>
      <c r="H28" s="4"/>
      <c r="I28" s="74">
        <v>36487888</v>
      </c>
      <c r="K28" s="98"/>
      <c r="M28" s="98"/>
    </row>
    <row r="29" spans="1:13" s="14" customFormat="1" ht="21" customHeight="1" x14ac:dyDescent="0.65">
      <c r="A29" t="s">
        <v>77</v>
      </c>
      <c r="B29" s="2" t="s">
        <v>249</v>
      </c>
      <c r="C29" s="73">
        <v>124167468</v>
      </c>
      <c r="D29" s="4"/>
      <c r="E29" s="73">
        <v>124285270</v>
      </c>
      <c r="F29" s="73"/>
      <c r="G29" s="73">
        <v>101668445</v>
      </c>
      <c r="H29" s="4"/>
      <c r="I29" s="74">
        <v>102587508</v>
      </c>
      <c r="K29" s="98"/>
      <c r="M29" s="98"/>
    </row>
    <row r="30" spans="1:13" s="14" customFormat="1" ht="21" customHeight="1" x14ac:dyDescent="0.65">
      <c r="A30" t="s">
        <v>116</v>
      </c>
      <c r="B30" s="2">
        <v>10</v>
      </c>
      <c r="C30" s="73">
        <v>49360951</v>
      </c>
      <c r="D30" s="4"/>
      <c r="E30" s="73">
        <v>48105416</v>
      </c>
      <c r="F30" s="73"/>
      <c r="G30" s="73">
        <v>43015136</v>
      </c>
      <c r="H30" s="4"/>
      <c r="I30" s="74">
        <v>41989529</v>
      </c>
      <c r="K30" s="98"/>
      <c r="M30" s="98"/>
    </row>
    <row r="31" spans="1:13" s="14" customFormat="1" ht="21" customHeight="1" x14ac:dyDescent="0.65">
      <c r="A31" t="s">
        <v>79</v>
      </c>
      <c r="B31" s="2">
        <v>3</v>
      </c>
      <c r="C31" s="73">
        <v>237749805</v>
      </c>
      <c r="D31" s="4"/>
      <c r="E31" s="73">
        <v>237749805</v>
      </c>
      <c r="F31" s="73"/>
      <c r="G31" s="73">
        <v>204307876</v>
      </c>
      <c r="H31" s="4"/>
      <c r="I31" s="74">
        <v>204307876</v>
      </c>
      <c r="K31" s="98"/>
      <c r="M31" s="98"/>
    </row>
    <row r="32" spans="1:13" s="14" customFormat="1" ht="21" customHeight="1" x14ac:dyDescent="0.65">
      <c r="A32" t="s">
        <v>185</v>
      </c>
      <c r="B32" s="2" t="s">
        <v>250</v>
      </c>
      <c r="C32" s="73">
        <v>12212714</v>
      </c>
      <c r="D32" s="4"/>
      <c r="E32" s="73">
        <v>12103629</v>
      </c>
      <c r="F32" s="73"/>
      <c r="G32" s="73">
        <v>10619565</v>
      </c>
      <c r="H32" s="4"/>
      <c r="I32" s="74">
        <v>10516219</v>
      </c>
      <c r="K32" s="98"/>
      <c r="M32" s="98"/>
    </row>
    <row r="33" spans="1:13" s="14" customFormat="1" ht="21" customHeight="1" x14ac:dyDescent="0.65">
      <c r="A33" t="s">
        <v>55</v>
      </c>
      <c r="B33" s="2"/>
      <c r="C33" s="73">
        <v>63038</v>
      </c>
      <c r="D33" s="4"/>
      <c r="E33" s="73">
        <v>67157</v>
      </c>
      <c r="F33" s="73"/>
      <c r="G33" s="73">
        <v>0</v>
      </c>
      <c r="H33" s="4"/>
      <c r="I33" s="74">
        <v>0</v>
      </c>
      <c r="K33" s="98"/>
      <c r="M33" s="98"/>
    </row>
    <row r="34" spans="1:13" s="14" customFormat="1" ht="21" customHeight="1" x14ac:dyDescent="0.65">
      <c r="A34" t="s">
        <v>31</v>
      </c>
      <c r="B34" s="2"/>
      <c r="C34" s="154">
        <v>2943050</v>
      </c>
      <c r="D34" s="4"/>
      <c r="E34" s="73">
        <v>2935583</v>
      </c>
      <c r="F34" s="73"/>
      <c r="G34" s="154">
        <v>1814212</v>
      </c>
      <c r="H34" s="4"/>
      <c r="I34" s="74">
        <v>1805825</v>
      </c>
      <c r="K34" s="98"/>
      <c r="M34" s="98"/>
    </row>
    <row r="35" spans="1:13" s="14" customFormat="1" ht="21" customHeight="1" x14ac:dyDescent="0.7">
      <c r="A35" s="77" t="s">
        <v>4</v>
      </c>
      <c r="B35" s="2"/>
      <c r="C35" s="82">
        <f>SUM(C23:D34)</f>
        <v>505289876</v>
      </c>
      <c r="D35" s="79"/>
      <c r="E35" s="78">
        <f>SUM(E23:E34)</f>
        <v>502295903</v>
      </c>
      <c r="F35" s="65"/>
      <c r="G35" s="82">
        <f>SUM(G23:G34)</f>
        <v>453178477</v>
      </c>
      <c r="H35" s="79"/>
      <c r="I35" s="78">
        <f>SUM(I23:I34)</f>
        <v>451899418</v>
      </c>
      <c r="K35" s="98"/>
      <c r="M35" s="98"/>
    </row>
    <row r="36" spans="1:13" ht="9.75" customHeight="1" x14ac:dyDescent="0.7">
      <c r="A36" s="77"/>
      <c r="C36" s="68"/>
      <c r="D36" s="4"/>
      <c r="E36" s="68"/>
      <c r="F36" s="68"/>
      <c r="G36" s="68"/>
      <c r="H36" s="4"/>
      <c r="I36" s="68"/>
      <c r="K36" s="98"/>
      <c r="L36" s="14"/>
      <c r="M36" s="98"/>
    </row>
    <row r="37" spans="1:13" ht="21" customHeight="1" thickBot="1" x14ac:dyDescent="0.75">
      <c r="A37" s="77" t="s">
        <v>5</v>
      </c>
      <c r="C37" s="83">
        <f>SUM(C35,C20)</f>
        <v>571543309</v>
      </c>
      <c r="D37" s="79"/>
      <c r="E37" s="83">
        <f>SUM(E35,E20)</f>
        <v>576670820</v>
      </c>
      <c r="F37" s="151"/>
      <c r="G37" s="83">
        <f>SUM(G35,G20)</f>
        <v>510092514</v>
      </c>
      <c r="H37" s="79"/>
      <c r="I37" s="83">
        <f>SUM(I35,I20)</f>
        <v>516356632</v>
      </c>
      <c r="K37" s="98"/>
      <c r="L37" s="14"/>
      <c r="M37" s="98"/>
    </row>
    <row r="38" spans="1:13" ht="23.25" customHeight="1" thickTop="1" x14ac:dyDescent="0.7">
      <c r="A38" s="107" t="s">
        <v>180</v>
      </c>
      <c r="K38" s="98"/>
      <c r="L38" s="14"/>
      <c r="M38" s="98"/>
    </row>
    <row r="39" spans="1:13" ht="23.25" customHeight="1" x14ac:dyDescent="0.7">
      <c r="A39" s="107" t="s">
        <v>204</v>
      </c>
      <c r="K39" s="98"/>
      <c r="L39" s="14"/>
      <c r="M39" s="98"/>
    </row>
    <row r="40" spans="1:13" ht="15" customHeight="1" x14ac:dyDescent="0.7">
      <c r="A40" s="107"/>
      <c r="K40" s="98"/>
      <c r="L40" s="14"/>
      <c r="M40" s="98"/>
    </row>
    <row r="41" spans="1:13" ht="21" customHeight="1" x14ac:dyDescent="0.7">
      <c r="A41" s="107"/>
      <c r="C41" s="212" t="s">
        <v>113</v>
      </c>
      <c r="D41" s="212"/>
      <c r="E41" s="212"/>
      <c r="F41" s="111"/>
      <c r="G41" s="212" t="s">
        <v>114</v>
      </c>
      <c r="H41" s="212"/>
      <c r="I41" s="212"/>
      <c r="K41" s="98"/>
      <c r="L41" s="14"/>
      <c r="M41" s="98"/>
    </row>
    <row r="42" spans="1:13" ht="21" customHeight="1" x14ac:dyDescent="0.65">
      <c r="C42" s="1" t="s">
        <v>236</v>
      </c>
      <c r="E42" s="1" t="s">
        <v>53</v>
      </c>
      <c r="F42" s="1"/>
      <c r="G42" s="1" t="s">
        <v>236</v>
      </c>
      <c r="I42" s="1" t="s">
        <v>53</v>
      </c>
      <c r="K42" s="98"/>
      <c r="L42" s="14"/>
      <c r="M42" s="98"/>
    </row>
    <row r="43" spans="1:13" ht="24" customHeight="1" x14ac:dyDescent="0.7">
      <c r="A43" s="77" t="s">
        <v>6</v>
      </c>
      <c r="B43" s="2" t="s">
        <v>0</v>
      </c>
      <c r="C43" s="1">
        <v>2569</v>
      </c>
      <c r="D43" s="1"/>
      <c r="E43" s="1">
        <v>2568</v>
      </c>
      <c r="F43" s="1"/>
      <c r="G43" s="1">
        <v>2569</v>
      </c>
      <c r="H43" s="1"/>
      <c r="I43" s="1">
        <v>2568</v>
      </c>
      <c r="K43" s="98"/>
      <c r="L43" s="14"/>
      <c r="M43" s="98"/>
    </row>
    <row r="44" spans="1:13" s="14" customFormat="1" ht="21" customHeight="1" x14ac:dyDescent="0.7">
      <c r="A44" s="77"/>
      <c r="B44" s="2"/>
      <c r="C44" s="1" t="s">
        <v>196</v>
      </c>
      <c r="D44" s="1"/>
      <c r="E44" s="1"/>
      <c r="F44" s="1"/>
      <c r="G44" s="1" t="s">
        <v>196</v>
      </c>
      <c r="H44" s="1"/>
      <c r="K44" s="98"/>
      <c r="M44" s="98"/>
    </row>
    <row r="45" spans="1:13" s="14" customFormat="1" ht="22" customHeight="1" x14ac:dyDescent="0.65">
      <c r="A45"/>
      <c r="B45"/>
      <c r="C45" s="213" t="s">
        <v>197</v>
      </c>
      <c r="D45" s="213"/>
      <c r="E45" s="213"/>
      <c r="F45" s="213"/>
      <c r="G45" s="213"/>
      <c r="H45" s="213"/>
      <c r="I45" s="213"/>
      <c r="K45" s="98"/>
      <c r="M45" s="98"/>
    </row>
    <row r="46" spans="1:13" s="14" customFormat="1" ht="22" customHeight="1" x14ac:dyDescent="0.7">
      <c r="A46" s="69" t="s">
        <v>7</v>
      </c>
      <c r="B46" s="2"/>
      <c r="C46" s="70"/>
      <c r="D46" s="72"/>
      <c r="E46" s="71"/>
      <c r="F46" s="71"/>
      <c r="G46" s="71"/>
      <c r="H46" s="72"/>
      <c r="I46" s="68"/>
      <c r="K46" s="98"/>
      <c r="M46" s="98"/>
    </row>
    <row r="47" spans="1:13" s="14" customFormat="1" ht="21" customHeight="1" x14ac:dyDescent="0.65">
      <c r="A47" t="s">
        <v>115</v>
      </c>
      <c r="B47" s="2"/>
      <c r="C47" s="73">
        <v>17031684</v>
      </c>
      <c r="D47" s="4"/>
      <c r="E47" s="73">
        <v>15934692</v>
      </c>
      <c r="F47" s="73"/>
      <c r="G47" s="73">
        <v>14863432</v>
      </c>
      <c r="H47" s="4"/>
      <c r="I47" s="74">
        <v>13400000</v>
      </c>
      <c r="K47" s="98"/>
      <c r="M47" s="98"/>
    </row>
    <row r="48" spans="1:13" s="14" customFormat="1" ht="21" customHeight="1" x14ac:dyDescent="0.65">
      <c r="A48" t="s">
        <v>62</v>
      </c>
      <c r="B48" s="2"/>
      <c r="C48" s="73">
        <v>55482149</v>
      </c>
      <c r="D48" s="4"/>
      <c r="E48" s="73">
        <v>62980682</v>
      </c>
      <c r="F48" s="73"/>
      <c r="G48" s="73">
        <v>46012669</v>
      </c>
      <c r="H48" s="4"/>
      <c r="I48" s="74">
        <v>53898402</v>
      </c>
      <c r="K48" s="98"/>
      <c r="M48" s="98"/>
    </row>
    <row r="49" spans="1:13" s="14" customFormat="1" ht="21" customHeight="1" x14ac:dyDescent="0.65">
      <c r="A49" t="s">
        <v>63</v>
      </c>
      <c r="B49" s="2">
        <v>4</v>
      </c>
      <c r="C49" s="73">
        <v>7308219</v>
      </c>
      <c r="D49" s="4"/>
      <c r="E49" s="73">
        <v>7768229</v>
      </c>
      <c r="F49" s="73"/>
      <c r="G49" s="73">
        <v>7426141</v>
      </c>
      <c r="H49" s="4"/>
      <c r="I49" s="74">
        <v>7833008</v>
      </c>
      <c r="K49" s="98"/>
      <c r="M49" s="98"/>
    </row>
    <row r="50" spans="1:13" s="14" customFormat="1" ht="21" customHeight="1" x14ac:dyDescent="0.65">
      <c r="A50" t="s">
        <v>89</v>
      </c>
      <c r="B50" s="2"/>
      <c r="C50" s="73">
        <v>15233164</v>
      </c>
      <c r="D50" s="4"/>
      <c r="E50" s="73">
        <v>17657923</v>
      </c>
      <c r="F50" s="73"/>
      <c r="G50" s="73">
        <v>10987113</v>
      </c>
      <c r="H50" s="4"/>
      <c r="I50" s="74">
        <v>12547499</v>
      </c>
      <c r="K50" s="98"/>
      <c r="M50" s="98"/>
    </row>
    <row r="51" spans="1:13" s="14" customFormat="1" ht="21" customHeight="1" x14ac:dyDescent="0.65">
      <c r="A51" t="s">
        <v>91</v>
      </c>
      <c r="B51" s="2">
        <v>4</v>
      </c>
      <c r="C51" s="73">
        <v>2784780</v>
      </c>
      <c r="D51" s="4"/>
      <c r="E51" s="73">
        <v>3030619</v>
      </c>
      <c r="F51" s="73"/>
      <c r="G51" s="73">
        <v>3279092</v>
      </c>
      <c r="H51" s="4"/>
      <c r="I51" s="74">
        <v>3363911</v>
      </c>
      <c r="K51" s="98"/>
      <c r="M51" s="98"/>
    </row>
    <row r="52" spans="1:13" s="14" customFormat="1" ht="20.149999999999999" customHeight="1" x14ac:dyDescent="0.65">
      <c r="A52" t="s">
        <v>117</v>
      </c>
      <c r="B52" s="2"/>
      <c r="C52" s="73">
        <v>900704</v>
      </c>
      <c r="D52" s="4"/>
      <c r="E52" s="73">
        <v>644429</v>
      </c>
      <c r="F52" s="73"/>
      <c r="G52" s="73">
        <v>589223</v>
      </c>
      <c r="H52" s="4"/>
      <c r="I52" s="74">
        <v>404590</v>
      </c>
      <c r="K52" s="98"/>
      <c r="M52" s="98"/>
    </row>
    <row r="53" spans="1:13" s="14" customFormat="1" ht="21" customHeight="1" x14ac:dyDescent="0.65">
      <c r="A53" t="s">
        <v>181</v>
      </c>
      <c r="B53" s="2" t="s">
        <v>274</v>
      </c>
      <c r="C53" s="73">
        <v>18785660</v>
      </c>
      <c r="D53" s="4"/>
      <c r="E53" s="73">
        <v>13371569</v>
      </c>
      <c r="F53" s="73"/>
      <c r="G53" s="73">
        <v>18785660</v>
      </c>
      <c r="H53" s="4"/>
      <c r="I53" s="74">
        <v>13371569</v>
      </c>
      <c r="K53" s="98"/>
      <c r="M53" s="98"/>
    </row>
    <row r="54" spans="1:13" s="14" customFormat="1" ht="21" customHeight="1" x14ac:dyDescent="0.65">
      <c r="A54" t="s">
        <v>69</v>
      </c>
      <c r="C54" s="73"/>
      <c r="D54" s="4"/>
      <c r="E54" s="73"/>
      <c r="F54" s="73"/>
      <c r="G54" s="73"/>
      <c r="H54" s="4"/>
      <c r="I54" s="74"/>
      <c r="K54" s="98"/>
      <c r="M54" s="98"/>
    </row>
    <row r="55" spans="1:13" s="14" customFormat="1" ht="20.149999999999999" customHeight="1" x14ac:dyDescent="0.65">
      <c r="A55" t="s">
        <v>189</v>
      </c>
      <c r="B55" s="2">
        <v>16</v>
      </c>
      <c r="C55" s="73">
        <v>2230269</v>
      </c>
      <c r="D55" s="4"/>
      <c r="E55" s="73">
        <v>4105963</v>
      </c>
      <c r="F55" s="73"/>
      <c r="G55" s="73">
        <v>0</v>
      </c>
      <c r="H55" s="4"/>
      <c r="I55" s="74">
        <v>2000000</v>
      </c>
      <c r="K55" s="98"/>
      <c r="M55" s="98"/>
    </row>
    <row r="56" spans="1:13" s="14" customFormat="1" ht="21" customHeight="1" x14ac:dyDescent="0.65">
      <c r="A56" t="s">
        <v>127</v>
      </c>
      <c r="C56" s="73"/>
      <c r="D56" s="4"/>
      <c r="E56" s="73"/>
      <c r="F56" s="73"/>
      <c r="G56" s="73"/>
      <c r="H56" s="4"/>
      <c r="I56" s="74"/>
      <c r="K56" s="98"/>
      <c r="M56" s="98"/>
    </row>
    <row r="57" spans="1:13" s="14" customFormat="1" ht="20.149999999999999" customHeight="1" x14ac:dyDescent="0.65">
      <c r="A57" t="s">
        <v>61</v>
      </c>
      <c r="B57" s="2">
        <v>4</v>
      </c>
      <c r="C57" s="73">
        <v>4065202</v>
      </c>
      <c r="D57" s="4"/>
      <c r="E57" s="73">
        <v>3844994</v>
      </c>
      <c r="F57" s="73"/>
      <c r="G57" s="74">
        <v>3592647</v>
      </c>
      <c r="H57" s="4"/>
      <c r="I57" s="74">
        <v>3422978</v>
      </c>
      <c r="K57" s="98"/>
      <c r="M57" s="98"/>
    </row>
    <row r="58" spans="1:13" s="14" customFormat="1" ht="21" customHeight="1" x14ac:dyDescent="0.65">
      <c r="A58" t="s">
        <v>134</v>
      </c>
      <c r="B58" s="2">
        <v>16</v>
      </c>
      <c r="C58" s="73">
        <v>0</v>
      </c>
      <c r="D58" s="4"/>
      <c r="E58" s="73">
        <v>33422</v>
      </c>
      <c r="F58" s="73"/>
      <c r="G58" s="74">
        <v>0</v>
      </c>
      <c r="H58" s="4"/>
      <c r="I58" s="74">
        <v>33288</v>
      </c>
      <c r="K58" s="98"/>
      <c r="M58" s="98"/>
    </row>
    <row r="59" spans="1:13" s="14" customFormat="1" ht="21" customHeight="1" x14ac:dyDescent="0.65">
      <c r="A59" t="s">
        <v>8</v>
      </c>
      <c r="B59" s="2"/>
      <c r="C59" s="73">
        <v>1962625</v>
      </c>
      <c r="D59" s="4"/>
      <c r="E59" s="73">
        <v>1872498</v>
      </c>
      <c r="F59" s="73"/>
      <c r="G59" s="74">
        <v>1162023</v>
      </c>
      <c r="H59" s="4"/>
      <c r="I59" s="74">
        <v>1112358</v>
      </c>
      <c r="K59" s="98"/>
      <c r="M59" s="98"/>
    </row>
    <row r="60" spans="1:13" s="14" customFormat="1" ht="21.75" customHeight="1" x14ac:dyDescent="0.7">
      <c r="A60" s="77" t="s">
        <v>9</v>
      </c>
      <c r="B60" s="2"/>
      <c r="C60" s="82">
        <f>SUM(C47:C59)</f>
        <v>125784456</v>
      </c>
      <c r="D60" s="79"/>
      <c r="E60" s="82">
        <f>SUM(E47:E59)</f>
        <v>131245020</v>
      </c>
      <c r="F60" s="151"/>
      <c r="G60" s="82">
        <f>SUM(G47:G59)</f>
        <v>106698000</v>
      </c>
      <c r="H60" s="79"/>
      <c r="I60" s="82">
        <f>SUM(I47:I59)</f>
        <v>111387603</v>
      </c>
      <c r="K60" s="98"/>
      <c r="M60" s="98"/>
    </row>
    <row r="61" spans="1:13" s="14" customFormat="1" ht="7.5" customHeight="1" x14ac:dyDescent="0.65">
      <c r="A61"/>
      <c r="B61" s="2"/>
      <c r="C61" s="74"/>
      <c r="D61" s="4"/>
      <c r="E61" s="4"/>
      <c r="F61" s="4"/>
      <c r="G61" s="74"/>
      <c r="H61" s="4"/>
      <c r="I61" s="74"/>
      <c r="K61" s="98"/>
      <c r="M61" s="98"/>
    </row>
    <row r="62" spans="1:13" s="14" customFormat="1" ht="22" customHeight="1" x14ac:dyDescent="0.7">
      <c r="A62" s="69" t="s">
        <v>10</v>
      </c>
      <c r="B62" s="2"/>
      <c r="C62" s="74"/>
      <c r="D62" s="4"/>
      <c r="E62" s="4"/>
      <c r="F62" s="4"/>
      <c r="G62" s="73"/>
      <c r="H62" s="4"/>
      <c r="I62" s="73"/>
      <c r="K62" s="98"/>
      <c r="M62" s="98"/>
    </row>
    <row r="63" spans="1:13" s="14" customFormat="1" ht="20.149999999999999" customHeight="1" x14ac:dyDescent="0.65">
      <c r="A63" t="s">
        <v>160</v>
      </c>
      <c r="B63" s="2" t="s">
        <v>274</v>
      </c>
      <c r="C63" s="73">
        <v>57637369</v>
      </c>
      <c r="D63" s="4"/>
      <c r="E63" s="74">
        <v>62934235</v>
      </c>
      <c r="F63" s="74"/>
      <c r="G63" s="74">
        <v>57637369</v>
      </c>
      <c r="H63" s="4"/>
      <c r="I63" s="4">
        <v>62934235</v>
      </c>
      <c r="K63" s="98"/>
      <c r="M63" s="98"/>
    </row>
    <row r="64" spans="1:13" s="14" customFormat="1" ht="21" customHeight="1" x14ac:dyDescent="0.65">
      <c r="A64" t="s">
        <v>69</v>
      </c>
      <c r="B64" s="2">
        <v>16</v>
      </c>
      <c r="C64" s="73">
        <v>16472855</v>
      </c>
      <c r="D64" s="4"/>
      <c r="E64" s="100">
        <v>16515822</v>
      </c>
      <c r="F64" s="100"/>
      <c r="G64" s="74">
        <v>5000000</v>
      </c>
      <c r="H64" s="4"/>
      <c r="I64" s="73">
        <v>5000000</v>
      </c>
      <c r="K64" s="98"/>
      <c r="M64" s="98"/>
    </row>
    <row r="65" spans="1:13" s="14" customFormat="1" ht="21" customHeight="1" x14ac:dyDescent="0.65">
      <c r="A65" t="s">
        <v>90</v>
      </c>
      <c r="C65" s="73">
        <v>401055</v>
      </c>
      <c r="D65" s="4"/>
      <c r="E65" s="73">
        <v>403238</v>
      </c>
      <c r="F65" s="73"/>
      <c r="G65" s="74">
        <v>401055</v>
      </c>
      <c r="H65" s="4"/>
      <c r="I65" s="73">
        <v>403238</v>
      </c>
      <c r="J65" s="98"/>
      <c r="K65" s="98"/>
      <c r="M65" s="98"/>
    </row>
    <row r="66" spans="1:13" s="14" customFormat="1" ht="21" customHeight="1" x14ac:dyDescent="0.65">
      <c r="A66" t="s">
        <v>128</v>
      </c>
      <c r="B66" s="2">
        <v>4</v>
      </c>
      <c r="C66" s="73">
        <v>57063180</v>
      </c>
      <c r="D66" s="4"/>
      <c r="E66" s="73">
        <v>55365196</v>
      </c>
      <c r="F66" s="73"/>
      <c r="G66" s="74">
        <v>47588981</v>
      </c>
      <c r="H66" s="4"/>
      <c r="I66" s="73">
        <v>46231809</v>
      </c>
      <c r="M66" s="98"/>
    </row>
    <row r="67" spans="1:13" s="14" customFormat="1" ht="20.149999999999999" customHeight="1" x14ac:dyDescent="0.65">
      <c r="A67" t="s">
        <v>135</v>
      </c>
      <c r="B67" s="2">
        <v>4</v>
      </c>
      <c r="C67" s="73">
        <v>1604851</v>
      </c>
      <c r="D67" s="4"/>
      <c r="E67" s="73">
        <v>1578306</v>
      </c>
      <c r="F67" s="73"/>
      <c r="G67" s="74">
        <v>1340760</v>
      </c>
      <c r="H67" s="4"/>
      <c r="I67" s="73">
        <v>1330098</v>
      </c>
      <c r="K67" s="98"/>
      <c r="M67" s="98"/>
    </row>
    <row r="68" spans="1:13" s="14" customFormat="1" ht="21" customHeight="1" x14ac:dyDescent="0.65">
      <c r="A68" s="85" t="s">
        <v>184</v>
      </c>
      <c r="B68" s="2"/>
      <c r="C68" s="73">
        <v>2848718</v>
      </c>
      <c r="D68" s="4"/>
      <c r="E68" s="73">
        <v>2839685</v>
      </c>
      <c r="F68" s="73"/>
      <c r="G68" s="74">
        <v>2542578</v>
      </c>
      <c r="H68" s="4"/>
      <c r="I68" s="73">
        <v>2548272</v>
      </c>
      <c r="K68" s="98"/>
      <c r="M68" s="98"/>
    </row>
    <row r="69" spans="1:13" s="14" customFormat="1" ht="21" customHeight="1" x14ac:dyDescent="0.65">
      <c r="A69" t="s">
        <v>136</v>
      </c>
      <c r="B69" s="2"/>
      <c r="C69" s="73">
        <v>2423870</v>
      </c>
      <c r="D69" s="4"/>
      <c r="E69" s="73">
        <v>2370125</v>
      </c>
      <c r="F69" s="73"/>
      <c r="G69" s="74">
        <v>2327983</v>
      </c>
      <c r="H69" s="4"/>
      <c r="I69" s="73">
        <v>2279621</v>
      </c>
      <c r="K69" s="98"/>
      <c r="M69" s="98"/>
    </row>
    <row r="70" spans="1:13" s="14" customFormat="1" ht="21" customHeight="1" x14ac:dyDescent="0.65">
      <c r="A70" t="s">
        <v>84</v>
      </c>
      <c r="B70" s="2"/>
      <c r="C70" s="73">
        <v>2985896</v>
      </c>
      <c r="D70" s="4"/>
      <c r="E70" s="73">
        <v>3016872</v>
      </c>
      <c r="F70" s="73"/>
      <c r="G70" s="74">
        <v>703381</v>
      </c>
      <c r="H70" s="4"/>
      <c r="I70" s="73">
        <v>799723</v>
      </c>
      <c r="K70" s="98"/>
      <c r="M70" s="98"/>
    </row>
    <row r="71" spans="1:13" ht="21" customHeight="1" x14ac:dyDescent="0.65">
      <c r="A71" t="s">
        <v>56</v>
      </c>
      <c r="B71" s="2">
        <v>4</v>
      </c>
      <c r="C71" s="73">
        <v>43309</v>
      </c>
      <c r="D71" s="4"/>
      <c r="E71" s="73">
        <v>15488</v>
      </c>
      <c r="F71" s="73"/>
      <c r="G71" s="74">
        <v>652643</v>
      </c>
      <c r="H71" s="4"/>
      <c r="I71" s="73">
        <v>644759</v>
      </c>
      <c r="K71" s="98"/>
      <c r="L71" s="14"/>
      <c r="M71" s="98"/>
    </row>
    <row r="72" spans="1:13" ht="21.65" customHeight="1" x14ac:dyDescent="0.7">
      <c r="A72" s="77" t="s">
        <v>11</v>
      </c>
      <c r="C72" s="82">
        <f>SUM(C63:C71)</f>
        <v>141481103</v>
      </c>
      <c r="D72" s="79"/>
      <c r="E72" s="82">
        <f>SUM(E63:E71)</f>
        <v>145038967</v>
      </c>
      <c r="F72" s="151"/>
      <c r="G72" s="82">
        <f>SUM(G63:G71)</f>
        <v>118194750</v>
      </c>
      <c r="H72" s="79"/>
      <c r="I72" s="82">
        <f>SUM(I63:I71)</f>
        <v>122171755</v>
      </c>
      <c r="K72" s="98"/>
      <c r="L72" s="14"/>
      <c r="M72" s="98"/>
    </row>
    <row r="73" spans="1:13" ht="21.65" customHeight="1" x14ac:dyDescent="0.7">
      <c r="A73" s="77" t="s">
        <v>12</v>
      </c>
      <c r="C73" s="86">
        <f>SUM(C60,C72)</f>
        <v>267265559</v>
      </c>
      <c r="D73" s="79"/>
      <c r="E73" s="86">
        <f>SUM(E60,E72)</f>
        <v>276283987</v>
      </c>
      <c r="F73" s="151"/>
      <c r="G73" s="86">
        <f>SUM(G60,G72)</f>
        <v>224892750</v>
      </c>
      <c r="H73" s="79"/>
      <c r="I73" s="86">
        <f>SUM(I60,I72)</f>
        <v>233559358</v>
      </c>
      <c r="K73" s="98"/>
      <c r="L73" s="14"/>
      <c r="M73" s="98"/>
    </row>
    <row r="74" spans="1:13" ht="23.25" customHeight="1" x14ac:dyDescent="0.7">
      <c r="A74" s="107" t="s">
        <v>180</v>
      </c>
      <c r="K74" s="98"/>
      <c r="L74" s="14"/>
      <c r="M74" s="98"/>
    </row>
    <row r="75" spans="1:13" ht="23.25" customHeight="1" x14ac:dyDescent="0.7">
      <c r="A75" s="107" t="s">
        <v>204</v>
      </c>
      <c r="K75" s="98"/>
      <c r="L75" s="14"/>
      <c r="M75" s="98"/>
    </row>
    <row r="76" spans="1:13" ht="15" customHeight="1" x14ac:dyDescent="0.7">
      <c r="A76" s="107"/>
      <c r="K76" s="98"/>
      <c r="L76" s="14"/>
      <c r="M76" s="98"/>
    </row>
    <row r="77" spans="1:13" s="14" customFormat="1" ht="21" customHeight="1" x14ac:dyDescent="0.7">
      <c r="A77" s="107"/>
      <c r="B77" s="2"/>
      <c r="C77" s="212" t="s">
        <v>113</v>
      </c>
      <c r="D77" s="212"/>
      <c r="E77" s="212"/>
      <c r="F77" s="111"/>
      <c r="G77" s="212" t="s">
        <v>114</v>
      </c>
      <c r="H77" s="212"/>
      <c r="I77" s="212"/>
      <c r="K77" s="98"/>
      <c r="M77" s="98"/>
    </row>
    <row r="78" spans="1:13" s="14" customFormat="1" ht="21" customHeight="1" x14ac:dyDescent="0.65">
      <c r="A78"/>
      <c r="B78"/>
      <c r="C78" s="1" t="s">
        <v>236</v>
      </c>
      <c r="D78"/>
      <c r="E78" s="1" t="s">
        <v>53</v>
      </c>
      <c r="F78" s="1"/>
      <c r="G78" s="1" t="s">
        <v>236</v>
      </c>
      <c r="H78"/>
      <c r="I78" s="1" t="s">
        <v>53</v>
      </c>
      <c r="K78" s="98"/>
      <c r="M78" s="98"/>
    </row>
    <row r="79" spans="1:13" s="14" customFormat="1" ht="24" customHeight="1" x14ac:dyDescent="0.7">
      <c r="A79" s="77" t="s">
        <v>159</v>
      </c>
      <c r="B79" s="2"/>
      <c r="C79" s="1">
        <v>2569</v>
      </c>
      <c r="D79" s="1"/>
      <c r="E79" s="1">
        <v>2568</v>
      </c>
      <c r="F79" s="1"/>
      <c r="G79" s="1">
        <v>2569</v>
      </c>
      <c r="H79" s="1"/>
      <c r="I79" s="1">
        <v>2568</v>
      </c>
      <c r="K79" s="98"/>
      <c r="M79" s="98"/>
    </row>
    <row r="80" spans="1:13" s="14" customFormat="1" ht="21" customHeight="1" x14ac:dyDescent="0.7">
      <c r="A80" s="77"/>
      <c r="B80" s="2"/>
      <c r="C80" s="1" t="s">
        <v>196</v>
      </c>
      <c r="D80" s="1"/>
      <c r="E80" s="1"/>
      <c r="F80" s="1"/>
      <c r="G80" s="1" t="s">
        <v>196</v>
      </c>
      <c r="H80" s="1"/>
      <c r="K80" s="98"/>
      <c r="M80" s="98"/>
    </row>
    <row r="81" spans="1:13" s="14" customFormat="1" ht="22.5" customHeight="1" x14ac:dyDescent="0.65">
      <c r="A81"/>
      <c r="B81" s="2"/>
      <c r="C81" s="213" t="s">
        <v>197</v>
      </c>
      <c r="D81" s="213"/>
      <c r="E81" s="213"/>
      <c r="F81" s="213"/>
      <c r="G81" s="213"/>
      <c r="H81" s="213"/>
      <c r="I81" s="213"/>
      <c r="K81" s="98"/>
      <c r="M81" s="98"/>
    </row>
    <row r="82" spans="1:13" s="14" customFormat="1" ht="22.5" customHeight="1" x14ac:dyDescent="0.7">
      <c r="A82" s="69" t="s">
        <v>13</v>
      </c>
      <c r="B82" s="2"/>
      <c r="C82" s="70"/>
      <c r="D82" s="72"/>
      <c r="E82" s="72"/>
      <c r="F82" s="72"/>
      <c r="G82" s="72"/>
      <c r="H82" s="72"/>
      <c r="I82" s="68"/>
      <c r="K82" s="98"/>
      <c r="M82" s="98"/>
    </row>
    <row r="83" spans="1:13" s="14" customFormat="1" ht="22.5" customHeight="1" x14ac:dyDescent="0.65">
      <c r="A83" s="81" t="s">
        <v>14</v>
      </c>
      <c r="B83" s="2"/>
      <c r="C83" s="70"/>
      <c r="D83" s="4"/>
      <c r="E83" s="4"/>
      <c r="F83" s="4"/>
      <c r="G83" s="4"/>
      <c r="H83" s="4"/>
      <c r="I83" s="68"/>
      <c r="K83" s="98"/>
      <c r="M83" s="98"/>
    </row>
    <row r="84" spans="1:13" s="14" customFormat="1" ht="22.5" customHeight="1" x14ac:dyDescent="0.65">
      <c r="A84" s="81" t="s">
        <v>64</v>
      </c>
      <c r="B84" s="2"/>
      <c r="C84" s="70"/>
      <c r="D84" s="4"/>
      <c r="E84" s="4"/>
      <c r="F84" s="4"/>
      <c r="G84" s="68"/>
      <c r="H84" s="4"/>
      <c r="I84" s="68"/>
      <c r="K84" s="98"/>
      <c r="M84" s="98"/>
    </row>
    <row r="85" spans="1:13" s="14" customFormat="1" ht="22.5" customHeight="1" x14ac:dyDescent="0.65">
      <c r="A85" s="87" t="s">
        <v>227</v>
      </c>
      <c r="B85" s="2"/>
      <c r="C85" s="70"/>
      <c r="D85" s="4"/>
      <c r="E85" s="4"/>
      <c r="F85" s="4"/>
      <c r="G85" s="68"/>
      <c r="H85" s="4"/>
      <c r="I85" s="68"/>
      <c r="K85" s="98"/>
      <c r="M85" s="98"/>
    </row>
    <row r="86" spans="1:13" s="14" customFormat="1" ht="22.5" customHeight="1" thickBot="1" x14ac:dyDescent="0.7">
      <c r="A86" s="87" t="s">
        <v>228</v>
      </c>
      <c r="B86" s="2"/>
      <c r="C86" s="74">
        <v>10427662</v>
      </c>
      <c r="D86" s="4"/>
      <c r="E86" s="74">
        <v>10427662</v>
      </c>
      <c r="F86" s="74"/>
      <c r="G86" s="88">
        <v>10427662</v>
      </c>
      <c r="H86" s="4"/>
      <c r="I86" s="88">
        <v>10427662</v>
      </c>
      <c r="K86" s="98"/>
      <c r="M86" s="98"/>
    </row>
    <row r="87" spans="1:13" s="14" customFormat="1" ht="22.5" customHeight="1" thickTop="1" x14ac:dyDescent="0.65">
      <c r="A87" s="81" t="s">
        <v>65</v>
      </c>
      <c r="B87" s="2"/>
      <c r="C87" s="89"/>
      <c r="D87" s="4"/>
      <c r="E87" s="89"/>
      <c r="F87" s="90"/>
      <c r="G87" s="73"/>
      <c r="H87" s="4"/>
      <c r="I87" s="73"/>
      <c r="K87" s="98"/>
      <c r="M87" s="98"/>
    </row>
    <row r="88" spans="1:13" s="14" customFormat="1" ht="22.5" customHeight="1" x14ac:dyDescent="0.65">
      <c r="A88" s="87" t="s">
        <v>227</v>
      </c>
      <c r="B88" s="2"/>
      <c r="C88" s="90"/>
      <c r="D88" s="4"/>
      <c r="E88" s="90"/>
      <c r="F88" s="90"/>
      <c r="G88" s="73"/>
      <c r="H88" s="4"/>
      <c r="I88" s="73"/>
      <c r="K88" s="98"/>
      <c r="M88" s="98"/>
    </row>
    <row r="89" spans="1:13" s="14" customFormat="1" ht="22.5" customHeight="1" x14ac:dyDescent="0.65">
      <c r="A89" s="87" t="s">
        <v>228</v>
      </c>
      <c r="B89" s="2"/>
      <c r="C89" s="144">
        <v>10427662</v>
      </c>
      <c r="D89" s="4"/>
      <c r="E89" s="144">
        <v>10427662</v>
      </c>
      <c r="F89" s="144"/>
      <c r="G89" s="84">
        <v>10427662</v>
      </c>
      <c r="H89" s="4"/>
      <c r="I89" s="84">
        <v>10427662</v>
      </c>
      <c r="K89" s="98"/>
      <c r="M89" s="98"/>
    </row>
    <row r="90" spans="1:13" s="14" customFormat="1" ht="22.5" customHeight="1" x14ac:dyDescent="0.65">
      <c r="A90" s="81" t="s">
        <v>47</v>
      </c>
      <c r="B90" s="2"/>
      <c r="C90" s="4"/>
      <c r="D90" s="4"/>
      <c r="E90" s="4"/>
      <c r="F90" s="4"/>
      <c r="G90" s="75"/>
      <c r="H90" s="4"/>
      <c r="I90" s="75"/>
      <c r="K90" s="98"/>
      <c r="M90" s="98"/>
    </row>
    <row r="91" spans="1:13" s="14" customFormat="1" ht="22.5" customHeight="1" x14ac:dyDescent="0.65">
      <c r="A91" s="81" t="s">
        <v>66</v>
      </c>
      <c r="B91" s="2"/>
      <c r="C91" s="4">
        <v>263881503</v>
      </c>
      <c r="D91" s="4"/>
      <c r="E91" s="4">
        <v>263881503</v>
      </c>
      <c r="F91" s="4"/>
      <c r="G91" s="84">
        <v>263881503</v>
      </c>
      <c r="H91" s="4"/>
      <c r="I91" s="84">
        <v>263881503</v>
      </c>
      <c r="K91" s="98"/>
      <c r="M91" s="98"/>
    </row>
    <row r="92" spans="1:13" s="14" customFormat="1" ht="22.5" customHeight="1" x14ac:dyDescent="0.65">
      <c r="A92" s="81" t="s">
        <v>275</v>
      </c>
      <c r="B92" s="2"/>
      <c r="C92" s="4"/>
      <c r="D92" s="4"/>
      <c r="E92" s="4"/>
      <c r="F92" s="4"/>
      <c r="G92" s="84"/>
      <c r="H92" s="4"/>
      <c r="I92" s="84"/>
      <c r="K92" s="98"/>
      <c r="M92" s="98"/>
    </row>
    <row r="93" spans="1:13" s="14" customFormat="1" ht="22.5" customHeight="1" x14ac:dyDescent="0.65">
      <c r="A93" s="81" t="s">
        <v>126</v>
      </c>
      <c r="B93" s="2"/>
      <c r="C93" s="4">
        <v>-19980</v>
      </c>
      <c r="D93" s="4"/>
      <c r="E93" s="4">
        <v>-19980</v>
      </c>
      <c r="F93" s="4"/>
      <c r="G93" s="84">
        <v>0</v>
      </c>
      <c r="H93" s="4"/>
      <c r="I93" s="84">
        <v>0</v>
      </c>
      <c r="K93" s="98"/>
      <c r="M93" s="98"/>
    </row>
    <row r="94" spans="1:13" s="14" customFormat="1" ht="22.5" customHeight="1" x14ac:dyDescent="0.65">
      <c r="A94" s="81" t="s">
        <v>276</v>
      </c>
      <c r="B94" s="2"/>
      <c r="C94" s="4">
        <v>-12366147</v>
      </c>
      <c r="D94" s="4"/>
      <c r="E94" s="4">
        <v>-12366147</v>
      </c>
      <c r="F94" s="4"/>
      <c r="G94" s="84">
        <v>-48622896</v>
      </c>
      <c r="H94" s="4"/>
      <c r="I94" s="84">
        <v>-48622896</v>
      </c>
      <c r="K94" s="98"/>
      <c r="M94" s="98"/>
    </row>
    <row r="95" spans="1:13" s="14" customFormat="1" ht="22.5" customHeight="1" x14ac:dyDescent="0.65">
      <c r="A95" s="81" t="s">
        <v>15</v>
      </c>
      <c r="B95" s="2"/>
      <c r="C95" s="74"/>
      <c r="D95" s="4"/>
      <c r="E95" s="74"/>
      <c r="F95" s="74"/>
      <c r="G95" s="75"/>
      <c r="H95" s="4"/>
      <c r="I95" s="75"/>
      <c r="K95" s="98"/>
      <c r="M95" s="98"/>
    </row>
    <row r="96" spans="1:13" s="14" customFormat="1" ht="22.5" customHeight="1" x14ac:dyDescent="0.65">
      <c r="A96" s="81" t="s">
        <v>35</v>
      </c>
      <c r="B96" s="2"/>
      <c r="C96" s="74"/>
      <c r="D96" s="4"/>
      <c r="E96" s="74"/>
      <c r="F96" s="74"/>
      <c r="G96" s="84"/>
      <c r="H96" s="4"/>
      <c r="I96" s="84"/>
      <c r="K96" s="98"/>
      <c r="M96" s="98"/>
    </row>
    <row r="97" spans="1:13" s="14" customFormat="1" ht="22.5" customHeight="1" x14ac:dyDescent="0.65">
      <c r="A97" s="81" t="s">
        <v>48</v>
      </c>
      <c r="B97" s="2"/>
      <c r="C97" s="75">
        <v>1072366</v>
      </c>
      <c r="D97" s="4"/>
      <c r="E97" s="75">
        <v>1072366</v>
      </c>
      <c r="F97" s="75"/>
      <c r="G97" s="75">
        <v>1072366</v>
      </c>
      <c r="H97" s="4"/>
      <c r="I97" s="75">
        <v>1072366</v>
      </c>
      <c r="K97" s="98"/>
      <c r="M97" s="98"/>
    </row>
    <row r="98" spans="1:13" s="14" customFormat="1" ht="22.5" customHeight="1" x14ac:dyDescent="0.65">
      <c r="A98" s="81" t="s">
        <v>37</v>
      </c>
      <c r="B98" s="2"/>
      <c r="C98" s="74">
        <v>39795414</v>
      </c>
      <c r="D98" s="4"/>
      <c r="E98" s="74">
        <v>37001762</v>
      </c>
      <c r="F98" s="74"/>
      <c r="G98" s="73">
        <v>58297735</v>
      </c>
      <c r="H98" s="4"/>
      <c r="I98" s="73">
        <v>55908460</v>
      </c>
      <c r="K98" s="98"/>
      <c r="M98" s="98"/>
    </row>
    <row r="99" spans="1:13" ht="23.25" customHeight="1" x14ac:dyDescent="0.7">
      <c r="A99" s="85" t="s">
        <v>51</v>
      </c>
      <c r="C99" s="91">
        <v>252191</v>
      </c>
      <c r="D99" s="79"/>
      <c r="E99" s="91">
        <v>-539943</v>
      </c>
      <c r="F99" s="152"/>
      <c r="G99" s="92">
        <v>143394</v>
      </c>
      <c r="H99" s="4"/>
      <c r="I99" s="92">
        <v>130179</v>
      </c>
      <c r="K99" s="98"/>
      <c r="L99" s="14"/>
      <c r="M99" s="98"/>
    </row>
    <row r="100" spans="1:13" ht="23.25" customHeight="1" x14ac:dyDescent="0.7">
      <c r="A100" s="93" t="s">
        <v>233</v>
      </c>
      <c r="C100" s="94">
        <f>SUM(C89:C99)</f>
        <v>303043009</v>
      </c>
      <c r="D100" s="79">
        <v>0</v>
      </c>
      <c r="E100" s="94">
        <f>SUM(E89:E99)</f>
        <v>299457223</v>
      </c>
      <c r="F100" s="94"/>
      <c r="G100" s="94">
        <f>SUM(G89:G99)</f>
        <v>285199764</v>
      </c>
      <c r="H100" s="79">
        <v>0</v>
      </c>
      <c r="I100" s="94">
        <f>SUM(I89:I99)</f>
        <v>282797274</v>
      </c>
      <c r="K100" s="98"/>
      <c r="L100" s="14"/>
      <c r="M100" s="98"/>
    </row>
    <row r="101" spans="1:13" ht="23.25" customHeight="1" x14ac:dyDescent="0.65">
      <c r="A101" s="85" t="s">
        <v>74</v>
      </c>
      <c r="C101" s="91">
        <v>1234741</v>
      </c>
      <c r="D101" s="4"/>
      <c r="E101" s="91">
        <v>929610</v>
      </c>
      <c r="F101" s="152"/>
      <c r="G101" s="92">
        <v>0</v>
      </c>
      <c r="H101" s="4"/>
      <c r="I101" s="92">
        <v>0</v>
      </c>
      <c r="K101" s="98"/>
      <c r="L101" s="14"/>
      <c r="M101" s="98"/>
    </row>
    <row r="102" spans="1:13" ht="23.25" customHeight="1" x14ac:dyDescent="0.7">
      <c r="A102" s="95" t="s">
        <v>130</v>
      </c>
      <c r="C102" s="86">
        <f>SUM(C100:C101)</f>
        <v>304277750</v>
      </c>
      <c r="D102" s="79">
        <v>0</v>
      </c>
      <c r="E102" s="86">
        <f>SUM(E100:E101)</f>
        <v>300386833</v>
      </c>
      <c r="F102" s="151"/>
      <c r="G102" s="86">
        <f>SUM(G100:G101)</f>
        <v>285199764</v>
      </c>
      <c r="H102" s="79">
        <v>0</v>
      </c>
      <c r="I102" s="86">
        <f>SUM(I100:I101)</f>
        <v>282797274</v>
      </c>
      <c r="K102" s="98"/>
      <c r="L102" s="14"/>
      <c r="M102" s="98"/>
    </row>
    <row r="103" spans="1:13" ht="9.75" customHeight="1" x14ac:dyDescent="0.7">
      <c r="A103" s="95"/>
      <c r="C103" s="74"/>
      <c r="D103" s="4"/>
      <c r="E103" s="74"/>
      <c r="F103" s="74"/>
      <c r="G103" s="74"/>
      <c r="H103" s="4"/>
      <c r="I103" s="74"/>
      <c r="K103" s="98"/>
      <c r="L103" s="14"/>
      <c r="M103" s="98"/>
    </row>
    <row r="104" spans="1:13" ht="23.25" customHeight="1" thickBot="1" x14ac:dyDescent="0.75">
      <c r="A104" s="95" t="s">
        <v>16</v>
      </c>
      <c r="C104" s="83">
        <f>SUM(C73,C102)</f>
        <v>571543309</v>
      </c>
      <c r="D104" s="79"/>
      <c r="E104" s="83">
        <f>SUM(E73,E102)</f>
        <v>576670820</v>
      </c>
      <c r="F104" s="151"/>
      <c r="G104" s="83">
        <f>SUM(G73,G102)</f>
        <v>510092514</v>
      </c>
      <c r="H104" s="79"/>
      <c r="I104" s="83">
        <f>SUM(I73,I102)</f>
        <v>516356632</v>
      </c>
      <c r="K104" s="98"/>
      <c r="L104" s="14"/>
      <c r="M104" s="98"/>
    </row>
    <row r="105" spans="1:13" ht="23.25" customHeight="1" thickTop="1" x14ac:dyDescent="0.65">
      <c r="C105" s="4"/>
      <c r="E105" s="4"/>
      <c r="F105" s="4"/>
      <c r="G105" s="4"/>
      <c r="I105" s="4"/>
      <c r="K105" s="99"/>
      <c r="M105" s="99"/>
    </row>
  </sheetData>
  <mergeCells count="9">
    <mergeCell ref="C77:E77"/>
    <mergeCell ref="C81:I81"/>
    <mergeCell ref="C4:E4"/>
    <mergeCell ref="C8:I8"/>
    <mergeCell ref="C41:E41"/>
    <mergeCell ref="C45:I45"/>
    <mergeCell ref="G4:I4"/>
    <mergeCell ref="G41:I41"/>
    <mergeCell ref="G77:I77"/>
  </mergeCells>
  <phoneticPr fontId="5" type="noConversion"/>
  <pageMargins left="0.8" right="0.4" top="0.48" bottom="0.5" header="0.5" footer="0.4"/>
  <pageSetup paperSize="9" scale="90" firstPageNumber="3" fitToWidth="0" fitToHeight="0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7" max="8" man="1"/>
    <brk id="73" max="8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A18E-4E9D-45B4-8C5E-C79A7905730F}">
  <dimension ref="A1:P78"/>
  <sheetViews>
    <sheetView showGridLines="0" view="pageBreakPreview" zoomScaleNormal="100" zoomScaleSheetLayoutView="100" workbookViewId="0">
      <selection activeCell="J82" sqref="J82"/>
    </sheetView>
  </sheetViews>
  <sheetFormatPr defaultColWidth="9.09765625" defaultRowHeight="18" customHeight="1" x14ac:dyDescent="0.65"/>
  <cols>
    <col min="1" max="1" width="40.8984375" customWidth="1"/>
    <col min="2" max="2" width="10.8984375" style="2" customWidth="1"/>
    <col min="3" max="3" width="14.8984375" customWidth="1"/>
    <col min="4" max="4" width="1.59765625" customWidth="1"/>
    <col min="5" max="5" width="14.59765625" customWidth="1"/>
    <col min="6" max="6" width="1.69921875" customWidth="1"/>
    <col min="7" max="7" width="13.3984375" customWidth="1"/>
    <col min="8" max="8" width="1.69921875" customWidth="1"/>
    <col min="9" max="9" width="13.59765625" customWidth="1"/>
  </cols>
  <sheetData>
    <row r="1" spans="1:9" ht="23.25" customHeight="1" x14ac:dyDescent="0.7">
      <c r="A1" s="107" t="s">
        <v>180</v>
      </c>
      <c r="C1" s="34"/>
      <c r="I1" s="35"/>
    </row>
    <row r="2" spans="1:9" ht="23.25" customHeight="1" x14ac:dyDescent="0.7">
      <c r="A2" s="107" t="s">
        <v>207</v>
      </c>
      <c r="C2" s="34"/>
      <c r="I2" s="35"/>
    </row>
    <row r="3" spans="1:9" ht="15" customHeight="1" x14ac:dyDescent="0.7">
      <c r="A3" s="55"/>
    </row>
    <row r="4" spans="1:9" ht="21" customHeight="1" x14ac:dyDescent="0.7">
      <c r="A4" s="57"/>
      <c r="B4" s="108"/>
      <c r="C4" s="212" t="s">
        <v>113</v>
      </c>
      <c r="D4" s="212"/>
      <c r="E4" s="212"/>
      <c r="F4" s="111"/>
      <c r="G4" s="212" t="s">
        <v>114</v>
      </c>
      <c r="H4" s="212"/>
      <c r="I4" s="212"/>
    </row>
    <row r="5" spans="1:9" ht="21" customHeight="1" x14ac:dyDescent="0.7">
      <c r="A5" s="57"/>
      <c r="B5" s="108"/>
      <c r="C5" s="214" t="s">
        <v>198</v>
      </c>
      <c r="D5" s="214"/>
      <c r="E5" s="214"/>
      <c r="F5" s="109"/>
      <c r="G5" s="214" t="s">
        <v>198</v>
      </c>
      <c r="H5" s="214"/>
      <c r="I5" s="214"/>
    </row>
    <row r="6" spans="1:9" ht="21" customHeight="1" x14ac:dyDescent="0.7">
      <c r="A6" s="57"/>
      <c r="B6" s="108"/>
      <c r="C6" s="214" t="s">
        <v>237</v>
      </c>
      <c r="D6" s="214"/>
      <c r="E6" s="214"/>
      <c r="F6" s="109"/>
      <c r="G6" s="214" t="s">
        <v>237</v>
      </c>
      <c r="H6" s="214"/>
      <c r="I6" s="214"/>
    </row>
    <row r="7" spans="1:9" ht="21" customHeight="1" x14ac:dyDescent="0.7">
      <c r="A7" s="57"/>
      <c r="B7" s="2" t="s">
        <v>0</v>
      </c>
      <c r="C7" s="1">
        <v>2569</v>
      </c>
      <c r="D7" s="1"/>
      <c r="E7" s="1">
        <v>2568</v>
      </c>
      <c r="F7" s="1"/>
      <c r="G7" s="1">
        <v>2569</v>
      </c>
      <c r="H7" s="1"/>
      <c r="I7" s="1">
        <v>2568</v>
      </c>
    </row>
    <row r="8" spans="1:9" ht="18" customHeight="1" x14ac:dyDescent="0.7">
      <c r="A8" s="57"/>
      <c r="B8" s="108"/>
      <c r="C8" s="215" t="s">
        <v>197</v>
      </c>
      <c r="D8" s="215"/>
      <c r="E8" s="215"/>
      <c r="F8" s="215"/>
      <c r="G8" s="215"/>
      <c r="H8" s="215"/>
      <c r="I8" s="215"/>
    </row>
    <row r="9" spans="1:9" s="14" customFormat="1" ht="18" customHeight="1" x14ac:dyDescent="0.65">
      <c r="A9" s="50" t="s">
        <v>17</v>
      </c>
      <c r="B9" s="163">
        <v>4</v>
      </c>
      <c r="C9" s="8"/>
      <c r="D9" s="9"/>
      <c r="E9" s="8"/>
      <c r="F9" s="8"/>
      <c r="G9" s="9"/>
      <c r="H9" s="8"/>
      <c r="I9" s="9"/>
    </row>
    <row r="10" spans="1:9" s="14" customFormat="1" ht="18" customHeight="1" x14ac:dyDescent="0.65">
      <c r="A10" s="10" t="s">
        <v>67</v>
      </c>
      <c r="B10" s="11"/>
      <c r="C10" s="17">
        <v>130733222</v>
      </c>
      <c r="D10" s="145"/>
      <c r="E10" s="33">
        <v>124748982</v>
      </c>
      <c r="F10" s="33"/>
      <c r="G10" s="17">
        <v>110679463</v>
      </c>
      <c r="H10" s="33"/>
      <c r="I10" s="17">
        <v>108882741</v>
      </c>
    </row>
    <row r="11" spans="1:9" s="14" customFormat="1" ht="18" customHeight="1" x14ac:dyDescent="0.65">
      <c r="A11" s="10" t="s">
        <v>92</v>
      </c>
      <c r="B11" s="11"/>
      <c r="C11" s="17">
        <v>1009403</v>
      </c>
      <c r="D11" s="145"/>
      <c r="E11" s="33">
        <v>1063176</v>
      </c>
      <c r="F11" s="33"/>
      <c r="G11" s="17">
        <v>1059651</v>
      </c>
      <c r="H11" s="33"/>
      <c r="I11" s="17">
        <v>992624</v>
      </c>
    </row>
    <row r="12" spans="1:9" s="14" customFormat="1" ht="18" customHeight="1" x14ac:dyDescent="0.65">
      <c r="A12" s="10" t="s">
        <v>137</v>
      </c>
      <c r="B12" s="11"/>
      <c r="C12" s="17"/>
      <c r="D12" s="145"/>
      <c r="E12" s="17"/>
      <c r="F12" s="17"/>
      <c r="G12" s="17"/>
      <c r="H12" s="17"/>
      <c r="I12" s="17"/>
    </row>
    <row r="13" spans="1:9" s="14" customFormat="1" ht="18" customHeight="1" x14ac:dyDescent="0.65">
      <c r="A13" s="10" t="s">
        <v>138</v>
      </c>
      <c r="B13" s="11"/>
      <c r="C13" s="17">
        <v>3621724</v>
      </c>
      <c r="D13" s="145"/>
      <c r="E13" s="17">
        <v>3488096</v>
      </c>
      <c r="F13" s="17"/>
      <c r="G13" s="17">
        <v>2998196</v>
      </c>
      <c r="H13" s="17"/>
      <c r="I13" s="17">
        <v>2882960</v>
      </c>
    </row>
    <row r="14" spans="1:9" s="14" customFormat="1" ht="18" customHeight="1" x14ac:dyDescent="0.65">
      <c r="A14" s="10" t="s">
        <v>152</v>
      </c>
      <c r="B14" s="11"/>
      <c r="C14" s="17">
        <v>0</v>
      </c>
      <c r="D14" s="145"/>
      <c r="E14" s="17" t="s">
        <v>241</v>
      </c>
      <c r="F14" s="17"/>
      <c r="G14" s="17">
        <v>128200</v>
      </c>
      <c r="H14" s="17"/>
      <c r="I14" s="17">
        <v>40100</v>
      </c>
    </row>
    <row r="15" spans="1:9" s="14" customFormat="1" ht="18" customHeight="1" x14ac:dyDescent="0.65">
      <c r="A15" s="10" t="s">
        <v>29</v>
      </c>
      <c r="B15" s="11"/>
      <c r="C15" s="17">
        <v>686053</v>
      </c>
      <c r="D15" s="17"/>
      <c r="E15" s="17">
        <v>649484</v>
      </c>
      <c r="F15" s="17"/>
      <c r="G15" s="17">
        <v>620026</v>
      </c>
      <c r="H15" s="17"/>
      <c r="I15" s="17">
        <v>559615</v>
      </c>
    </row>
    <row r="16" spans="1:9" s="14" customFormat="1" ht="18" customHeight="1" x14ac:dyDescent="0.65">
      <c r="A16" s="46" t="s">
        <v>18</v>
      </c>
      <c r="B16" s="11">
        <v>13</v>
      </c>
      <c r="C16" s="21">
        <f>SUM(C10:C15)</f>
        <v>136050402</v>
      </c>
      <c r="D16" s="22"/>
      <c r="E16" s="21">
        <f>SUM(E10:E15)</f>
        <v>129949738</v>
      </c>
      <c r="F16" s="23"/>
      <c r="G16" s="21">
        <f>SUM(G10:G15)</f>
        <v>115485536</v>
      </c>
      <c r="H16" s="23"/>
      <c r="I16" s="21">
        <f>SUM(I10:I15)</f>
        <v>113358040</v>
      </c>
    </row>
    <row r="17" spans="1:16" s="14" customFormat="1" ht="18" customHeight="1" x14ac:dyDescent="0.65">
      <c r="A17" s="46"/>
      <c r="B17" s="44"/>
      <c r="C17" s="18"/>
      <c r="D17" s="18"/>
      <c r="E17" s="18"/>
      <c r="F17" s="18"/>
      <c r="G17" s="18"/>
      <c r="H17" s="18"/>
      <c r="I17" s="18"/>
    </row>
    <row r="18" spans="1:16" s="14" customFormat="1" ht="18" customHeight="1" x14ac:dyDescent="0.65">
      <c r="A18" s="50" t="s">
        <v>19</v>
      </c>
      <c r="B18" s="11">
        <v>4</v>
      </c>
      <c r="C18" s="7"/>
      <c r="D18" s="24"/>
      <c r="E18" s="7"/>
      <c r="F18" s="7"/>
      <c r="G18" s="7"/>
      <c r="H18" s="7"/>
      <c r="I18" s="7"/>
    </row>
    <row r="19" spans="1:16" s="14" customFormat="1" ht="18" customHeight="1" x14ac:dyDescent="0.65">
      <c r="A19" s="10" t="s">
        <v>68</v>
      </c>
      <c r="B19" s="11"/>
      <c r="C19" s="17">
        <v>112351965</v>
      </c>
      <c r="D19" s="145"/>
      <c r="E19" s="17">
        <v>106665877</v>
      </c>
      <c r="F19" s="17"/>
      <c r="G19" s="17">
        <v>95337243</v>
      </c>
      <c r="H19" s="17"/>
      <c r="I19" s="17">
        <v>93289673</v>
      </c>
    </row>
    <row r="20" spans="1:16" s="14" customFormat="1" ht="18" customHeight="1" x14ac:dyDescent="0.65">
      <c r="A20" s="10" t="s">
        <v>139</v>
      </c>
      <c r="B20" s="11"/>
      <c r="C20" s="17">
        <v>1618736</v>
      </c>
      <c r="D20" s="145"/>
      <c r="E20" s="17">
        <v>1566546</v>
      </c>
      <c r="F20" s="17"/>
      <c r="G20" s="17">
        <v>1388315</v>
      </c>
      <c r="H20" s="17"/>
      <c r="I20" s="17">
        <v>1346689</v>
      </c>
    </row>
    <row r="21" spans="1:16" s="14" customFormat="1" ht="18" customHeight="1" x14ac:dyDescent="0.65">
      <c r="A21" s="10" t="s">
        <v>86</v>
      </c>
      <c r="B21" s="11"/>
      <c r="C21" s="17">
        <v>14160216</v>
      </c>
      <c r="D21" s="25"/>
      <c r="E21" s="17">
        <v>13455826</v>
      </c>
      <c r="F21" s="17"/>
      <c r="G21" s="17">
        <v>12417563</v>
      </c>
      <c r="H21" s="17"/>
      <c r="I21" s="17">
        <v>11852713</v>
      </c>
    </row>
    <row r="22" spans="1:16" s="14" customFormat="1" ht="18" customHeight="1" x14ac:dyDescent="0.65">
      <c r="A22" s="10" t="s">
        <v>42</v>
      </c>
      <c r="B22" s="11"/>
      <c r="C22" s="17">
        <v>3257771</v>
      </c>
      <c r="D22" s="25"/>
      <c r="E22" s="17">
        <v>3616787</v>
      </c>
      <c r="F22" s="17"/>
      <c r="G22" s="17">
        <v>2386346</v>
      </c>
      <c r="H22" s="17"/>
      <c r="I22" s="17">
        <v>2860131</v>
      </c>
    </row>
    <row r="23" spans="1:16" s="14" customFormat="1" ht="18" customHeight="1" x14ac:dyDescent="0.65">
      <c r="A23" s="46" t="s">
        <v>20</v>
      </c>
      <c r="B23" s="11"/>
      <c r="C23" s="21">
        <f>SUM(C19:D22)</f>
        <v>131388688</v>
      </c>
      <c r="D23" s="23"/>
      <c r="E23" s="21">
        <f>SUM(E19:F22)</f>
        <v>125305036</v>
      </c>
      <c r="F23" s="23"/>
      <c r="G23" s="21">
        <f>SUM(G19:G22)</f>
        <v>111529467</v>
      </c>
      <c r="H23" s="23"/>
      <c r="I23" s="21">
        <f>SUM(I19:I22)</f>
        <v>109349206</v>
      </c>
    </row>
    <row r="24" spans="1:16" s="14" customFormat="1" ht="18" customHeight="1" x14ac:dyDescent="0.65">
      <c r="A24" s="46"/>
      <c r="B24" s="44"/>
      <c r="C24" s="18"/>
      <c r="D24" s="18"/>
      <c r="E24" s="18"/>
      <c r="F24" s="18"/>
      <c r="G24" s="18"/>
      <c r="H24" s="18"/>
      <c r="I24" s="18"/>
    </row>
    <row r="25" spans="1:16" s="14" customFormat="1" ht="18" customHeight="1" x14ac:dyDescent="0.65">
      <c r="A25" s="46" t="s">
        <v>118</v>
      </c>
      <c r="B25" s="44"/>
      <c r="C25" s="18">
        <f>C16-C23</f>
        <v>4661714</v>
      </c>
      <c r="D25" s="18"/>
      <c r="E25" s="18">
        <f>E16-E23</f>
        <v>4644702</v>
      </c>
      <c r="F25" s="18"/>
      <c r="G25" s="18">
        <f>G16-G23</f>
        <v>3956069</v>
      </c>
      <c r="H25" s="18"/>
      <c r="I25" s="18">
        <f>I16-I23</f>
        <v>4008834</v>
      </c>
    </row>
    <row r="26" spans="1:16" s="14" customFormat="1" ht="18" customHeight="1" x14ac:dyDescent="0.65">
      <c r="A26" s="14" t="s">
        <v>179</v>
      </c>
      <c r="B26" s="11"/>
      <c r="C26" s="18"/>
      <c r="D26" s="18"/>
      <c r="E26" s="18"/>
      <c r="F26" s="18"/>
      <c r="G26" s="18"/>
      <c r="H26" s="18"/>
      <c r="I26" s="18"/>
    </row>
    <row r="27" spans="1:16" s="14" customFormat="1" ht="18" customHeight="1" x14ac:dyDescent="0.65">
      <c r="A27" s="10" t="s">
        <v>178</v>
      </c>
      <c r="B27" s="11">
        <v>7</v>
      </c>
      <c r="C27" s="29">
        <v>179651</v>
      </c>
      <c r="D27" s="7"/>
      <c r="E27" s="29">
        <v>105727</v>
      </c>
      <c r="F27" s="7"/>
      <c r="G27" s="29">
        <v>0</v>
      </c>
      <c r="H27" s="7"/>
      <c r="I27" s="29">
        <v>0</v>
      </c>
    </row>
    <row r="28" spans="1:16" s="14" customFormat="1" ht="18" customHeight="1" x14ac:dyDescent="0.65">
      <c r="A28" s="46" t="s">
        <v>218</v>
      </c>
      <c r="B28" s="44"/>
      <c r="C28" s="18">
        <f>C25+C27</f>
        <v>4841365</v>
      </c>
      <c r="D28" s="18"/>
      <c r="E28" s="18">
        <f>E25+E27</f>
        <v>4750429</v>
      </c>
      <c r="F28" s="18"/>
      <c r="G28" s="18">
        <f>G25+G27</f>
        <v>3956069</v>
      </c>
      <c r="H28" s="18"/>
      <c r="I28" s="18">
        <f>I25+I27</f>
        <v>4008834</v>
      </c>
    </row>
    <row r="29" spans="1:16" s="14" customFormat="1" ht="18" customHeight="1" x14ac:dyDescent="0.65">
      <c r="A29" s="10" t="s">
        <v>46</v>
      </c>
      <c r="B29" s="11">
        <v>4</v>
      </c>
      <c r="C29" s="45">
        <v>1290235</v>
      </c>
      <c r="D29" s="25"/>
      <c r="E29" s="45">
        <v>1403978</v>
      </c>
      <c r="F29" s="17"/>
      <c r="G29" s="45">
        <v>1010821</v>
      </c>
      <c r="H29" s="17"/>
      <c r="I29" s="45">
        <v>1086257</v>
      </c>
    </row>
    <row r="30" spans="1:16" s="14" customFormat="1" ht="18" customHeight="1" x14ac:dyDescent="0.65">
      <c r="A30" s="46" t="s">
        <v>219</v>
      </c>
      <c r="B30" s="11"/>
      <c r="C30" s="18">
        <f>C28-C29</f>
        <v>3551130</v>
      </c>
      <c r="D30" s="23"/>
      <c r="E30" s="18">
        <f>E28-E29</f>
        <v>3346451</v>
      </c>
      <c r="F30" s="18"/>
      <c r="G30" s="18">
        <f>G28-G29</f>
        <v>2945248</v>
      </c>
      <c r="H30" s="18"/>
      <c r="I30" s="18">
        <f>I28-I29</f>
        <v>2922577</v>
      </c>
    </row>
    <row r="31" spans="1:16" s="14" customFormat="1" ht="18" customHeight="1" x14ac:dyDescent="0.65">
      <c r="A31" s="10" t="s">
        <v>231</v>
      </c>
      <c r="B31" s="11">
        <v>14</v>
      </c>
      <c r="C31" s="45">
        <v>793875</v>
      </c>
      <c r="D31" s="24"/>
      <c r="E31" s="45">
        <v>707894</v>
      </c>
      <c r="F31" s="17"/>
      <c r="G31" s="45">
        <v>555973</v>
      </c>
      <c r="H31" s="17"/>
      <c r="I31" s="45">
        <v>528428</v>
      </c>
      <c r="P31" s="14" t="s">
        <v>251</v>
      </c>
    </row>
    <row r="32" spans="1:16" s="14" customFormat="1" ht="18" customHeight="1" thickBot="1" x14ac:dyDescent="0.7">
      <c r="A32" s="46" t="s">
        <v>201</v>
      </c>
      <c r="B32" s="44"/>
      <c r="C32" s="19">
        <f>C30-C31</f>
        <v>2757255</v>
      </c>
      <c r="D32" s="23"/>
      <c r="E32" s="19">
        <f>E30-E31</f>
        <v>2638557</v>
      </c>
      <c r="F32" s="18"/>
      <c r="G32" s="19">
        <f>G30-G31</f>
        <v>2389275</v>
      </c>
      <c r="H32" s="18"/>
      <c r="I32" s="19">
        <f>I30-I31</f>
        <v>2394149</v>
      </c>
    </row>
    <row r="33" spans="1:9" s="14" customFormat="1" ht="18" customHeight="1" thickTop="1" x14ac:dyDescent="0.65">
      <c r="A33" s="46"/>
      <c r="B33" s="11"/>
      <c r="C33" s="18"/>
      <c r="D33" s="18"/>
      <c r="E33" s="18"/>
      <c r="F33" s="18"/>
      <c r="G33" s="18"/>
      <c r="H33" s="18"/>
      <c r="I33" s="18"/>
    </row>
    <row r="34" spans="1:9" s="14" customFormat="1" ht="18" customHeight="1" x14ac:dyDescent="0.65">
      <c r="A34" s="46" t="s">
        <v>93</v>
      </c>
      <c r="B34" s="44"/>
      <c r="C34" s="18"/>
      <c r="D34" s="18"/>
      <c r="E34" s="18"/>
      <c r="F34" s="18"/>
      <c r="G34" s="18"/>
      <c r="H34" s="18"/>
      <c r="I34" s="18"/>
    </row>
    <row r="35" spans="1:9" s="14" customFormat="1" ht="18" customHeight="1" x14ac:dyDescent="0.65">
      <c r="A35" s="10" t="s">
        <v>235</v>
      </c>
      <c r="B35" s="44"/>
      <c r="C35" s="17">
        <v>2793652</v>
      </c>
      <c r="D35" s="18"/>
      <c r="E35" s="17">
        <v>2643186</v>
      </c>
      <c r="F35" s="17"/>
      <c r="G35" s="17">
        <v>2389275</v>
      </c>
      <c r="H35" s="17"/>
      <c r="I35" s="17">
        <v>2394149</v>
      </c>
    </row>
    <row r="36" spans="1:9" s="14" customFormat="1" ht="18" customHeight="1" x14ac:dyDescent="0.65">
      <c r="A36" s="10" t="s">
        <v>164</v>
      </c>
      <c r="B36" s="44"/>
      <c r="C36" s="45">
        <v>-36397</v>
      </c>
      <c r="D36" s="18"/>
      <c r="E36" s="17">
        <v>-4629</v>
      </c>
      <c r="F36" s="17"/>
      <c r="G36" s="45">
        <v>0</v>
      </c>
      <c r="H36" s="17"/>
      <c r="I36" s="45">
        <v>0</v>
      </c>
    </row>
    <row r="37" spans="1:9" s="14" customFormat="1" ht="18" customHeight="1" thickBot="1" x14ac:dyDescent="0.7">
      <c r="A37" s="46" t="s">
        <v>201</v>
      </c>
      <c r="B37" s="44"/>
      <c r="C37" s="6">
        <f>SUM(C35:C36)</f>
        <v>2757255</v>
      </c>
      <c r="D37" s="18"/>
      <c r="E37" s="6">
        <f>SUM(E35:E36)</f>
        <v>2638557</v>
      </c>
      <c r="F37" s="148"/>
      <c r="G37" s="6">
        <f>SUM(G35:G36)</f>
        <v>2389275</v>
      </c>
      <c r="H37" s="148"/>
      <c r="I37" s="6">
        <f>SUM(I35:I36)</f>
        <v>2394149</v>
      </c>
    </row>
    <row r="38" spans="1:9" s="14" customFormat="1" ht="18" customHeight="1" thickTop="1" x14ac:dyDescent="0.65">
      <c r="A38" s="46"/>
      <c r="B38" s="11"/>
      <c r="C38" s="18"/>
      <c r="D38" s="18"/>
      <c r="E38" s="18"/>
      <c r="F38" s="18"/>
      <c r="G38" s="18"/>
      <c r="H38" s="18"/>
      <c r="I38" s="18"/>
    </row>
    <row r="39" spans="1:9" s="14" customFormat="1" ht="21" customHeight="1" thickBot="1" x14ac:dyDescent="0.7">
      <c r="A39" s="46" t="s">
        <v>234</v>
      </c>
      <c r="B39" s="11">
        <v>15</v>
      </c>
      <c r="C39" s="3">
        <v>0.27</v>
      </c>
      <c r="D39" s="5"/>
      <c r="E39" s="3">
        <v>0.25</v>
      </c>
      <c r="F39" s="42"/>
      <c r="G39" s="3">
        <v>0.23</v>
      </c>
      <c r="H39" s="42"/>
      <c r="I39" s="3">
        <v>0.23</v>
      </c>
    </row>
    <row r="40" spans="1:9" s="14" customFormat="1" ht="18" customHeight="1" thickTop="1" x14ac:dyDescent="0.65">
      <c r="A40" s="46"/>
      <c r="B40" s="11"/>
      <c r="C40" s="42"/>
      <c r="D40" s="5"/>
      <c r="E40" s="42"/>
      <c r="F40" s="42"/>
      <c r="G40" s="42"/>
      <c r="H40" s="42"/>
      <c r="I40" s="42"/>
    </row>
    <row r="41" spans="1:9" ht="23.25" customHeight="1" x14ac:dyDescent="0.7">
      <c r="A41" s="107" t="s">
        <v>180</v>
      </c>
      <c r="C41" s="34"/>
      <c r="I41" s="35"/>
    </row>
    <row r="42" spans="1:9" ht="23.25" customHeight="1" x14ac:dyDescent="0.7">
      <c r="A42" s="55" t="s">
        <v>208</v>
      </c>
      <c r="I42" s="51"/>
    </row>
    <row r="43" spans="1:9" ht="15" customHeight="1" x14ac:dyDescent="0.7">
      <c r="A43" s="55"/>
    </row>
    <row r="44" spans="1:9" ht="21" customHeight="1" x14ac:dyDescent="0.7">
      <c r="A44" s="57"/>
      <c r="B44" s="108"/>
      <c r="C44" s="212" t="s">
        <v>113</v>
      </c>
      <c r="D44" s="212"/>
      <c r="E44" s="212"/>
      <c r="F44" s="111"/>
      <c r="G44" s="212" t="s">
        <v>114</v>
      </c>
      <c r="H44" s="212"/>
      <c r="I44" s="212"/>
    </row>
    <row r="45" spans="1:9" ht="21" customHeight="1" x14ac:dyDescent="0.7">
      <c r="A45" s="57"/>
      <c r="B45" s="108"/>
      <c r="C45" s="214" t="s">
        <v>198</v>
      </c>
      <c r="D45" s="214"/>
      <c r="E45" s="214"/>
      <c r="F45" s="109"/>
      <c r="G45" s="214" t="s">
        <v>198</v>
      </c>
      <c r="H45" s="214"/>
      <c r="I45" s="214"/>
    </row>
    <row r="46" spans="1:9" ht="21" customHeight="1" x14ac:dyDescent="0.7">
      <c r="A46" s="57"/>
      <c r="B46" s="108"/>
      <c r="C46" s="214" t="s">
        <v>237</v>
      </c>
      <c r="D46" s="214"/>
      <c r="E46" s="214"/>
      <c r="F46" s="109"/>
      <c r="G46" s="214" t="s">
        <v>237</v>
      </c>
      <c r="H46" s="214"/>
      <c r="I46" s="214"/>
    </row>
    <row r="47" spans="1:9" ht="21" customHeight="1" x14ac:dyDescent="0.7">
      <c r="A47" s="57"/>
      <c r="B47" s="2" t="s">
        <v>0</v>
      </c>
      <c r="C47" s="1">
        <v>2569</v>
      </c>
      <c r="D47" s="1"/>
      <c r="E47" s="1">
        <v>2568</v>
      </c>
      <c r="F47" s="1"/>
      <c r="G47" s="1">
        <v>2569</v>
      </c>
      <c r="H47" s="1"/>
      <c r="I47" s="1">
        <v>2568</v>
      </c>
    </row>
    <row r="48" spans="1:9" ht="18" customHeight="1" x14ac:dyDescent="0.7">
      <c r="A48" s="57"/>
      <c r="B48" s="108"/>
      <c r="C48" s="215" t="s">
        <v>197</v>
      </c>
      <c r="D48" s="215"/>
      <c r="E48" s="215"/>
      <c r="F48" s="215"/>
      <c r="G48" s="215"/>
      <c r="H48" s="215"/>
      <c r="I48" s="215"/>
    </row>
    <row r="49" spans="1:9" s="14" customFormat="1" ht="18" customHeight="1" x14ac:dyDescent="0.65">
      <c r="A49" s="12" t="s">
        <v>201</v>
      </c>
      <c r="B49" s="13"/>
      <c r="C49" s="26">
        <f>C37</f>
        <v>2757255</v>
      </c>
      <c r="D49" s="18"/>
      <c r="E49" s="26">
        <f>E37</f>
        <v>2638557</v>
      </c>
      <c r="F49" s="26"/>
      <c r="G49" s="26">
        <f>G37</f>
        <v>2389275</v>
      </c>
      <c r="H49" s="26"/>
      <c r="I49" s="26">
        <f>I37</f>
        <v>2394149</v>
      </c>
    </row>
    <row r="50" spans="1:9" s="14" customFormat="1" ht="18" customHeight="1" x14ac:dyDescent="0.65">
      <c r="B50" s="13"/>
      <c r="C50" s="7"/>
      <c r="D50" s="7"/>
      <c r="E50" s="7"/>
      <c r="F50" s="7"/>
      <c r="G50" s="27"/>
      <c r="H50" s="7"/>
      <c r="I50" s="27"/>
    </row>
    <row r="51" spans="1:9" s="14" customFormat="1" ht="19.399999999999999" customHeight="1" x14ac:dyDescent="0.65">
      <c r="A51" s="12" t="s">
        <v>52</v>
      </c>
      <c r="B51" s="13"/>
      <c r="C51" s="7"/>
      <c r="D51" s="7"/>
      <c r="E51" s="7"/>
      <c r="F51" s="7"/>
      <c r="G51" s="27"/>
      <c r="H51" s="7"/>
      <c r="I51" s="27"/>
    </row>
    <row r="52" spans="1:9" s="14" customFormat="1" ht="18" customHeight="1" x14ac:dyDescent="0.65">
      <c r="A52" s="15" t="s">
        <v>94</v>
      </c>
      <c r="B52" s="13"/>
      <c r="C52" s="7"/>
      <c r="D52" s="7"/>
      <c r="E52" s="7"/>
      <c r="F52" s="7"/>
      <c r="G52" s="27"/>
      <c r="H52" s="7"/>
      <c r="I52" s="27"/>
    </row>
    <row r="53" spans="1:9" s="14" customFormat="1" ht="18" customHeight="1" x14ac:dyDescent="0.65">
      <c r="A53" s="15" t="s">
        <v>95</v>
      </c>
      <c r="B53" s="13"/>
      <c r="C53" s="7"/>
      <c r="D53" s="7"/>
      <c r="E53" s="7"/>
      <c r="F53" s="7"/>
      <c r="G53" s="27"/>
      <c r="H53" s="7"/>
      <c r="I53" s="27"/>
    </row>
    <row r="54" spans="1:9" s="14" customFormat="1" ht="18" customHeight="1" x14ac:dyDescent="0.65">
      <c r="A54" s="16" t="s">
        <v>163</v>
      </c>
      <c r="B54" s="13"/>
      <c r="C54" s="7"/>
      <c r="D54" s="7"/>
      <c r="E54" s="7"/>
      <c r="F54" s="7"/>
      <c r="G54" s="27"/>
      <c r="H54" s="7"/>
      <c r="I54" s="27"/>
    </row>
    <row r="55" spans="1:9" s="14" customFormat="1" ht="18" customHeight="1" x14ac:dyDescent="0.65">
      <c r="A55" s="16" t="s">
        <v>96</v>
      </c>
      <c r="B55" s="13"/>
      <c r="C55" s="17">
        <f>'SH8'!O22+'SH8'!Y22</f>
        <v>794693</v>
      </c>
      <c r="D55" s="28"/>
      <c r="E55" s="103">
        <v>59684</v>
      </c>
      <c r="F55" s="103"/>
      <c r="G55" s="20">
        <v>0</v>
      </c>
      <c r="H55" s="103"/>
      <c r="I55" s="20">
        <v>0</v>
      </c>
    </row>
    <row r="56" spans="1:9" s="14" customFormat="1" ht="18" customHeight="1" x14ac:dyDescent="0.65">
      <c r="A56" s="16"/>
      <c r="B56" s="13"/>
      <c r="C56" s="36">
        <f>SUM(C55:C55)</f>
        <v>794693</v>
      </c>
      <c r="D56" s="18"/>
      <c r="E56" s="36">
        <f>SUM(E55:E55)</f>
        <v>59684</v>
      </c>
      <c r="F56" s="149"/>
      <c r="G56" s="36">
        <f>SUM(G55:G55)</f>
        <v>0</v>
      </c>
      <c r="H56" s="149"/>
      <c r="I56" s="36">
        <f>SUM(I55:I55)</f>
        <v>0</v>
      </c>
    </row>
    <row r="57" spans="1:9" s="14" customFormat="1" ht="3.65" customHeight="1" x14ac:dyDescent="0.65">
      <c r="B57" s="13"/>
      <c r="C57" s="7"/>
      <c r="D57" s="7"/>
      <c r="E57" s="7"/>
      <c r="F57" s="7"/>
      <c r="G57" s="27"/>
      <c r="H57" s="7"/>
      <c r="I57" s="27"/>
    </row>
    <row r="58" spans="1:9" s="14" customFormat="1" ht="18" customHeight="1" x14ac:dyDescent="0.65">
      <c r="A58" s="15" t="s">
        <v>140</v>
      </c>
      <c r="B58" s="13"/>
      <c r="C58" s="103"/>
      <c r="D58" s="28"/>
      <c r="E58" s="25"/>
      <c r="F58" s="25"/>
      <c r="G58" s="38"/>
      <c r="H58" s="25"/>
      <c r="I58" s="38"/>
    </row>
    <row r="59" spans="1:9" s="14" customFormat="1" ht="18" customHeight="1" x14ac:dyDescent="0.65">
      <c r="A59" s="15" t="s">
        <v>95</v>
      </c>
      <c r="B59" s="13"/>
      <c r="C59" s="103"/>
      <c r="D59" s="28"/>
      <c r="E59" s="25"/>
      <c r="F59" s="25"/>
      <c r="G59" s="38"/>
      <c r="H59" s="25"/>
      <c r="I59" s="38"/>
    </row>
    <row r="60" spans="1:9" s="14" customFormat="1" ht="18" customHeight="1" x14ac:dyDescent="0.65">
      <c r="A60" s="16" t="s">
        <v>277</v>
      </c>
      <c r="B60" s="13"/>
      <c r="C60" s="103"/>
      <c r="D60" s="28"/>
      <c r="E60" s="25"/>
      <c r="F60" s="25"/>
      <c r="G60" s="38"/>
      <c r="H60" s="25"/>
      <c r="I60" s="38"/>
    </row>
    <row r="61" spans="1:9" s="14" customFormat="1" ht="18" customHeight="1" x14ac:dyDescent="0.65">
      <c r="A61" s="16" t="s">
        <v>190</v>
      </c>
      <c r="B61" s="13"/>
      <c r="C61" s="103"/>
      <c r="D61" s="28"/>
      <c r="E61" s="25"/>
      <c r="F61" s="25"/>
      <c r="G61" s="38"/>
      <c r="H61" s="25"/>
      <c r="I61" s="38"/>
    </row>
    <row r="62" spans="1:9" s="14" customFormat="1" ht="19.399999999999999" customHeight="1" x14ac:dyDescent="0.65">
      <c r="A62" s="16" t="s">
        <v>141</v>
      </c>
      <c r="B62" s="13">
        <v>16</v>
      </c>
      <c r="C62" s="17">
        <v>16519</v>
      </c>
      <c r="D62" s="28"/>
      <c r="E62" s="25">
        <v>20902</v>
      </c>
      <c r="F62" s="25"/>
      <c r="G62" s="38">
        <v>16519</v>
      </c>
      <c r="H62" s="25"/>
      <c r="I62" s="38">
        <v>20902</v>
      </c>
    </row>
    <row r="63" spans="1:9" s="14" customFormat="1" ht="18" customHeight="1" x14ac:dyDescent="0.65">
      <c r="A63" s="16" t="s">
        <v>252</v>
      </c>
      <c r="B63" s="13"/>
      <c r="C63" s="103"/>
      <c r="D63" s="28"/>
      <c r="E63" s="25"/>
      <c r="F63" s="25"/>
      <c r="G63" s="38"/>
      <c r="H63" s="25"/>
      <c r="I63" s="38"/>
    </row>
    <row r="64" spans="1:9" s="14" customFormat="1" ht="18" customHeight="1" x14ac:dyDescent="0.65">
      <c r="A64" s="16" t="s">
        <v>191</v>
      </c>
      <c r="B64" s="13"/>
      <c r="C64" s="103"/>
      <c r="D64" s="28"/>
      <c r="E64" s="25"/>
      <c r="F64" s="25"/>
      <c r="G64" s="38"/>
      <c r="H64" s="25"/>
      <c r="I64" s="38"/>
    </row>
    <row r="65" spans="1:9" s="14" customFormat="1" ht="18" customHeight="1" x14ac:dyDescent="0.65">
      <c r="A65" s="16" t="s">
        <v>142</v>
      </c>
      <c r="B65" s="13"/>
      <c r="C65" s="103">
        <v>-3304</v>
      </c>
      <c r="D65" s="28"/>
      <c r="E65" s="25">
        <v>-4181</v>
      </c>
      <c r="F65" s="25"/>
      <c r="G65" s="38">
        <v>-3304</v>
      </c>
      <c r="H65" s="25"/>
      <c r="I65" s="38">
        <v>-4181</v>
      </c>
    </row>
    <row r="66" spans="1:9" s="14" customFormat="1" ht="18" customHeight="1" x14ac:dyDescent="0.65">
      <c r="A66" s="16" t="s">
        <v>253</v>
      </c>
      <c r="B66" s="13"/>
      <c r="C66" s="103"/>
      <c r="D66" s="28"/>
      <c r="E66" s="25"/>
      <c r="F66" s="25"/>
      <c r="G66" s="38"/>
      <c r="H66" s="25"/>
      <c r="I66" s="38"/>
    </row>
    <row r="67" spans="1:9" s="14" customFormat="1" ht="18" customHeight="1" x14ac:dyDescent="0.65">
      <c r="A67" s="16" t="s">
        <v>254</v>
      </c>
      <c r="B67" s="13">
        <v>7</v>
      </c>
      <c r="C67" s="103">
        <v>22</v>
      </c>
      <c r="D67" s="28"/>
      <c r="E67" s="25">
        <v>-1931</v>
      </c>
      <c r="F67" s="25"/>
      <c r="G67" s="38">
        <v>0</v>
      </c>
      <c r="H67" s="25"/>
      <c r="I67" s="38">
        <v>0</v>
      </c>
    </row>
    <row r="68" spans="1:9" s="14" customFormat="1" ht="18" customHeight="1" x14ac:dyDescent="0.65">
      <c r="A68" s="16"/>
      <c r="B68" s="13"/>
      <c r="C68" s="36">
        <f>SUM(C62:C67)</f>
        <v>13237</v>
      </c>
      <c r="D68" s="28"/>
      <c r="E68" s="36">
        <f>SUM(E62:E67)</f>
        <v>14790</v>
      </c>
      <c r="F68" s="149"/>
      <c r="G68" s="36">
        <f>SUM(G62:G67)</f>
        <v>13215</v>
      </c>
      <c r="H68" s="149"/>
      <c r="I68" s="36">
        <f>SUM(I62:I67)</f>
        <v>16721</v>
      </c>
    </row>
    <row r="69" spans="1:9" s="14" customFormat="1" ht="19.399999999999999" customHeight="1" x14ac:dyDescent="0.65">
      <c r="A69" s="12" t="s">
        <v>209</v>
      </c>
      <c r="B69" s="13"/>
      <c r="C69" s="103"/>
      <c r="D69" s="28"/>
      <c r="E69" s="25"/>
      <c r="F69" s="25"/>
      <c r="G69" s="38"/>
      <c r="H69" s="25"/>
      <c r="I69" s="38"/>
    </row>
    <row r="70" spans="1:9" s="14" customFormat="1" ht="18" customHeight="1" x14ac:dyDescent="0.65">
      <c r="A70" s="12" t="s">
        <v>143</v>
      </c>
      <c r="B70" s="13"/>
      <c r="C70" s="39">
        <f>C56+C68</f>
        <v>807930</v>
      </c>
      <c r="D70" s="7"/>
      <c r="E70" s="39">
        <f>E56+E68</f>
        <v>74474</v>
      </c>
      <c r="F70" s="150"/>
      <c r="G70" s="39">
        <f>G56+G68</f>
        <v>13215</v>
      </c>
      <c r="H70" s="150"/>
      <c r="I70" s="39">
        <f>I56+I68</f>
        <v>16721</v>
      </c>
    </row>
    <row r="71" spans="1:9" s="14" customFormat="1" ht="5.5" customHeight="1" x14ac:dyDescent="0.65">
      <c r="A71" s="16"/>
      <c r="B71" s="13"/>
      <c r="C71" s="103"/>
      <c r="D71" s="28"/>
      <c r="E71" s="25"/>
      <c r="F71" s="25"/>
      <c r="G71" s="38"/>
      <c r="H71" s="25"/>
      <c r="I71" s="38"/>
    </row>
    <row r="72" spans="1:9" s="14" customFormat="1" ht="18" customHeight="1" thickBot="1" x14ac:dyDescent="0.7">
      <c r="A72" s="12" t="s">
        <v>210</v>
      </c>
      <c r="B72" s="13"/>
      <c r="C72" s="40">
        <f>C49+C70</f>
        <v>3565185</v>
      </c>
      <c r="D72" s="18"/>
      <c r="E72" s="40">
        <f>E49+E70</f>
        <v>2713031</v>
      </c>
      <c r="F72" s="37"/>
      <c r="G72" s="40">
        <f>G49+G70</f>
        <v>2402490</v>
      </c>
      <c r="H72" s="37"/>
      <c r="I72" s="40">
        <f>I49+I70</f>
        <v>2410870</v>
      </c>
    </row>
    <row r="73" spans="1:9" s="14" customFormat="1" ht="6.65" customHeight="1" thickTop="1" x14ac:dyDescent="0.65">
      <c r="A73" s="16"/>
      <c r="B73" s="13"/>
      <c r="C73" s="103"/>
      <c r="D73" s="28"/>
      <c r="E73" s="25"/>
      <c r="F73" s="25"/>
      <c r="G73" s="38"/>
      <c r="H73" s="25"/>
      <c r="I73" s="38"/>
    </row>
    <row r="74" spans="1:9" s="14" customFormat="1" ht="18" customHeight="1" x14ac:dyDescent="0.65">
      <c r="A74" s="46" t="s">
        <v>182</v>
      </c>
      <c r="B74" s="44"/>
      <c r="C74" s="18"/>
      <c r="D74" s="18"/>
      <c r="E74" s="18"/>
      <c r="F74" s="18"/>
      <c r="G74" s="18"/>
      <c r="H74" s="18"/>
      <c r="I74" s="18"/>
    </row>
    <row r="75" spans="1:9" s="14" customFormat="1" ht="18" customHeight="1" x14ac:dyDescent="0.65">
      <c r="A75" s="10" t="s">
        <v>235</v>
      </c>
      <c r="B75" s="44"/>
      <c r="C75" s="17">
        <v>3585786</v>
      </c>
      <c r="D75" s="18"/>
      <c r="E75" s="20">
        <v>2718211</v>
      </c>
      <c r="F75" s="20"/>
      <c r="G75" s="7">
        <v>2402490</v>
      </c>
      <c r="H75" s="20"/>
      <c r="I75" s="7">
        <v>2410870</v>
      </c>
    </row>
    <row r="76" spans="1:9" s="14" customFormat="1" ht="18" customHeight="1" x14ac:dyDescent="0.65">
      <c r="A76" s="10" t="s">
        <v>164</v>
      </c>
      <c r="B76" s="44"/>
      <c r="C76" s="17">
        <v>-20601</v>
      </c>
      <c r="D76" s="18"/>
      <c r="E76" s="20">
        <v>-5180</v>
      </c>
      <c r="F76" s="20"/>
      <c r="G76" s="17">
        <v>0</v>
      </c>
      <c r="H76" s="20"/>
      <c r="I76" s="17">
        <v>0</v>
      </c>
    </row>
    <row r="77" spans="1:9" s="14" customFormat="1" ht="18" customHeight="1" thickBot="1" x14ac:dyDescent="0.7">
      <c r="A77" s="46" t="s">
        <v>210</v>
      </c>
      <c r="B77" s="44"/>
      <c r="C77" s="6">
        <f>SUM(C75:C76)</f>
        <v>3565185</v>
      </c>
      <c r="D77" s="18"/>
      <c r="E77" s="6">
        <f>SUM(E75:E76)</f>
        <v>2713031</v>
      </c>
      <c r="F77" s="148"/>
      <c r="G77" s="53">
        <f>SUM(G75:G76)</f>
        <v>2402490</v>
      </c>
      <c r="H77" s="148"/>
      <c r="I77" s="53">
        <f>SUM(I75:I76)</f>
        <v>2410870</v>
      </c>
    </row>
    <row r="78" spans="1:9" ht="18" customHeight="1" thickTop="1" x14ac:dyDescent="0.65">
      <c r="C78" s="4"/>
      <c r="E78" s="4"/>
      <c r="F78" s="4"/>
      <c r="G78" s="4"/>
      <c r="H78" s="4"/>
      <c r="I78" s="4"/>
    </row>
  </sheetData>
  <mergeCells count="14">
    <mergeCell ref="C4:E4"/>
    <mergeCell ref="C5:E5"/>
    <mergeCell ref="C48:I48"/>
    <mergeCell ref="C8:I8"/>
    <mergeCell ref="C44:E44"/>
    <mergeCell ref="C45:E45"/>
    <mergeCell ref="C6:E6"/>
    <mergeCell ref="C46:E46"/>
    <mergeCell ref="G6:I6"/>
    <mergeCell ref="G5:I5"/>
    <mergeCell ref="G4:I4"/>
    <mergeCell ref="G46:I46"/>
    <mergeCell ref="G45:I45"/>
    <mergeCell ref="G44:I44"/>
  </mergeCells>
  <pageMargins left="0.8" right="0.4" top="0.48" bottom="0.5" header="0.5" footer="0.4"/>
  <pageSetup paperSize="9" scale="90" firstPageNumber="6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0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17A27-5E6F-4191-B945-E0F9AE8D9B78}">
  <dimension ref="A1:BA38"/>
  <sheetViews>
    <sheetView showGridLines="0" view="pageBreakPreview" zoomScale="70" zoomScaleNormal="70" zoomScaleSheetLayoutView="70" workbookViewId="0">
      <selection activeCell="AB24" sqref="AB24"/>
    </sheetView>
  </sheetViews>
  <sheetFormatPr defaultColWidth="9.09765625" defaultRowHeight="24" x14ac:dyDescent="0.75"/>
  <cols>
    <col min="1" max="1" width="49.19921875" style="114" customWidth="1"/>
    <col min="2" max="2" width="2.69921875" style="113" customWidth="1"/>
    <col min="3" max="3" width="11.69921875" style="114" customWidth="1"/>
    <col min="4" max="4" width="1" style="114" customWidth="1"/>
    <col min="5" max="5" width="12.8984375" style="114" customWidth="1"/>
    <col min="6" max="6" width="1" style="114" customWidth="1"/>
    <col min="7" max="7" width="14.59765625" style="114" customWidth="1"/>
    <col min="8" max="8" width="1" style="114" customWidth="1"/>
    <col min="9" max="9" width="16.09765625" style="114" customWidth="1"/>
    <col min="10" max="10" width="1" style="114" customWidth="1"/>
    <col min="11" max="11" width="12" style="114" customWidth="1"/>
    <col min="12" max="12" width="1" style="114" customWidth="1"/>
    <col min="13" max="13" width="12" style="114" customWidth="1"/>
    <col min="14" max="14" width="1" style="114" customWidth="1"/>
    <col min="15" max="15" width="12" style="114" customWidth="1"/>
    <col min="16" max="16" width="1" style="114" customWidth="1"/>
    <col min="17" max="17" width="13.69921875" style="114" customWidth="1"/>
    <col min="18" max="18" width="1" style="114" customWidth="1"/>
    <col min="19" max="19" width="12.09765625" style="114" customWidth="1"/>
    <col min="20" max="20" width="1" style="114" customWidth="1"/>
    <col min="21" max="21" width="12.8984375" style="114" customWidth="1"/>
    <col min="22" max="22" width="1" style="114" customWidth="1"/>
    <col min="23" max="23" width="13" style="114" customWidth="1"/>
    <col min="24" max="24" width="1" style="114" customWidth="1"/>
    <col min="25" max="25" width="12.09765625" style="114" customWidth="1"/>
    <col min="26" max="26" width="1" style="114" customWidth="1"/>
    <col min="27" max="27" width="13.8984375" style="114" customWidth="1"/>
    <col min="28" max="28" width="9.09765625" style="114"/>
    <col min="29" max="29" width="16.8984375" style="165" bestFit="1" customWidth="1"/>
    <col min="30" max="30" width="5.3984375" style="165" bestFit="1" customWidth="1"/>
    <col min="31" max="31" width="18.69921875" style="165" bestFit="1" customWidth="1"/>
    <col min="32" max="32" width="5.3984375" style="165" bestFit="1" customWidth="1"/>
    <col min="33" max="33" width="13.3984375" style="165" bestFit="1" customWidth="1"/>
    <col min="34" max="34" width="5.3984375" style="165" bestFit="1" customWidth="1"/>
    <col min="35" max="35" width="17.69921875" style="165" bestFit="1" customWidth="1"/>
    <col min="36" max="36" width="5.3984375" style="165" bestFit="1" customWidth="1"/>
    <col min="37" max="37" width="15.69921875" style="165" bestFit="1" customWidth="1"/>
    <col min="38" max="38" width="5.3984375" style="165" bestFit="1" customWidth="1"/>
    <col min="39" max="39" width="16.8984375" style="165" bestFit="1" customWidth="1"/>
    <col min="40" max="40" width="5.3984375" style="165" bestFit="1" customWidth="1"/>
    <col min="41" max="41" width="15.09765625" style="165" bestFit="1" customWidth="1"/>
    <col min="42" max="42" width="5.3984375" style="165" bestFit="1" customWidth="1"/>
    <col min="43" max="43" width="14.3984375" style="165" bestFit="1" customWidth="1"/>
    <col min="44" max="44" width="5.3984375" style="165" bestFit="1" customWidth="1"/>
    <col min="45" max="45" width="12.09765625" style="165" bestFit="1" customWidth="1"/>
    <col min="46" max="46" width="5.3984375" style="165" bestFit="1" customWidth="1"/>
    <col min="47" max="47" width="15.09765625" style="165" bestFit="1" customWidth="1"/>
    <col min="48" max="48" width="5.3984375" style="165" bestFit="1" customWidth="1"/>
    <col min="49" max="49" width="18.69921875" style="165" bestFit="1" customWidth="1"/>
    <col min="50" max="50" width="5.3984375" style="165" bestFit="1" customWidth="1"/>
    <col min="51" max="51" width="14.3984375" style="165" bestFit="1" customWidth="1"/>
    <col min="52" max="52" width="5.3984375" style="165" bestFit="1" customWidth="1"/>
    <col min="53" max="53" width="18.69921875" style="165" bestFit="1" customWidth="1"/>
    <col min="54" max="16384" width="9.09765625" style="114"/>
  </cols>
  <sheetData>
    <row r="1" spans="1:53" x14ac:dyDescent="0.75">
      <c r="A1" s="55" t="s">
        <v>180</v>
      </c>
    </row>
    <row r="2" spans="1:53" s="116" customFormat="1" ht="23.25" customHeight="1" x14ac:dyDescent="0.7">
      <c r="A2" s="107" t="s">
        <v>214</v>
      </c>
      <c r="B2" s="115"/>
      <c r="W2" s="132"/>
      <c r="Y2" s="132"/>
      <c r="AA2" s="132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</row>
    <row r="3" spans="1:53" s="135" customFormat="1" ht="19.5" customHeight="1" x14ac:dyDescent="0.65">
      <c r="A3" s="133"/>
      <c r="B3" s="134"/>
      <c r="C3" s="216" t="s">
        <v>113</v>
      </c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</row>
    <row r="4" spans="1:53" s="135" customFormat="1" ht="19.5" customHeight="1" x14ac:dyDescent="0.65">
      <c r="A4" s="133"/>
      <c r="B4" s="134"/>
      <c r="C4" s="136"/>
      <c r="D4" s="136"/>
      <c r="E4" s="136"/>
      <c r="F4" s="136"/>
      <c r="G4" s="136"/>
      <c r="H4" s="136"/>
      <c r="I4" s="136"/>
      <c r="J4" s="136"/>
      <c r="K4" s="217" t="s">
        <v>15</v>
      </c>
      <c r="L4" s="218"/>
      <c r="M4" s="218"/>
      <c r="O4" s="217" t="s">
        <v>51</v>
      </c>
      <c r="P4" s="217"/>
      <c r="Q4" s="217"/>
      <c r="R4" s="217"/>
      <c r="S4" s="217"/>
      <c r="T4" s="217"/>
      <c r="U4" s="217"/>
      <c r="W4" s="136"/>
      <c r="X4" s="136"/>
      <c r="Y4" s="136"/>
      <c r="Z4" s="136"/>
      <c r="AA4" s="136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2"/>
      <c r="AY4" s="172"/>
      <c r="AZ4" s="172"/>
      <c r="BA4" s="172"/>
    </row>
    <row r="5" spans="1:53" s="139" customFormat="1" ht="21" customHeight="1" x14ac:dyDescent="0.65">
      <c r="A5" s="137"/>
      <c r="B5" s="138"/>
      <c r="D5" s="140"/>
      <c r="E5" s="140"/>
      <c r="F5" s="137"/>
      <c r="G5" s="140" t="s">
        <v>278</v>
      </c>
      <c r="H5" s="140"/>
      <c r="I5" s="140"/>
      <c r="J5" s="137"/>
      <c r="L5" s="140"/>
      <c r="N5" s="140"/>
      <c r="O5" s="140"/>
      <c r="P5" s="140"/>
      <c r="Q5" s="140"/>
      <c r="R5" s="140"/>
      <c r="S5" s="140" t="s">
        <v>169</v>
      </c>
      <c r="T5" s="140"/>
      <c r="U5" s="140"/>
      <c r="V5" s="140"/>
      <c r="W5" s="140"/>
      <c r="X5" s="136"/>
      <c r="Y5" s="136"/>
      <c r="Z5" s="136"/>
      <c r="AA5" s="140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4"/>
      <c r="AW5" s="174"/>
      <c r="AX5" s="174"/>
      <c r="AY5" s="174"/>
      <c r="AZ5" s="174"/>
      <c r="BA5" s="174"/>
    </row>
    <row r="6" spans="1:53" s="139" customFormat="1" ht="21" customHeight="1" x14ac:dyDescent="0.65">
      <c r="A6" s="137"/>
      <c r="B6" s="138"/>
      <c r="D6" s="140"/>
      <c r="E6" s="140"/>
      <c r="F6" s="137"/>
      <c r="G6" s="140" t="s">
        <v>174</v>
      </c>
      <c r="H6" s="140"/>
      <c r="I6" s="140"/>
      <c r="J6" s="137"/>
      <c r="L6" s="140"/>
      <c r="N6" s="140"/>
      <c r="O6" s="140"/>
      <c r="P6" s="140"/>
      <c r="Q6" s="140"/>
      <c r="R6" s="140"/>
      <c r="S6" s="140" t="s">
        <v>170</v>
      </c>
      <c r="T6" s="140"/>
      <c r="U6" s="140"/>
      <c r="V6" s="140"/>
      <c r="W6" s="140"/>
      <c r="X6" s="136"/>
      <c r="Y6" s="136"/>
      <c r="Z6" s="136"/>
      <c r="AA6" s="140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4"/>
      <c r="AR6" s="174"/>
      <c r="AS6" s="174"/>
      <c r="AT6" s="174"/>
      <c r="AU6" s="174"/>
      <c r="AV6" s="174"/>
      <c r="AW6" s="174"/>
      <c r="AX6" s="174"/>
      <c r="AY6" s="174"/>
      <c r="AZ6" s="174"/>
      <c r="BA6" s="174"/>
    </row>
    <row r="7" spans="1:53" s="139" customFormat="1" ht="21" customHeight="1" x14ac:dyDescent="0.65">
      <c r="A7" s="137"/>
      <c r="B7" s="138"/>
      <c r="D7" s="140"/>
      <c r="E7" s="140"/>
      <c r="F7" s="137"/>
      <c r="G7" s="140" t="s">
        <v>175</v>
      </c>
      <c r="H7" s="140"/>
      <c r="I7" s="140" t="s">
        <v>278</v>
      </c>
      <c r="J7" s="137"/>
      <c r="L7" s="140"/>
      <c r="N7" s="140"/>
      <c r="O7" s="140"/>
      <c r="P7" s="140"/>
      <c r="Q7" s="140"/>
      <c r="R7" s="140"/>
      <c r="S7" s="140" t="s">
        <v>171</v>
      </c>
      <c r="T7" s="140"/>
      <c r="U7" s="140" t="s">
        <v>145</v>
      </c>
      <c r="V7" s="140"/>
      <c r="W7" s="140"/>
      <c r="X7" s="136"/>
      <c r="Y7" s="136"/>
      <c r="Z7" s="136"/>
      <c r="AA7" s="140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</row>
    <row r="8" spans="1:53" s="139" customFormat="1" ht="21" customHeight="1" x14ac:dyDescent="0.65">
      <c r="A8" s="137"/>
      <c r="B8" s="138"/>
      <c r="C8" s="139" t="s">
        <v>167</v>
      </c>
      <c r="D8" s="140"/>
      <c r="E8" s="140" t="s">
        <v>22</v>
      </c>
      <c r="F8" s="137"/>
      <c r="G8" s="140" t="s">
        <v>125</v>
      </c>
      <c r="H8" s="140"/>
      <c r="I8" s="140" t="s">
        <v>174</v>
      </c>
      <c r="J8" s="137"/>
      <c r="K8" s="139" t="s">
        <v>43</v>
      </c>
      <c r="L8" s="140"/>
      <c r="N8" s="137"/>
      <c r="O8" s="139" t="s">
        <v>144</v>
      </c>
      <c r="Q8" s="139" t="s">
        <v>144</v>
      </c>
      <c r="S8" s="140" t="s">
        <v>172</v>
      </c>
      <c r="U8" s="139" t="s">
        <v>80</v>
      </c>
      <c r="W8" s="140"/>
      <c r="X8" s="140"/>
      <c r="Y8" s="139" t="s">
        <v>81</v>
      </c>
      <c r="Z8" s="140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</row>
    <row r="9" spans="1:53" s="139" customFormat="1" ht="21" customHeight="1" x14ac:dyDescent="0.65">
      <c r="A9" s="137"/>
      <c r="B9" s="138"/>
      <c r="C9" s="140" t="s">
        <v>32</v>
      </c>
      <c r="D9" s="140"/>
      <c r="E9" s="140" t="s">
        <v>49</v>
      </c>
      <c r="F9" s="137"/>
      <c r="G9" s="140" t="s">
        <v>177</v>
      </c>
      <c r="H9" s="140"/>
      <c r="I9" s="140" t="s">
        <v>221</v>
      </c>
      <c r="J9" s="137"/>
      <c r="K9" s="139" t="s">
        <v>44</v>
      </c>
      <c r="L9" s="140"/>
      <c r="M9" s="140" t="s">
        <v>39</v>
      </c>
      <c r="N9" s="137"/>
      <c r="O9" s="140" t="s">
        <v>146</v>
      </c>
      <c r="P9" s="140"/>
      <c r="Q9" s="140" t="s">
        <v>147</v>
      </c>
      <c r="R9" s="140"/>
      <c r="S9" s="140" t="s">
        <v>173</v>
      </c>
      <c r="T9" s="140"/>
      <c r="U9" s="140" t="s">
        <v>148</v>
      </c>
      <c r="V9" s="140"/>
      <c r="W9" s="140" t="s">
        <v>38</v>
      </c>
      <c r="X9" s="137"/>
      <c r="Y9" s="140" t="s">
        <v>82</v>
      </c>
      <c r="Z9" s="137"/>
      <c r="AA9" s="140" t="s">
        <v>38</v>
      </c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</row>
    <row r="10" spans="1:53" s="139" customFormat="1" ht="21" customHeight="1" x14ac:dyDescent="0.65">
      <c r="B10" s="124"/>
      <c r="C10" s="140" t="s">
        <v>33</v>
      </c>
      <c r="D10" s="140"/>
      <c r="E10" s="139" t="s">
        <v>50</v>
      </c>
      <c r="F10" s="137"/>
      <c r="G10" s="140" t="s">
        <v>176</v>
      </c>
      <c r="H10" s="140"/>
      <c r="I10" s="140" t="s">
        <v>222</v>
      </c>
      <c r="J10" s="137"/>
      <c r="K10" s="140" t="s">
        <v>45</v>
      </c>
      <c r="L10" s="140"/>
      <c r="M10" s="140" t="s">
        <v>41</v>
      </c>
      <c r="N10" s="137"/>
      <c r="O10" s="140" t="s">
        <v>106</v>
      </c>
      <c r="P10" s="140"/>
      <c r="Q10" s="140" t="s">
        <v>149</v>
      </c>
      <c r="R10" s="140"/>
      <c r="S10" s="140" t="s">
        <v>81</v>
      </c>
      <c r="T10" s="140"/>
      <c r="U10" s="140" t="s">
        <v>40</v>
      </c>
      <c r="V10" s="140"/>
      <c r="W10" s="140" t="s">
        <v>224</v>
      </c>
      <c r="X10" s="140"/>
      <c r="Y10" s="140" t="s">
        <v>83</v>
      </c>
      <c r="Z10" s="140"/>
      <c r="AA10" s="140" t="s">
        <v>40</v>
      </c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</row>
    <row r="11" spans="1:53" s="135" customFormat="1" ht="17.149999999999999" customHeight="1" x14ac:dyDescent="0.65">
      <c r="B11" s="2"/>
      <c r="C11" s="219" t="s">
        <v>197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</row>
    <row r="12" spans="1:53" s="135" customFormat="1" ht="21" customHeight="1" x14ac:dyDescent="0.6">
      <c r="A12" s="118" t="s">
        <v>242</v>
      </c>
      <c r="B12" s="141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</row>
    <row r="13" spans="1:53" s="135" customFormat="1" ht="21" customHeight="1" x14ac:dyDescent="0.75">
      <c r="A13" s="118" t="s">
        <v>243</v>
      </c>
      <c r="B13" s="134"/>
      <c r="C13" s="102">
        <v>10427662</v>
      </c>
      <c r="D13" s="102"/>
      <c r="E13" s="102">
        <v>263881503</v>
      </c>
      <c r="F13" s="102"/>
      <c r="G13" s="102">
        <v>-19980</v>
      </c>
      <c r="H13" s="102"/>
      <c r="I13" s="102">
        <v>-12366147</v>
      </c>
      <c r="J13" s="102"/>
      <c r="K13" s="102">
        <v>1072366</v>
      </c>
      <c r="L13" s="102"/>
      <c r="M13" s="102">
        <v>37001762</v>
      </c>
      <c r="N13" s="102"/>
      <c r="O13" s="102">
        <v>-667978</v>
      </c>
      <c r="P13" s="102"/>
      <c r="Q13" s="102">
        <v>130179</v>
      </c>
      <c r="R13" s="102"/>
      <c r="S13" s="102">
        <v>-2144</v>
      </c>
      <c r="T13" s="102"/>
      <c r="U13" s="161">
        <f>O13+Q13+S13</f>
        <v>-539943</v>
      </c>
      <c r="V13" s="102"/>
      <c r="W13" s="63">
        <f>SUM(C13,E13,G13,I13,K13,M13,U13)</f>
        <v>299457223</v>
      </c>
      <c r="X13" s="102"/>
      <c r="Y13" s="102">
        <v>929610</v>
      </c>
      <c r="Z13" s="102"/>
      <c r="AA13" s="162">
        <f>W13+Y13</f>
        <v>300386833</v>
      </c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</row>
    <row r="14" spans="1:53" s="135" customFormat="1" ht="21" customHeight="1" x14ac:dyDescent="0.6">
      <c r="A14" s="118" t="s">
        <v>290</v>
      </c>
      <c r="B14" s="141"/>
      <c r="C14" s="141"/>
      <c r="D14" s="161"/>
      <c r="E14" s="63"/>
      <c r="F14" s="161"/>
      <c r="G14" s="63"/>
      <c r="H14" s="161"/>
      <c r="I14" s="161"/>
      <c r="J14" s="161"/>
      <c r="K14" s="63"/>
      <c r="L14" s="161"/>
      <c r="M14" s="63"/>
      <c r="N14" s="161"/>
      <c r="O14" s="63"/>
      <c r="P14" s="161"/>
      <c r="Q14" s="161"/>
      <c r="R14" s="161"/>
      <c r="S14" s="161"/>
      <c r="T14" s="161"/>
      <c r="U14" s="161"/>
      <c r="V14" s="60"/>
      <c r="W14" s="60"/>
      <c r="X14" s="60"/>
      <c r="Y14" s="63"/>
      <c r="Z14" s="161"/>
      <c r="AA14" s="63"/>
      <c r="AB14" s="161"/>
    </row>
    <row r="15" spans="1:53" s="135" customFormat="1" ht="21" customHeight="1" x14ac:dyDescent="0.6">
      <c r="A15" s="178" t="s">
        <v>291</v>
      </c>
      <c r="B15" s="141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</row>
    <row r="16" spans="1:53" s="135" customFormat="1" ht="21" customHeight="1" x14ac:dyDescent="0.6">
      <c r="A16" s="129" t="s">
        <v>301</v>
      </c>
      <c r="B16" s="141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</row>
    <row r="17" spans="1:53" s="135" customFormat="1" ht="21" customHeight="1" x14ac:dyDescent="0.6">
      <c r="A17" s="129" t="s">
        <v>302</v>
      </c>
      <c r="B17" s="141"/>
      <c r="C17" s="62">
        <v>0</v>
      </c>
      <c r="D17" s="60"/>
      <c r="E17" s="60">
        <v>0</v>
      </c>
      <c r="F17" s="60"/>
      <c r="G17" s="60">
        <v>0</v>
      </c>
      <c r="H17" s="60"/>
      <c r="I17" s="60">
        <v>0</v>
      </c>
      <c r="J17" s="60"/>
      <c r="K17" s="59">
        <v>0</v>
      </c>
      <c r="L17" s="60"/>
      <c r="M17" s="59">
        <v>0</v>
      </c>
      <c r="N17" s="60"/>
      <c r="O17" s="60">
        <v>0</v>
      </c>
      <c r="P17" s="60"/>
      <c r="Q17" s="60">
        <v>0</v>
      </c>
      <c r="R17" s="60"/>
      <c r="S17" s="60">
        <v>0</v>
      </c>
      <c r="T17" s="60"/>
      <c r="U17" s="60">
        <f>SUM(O17:S17)</f>
        <v>0</v>
      </c>
      <c r="V17" s="62"/>
      <c r="W17" s="59">
        <f>SUM(C17,E17,G17,I17,K17,M17,U17)</f>
        <v>0</v>
      </c>
      <c r="X17" s="60"/>
      <c r="Y17" s="59">
        <v>325732</v>
      </c>
      <c r="Z17" s="59"/>
      <c r="AA17" s="59">
        <f>W17+Y17</f>
        <v>325732</v>
      </c>
    </row>
    <row r="18" spans="1:53" s="135" customFormat="1" ht="21" customHeight="1" x14ac:dyDescent="0.6">
      <c r="A18" s="178" t="s">
        <v>292</v>
      </c>
      <c r="B18" s="141"/>
      <c r="C18" s="64">
        <f>C17</f>
        <v>0</v>
      </c>
      <c r="D18" s="63"/>
      <c r="E18" s="64">
        <f>E17</f>
        <v>0</v>
      </c>
      <c r="F18" s="63"/>
      <c r="G18" s="64">
        <f>G17</f>
        <v>0</v>
      </c>
      <c r="H18" s="63"/>
      <c r="I18" s="64">
        <f>I17</f>
        <v>0</v>
      </c>
      <c r="J18" s="63"/>
      <c r="K18" s="64">
        <f>K17</f>
        <v>0</v>
      </c>
      <c r="L18" s="63"/>
      <c r="M18" s="64">
        <f>M17</f>
        <v>0</v>
      </c>
      <c r="N18" s="63"/>
      <c r="O18" s="64">
        <f>O17</f>
        <v>0</v>
      </c>
      <c r="P18" s="63"/>
      <c r="Q18" s="64">
        <f>Q17</f>
        <v>0</v>
      </c>
      <c r="R18" s="63"/>
      <c r="S18" s="64">
        <f>S17</f>
        <v>0</v>
      </c>
      <c r="T18" s="63"/>
      <c r="U18" s="64">
        <f>SUM(O18:S18)</f>
        <v>0</v>
      </c>
      <c r="V18" s="63"/>
      <c r="W18" s="64">
        <f>SUM(C18,E18,G18,I18,K18,M18,U18)</f>
        <v>0</v>
      </c>
      <c r="X18" s="63"/>
      <c r="Y18" s="64">
        <f>Y17</f>
        <v>325732</v>
      </c>
      <c r="Z18" s="63"/>
      <c r="AA18" s="64">
        <f>W18+Y18</f>
        <v>325732</v>
      </c>
    </row>
    <row r="19" spans="1:53" s="142" customFormat="1" ht="21" customHeight="1" x14ac:dyDescent="0.65">
      <c r="A19" s="118" t="s">
        <v>293</v>
      </c>
      <c r="B19" s="134"/>
      <c r="C19" s="64">
        <f>C18</f>
        <v>0</v>
      </c>
      <c r="D19" s="63"/>
      <c r="E19" s="64">
        <f>E18</f>
        <v>0</v>
      </c>
      <c r="F19" s="63"/>
      <c r="G19" s="64">
        <f>G18</f>
        <v>0</v>
      </c>
      <c r="H19" s="63"/>
      <c r="I19" s="64">
        <f>I18</f>
        <v>0</v>
      </c>
      <c r="J19" s="63"/>
      <c r="K19" s="64">
        <f>K18</f>
        <v>0</v>
      </c>
      <c r="L19" s="63"/>
      <c r="M19" s="64">
        <f>M18</f>
        <v>0</v>
      </c>
      <c r="N19" s="63"/>
      <c r="O19" s="64">
        <f>O18</f>
        <v>0</v>
      </c>
      <c r="P19" s="63"/>
      <c r="Q19" s="64">
        <f>Q18</f>
        <v>0</v>
      </c>
      <c r="R19" s="63"/>
      <c r="S19" s="64">
        <f>S18</f>
        <v>0</v>
      </c>
      <c r="T19" s="63"/>
      <c r="U19" s="64">
        <f>U18</f>
        <v>0</v>
      </c>
      <c r="V19" s="63"/>
      <c r="W19" s="64">
        <f>W18</f>
        <v>0</v>
      </c>
      <c r="X19" s="63"/>
      <c r="Y19" s="64">
        <f>Y18</f>
        <v>325732</v>
      </c>
      <c r="Z19" s="63"/>
      <c r="AA19" s="64">
        <f>W19+Y19</f>
        <v>325732</v>
      </c>
    </row>
    <row r="20" spans="1:53" s="142" customFormat="1" ht="21" customHeight="1" x14ac:dyDescent="0.65">
      <c r="A20" s="118" t="s">
        <v>199</v>
      </c>
      <c r="B20" s="134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62"/>
      <c r="S20" s="59"/>
      <c r="T20" s="59"/>
      <c r="U20" s="59"/>
      <c r="V20" s="59"/>
      <c r="W20" s="59"/>
      <c r="X20" s="59"/>
      <c r="Y20" s="59"/>
      <c r="Z20" s="59"/>
      <c r="AA20" s="5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</row>
    <row r="21" spans="1:53" s="142" customFormat="1" ht="21" customHeight="1" x14ac:dyDescent="0.65">
      <c r="A21" s="129" t="s">
        <v>105</v>
      </c>
      <c r="B21" s="134"/>
      <c r="C21" s="60">
        <v>0</v>
      </c>
      <c r="D21" s="62"/>
      <c r="E21" s="60">
        <v>0</v>
      </c>
      <c r="F21" s="60"/>
      <c r="G21" s="60">
        <v>0</v>
      </c>
      <c r="H21" s="60"/>
      <c r="I21" s="60">
        <v>0</v>
      </c>
      <c r="J21" s="60"/>
      <c r="K21" s="60">
        <v>0</v>
      </c>
      <c r="L21" s="59"/>
      <c r="M21" s="60">
        <v>2793652</v>
      </c>
      <c r="N21" s="59"/>
      <c r="O21" s="60">
        <v>0</v>
      </c>
      <c r="P21" s="60"/>
      <c r="Q21" s="60">
        <v>0</v>
      </c>
      <c r="R21" s="60"/>
      <c r="S21" s="60">
        <v>0</v>
      </c>
      <c r="T21" s="60"/>
      <c r="U21" s="60">
        <f t="shared" ref="U21" si="0">O21+Q21+S21</f>
        <v>0</v>
      </c>
      <c r="V21" s="60"/>
      <c r="W21" s="62">
        <f>SUM(C21,E21,G21,I21,K21,M21,U21)</f>
        <v>2793652</v>
      </c>
      <c r="X21" s="59"/>
      <c r="Y21" s="60">
        <v>-36397</v>
      </c>
      <c r="Z21" s="59"/>
      <c r="AA21" s="59">
        <f t="shared" ref="AA21" si="1">W21+Y21</f>
        <v>2757255</v>
      </c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</row>
    <row r="22" spans="1:53" s="142" customFormat="1" ht="21" customHeight="1" x14ac:dyDescent="0.65">
      <c r="A22" s="129" t="s">
        <v>188</v>
      </c>
      <c r="B22" s="134"/>
      <c r="C22" s="58">
        <v>0</v>
      </c>
      <c r="D22" s="59"/>
      <c r="E22" s="58">
        <v>0</v>
      </c>
      <c r="F22" s="60"/>
      <c r="G22" s="58">
        <v>0</v>
      </c>
      <c r="H22" s="60"/>
      <c r="I22" s="58">
        <v>0</v>
      </c>
      <c r="J22" s="60"/>
      <c r="K22" s="58">
        <v>0</v>
      </c>
      <c r="L22" s="59"/>
      <c r="M22" s="58">
        <v>0</v>
      </c>
      <c r="N22" s="59"/>
      <c r="O22" s="60">
        <v>778897</v>
      </c>
      <c r="P22" s="60"/>
      <c r="Q22" s="60">
        <v>13215</v>
      </c>
      <c r="R22" s="60"/>
      <c r="S22" s="60">
        <v>22</v>
      </c>
      <c r="T22" s="60"/>
      <c r="U22" s="58">
        <f>O22+Q22+S22</f>
        <v>792134</v>
      </c>
      <c r="V22" s="60"/>
      <c r="W22" s="61">
        <f>SUM(C22,E22,G22,I22,K22,M22,U22)</f>
        <v>792134</v>
      </c>
      <c r="X22" s="59"/>
      <c r="Y22" s="60">
        <v>15796</v>
      </c>
      <c r="Z22" s="59"/>
      <c r="AA22" s="59">
        <f>W22+Y22</f>
        <v>807930</v>
      </c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</row>
    <row r="23" spans="1:53" s="142" customFormat="1" ht="21" customHeight="1" x14ac:dyDescent="0.65">
      <c r="A23" s="118" t="s">
        <v>200</v>
      </c>
      <c r="B23" s="134"/>
      <c r="C23" s="64">
        <f>SUM(C21:C22)</f>
        <v>0</v>
      </c>
      <c r="D23" s="63"/>
      <c r="E23" s="64">
        <f>SUM(E21:E22)</f>
        <v>0</v>
      </c>
      <c r="F23" s="63"/>
      <c r="G23" s="64">
        <f>SUM(G21:G22)</f>
        <v>0</v>
      </c>
      <c r="H23" s="63"/>
      <c r="I23" s="64">
        <f>SUM(I21:I22)</f>
        <v>0</v>
      </c>
      <c r="J23" s="63"/>
      <c r="K23" s="64">
        <f>SUM(K21:K22)</f>
        <v>0</v>
      </c>
      <c r="L23" s="63"/>
      <c r="M23" s="64">
        <f>SUM(M21:M22)</f>
        <v>2793652</v>
      </c>
      <c r="N23" s="63"/>
      <c r="O23" s="64">
        <f>SUM(O21:O22)</f>
        <v>778897</v>
      </c>
      <c r="P23" s="63"/>
      <c r="Q23" s="64">
        <f>Q21+Q22</f>
        <v>13215</v>
      </c>
      <c r="R23" s="63"/>
      <c r="S23" s="64">
        <f>S21+S22</f>
        <v>22</v>
      </c>
      <c r="T23" s="63"/>
      <c r="U23" s="64">
        <f>SUM(U21:U22)</f>
        <v>792134</v>
      </c>
      <c r="V23" s="63"/>
      <c r="W23" s="64">
        <f>SUM(W21:W22)</f>
        <v>3585786</v>
      </c>
      <c r="X23" s="63"/>
      <c r="Y23" s="64">
        <f>SUM(Y21:Y22)</f>
        <v>-20601</v>
      </c>
      <c r="Z23" s="63"/>
      <c r="AA23" s="64">
        <f>SUM(AA21:AA22)</f>
        <v>3565185</v>
      </c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</row>
    <row r="24" spans="1:53" s="135" customFormat="1" ht="21" customHeight="1" thickBot="1" x14ac:dyDescent="0.65">
      <c r="A24" s="118" t="s">
        <v>244</v>
      </c>
      <c r="B24" s="134"/>
      <c r="C24" s="30">
        <f>C13+C23</f>
        <v>10427662</v>
      </c>
      <c r="D24" s="102"/>
      <c r="E24" s="30">
        <f>E13+E23</f>
        <v>263881503</v>
      </c>
      <c r="F24" s="102"/>
      <c r="G24" s="30">
        <f>G13+G23</f>
        <v>-19980</v>
      </c>
      <c r="H24" s="102"/>
      <c r="I24" s="30">
        <f>I13+I23</f>
        <v>-12366147</v>
      </c>
      <c r="J24" s="102"/>
      <c r="K24" s="30">
        <f>K13+K23</f>
        <v>1072366</v>
      </c>
      <c r="L24" s="102"/>
      <c r="M24" s="30">
        <f>M13+M23</f>
        <v>39795414</v>
      </c>
      <c r="N24" s="102"/>
      <c r="O24" s="30">
        <f>O13+O23</f>
        <v>110919</v>
      </c>
      <c r="P24" s="102"/>
      <c r="Q24" s="30">
        <f>Q13+Q23</f>
        <v>143394</v>
      </c>
      <c r="R24" s="102"/>
      <c r="S24" s="30">
        <f>S13+S23</f>
        <v>-2122</v>
      </c>
      <c r="T24" s="102"/>
      <c r="U24" s="30">
        <f>U13+U23</f>
        <v>252191</v>
      </c>
      <c r="V24" s="102"/>
      <c r="W24" s="30">
        <f>W13+W23</f>
        <v>303043009</v>
      </c>
      <c r="X24" s="102"/>
      <c r="Y24" s="30">
        <f>Y13+Y23+Y19</f>
        <v>1234741</v>
      </c>
      <c r="Z24" s="102"/>
      <c r="AA24" s="30">
        <f>AA13+AA23+AA19</f>
        <v>304277750</v>
      </c>
      <c r="AB24" s="211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</row>
    <row r="25" spans="1:53" s="135" customFormat="1" ht="23.25" customHeight="1" thickTop="1" x14ac:dyDescent="0.6">
      <c r="A25" s="118"/>
      <c r="B25" s="134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2"/>
      <c r="AY25" s="172"/>
      <c r="AZ25" s="172"/>
      <c r="BA25" s="172"/>
    </row>
    <row r="26" spans="1:53" s="135" customFormat="1" ht="21" customHeight="1" x14ac:dyDescent="0.6">
      <c r="A26" s="118" t="s">
        <v>238</v>
      </c>
      <c r="B26" s="141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2"/>
      <c r="AY26" s="172"/>
      <c r="AZ26" s="172"/>
      <c r="BA26" s="172"/>
    </row>
    <row r="27" spans="1:53" s="135" customFormat="1" ht="21" customHeight="1" x14ac:dyDescent="0.6">
      <c r="A27" s="118" t="s">
        <v>220</v>
      </c>
      <c r="B27" s="134"/>
      <c r="C27" s="102">
        <v>10427662</v>
      </c>
      <c r="D27" s="102"/>
      <c r="E27" s="102">
        <v>263881503</v>
      </c>
      <c r="F27" s="102"/>
      <c r="G27" s="102">
        <v>-19980</v>
      </c>
      <c r="H27" s="102"/>
      <c r="I27" s="102">
        <v>-12366147</v>
      </c>
      <c r="J27" s="102"/>
      <c r="K27" s="102">
        <v>1072366</v>
      </c>
      <c r="L27" s="102"/>
      <c r="M27" s="102">
        <v>35268085</v>
      </c>
      <c r="N27" s="102"/>
      <c r="O27" s="102">
        <v>-800213</v>
      </c>
      <c r="P27" s="102"/>
      <c r="Q27" s="102">
        <v>209881</v>
      </c>
      <c r="R27" s="102"/>
      <c r="S27" s="102">
        <v>637</v>
      </c>
      <c r="T27" s="102"/>
      <c r="U27" s="102">
        <f>O27+Q27+S27</f>
        <v>-589695</v>
      </c>
      <c r="V27" s="102"/>
      <c r="W27" s="102">
        <f>SUM(C27:M27,U27)</f>
        <v>297673794</v>
      </c>
      <c r="X27" s="102"/>
      <c r="Y27" s="102">
        <v>943309</v>
      </c>
      <c r="Z27" s="102"/>
      <c r="AA27" s="102">
        <f>SUM(W27:Y27)</f>
        <v>298617103</v>
      </c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2"/>
      <c r="AY27" s="172"/>
      <c r="AZ27" s="172"/>
      <c r="BA27" s="172"/>
    </row>
    <row r="28" spans="1:53" s="142" customFormat="1" ht="21" customHeight="1" x14ac:dyDescent="0.65">
      <c r="A28" s="118" t="s">
        <v>199</v>
      </c>
      <c r="B28" s="134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62"/>
      <c r="S28" s="59"/>
      <c r="T28" s="59"/>
      <c r="U28" s="59"/>
      <c r="V28" s="59"/>
      <c r="W28" s="59"/>
      <c r="X28" s="59"/>
      <c r="Y28" s="59"/>
      <c r="Z28" s="59"/>
      <c r="AA28" s="59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</row>
    <row r="29" spans="1:53" s="142" customFormat="1" ht="21" customHeight="1" x14ac:dyDescent="0.65">
      <c r="A29" s="129" t="s">
        <v>105</v>
      </c>
      <c r="B29" s="134"/>
      <c r="C29" s="60">
        <v>0</v>
      </c>
      <c r="D29" s="62"/>
      <c r="E29" s="60">
        <v>0</v>
      </c>
      <c r="F29" s="60"/>
      <c r="G29" s="60">
        <v>0</v>
      </c>
      <c r="H29" s="60"/>
      <c r="I29" s="60">
        <v>0</v>
      </c>
      <c r="J29" s="60"/>
      <c r="K29" s="60">
        <v>0</v>
      </c>
      <c r="L29" s="59"/>
      <c r="M29" s="60">
        <v>2643186</v>
      </c>
      <c r="N29" s="59"/>
      <c r="O29" s="60">
        <v>0</v>
      </c>
      <c r="P29" s="60"/>
      <c r="Q29" s="60">
        <v>0</v>
      </c>
      <c r="R29" s="60"/>
      <c r="S29" s="60">
        <v>0</v>
      </c>
      <c r="T29" s="60"/>
      <c r="U29" s="60">
        <f t="shared" ref="U29:U30" si="2">O29+Q29+S29</f>
        <v>0</v>
      </c>
      <c r="V29" s="60"/>
      <c r="W29" s="62">
        <f>SUM(C29,E29,G29,I29,K29,M29,U29)</f>
        <v>2643186</v>
      </c>
      <c r="X29" s="59"/>
      <c r="Y29" s="60">
        <v>-4629</v>
      </c>
      <c r="Z29" s="59"/>
      <c r="AA29" s="59">
        <f t="shared" ref="AA29:AA30" si="3">W29+Y29</f>
        <v>2638557</v>
      </c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</row>
    <row r="30" spans="1:53" s="142" customFormat="1" ht="21" customHeight="1" x14ac:dyDescent="0.65">
      <c r="A30" s="129" t="s">
        <v>188</v>
      </c>
      <c r="B30" s="134"/>
      <c r="C30" s="58">
        <v>0</v>
      </c>
      <c r="D30" s="59"/>
      <c r="E30" s="58">
        <v>0</v>
      </c>
      <c r="F30" s="60"/>
      <c r="G30" s="58">
        <v>0</v>
      </c>
      <c r="H30" s="60"/>
      <c r="I30" s="58">
        <v>0</v>
      </c>
      <c r="J30" s="60"/>
      <c r="K30" s="58">
        <v>0</v>
      </c>
      <c r="L30" s="59"/>
      <c r="M30" s="58">
        <v>0</v>
      </c>
      <c r="N30" s="59"/>
      <c r="O30" s="60">
        <v>60235</v>
      </c>
      <c r="P30" s="60"/>
      <c r="Q30" s="60">
        <v>16721</v>
      </c>
      <c r="R30" s="60"/>
      <c r="S30" s="60">
        <v>-1931</v>
      </c>
      <c r="T30" s="60"/>
      <c r="U30" s="58">
        <f t="shared" si="2"/>
        <v>75025</v>
      </c>
      <c r="V30" s="60"/>
      <c r="W30" s="61">
        <f>SUM(C30,E30,G30,I30,K30,M30,U30)</f>
        <v>75025</v>
      </c>
      <c r="X30" s="59"/>
      <c r="Y30" s="60">
        <v>-551</v>
      </c>
      <c r="Z30" s="59"/>
      <c r="AA30" s="59">
        <f t="shared" si="3"/>
        <v>74474</v>
      </c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</row>
    <row r="31" spans="1:53" s="142" customFormat="1" ht="21" customHeight="1" x14ac:dyDescent="0.65">
      <c r="A31" s="118" t="s">
        <v>200</v>
      </c>
      <c r="B31" s="134"/>
      <c r="C31" s="64">
        <f>SUM(C29:C30)</f>
        <v>0</v>
      </c>
      <c r="D31" s="63"/>
      <c r="E31" s="64">
        <f>SUM(E29:E30)</f>
        <v>0</v>
      </c>
      <c r="F31" s="63"/>
      <c r="G31" s="64">
        <f>SUM(G29:G30)</f>
        <v>0</v>
      </c>
      <c r="H31" s="63"/>
      <c r="I31" s="64">
        <f>SUM(I29:I30)</f>
        <v>0</v>
      </c>
      <c r="J31" s="63"/>
      <c r="K31" s="64">
        <f>SUM(K29:K30)</f>
        <v>0</v>
      </c>
      <c r="L31" s="63"/>
      <c r="M31" s="64">
        <f>SUM(M29:M30)</f>
        <v>2643186</v>
      </c>
      <c r="N31" s="63"/>
      <c r="O31" s="64">
        <f>SUM(O29:O30)</f>
        <v>60235</v>
      </c>
      <c r="P31" s="63"/>
      <c r="Q31" s="64">
        <f>Q29+Q30</f>
        <v>16721</v>
      </c>
      <c r="R31" s="63"/>
      <c r="S31" s="64">
        <f>S29+S30</f>
        <v>-1931</v>
      </c>
      <c r="T31" s="63"/>
      <c r="U31" s="64">
        <f>SUM(U29:U30)</f>
        <v>75025</v>
      </c>
      <c r="V31" s="63"/>
      <c r="W31" s="64">
        <f>SUM(W29:W30)</f>
        <v>2718211</v>
      </c>
      <c r="X31" s="63"/>
      <c r="Y31" s="64">
        <f>SUM(Y29:Y30)</f>
        <v>-5180</v>
      </c>
      <c r="Z31" s="63"/>
      <c r="AA31" s="64">
        <f>SUM(AA29:AA30)</f>
        <v>2713031</v>
      </c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</row>
    <row r="32" spans="1:53" s="135" customFormat="1" ht="21" customHeight="1" thickBot="1" x14ac:dyDescent="0.65">
      <c r="A32" s="118" t="s">
        <v>239</v>
      </c>
      <c r="B32" s="134"/>
      <c r="C32" s="30">
        <f>C27+C31</f>
        <v>10427662</v>
      </c>
      <c r="D32" s="102"/>
      <c r="E32" s="30">
        <f>E27+E31</f>
        <v>263881503</v>
      </c>
      <c r="F32" s="102"/>
      <c r="G32" s="30">
        <f>G27+G31</f>
        <v>-19980</v>
      </c>
      <c r="H32" s="102"/>
      <c r="I32" s="30">
        <f>I27+I31</f>
        <v>-12366147</v>
      </c>
      <c r="J32" s="102"/>
      <c r="K32" s="30">
        <f>K27+K31</f>
        <v>1072366</v>
      </c>
      <c r="L32" s="102"/>
      <c r="M32" s="30">
        <f>M27+M31</f>
        <v>37911271</v>
      </c>
      <c r="N32" s="102"/>
      <c r="O32" s="30">
        <f>O27+O31</f>
        <v>-739978</v>
      </c>
      <c r="P32" s="102"/>
      <c r="Q32" s="30">
        <f>Q27+Q31</f>
        <v>226602</v>
      </c>
      <c r="R32" s="102"/>
      <c r="S32" s="30">
        <f>S27+S31</f>
        <v>-1294</v>
      </c>
      <c r="T32" s="102"/>
      <c r="U32" s="30">
        <f>U27+U31</f>
        <v>-514670</v>
      </c>
      <c r="V32" s="102"/>
      <c r="W32" s="30">
        <f>W27+W31</f>
        <v>300392005</v>
      </c>
      <c r="X32" s="102"/>
      <c r="Y32" s="30">
        <f>Y27+Y31</f>
        <v>938129</v>
      </c>
      <c r="Z32" s="102"/>
      <c r="AA32" s="30">
        <f>AA27+AA31</f>
        <v>301330134</v>
      </c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</row>
    <row r="33" spans="3:27" ht="24.5" thickTop="1" x14ac:dyDescent="0.75"/>
    <row r="38" spans="3:27" x14ac:dyDescent="0.75"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</row>
  </sheetData>
  <mergeCells count="4">
    <mergeCell ref="C3:AA3"/>
    <mergeCell ref="K4:M4"/>
    <mergeCell ref="O4:U4"/>
    <mergeCell ref="C11:AA11"/>
  </mergeCells>
  <pageMargins left="0.8" right="0.7" top="0.48" bottom="0.5" header="0.5" footer="0.3"/>
  <pageSetup paperSize="9" scale="63" firstPageNumber="8" orientation="landscape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96320-CAD2-4F9B-BFE2-0560B3A19548}">
  <dimension ref="A1:AE32"/>
  <sheetViews>
    <sheetView showGridLines="0" view="pageBreakPreview" zoomScale="85" zoomScaleNormal="100" zoomScaleSheetLayoutView="85" workbookViewId="0">
      <selection activeCell="C93" sqref="C93"/>
    </sheetView>
  </sheetViews>
  <sheetFormatPr defaultColWidth="9.09765625" defaultRowHeight="23.25" customHeight="1" x14ac:dyDescent="0.75"/>
  <cols>
    <col min="1" max="1" width="52" style="131" customWidth="1"/>
    <col min="2" max="2" width="1.3984375" style="114" customWidth="1"/>
    <col min="3" max="3" width="17.59765625" style="114" customWidth="1"/>
    <col min="4" max="4" width="1.09765625" style="114" customWidth="1"/>
    <col min="5" max="5" width="16.09765625" style="114" bestFit="1" customWidth="1"/>
    <col min="6" max="6" width="1.09765625" style="114" customWidth="1"/>
    <col min="7" max="7" width="19.09765625" style="114" customWidth="1"/>
    <col min="8" max="8" width="1.09765625" style="114" customWidth="1"/>
    <col min="9" max="9" width="15.59765625" style="114" customWidth="1"/>
    <col min="10" max="10" width="1.09765625" style="114" customWidth="1"/>
    <col min="11" max="11" width="15.59765625" style="114" customWidth="1"/>
    <col min="12" max="12" width="1.09765625" style="114" customWidth="1"/>
    <col min="13" max="13" width="18" style="114" customWidth="1"/>
    <col min="14" max="14" width="1.09765625" style="114" customWidth="1"/>
    <col min="15" max="15" width="17" style="114" customWidth="1"/>
    <col min="16" max="16" width="16.8984375" style="114" customWidth="1"/>
    <col min="17" max="17" width="15.3984375" style="165" bestFit="1" customWidth="1"/>
    <col min="18" max="18" width="5.59765625" style="165" bestFit="1" customWidth="1"/>
    <col min="19" max="19" width="16.3984375" style="165" bestFit="1" customWidth="1"/>
    <col min="20" max="20" width="5.59765625" style="165" bestFit="1" customWidth="1"/>
    <col min="21" max="21" width="16.09765625" style="165" bestFit="1" customWidth="1"/>
    <col min="22" max="22" width="5.59765625" style="165" bestFit="1" customWidth="1"/>
    <col min="23" max="23" width="14.09765625" style="165" bestFit="1" customWidth="1"/>
    <col min="24" max="24" width="5.59765625" style="165" bestFit="1" customWidth="1"/>
    <col min="25" max="25" width="15.3984375" style="165" bestFit="1" customWidth="1"/>
    <col min="26" max="26" width="5.59765625" style="165" bestFit="1" customWidth="1"/>
    <col min="27" max="27" width="12.3984375" style="165" bestFit="1" customWidth="1"/>
    <col min="28" max="28" width="5.59765625" style="165" bestFit="1" customWidth="1"/>
    <col min="29" max="29" width="16.3984375" style="165" bestFit="1" customWidth="1"/>
    <col min="30" max="30" width="5.59765625" style="165" bestFit="1" customWidth="1"/>
    <col min="31" max="31" width="9.09765625" style="165"/>
    <col min="32" max="16384" width="9.09765625" style="114"/>
  </cols>
  <sheetData>
    <row r="1" spans="1:31" ht="23.25" customHeight="1" x14ac:dyDescent="0.75">
      <c r="A1" s="112" t="s">
        <v>180</v>
      </c>
    </row>
    <row r="2" spans="1:31" s="116" customFormat="1" ht="23.25" customHeight="1" x14ac:dyDescent="0.7">
      <c r="A2" s="112" t="s">
        <v>214</v>
      </c>
      <c r="B2" s="107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</row>
    <row r="3" spans="1:31" s="54" customFormat="1" ht="10" customHeight="1" x14ac:dyDescent="0.7">
      <c r="A3" s="117"/>
      <c r="B3" s="5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1" s="54" customFormat="1" ht="22.75" customHeight="1" x14ac:dyDescent="0.7">
      <c r="A4" s="118"/>
      <c r="B4" s="118"/>
      <c r="C4" s="212" t="s">
        <v>114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</row>
    <row r="5" spans="1:31" s="54" customFormat="1" ht="22.75" customHeight="1" x14ac:dyDescent="0.7">
      <c r="A5" s="118"/>
      <c r="B5" s="118"/>
      <c r="C5" s="111"/>
      <c r="D5" s="111"/>
      <c r="E5" s="111"/>
      <c r="F5" s="111"/>
      <c r="G5" s="111"/>
      <c r="H5" s="111"/>
      <c r="M5" s="1" t="s">
        <v>80</v>
      </c>
      <c r="O5" s="111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</row>
    <row r="6" spans="1:31" s="54" customFormat="1" ht="22.75" customHeight="1" x14ac:dyDescent="0.7">
      <c r="A6" s="118"/>
      <c r="B6" s="118"/>
      <c r="C6" s="111"/>
      <c r="D6" s="111"/>
      <c r="E6" s="111"/>
      <c r="F6" s="111"/>
      <c r="G6" s="111"/>
      <c r="H6" s="111"/>
      <c r="I6" s="220" t="s">
        <v>15</v>
      </c>
      <c r="J6" s="221"/>
      <c r="K6" s="221"/>
      <c r="L6" s="119"/>
      <c r="M6" s="220" t="s">
        <v>232</v>
      </c>
      <c r="N6" s="221"/>
      <c r="O6" s="111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1" s="119" customFormat="1" ht="22.75" customHeight="1" x14ac:dyDescent="0.7">
      <c r="A7" s="120"/>
      <c r="B7" s="121"/>
      <c r="C7" s="122"/>
      <c r="D7" s="123"/>
      <c r="E7" s="122"/>
      <c r="F7" s="122"/>
      <c r="G7" s="122"/>
      <c r="H7" s="121"/>
      <c r="I7" s="1"/>
      <c r="J7" s="123"/>
      <c r="K7" s="123"/>
      <c r="L7" s="123"/>
      <c r="M7" s="1" t="s">
        <v>144</v>
      </c>
      <c r="N7" s="123"/>
      <c r="O7" s="123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</row>
    <row r="8" spans="1:31" s="119" customFormat="1" ht="22.75" customHeight="1" x14ac:dyDescent="0.7">
      <c r="A8" s="120"/>
      <c r="B8" s="121"/>
      <c r="C8" s="122" t="s">
        <v>168</v>
      </c>
      <c r="D8" s="123"/>
      <c r="E8" s="122" t="s">
        <v>71</v>
      </c>
      <c r="F8" s="122"/>
      <c r="G8" s="122" t="s">
        <v>279</v>
      </c>
      <c r="H8" s="121"/>
      <c r="I8" s="1" t="s">
        <v>43</v>
      </c>
      <c r="J8" s="123"/>
      <c r="K8" s="123"/>
      <c r="L8" s="123"/>
      <c r="M8" s="1" t="s">
        <v>147</v>
      </c>
      <c r="N8" s="123"/>
      <c r="O8" s="123" t="s">
        <v>38</v>
      </c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</row>
    <row r="9" spans="1:31" s="119" customFormat="1" ht="22.75" customHeight="1" x14ac:dyDescent="0.7">
      <c r="A9" s="120"/>
      <c r="B9" s="124"/>
      <c r="C9" s="122" t="s">
        <v>70</v>
      </c>
      <c r="D9" s="123"/>
      <c r="E9" s="119" t="s">
        <v>50</v>
      </c>
      <c r="G9" s="1" t="s">
        <v>223</v>
      </c>
      <c r="H9" s="121"/>
      <c r="I9" s="122" t="s">
        <v>72</v>
      </c>
      <c r="J9" s="123"/>
      <c r="K9" s="122" t="s">
        <v>73</v>
      </c>
      <c r="L9" s="123"/>
      <c r="M9" s="122" t="s">
        <v>149</v>
      </c>
      <c r="N9" s="123"/>
      <c r="O9" s="119" t="s">
        <v>40</v>
      </c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</row>
    <row r="10" spans="1:31" s="54" customFormat="1" ht="23.15" customHeight="1" x14ac:dyDescent="0.65">
      <c r="A10" s="125"/>
      <c r="C10" s="222" t="s">
        <v>197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7"/>
      <c r="AE10" s="167"/>
    </row>
    <row r="11" spans="1:31" s="127" customFormat="1" ht="21.65" customHeight="1" x14ac:dyDescent="0.65">
      <c r="A11" s="147" t="s">
        <v>242</v>
      </c>
      <c r="B11" s="126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70"/>
      <c r="AE11" s="170"/>
    </row>
    <row r="12" spans="1:31" s="54" customFormat="1" ht="21.65" customHeight="1" x14ac:dyDescent="0.7">
      <c r="A12" s="49" t="s">
        <v>243</v>
      </c>
      <c r="B12" s="128"/>
      <c r="C12" s="104">
        <v>10427662</v>
      </c>
      <c r="D12" s="105"/>
      <c r="E12" s="104">
        <v>263881503</v>
      </c>
      <c r="F12" s="104"/>
      <c r="G12" s="104">
        <v>-48622896</v>
      </c>
      <c r="H12" s="105"/>
      <c r="I12" s="104">
        <v>1072366</v>
      </c>
      <c r="J12" s="110"/>
      <c r="K12" s="104">
        <v>55908460</v>
      </c>
      <c r="L12" s="110"/>
      <c r="M12" s="104">
        <v>130179</v>
      </c>
      <c r="N12" s="110"/>
      <c r="O12" s="104">
        <f>SUM(M12,C12:K12)</f>
        <v>282797274</v>
      </c>
      <c r="P12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7"/>
    </row>
    <row r="13" spans="1:31" s="54" customFormat="1" ht="21.65" customHeight="1" x14ac:dyDescent="0.7">
      <c r="A13" s="49" t="s">
        <v>199</v>
      </c>
      <c r="B13" s="128"/>
      <c r="C13" s="65"/>
      <c r="D13" s="65"/>
      <c r="E13" s="65"/>
      <c r="F13" s="65"/>
      <c r="G13" s="65"/>
      <c r="H13" s="65"/>
      <c r="I13" s="68"/>
      <c r="J13" s="66"/>
      <c r="K13" s="68"/>
      <c r="L13" s="66"/>
      <c r="M13" s="68"/>
      <c r="N13" s="66"/>
      <c r="O13" s="66"/>
      <c r="P13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7"/>
      <c r="AE13" s="167"/>
    </row>
    <row r="14" spans="1:31" s="54" customFormat="1" ht="21.65" customHeight="1" x14ac:dyDescent="0.7">
      <c r="A14" s="47" t="s">
        <v>78</v>
      </c>
      <c r="B14" s="128"/>
      <c r="C14" s="110">
        <v>0</v>
      </c>
      <c r="D14" s="105"/>
      <c r="E14" s="110">
        <v>0</v>
      </c>
      <c r="F14" s="110"/>
      <c r="G14" s="110">
        <v>0</v>
      </c>
      <c r="H14" s="105"/>
      <c r="I14" s="110">
        <v>0</v>
      </c>
      <c r="J14" s="66"/>
      <c r="K14" s="143">
        <f>'PL 6-7 (3month)'!G49</f>
        <v>2389275</v>
      </c>
      <c r="L14" s="65"/>
      <c r="M14" s="110">
        <v>0</v>
      </c>
      <c r="N14" s="66"/>
      <c r="O14" s="143">
        <f>SUM(C14,E14,G14,I14,K14)</f>
        <v>2389275</v>
      </c>
      <c r="P14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7"/>
      <c r="AE14" s="167"/>
    </row>
    <row r="15" spans="1:31" s="54" customFormat="1" ht="21.65" customHeight="1" x14ac:dyDescent="0.7">
      <c r="A15" s="129" t="s">
        <v>188</v>
      </c>
      <c r="B15" s="130"/>
      <c r="C15" s="110">
        <v>0</v>
      </c>
      <c r="D15" s="105"/>
      <c r="E15" s="110">
        <v>0</v>
      </c>
      <c r="F15" s="110"/>
      <c r="G15" s="110">
        <v>0</v>
      </c>
      <c r="H15" s="105"/>
      <c r="I15" s="110">
        <v>0</v>
      </c>
      <c r="J15" s="66"/>
      <c r="K15" s="52">
        <v>0</v>
      </c>
      <c r="L15" s="65"/>
      <c r="M15" s="110">
        <f>+'PL 6-7 (3month)'!G70</f>
        <v>13215</v>
      </c>
      <c r="N15" s="66"/>
      <c r="O15" s="52">
        <f>SUM(C15,E15,G15,I15,K15,M15)</f>
        <v>13215</v>
      </c>
      <c r="P15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7"/>
      <c r="AE15" s="167"/>
    </row>
    <row r="16" spans="1:31" s="77" customFormat="1" ht="21.65" customHeight="1" x14ac:dyDescent="0.7">
      <c r="A16" s="49" t="s">
        <v>200</v>
      </c>
      <c r="B16" s="128"/>
      <c r="C16" s="96">
        <f>C15</f>
        <v>0</v>
      </c>
      <c r="D16" s="37"/>
      <c r="E16" s="96">
        <f>E15</f>
        <v>0</v>
      </c>
      <c r="F16" s="97"/>
      <c r="G16" s="96">
        <f>G15</f>
        <v>0</v>
      </c>
      <c r="H16" s="37"/>
      <c r="I16" s="96">
        <f>I15</f>
        <v>0</v>
      </c>
      <c r="J16" s="37"/>
      <c r="K16" s="96">
        <f>SUM(K14:K15)</f>
        <v>2389275</v>
      </c>
      <c r="L16" s="38"/>
      <c r="M16" s="96">
        <f>M15</f>
        <v>13215</v>
      </c>
      <c r="N16" s="37"/>
      <c r="O16" s="96">
        <f>K16+M16</f>
        <v>2402490</v>
      </c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</row>
    <row r="17" spans="1:31" s="54" customFormat="1" ht="21.65" customHeight="1" thickBot="1" x14ac:dyDescent="0.75">
      <c r="A17" s="49" t="s">
        <v>244</v>
      </c>
      <c r="B17" s="128"/>
      <c r="C17" s="101">
        <f>C16+C12</f>
        <v>10427662</v>
      </c>
      <c r="D17" s="97"/>
      <c r="E17" s="101">
        <f>E16+E12</f>
        <v>263881503</v>
      </c>
      <c r="F17" s="97"/>
      <c r="G17" s="101">
        <f>G16+G12</f>
        <v>-48622896</v>
      </c>
      <c r="H17" s="97"/>
      <c r="I17" s="101">
        <f>I16+I12</f>
        <v>1072366</v>
      </c>
      <c r="J17" s="97"/>
      <c r="K17" s="101">
        <f>K16+K12</f>
        <v>58297735</v>
      </c>
      <c r="L17" s="97"/>
      <c r="M17" s="101">
        <f>M16+M12</f>
        <v>143394</v>
      </c>
      <c r="N17" s="66"/>
      <c r="O17" s="101">
        <f>O16+O12</f>
        <v>285199764</v>
      </c>
      <c r="P17" s="75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</row>
    <row r="18" spans="1:31" s="54" customFormat="1" ht="21.65" customHeight="1" thickTop="1" x14ac:dyDescent="0.7">
      <c r="A18" s="49"/>
      <c r="B18" s="128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75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</row>
    <row r="19" spans="1:31" s="127" customFormat="1" ht="21.65" customHeight="1" x14ac:dyDescent="0.65">
      <c r="A19" s="147" t="s">
        <v>238</v>
      </c>
      <c r="B19" s="126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70"/>
      <c r="AE19" s="170"/>
    </row>
    <row r="20" spans="1:31" s="54" customFormat="1" ht="21.65" customHeight="1" x14ac:dyDescent="0.7">
      <c r="A20" s="49" t="s">
        <v>220</v>
      </c>
      <c r="B20" s="128"/>
      <c r="C20" s="104">
        <v>10427662</v>
      </c>
      <c r="D20" s="105"/>
      <c r="E20" s="104">
        <v>263881503</v>
      </c>
      <c r="F20" s="104"/>
      <c r="G20" s="104">
        <v>-48622896</v>
      </c>
      <c r="H20" s="105"/>
      <c r="I20" s="104">
        <v>1072366</v>
      </c>
      <c r="J20" s="110"/>
      <c r="K20" s="104">
        <v>55283261</v>
      </c>
      <c r="L20" s="110"/>
      <c r="M20" s="104">
        <v>209881</v>
      </c>
      <c r="N20" s="110"/>
      <c r="O20" s="104">
        <f>SUM(M20,C20:K20)</f>
        <v>282251777</v>
      </c>
      <c r="P20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7"/>
      <c r="AE20" s="167"/>
    </row>
    <row r="21" spans="1:31" s="135" customFormat="1" ht="21.65" customHeight="1" x14ac:dyDescent="0.7">
      <c r="A21" s="118" t="s">
        <v>199</v>
      </c>
      <c r="B21" s="141"/>
      <c r="C21" s="65"/>
      <c r="D21" s="65"/>
      <c r="E21" s="65"/>
      <c r="F21" s="65"/>
      <c r="G21" s="65"/>
      <c r="H21" s="65"/>
      <c r="I21" s="68"/>
      <c r="J21" s="66"/>
      <c r="K21" s="68"/>
      <c r="L21" s="66"/>
      <c r="M21" s="68"/>
      <c r="N21" s="102"/>
      <c r="O21" s="66"/>
      <c r="P21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72"/>
      <c r="AE21" s="172"/>
    </row>
    <row r="22" spans="1:31" s="135" customFormat="1" ht="21.65" customHeight="1" x14ac:dyDescent="0.7">
      <c r="A22" s="129" t="s">
        <v>78</v>
      </c>
      <c r="B22" s="141"/>
      <c r="C22" s="110">
        <v>0</v>
      </c>
      <c r="D22" s="105"/>
      <c r="E22" s="110">
        <v>0</v>
      </c>
      <c r="F22" s="110"/>
      <c r="G22" s="110">
        <v>0</v>
      </c>
      <c r="H22" s="105"/>
      <c r="I22" s="110">
        <v>0</v>
      </c>
      <c r="J22" s="66"/>
      <c r="K22" s="143">
        <f>'PL 6-7 (3month)'!I49</f>
        <v>2394149</v>
      </c>
      <c r="L22" s="65"/>
      <c r="M22" s="110">
        <v>0</v>
      </c>
      <c r="N22" s="102"/>
      <c r="O22" s="143">
        <f>SUM(C22,E22,G22,I22,K22)</f>
        <v>2394149</v>
      </c>
      <c r="P22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72"/>
      <c r="AE22" s="172"/>
    </row>
    <row r="23" spans="1:31" s="135" customFormat="1" ht="21.65" customHeight="1" x14ac:dyDescent="0.7">
      <c r="A23" s="129" t="s">
        <v>188</v>
      </c>
      <c r="C23" s="110">
        <v>0</v>
      </c>
      <c r="D23" s="105"/>
      <c r="E23" s="110">
        <v>0</v>
      </c>
      <c r="F23" s="110"/>
      <c r="G23" s="110">
        <v>0</v>
      </c>
      <c r="H23" s="105"/>
      <c r="I23" s="110">
        <v>0</v>
      </c>
      <c r="J23" s="66"/>
      <c r="K23" s="52">
        <v>0</v>
      </c>
      <c r="L23" s="65"/>
      <c r="M23" s="110">
        <v>16721</v>
      </c>
      <c r="N23" s="66"/>
      <c r="O23" s="52">
        <f>SUM(C23,E23,G23,I23,K23,M23)</f>
        <v>16721</v>
      </c>
      <c r="P23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72"/>
      <c r="AE23" s="172"/>
    </row>
    <row r="24" spans="1:31" s="142" customFormat="1" ht="21.65" customHeight="1" x14ac:dyDescent="0.65">
      <c r="A24" s="118" t="s">
        <v>200</v>
      </c>
      <c r="B24" s="134"/>
      <c r="C24" s="96">
        <f>C23</f>
        <v>0</v>
      </c>
      <c r="D24" s="37"/>
      <c r="E24" s="96">
        <f>E23</f>
        <v>0</v>
      </c>
      <c r="F24" s="97"/>
      <c r="G24" s="96">
        <f>G23</f>
        <v>0</v>
      </c>
      <c r="H24" s="37"/>
      <c r="I24" s="96">
        <f>I23</f>
        <v>0</v>
      </c>
      <c r="J24" s="37"/>
      <c r="K24" s="96">
        <f>SUM(K22:K23)</f>
        <v>2394149</v>
      </c>
      <c r="L24" s="38"/>
      <c r="M24" s="96">
        <f>M23</f>
        <v>16721</v>
      </c>
      <c r="N24" s="37"/>
      <c r="O24" s="96">
        <f>K24+M24</f>
        <v>2410870</v>
      </c>
      <c r="P24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73"/>
      <c r="AE24" s="173"/>
    </row>
    <row r="25" spans="1:31" s="54" customFormat="1" ht="21.65" customHeight="1" thickBot="1" x14ac:dyDescent="0.75">
      <c r="A25" s="49" t="s">
        <v>239</v>
      </c>
      <c r="B25" s="128"/>
      <c r="C25" s="101">
        <f>C24+C20</f>
        <v>10427662</v>
      </c>
      <c r="D25" s="97"/>
      <c r="E25" s="101">
        <f>E24+E20</f>
        <v>263881503</v>
      </c>
      <c r="F25" s="97"/>
      <c r="G25" s="101">
        <f>G24+G20</f>
        <v>-48622896</v>
      </c>
      <c r="H25" s="97"/>
      <c r="I25" s="101">
        <f>I24+I20</f>
        <v>1072366</v>
      </c>
      <c r="J25" s="97"/>
      <c r="K25" s="101">
        <f>K24+K20</f>
        <v>57677410</v>
      </c>
      <c r="L25" s="97"/>
      <c r="M25" s="101">
        <f>M24+M20</f>
        <v>226602</v>
      </c>
      <c r="N25" s="66"/>
      <c r="O25" s="101">
        <f>O24+O20</f>
        <v>284662647</v>
      </c>
      <c r="P25" s="164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7"/>
      <c r="AE25" s="167"/>
    </row>
    <row r="26" spans="1:31" s="54" customFormat="1" ht="20.149999999999999" customHeight="1" thickTop="1" x14ac:dyDescent="0.7">
      <c r="A26" s="118"/>
      <c r="B26" s="128"/>
      <c r="C26" s="104"/>
      <c r="D26" s="105"/>
      <c r="E26" s="104"/>
      <c r="F26" s="104"/>
      <c r="G26" s="104"/>
      <c r="H26" s="105"/>
      <c r="I26" s="104"/>
      <c r="J26" s="110"/>
      <c r="K26" s="104"/>
      <c r="L26" s="110"/>
      <c r="M26" s="110"/>
      <c r="N26" s="110"/>
      <c r="O26" s="104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</row>
    <row r="32" spans="1:31" ht="11.25" customHeight="1" x14ac:dyDescent="0.75"/>
  </sheetData>
  <mergeCells count="4">
    <mergeCell ref="C4:O4"/>
    <mergeCell ref="I6:K6"/>
    <mergeCell ref="C10:O10"/>
    <mergeCell ref="M6:N6"/>
  </mergeCells>
  <pageMargins left="0.8" right="0.8" top="0.48" bottom="0.5" header="0.5" footer="0.3"/>
  <pageSetup paperSize="9" scale="81" firstPageNumber="9" orientation="landscape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CF7C2-0A28-41C9-B1CE-1A17294EEBD5}">
  <dimension ref="A1:I156"/>
  <sheetViews>
    <sheetView showGridLines="0" view="pageBreakPreview" topLeftCell="A151" zoomScale="85" zoomScaleNormal="100" zoomScaleSheetLayoutView="85" zoomScalePageLayoutView="85" workbookViewId="0">
      <selection activeCell="A37" sqref="A37"/>
    </sheetView>
  </sheetViews>
  <sheetFormatPr defaultColWidth="9.09765625" defaultRowHeight="22.5" x14ac:dyDescent="0.7"/>
  <cols>
    <col min="1" max="1" width="53.69921875" style="56" customWidth="1"/>
    <col min="2" max="2" width="8.69921875" style="190" customWidth="1"/>
    <col min="3" max="3" width="14.69921875" style="56" customWidth="1"/>
    <col min="4" max="4" width="1.09765625" style="56" customWidth="1"/>
    <col min="5" max="5" width="14.59765625" style="56" customWidth="1"/>
    <col min="6" max="6" width="1.09765625" style="56" customWidth="1"/>
    <col min="7" max="7" width="14.69921875" style="56" customWidth="1"/>
    <col min="8" max="8" width="1.09765625" style="56" customWidth="1"/>
    <col min="9" max="9" width="14.69921875" style="56" customWidth="1"/>
    <col min="10" max="16384" width="9.09765625" style="56"/>
  </cols>
  <sheetData>
    <row r="1" spans="1:9" ht="23.15" customHeight="1" x14ac:dyDescent="0.7">
      <c r="A1" s="55" t="s">
        <v>180</v>
      </c>
    </row>
    <row r="2" spans="1:9" ht="23.15" customHeight="1" x14ac:dyDescent="0.7">
      <c r="A2" s="55" t="s">
        <v>205</v>
      </c>
      <c r="B2" s="191"/>
      <c r="C2" s="192" t="s">
        <v>21</v>
      </c>
      <c r="E2" s="192" t="s">
        <v>21</v>
      </c>
    </row>
    <row r="3" spans="1:9" customFormat="1" ht="15" customHeight="1" x14ac:dyDescent="0.7">
      <c r="A3" s="55"/>
      <c r="B3" s="2"/>
    </row>
    <row r="4" spans="1:9" customFormat="1" ht="21" customHeight="1" x14ac:dyDescent="0.7">
      <c r="A4" s="57"/>
      <c r="B4" s="108"/>
      <c r="C4" s="224" t="s">
        <v>113</v>
      </c>
      <c r="D4" s="224"/>
      <c r="E4" s="224"/>
      <c r="F4" s="193"/>
      <c r="G4" s="226" t="s">
        <v>114</v>
      </c>
      <c r="H4" s="226"/>
      <c r="I4" s="226"/>
    </row>
    <row r="5" spans="1:9" customFormat="1" ht="21" customHeight="1" x14ac:dyDescent="0.7">
      <c r="A5" s="57"/>
      <c r="B5" s="108"/>
      <c r="C5" s="214" t="s">
        <v>198</v>
      </c>
      <c r="D5" s="214"/>
      <c r="E5" s="214"/>
      <c r="F5" s="109"/>
      <c r="G5" s="225" t="s">
        <v>198</v>
      </c>
      <c r="H5" s="225"/>
      <c r="I5" s="225"/>
    </row>
    <row r="6" spans="1:9" customFormat="1" ht="21" customHeight="1" x14ac:dyDescent="0.7">
      <c r="A6" s="57"/>
      <c r="B6" s="108"/>
      <c r="C6" s="214" t="s">
        <v>237</v>
      </c>
      <c r="D6" s="214"/>
      <c r="E6" s="214"/>
      <c r="F6" s="109"/>
      <c r="G6" s="225" t="s">
        <v>237</v>
      </c>
      <c r="H6" s="225"/>
      <c r="I6" s="225"/>
    </row>
    <row r="7" spans="1:9" customFormat="1" ht="21" customHeight="1" x14ac:dyDescent="0.7">
      <c r="A7" s="57"/>
      <c r="B7" s="108" t="s">
        <v>0</v>
      </c>
      <c r="C7" s="1">
        <v>2569</v>
      </c>
      <c r="D7" s="1"/>
      <c r="E7" s="1">
        <v>2568</v>
      </c>
      <c r="F7" s="1"/>
      <c r="G7" s="1">
        <v>2569</v>
      </c>
      <c r="H7" s="1"/>
      <c r="I7" s="1">
        <v>2568</v>
      </c>
    </row>
    <row r="8" spans="1:9" customFormat="1" ht="21" customHeight="1" x14ac:dyDescent="0.7">
      <c r="A8" s="180"/>
      <c r="B8" s="194"/>
      <c r="C8" s="227" t="s">
        <v>197</v>
      </c>
      <c r="D8" s="227"/>
      <c r="E8" s="227"/>
      <c r="F8" s="227"/>
      <c r="G8" s="227"/>
      <c r="H8" s="227"/>
      <c r="I8" s="227"/>
    </row>
    <row r="9" spans="1:9" s="14" customFormat="1" ht="20.149999999999999" customHeight="1" x14ac:dyDescent="0.65">
      <c r="A9" s="181" t="s">
        <v>23</v>
      </c>
      <c r="B9" s="44"/>
      <c r="C9" s="195"/>
      <c r="D9" s="195"/>
      <c r="E9" s="195"/>
      <c r="F9" s="195"/>
      <c r="G9" s="195"/>
      <c r="H9" s="195"/>
      <c r="I9" s="195"/>
    </row>
    <row r="10" spans="1:9" s="14" customFormat="1" ht="20.149999999999999" customHeight="1" x14ac:dyDescent="0.65">
      <c r="A10" s="182" t="s">
        <v>201</v>
      </c>
      <c r="B10" s="11"/>
      <c r="C10" s="43">
        <f>'PL 6-7 (3month)'!C32</f>
        <v>2757255</v>
      </c>
      <c r="D10" s="7"/>
      <c r="E10" s="43">
        <v>2638557</v>
      </c>
      <c r="F10" s="17"/>
      <c r="G10" s="43">
        <f>'PL 6-7 (3month)'!G32</f>
        <v>2389275</v>
      </c>
      <c r="H10" s="17"/>
      <c r="I10" s="43">
        <v>2394149</v>
      </c>
    </row>
    <row r="11" spans="1:9" s="14" customFormat="1" ht="20.149999999999999" customHeight="1" x14ac:dyDescent="0.65">
      <c r="A11" s="183" t="s">
        <v>97</v>
      </c>
      <c r="B11" s="11"/>
      <c r="C11" s="7"/>
      <c r="D11" s="7"/>
      <c r="E11" s="7"/>
      <c r="F11" s="17"/>
      <c r="G11" s="17"/>
      <c r="H11" s="17"/>
      <c r="I11" s="17"/>
    </row>
    <row r="12" spans="1:9" s="14" customFormat="1" ht="20.149999999999999" customHeight="1" x14ac:dyDescent="0.65">
      <c r="A12" s="182" t="s">
        <v>150</v>
      </c>
      <c r="B12" s="11">
        <v>8</v>
      </c>
      <c r="C12" s="7">
        <v>521326</v>
      </c>
      <c r="D12" s="7"/>
      <c r="E12" s="7">
        <v>510179</v>
      </c>
      <c r="F12" s="17"/>
      <c r="G12" s="17">
        <v>428723</v>
      </c>
      <c r="H12" s="17"/>
      <c r="I12" s="7">
        <v>419780</v>
      </c>
    </row>
    <row r="13" spans="1:9" s="14" customFormat="1" ht="20.149999999999999" customHeight="1" x14ac:dyDescent="0.65">
      <c r="A13" s="182" t="s">
        <v>119</v>
      </c>
      <c r="B13" s="11">
        <v>9</v>
      </c>
      <c r="C13" s="7">
        <v>2311741</v>
      </c>
      <c r="D13" s="7"/>
      <c r="E13" s="43">
        <v>2379158</v>
      </c>
      <c r="F13" s="17"/>
      <c r="G13" s="17">
        <v>2006080</v>
      </c>
      <c r="H13" s="17"/>
      <c r="I13" s="7">
        <v>2109991</v>
      </c>
    </row>
    <row r="14" spans="1:9" s="14" customFormat="1" ht="20.149999999999999" customHeight="1" x14ac:dyDescent="0.65">
      <c r="A14" s="182" t="s">
        <v>120</v>
      </c>
      <c r="B14" s="11">
        <v>10</v>
      </c>
      <c r="C14" s="7">
        <v>1074989</v>
      </c>
      <c r="D14" s="7"/>
      <c r="E14" s="43">
        <v>932833</v>
      </c>
      <c r="F14" s="17"/>
      <c r="G14" s="17">
        <v>964796</v>
      </c>
      <c r="H14" s="17"/>
      <c r="I14" s="7">
        <v>830544</v>
      </c>
    </row>
    <row r="15" spans="1:9" s="14" customFormat="1" ht="20.149999999999999" customHeight="1" x14ac:dyDescent="0.65">
      <c r="A15" s="182" t="s">
        <v>57</v>
      </c>
      <c r="B15" s="11"/>
      <c r="C15" s="43"/>
      <c r="D15" s="7"/>
      <c r="E15" s="43"/>
      <c r="F15" s="196"/>
      <c r="G15" s="196"/>
      <c r="H15" s="196"/>
      <c r="I15" s="155"/>
    </row>
    <row r="16" spans="1:9" s="14" customFormat="1" ht="20.149999999999999" customHeight="1" x14ac:dyDescent="0.65">
      <c r="A16" s="182" t="s">
        <v>121</v>
      </c>
      <c r="B16" s="11">
        <v>11</v>
      </c>
      <c r="C16" s="7">
        <v>360357</v>
      </c>
      <c r="D16" s="7"/>
      <c r="E16" s="43">
        <v>475233</v>
      </c>
      <c r="F16" s="196"/>
      <c r="G16" s="196">
        <v>328653</v>
      </c>
      <c r="H16" s="196"/>
      <c r="I16" s="7">
        <v>453585</v>
      </c>
    </row>
    <row r="17" spans="1:9" s="14" customFormat="1" ht="20.149999999999999" customHeight="1" x14ac:dyDescent="0.65">
      <c r="A17" s="182" t="s">
        <v>30</v>
      </c>
      <c r="B17" s="11"/>
      <c r="C17" s="7">
        <v>-56108</v>
      </c>
      <c r="D17" s="7"/>
      <c r="E17" s="43">
        <v>-77932</v>
      </c>
      <c r="F17" s="17"/>
      <c r="G17" s="17">
        <v>-68177</v>
      </c>
      <c r="H17" s="17"/>
      <c r="I17" s="7">
        <v>-39077</v>
      </c>
    </row>
    <row r="18" spans="1:9" s="14" customFormat="1" ht="20.149999999999999" customHeight="1" x14ac:dyDescent="0.65">
      <c r="A18" s="182" t="s">
        <v>152</v>
      </c>
      <c r="B18" s="11"/>
      <c r="C18" s="7">
        <v>0</v>
      </c>
      <c r="D18" s="7"/>
      <c r="E18" s="43">
        <v>0</v>
      </c>
      <c r="F18" s="17"/>
      <c r="G18" s="17">
        <v>-128200</v>
      </c>
      <c r="H18" s="17"/>
      <c r="I18" s="7">
        <v>-40100</v>
      </c>
    </row>
    <row r="19" spans="1:9" s="14" customFormat="1" ht="20.149999999999999" customHeight="1" x14ac:dyDescent="0.65">
      <c r="A19" s="182" t="s">
        <v>46</v>
      </c>
      <c r="B19" s="11"/>
      <c r="C19" s="43">
        <v>1290235</v>
      </c>
      <c r="D19" s="7"/>
      <c r="E19" s="43">
        <v>1403978</v>
      </c>
      <c r="F19" s="17"/>
      <c r="G19" s="17">
        <v>1010821</v>
      </c>
      <c r="H19" s="17"/>
      <c r="I19" s="7">
        <v>1086257</v>
      </c>
    </row>
    <row r="20" spans="1:9" s="14" customFormat="1" ht="20.149999999999999" customHeight="1" x14ac:dyDescent="0.65">
      <c r="A20" s="182" t="s">
        <v>34</v>
      </c>
      <c r="B20" s="11"/>
      <c r="C20" s="43">
        <v>793875</v>
      </c>
      <c r="D20" s="7"/>
      <c r="E20" s="43">
        <v>707894</v>
      </c>
      <c r="F20" s="17"/>
      <c r="G20" s="17">
        <v>555973</v>
      </c>
      <c r="H20" s="17"/>
      <c r="I20" s="7">
        <v>528428</v>
      </c>
    </row>
    <row r="21" spans="1:9" s="14" customFormat="1" ht="20.149999999999999" customHeight="1" x14ac:dyDescent="0.65">
      <c r="A21" s="182" t="s">
        <v>202</v>
      </c>
      <c r="B21" s="182"/>
      <c r="C21" s="7">
        <v>37239</v>
      </c>
      <c r="D21" s="7"/>
      <c r="E21" s="7">
        <v>37153</v>
      </c>
      <c r="F21" s="7"/>
      <c r="G21" s="7">
        <v>4727</v>
      </c>
      <c r="H21" s="7"/>
      <c r="I21" s="7">
        <v>9077</v>
      </c>
    </row>
    <row r="22" spans="1:9" s="14" customFormat="1" ht="20.149999999999999" customHeight="1" x14ac:dyDescent="0.65">
      <c r="A22" s="182" t="s">
        <v>245</v>
      </c>
      <c r="B22" s="182"/>
      <c r="C22" s="7">
        <v>-130089</v>
      </c>
      <c r="D22" s="7"/>
      <c r="E22" s="7">
        <v>-21545</v>
      </c>
      <c r="F22" s="7"/>
      <c r="G22" s="7">
        <v>-128475</v>
      </c>
      <c r="H22" s="7"/>
      <c r="I22" s="7">
        <v>-21126</v>
      </c>
    </row>
    <row r="23" spans="1:9" s="14" customFormat="1" ht="20.149999999999999" customHeight="1" x14ac:dyDescent="0.65">
      <c r="A23" s="182" t="s">
        <v>298</v>
      </c>
      <c r="B23" s="182"/>
      <c r="C23" s="43">
        <v>-443838</v>
      </c>
      <c r="D23" s="7"/>
      <c r="E23" s="156">
        <v>-20386</v>
      </c>
      <c r="F23" s="17"/>
      <c r="G23" s="17">
        <v>-491239</v>
      </c>
      <c r="H23" s="17"/>
      <c r="I23" s="7">
        <v>-86920</v>
      </c>
    </row>
    <row r="24" spans="1:9" s="14" customFormat="1" ht="20.149999999999999" customHeight="1" x14ac:dyDescent="0.65">
      <c r="A24" s="182" t="s">
        <v>229</v>
      </c>
      <c r="B24" s="11" t="s">
        <v>255</v>
      </c>
      <c r="C24" s="7">
        <v>15454</v>
      </c>
      <c r="D24" s="7"/>
      <c r="E24" s="43">
        <v>39265</v>
      </c>
      <c r="F24" s="7"/>
      <c r="G24" s="7">
        <v>2510</v>
      </c>
      <c r="H24" s="7"/>
      <c r="I24" s="7">
        <v>42092</v>
      </c>
    </row>
    <row r="25" spans="1:9" s="14" customFormat="1" ht="20.149999999999999" customHeight="1" x14ac:dyDescent="0.65">
      <c r="A25" s="47" t="s">
        <v>179</v>
      </c>
      <c r="B25" s="11"/>
      <c r="C25" s="43"/>
      <c r="D25" s="7"/>
      <c r="E25" s="43"/>
      <c r="F25" s="7"/>
      <c r="G25" s="7"/>
      <c r="H25" s="7"/>
      <c r="I25" s="7"/>
    </row>
    <row r="26" spans="1:9" s="14" customFormat="1" ht="20.149999999999999" customHeight="1" x14ac:dyDescent="0.65">
      <c r="A26" s="47" t="s">
        <v>178</v>
      </c>
      <c r="B26" s="11">
        <v>7</v>
      </c>
      <c r="C26" s="7">
        <v>-179651</v>
      </c>
      <c r="D26" s="7"/>
      <c r="E26" s="43">
        <v>-105727</v>
      </c>
      <c r="F26" s="7"/>
      <c r="G26" s="7">
        <v>0</v>
      </c>
      <c r="H26" s="7"/>
      <c r="I26" s="7">
        <v>0</v>
      </c>
    </row>
    <row r="27" spans="1:9" s="14" customFormat="1" ht="20.149999999999999" customHeight="1" x14ac:dyDescent="0.65">
      <c r="A27" s="47" t="s">
        <v>161</v>
      </c>
      <c r="B27" s="11"/>
      <c r="C27" s="43"/>
      <c r="D27" s="7"/>
      <c r="E27" s="43"/>
      <c r="F27" s="7"/>
      <c r="G27" s="7"/>
      <c r="H27" s="7"/>
      <c r="I27" s="7"/>
    </row>
    <row r="28" spans="1:9" s="14" customFormat="1" ht="20.149999999999999" customHeight="1" x14ac:dyDescent="0.65">
      <c r="A28" s="47" t="s">
        <v>151</v>
      </c>
      <c r="B28" s="11"/>
      <c r="C28" s="7">
        <v>2611</v>
      </c>
      <c r="D28" s="7"/>
      <c r="E28" s="31">
        <v>2170</v>
      </c>
      <c r="F28" s="7"/>
      <c r="G28" s="7">
        <v>2611</v>
      </c>
      <c r="H28" s="7"/>
      <c r="I28" s="7">
        <v>489</v>
      </c>
    </row>
    <row r="29" spans="1:9" s="14" customFormat="1" ht="20.149999999999999" customHeight="1" x14ac:dyDescent="0.65">
      <c r="A29" s="47" t="s">
        <v>161</v>
      </c>
      <c r="B29" s="11"/>
      <c r="C29" s="7"/>
      <c r="D29" s="7"/>
      <c r="E29" s="7"/>
      <c r="F29" s="7"/>
      <c r="G29" s="7"/>
      <c r="H29" s="7"/>
      <c r="I29" s="7"/>
    </row>
    <row r="30" spans="1:9" s="14" customFormat="1" ht="20.149999999999999" customHeight="1" x14ac:dyDescent="0.65">
      <c r="A30" s="14" t="s">
        <v>122</v>
      </c>
      <c r="B30" s="11"/>
      <c r="C30" s="7">
        <v>38567</v>
      </c>
      <c r="D30" s="7"/>
      <c r="E30" s="156">
        <v>6864</v>
      </c>
      <c r="F30" s="7"/>
      <c r="G30" s="7">
        <v>29549</v>
      </c>
      <c r="H30" s="7"/>
      <c r="I30" s="7">
        <v>4538</v>
      </c>
    </row>
    <row r="31" spans="1:9" s="14" customFormat="1" ht="20.149999999999999" customHeight="1" x14ac:dyDescent="0.65">
      <c r="A31" s="14" t="s">
        <v>305</v>
      </c>
      <c r="B31" s="11"/>
      <c r="C31" s="43"/>
      <c r="D31" s="7"/>
      <c r="E31" s="156"/>
      <c r="F31" s="7"/>
      <c r="G31" s="7"/>
      <c r="H31" s="7"/>
      <c r="I31" s="7"/>
    </row>
    <row r="32" spans="1:9" s="14" customFormat="1" ht="20.149999999999999" customHeight="1" x14ac:dyDescent="0.65">
      <c r="A32" s="14" t="s">
        <v>306</v>
      </c>
      <c r="B32" s="11"/>
      <c r="C32" s="7">
        <v>3569</v>
      </c>
      <c r="D32" s="7"/>
      <c r="E32" s="156">
        <v>-913</v>
      </c>
      <c r="F32" s="7"/>
      <c r="G32" s="7">
        <v>3569</v>
      </c>
      <c r="H32" s="7"/>
      <c r="I32" s="7">
        <v>-913</v>
      </c>
    </row>
    <row r="33" spans="1:9" s="14" customFormat="1" ht="20.149999999999999" customHeight="1" x14ac:dyDescent="0.65">
      <c r="A33" s="14" t="s">
        <v>161</v>
      </c>
      <c r="B33" s="11"/>
      <c r="C33" s="43"/>
      <c r="D33" s="7"/>
      <c r="E33" s="156"/>
      <c r="F33" s="7"/>
      <c r="G33" s="7"/>
      <c r="H33" s="7"/>
      <c r="I33" s="7"/>
    </row>
    <row r="34" spans="1:9" s="14" customFormat="1" ht="20.149999999999999" customHeight="1" x14ac:dyDescent="0.65">
      <c r="A34" s="14" t="s">
        <v>165</v>
      </c>
      <c r="B34" s="11"/>
      <c r="C34" s="43">
        <v>86</v>
      </c>
      <c r="D34" s="7"/>
      <c r="E34" s="156">
        <v>0</v>
      </c>
      <c r="F34" s="7"/>
      <c r="G34" s="7">
        <v>2</v>
      </c>
      <c r="H34" s="7"/>
      <c r="I34" s="7">
        <v>0</v>
      </c>
    </row>
    <row r="35" spans="1:9" s="14" customFormat="1" ht="20.149999999999999" customHeight="1" x14ac:dyDescent="0.65">
      <c r="A35" s="182" t="s">
        <v>184</v>
      </c>
      <c r="B35" s="13"/>
      <c r="C35" s="43">
        <v>74964</v>
      </c>
      <c r="D35" s="7"/>
      <c r="E35" s="156">
        <v>59506</v>
      </c>
      <c r="F35" s="7"/>
      <c r="G35" s="7">
        <v>56279</v>
      </c>
      <c r="H35" s="7"/>
      <c r="I35" s="7">
        <v>52275</v>
      </c>
    </row>
    <row r="36" spans="1:9" customFormat="1" ht="21.5" x14ac:dyDescent="0.65">
      <c r="A36" s="182" t="s">
        <v>256</v>
      </c>
      <c r="B36" s="13"/>
      <c r="C36" s="41">
        <v>70752</v>
      </c>
      <c r="D36" s="7"/>
      <c r="E36" s="41">
        <v>11634</v>
      </c>
      <c r="F36" s="7"/>
      <c r="G36" s="41">
        <v>59669</v>
      </c>
      <c r="H36" s="7"/>
      <c r="I36" s="41">
        <v>9714</v>
      </c>
    </row>
    <row r="37" spans="1:9" customFormat="1" ht="21" customHeight="1" x14ac:dyDescent="0.65">
      <c r="A37" s="182"/>
      <c r="B37" s="11"/>
      <c r="C37" s="7">
        <f>SUM(C10:C36)</f>
        <v>8543334</v>
      </c>
      <c r="D37" s="7"/>
      <c r="E37" s="197">
        <f>SUM(E10:E36)</f>
        <v>8977921</v>
      </c>
      <c r="F37" s="7"/>
      <c r="G37" s="7">
        <f>SUM(G10:G36)</f>
        <v>7027146</v>
      </c>
      <c r="H37" s="7"/>
      <c r="I37" s="7">
        <f>SUM(I10:I36)</f>
        <v>7752783</v>
      </c>
    </row>
    <row r="38" spans="1:9" customFormat="1" ht="21" customHeight="1" x14ac:dyDescent="0.65">
      <c r="A38" s="184"/>
      <c r="B38" s="108"/>
      <c r="C38" s="198"/>
      <c r="D38" s="198"/>
      <c r="E38" s="198"/>
      <c r="F38" s="198"/>
      <c r="G38" s="198"/>
      <c r="H38" s="198"/>
      <c r="I38" s="198"/>
    </row>
    <row r="39" spans="1:9" ht="23.15" customHeight="1" x14ac:dyDescent="0.7">
      <c r="A39" s="55" t="s">
        <v>180</v>
      </c>
    </row>
    <row r="40" spans="1:9" customFormat="1" ht="23.15" customHeight="1" x14ac:dyDescent="0.7">
      <c r="A40" s="55" t="s">
        <v>206</v>
      </c>
      <c r="B40" s="191"/>
      <c r="C40" s="56" t="s">
        <v>21</v>
      </c>
      <c r="D40" s="56"/>
      <c r="E40" s="56" t="s">
        <v>21</v>
      </c>
      <c r="F40" s="56"/>
      <c r="G40" s="56"/>
      <c r="H40" s="56"/>
      <c r="I40" s="199"/>
    </row>
    <row r="41" spans="1:9" s="14" customFormat="1" ht="15" customHeight="1" x14ac:dyDescent="0.7">
      <c r="A41" s="55"/>
      <c r="B41" s="2"/>
      <c r="C41"/>
      <c r="D41"/>
      <c r="E41"/>
      <c r="F41"/>
      <c r="G41"/>
      <c r="H41"/>
      <c r="I41"/>
    </row>
    <row r="42" spans="1:9" s="14" customFormat="1" ht="21" customHeight="1" x14ac:dyDescent="0.7">
      <c r="A42" s="57"/>
      <c r="B42" s="108"/>
      <c r="C42" s="224" t="s">
        <v>113</v>
      </c>
      <c r="D42" s="224"/>
      <c r="E42" s="224"/>
      <c r="F42" s="193"/>
      <c r="G42" s="226" t="s">
        <v>114</v>
      </c>
      <c r="H42" s="226"/>
      <c r="I42" s="226"/>
    </row>
    <row r="43" spans="1:9" s="14" customFormat="1" ht="21" customHeight="1" x14ac:dyDescent="0.7">
      <c r="A43" s="57"/>
      <c r="B43" s="108"/>
      <c r="C43" s="214" t="s">
        <v>198</v>
      </c>
      <c r="D43" s="214"/>
      <c r="E43" s="214"/>
      <c r="F43" s="109"/>
      <c r="G43" s="225" t="s">
        <v>198</v>
      </c>
      <c r="H43" s="225"/>
      <c r="I43" s="225"/>
    </row>
    <row r="44" spans="1:9" s="14" customFormat="1" ht="21" customHeight="1" x14ac:dyDescent="0.7">
      <c r="A44" s="57"/>
      <c r="B44" s="108"/>
      <c r="C44" s="214" t="s">
        <v>237</v>
      </c>
      <c r="D44" s="214"/>
      <c r="E44" s="214"/>
      <c r="F44" s="109"/>
      <c r="G44" s="225" t="s">
        <v>237</v>
      </c>
      <c r="H44" s="225"/>
      <c r="I44" s="225"/>
    </row>
    <row r="45" spans="1:9" s="14" customFormat="1" ht="21" customHeight="1" x14ac:dyDescent="0.7">
      <c r="A45" s="57"/>
      <c r="B45" s="108"/>
      <c r="C45" s="1">
        <v>2569</v>
      </c>
      <c r="D45" s="1"/>
      <c r="E45" s="1">
        <v>2568</v>
      </c>
      <c r="F45" s="1"/>
      <c r="G45" s="1">
        <v>2569</v>
      </c>
      <c r="H45" s="1"/>
      <c r="I45" s="1">
        <v>2568</v>
      </c>
    </row>
    <row r="46" spans="1:9" s="14" customFormat="1" ht="20.149999999999999" customHeight="1" x14ac:dyDescent="0.7">
      <c r="A46" s="180"/>
      <c r="B46" s="194"/>
      <c r="C46" s="227" t="s">
        <v>197</v>
      </c>
      <c r="D46" s="227"/>
      <c r="E46" s="227"/>
      <c r="F46" s="227"/>
      <c r="G46" s="227"/>
      <c r="H46" s="227"/>
      <c r="I46" s="227"/>
    </row>
    <row r="47" spans="1:9" s="14" customFormat="1" ht="20.149999999999999" customHeight="1" x14ac:dyDescent="0.65">
      <c r="A47" s="223" t="s">
        <v>107</v>
      </c>
      <c r="B47" s="223"/>
      <c r="C47" s="200"/>
      <c r="D47" s="200"/>
      <c r="E47" s="200"/>
      <c r="F47" s="200"/>
      <c r="G47" s="200"/>
      <c r="H47" s="200"/>
      <c r="I47" s="200"/>
    </row>
    <row r="48" spans="1:9" s="14" customFormat="1" ht="20.25" customHeight="1" x14ac:dyDescent="0.65">
      <c r="A48" s="185" t="s">
        <v>108</v>
      </c>
      <c r="B48" s="175"/>
      <c r="C48" s="200"/>
      <c r="D48" s="200"/>
      <c r="E48" s="200"/>
      <c r="F48" s="200"/>
      <c r="G48" s="200"/>
      <c r="H48" s="200"/>
      <c r="I48" s="200"/>
    </row>
    <row r="49" spans="1:9" s="14" customFormat="1" ht="20.149999999999999" customHeight="1" x14ac:dyDescent="0.65">
      <c r="A49" s="182" t="s">
        <v>25</v>
      </c>
      <c r="B49" s="11"/>
      <c r="C49" s="7">
        <v>277177</v>
      </c>
      <c r="D49" s="7"/>
      <c r="E49" s="43">
        <v>221303</v>
      </c>
      <c r="F49" s="7"/>
      <c r="G49" s="7">
        <v>218317</v>
      </c>
      <c r="H49" s="7"/>
      <c r="I49" s="43">
        <v>163094</v>
      </c>
    </row>
    <row r="50" spans="1:9" s="14" customFormat="1" ht="20.149999999999999" customHeight="1" x14ac:dyDescent="0.65">
      <c r="A50" s="47" t="s">
        <v>87</v>
      </c>
      <c r="B50" s="13"/>
      <c r="C50" s="7">
        <v>-649469</v>
      </c>
      <c r="D50" s="7"/>
      <c r="E50" s="43">
        <v>-291803</v>
      </c>
      <c r="F50" s="7"/>
      <c r="G50" s="7">
        <v>-554584</v>
      </c>
      <c r="H50" s="7"/>
      <c r="I50" s="43">
        <v>-269045</v>
      </c>
    </row>
    <row r="51" spans="1:9" s="14" customFormat="1" ht="20.149999999999999" customHeight="1" x14ac:dyDescent="0.65">
      <c r="A51" s="182" t="s">
        <v>24</v>
      </c>
      <c r="B51" s="11"/>
      <c r="C51" s="7">
        <v>6496917</v>
      </c>
      <c r="D51" s="7"/>
      <c r="E51" s="43">
        <v>-1501490</v>
      </c>
      <c r="F51" s="7"/>
      <c r="G51" s="7">
        <v>5551869</v>
      </c>
      <c r="H51" s="7"/>
      <c r="I51" s="43">
        <v>-1670663</v>
      </c>
    </row>
    <row r="52" spans="1:9" s="14" customFormat="1" ht="20.149999999999999" customHeight="1" x14ac:dyDescent="0.65">
      <c r="A52" s="182" t="s">
        <v>59</v>
      </c>
      <c r="B52" s="13"/>
      <c r="C52" s="7">
        <v>545923</v>
      </c>
      <c r="D52" s="7"/>
      <c r="E52" s="43">
        <v>1789506</v>
      </c>
      <c r="F52" s="17"/>
      <c r="G52" s="17">
        <v>231478</v>
      </c>
      <c r="H52" s="17"/>
      <c r="I52" s="43">
        <v>1148739</v>
      </c>
    </row>
    <row r="53" spans="1:9" s="14" customFormat="1" ht="20.149999999999999" customHeight="1" x14ac:dyDescent="0.65">
      <c r="A53" s="182" t="s">
        <v>60</v>
      </c>
      <c r="B53" s="13"/>
      <c r="C53" s="7">
        <v>4780</v>
      </c>
      <c r="D53" s="7"/>
      <c r="E53" s="43">
        <v>116355</v>
      </c>
      <c r="F53" s="7"/>
      <c r="G53" s="7">
        <v>2368</v>
      </c>
      <c r="H53" s="7"/>
      <c r="I53" s="43">
        <v>112976</v>
      </c>
    </row>
    <row r="54" spans="1:9" s="14" customFormat="1" ht="20.149999999999999" customHeight="1" x14ac:dyDescent="0.65">
      <c r="A54" s="182" t="s">
        <v>85</v>
      </c>
      <c r="B54" s="13"/>
      <c r="C54" s="7">
        <v>8970</v>
      </c>
      <c r="D54" s="7"/>
      <c r="E54" s="43">
        <v>4545</v>
      </c>
      <c r="F54" s="7"/>
      <c r="G54" s="7">
        <v>-44</v>
      </c>
      <c r="H54" s="7"/>
      <c r="I54" s="43">
        <v>4528</v>
      </c>
    </row>
    <row r="55" spans="1:9" s="14" customFormat="1" ht="20.149999999999999" customHeight="1" x14ac:dyDescent="0.65">
      <c r="A55" s="182" t="s">
        <v>88</v>
      </c>
      <c r="B55" s="13"/>
      <c r="C55" s="7">
        <v>-149292</v>
      </c>
      <c r="D55" s="7"/>
      <c r="E55" s="43">
        <v>-95355</v>
      </c>
      <c r="F55" s="7"/>
      <c r="G55" s="7">
        <v>-102427</v>
      </c>
      <c r="H55" s="7"/>
      <c r="I55" s="43">
        <v>-103312</v>
      </c>
    </row>
    <row r="56" spans="1:9" s="14" customFormat="1" ht="20.149999999999999" customHeight="1" x14ac:dyDescent="0.65">
      <c r="A56" s="182" t="s">
        <v>31</v>
      </c>
      <c r="B56" s="11"/>
      <c r="C56" s="7">
        <v>6283</v>
      </c>
      <c r="D56" s="7"/>
      <c r="E56" s="43">
        <v>13284</v>
      </c>
      <c r="F56" s="7"/>
      <c r="G56" s="7">
        <v>-8387</v>
      </c>
      <c r="H56" s="7"/>
      <c r="I56" s="43">
        <v>2514</v>
      </c>
    </row>
    <row r="57" spans="1:9" s="14" customFormat="1" ht="20.149999999999999" customHeight="1" x14ac:dyDescent="0.65">
      <c r="A57" s="182" t="s">
        <v>62</v>
      </c>
      <c r="B57" s="11"/>
      <c r="C57" s="7">
        <v>-7922545</v>
      </c>
      <c r="D57" s="7"/>
      <c r="E57" s="43">
        <v>-3181819</v>
      </c>
      <c r="F57" s="7"/>
      <c r="G57" s="7">
        <v>-7904936</v>
      </c>
      <c r="H57" s="7"/>
      <c r="I57" s="43">
        <v>-3372724</v>
      </c>
    </row>
    <row r="58" spans="1:9" s="14" customFormat="1" ht="20.149999999999999" customHeight="1" x14ac:dyDescent="0.65">
      <c r="A58" s="182" t="s">
        <v>63</v>
      </c>
      <c r="B58" s="11"/>
      <c r="C58" s="7">
        <v>-460011</v>
      </c>
      <c r="D58" s="7"/>
      <c r="E58" s="43">
        <v>-394056</v>
      </c>
      <c r="F58" s="7"/>
      <c r="G58" s="7">
        <v>-406867</v>
      </c>
      <c r="H58" s="7"/>
      <c r="I58" s="43">
        <v>-351255</v>
      </c>
    </row>
    <row r="59" spans="1:9" s="14" customFormat="1" ht="20.149999999999999" customHeight="1" x14ac:dyDescent="0.65">
      <c r="A59" s="182" t="s">
        <v>89</v>
      </c>
      <c r="B59" s="44"/>
      <c r="C59" s="7">
        <v>170789</v>
      </c>
      <c r="D59" s="7"/>
      <c r="E59" s="43">
        <v>-178256</v>
      </c>
      <c r="F59" s="7"/>
      <c r="G59" s="7">
        <v>271588</v>
      </c>
      <c r="H59" s="7"/>
      <c r="I59" s="43">
        <v>-155789</v>
      </c>
    </row>
    <row r="60" spans="1:9" s="14" customFormat="1" ht="20.149999999999999" customHeight="1" x14ac:dyDescent="0.65">
      <c r="A60" s="182" t="s">
        <v>91</v>
      </c>
      <c r="B60" s="44"/>
      <c r="C60" s="7">
        <v>30804</v>
      </c>
      <c r="D60" s="7"/>
      <c r="E60" s="43">
        <v>-14245</v>
      </c>
      <c r="F60" s="7"/>
      <c r="G60" s="7">
        <v>191823</v>
      </c>
      <c r="H60" s="7"/>
      <c r="I60" s="43">
        <v>177020</v>
      </c>
    </row>
    <row r="61" spans="1:9" s="14" customFormat="1" ht="20.149999999999999" customHeight="1" x14ac:dyDescent="0.65">
      <c r="A61" s="182" t="s">
        <v>28</v>
      </c>
      <c r="B61" s="11"/>
      <c r="C61" s="7">
        <v>61039</v>
      </c>
      <c r="D61" s="7"/>
      <c r="E61" s="43">
        <v>118376</v>
      </c>
      <c r="F61" s="7"/>
      <c r="G61" s="7">
        <v>45459</v>
      </c>
      <c r="H61" s="7"/>
      <c r="I61" s="43">
        <v>109278</v>
      </c>
    </row>
    <row r="62" spans="1:9" s="14" customFormat="1" ht="20.149999999999999" customHeight="1" x14ac:dyDescent="0.65">
      <c r="A62" s="182" t="s">
        <v>90</v>
      </c>
      <c r="B62" s="11"/>
      <c r="C62" s="7">
        <v>-2183</v>
      </c>
      <c r="D62" s="7"/>
      <c r="E62" s="43">
        <v>-69907</v>
      </c>
      <c r="F62" s="7"/>
      <c r="G62" s="7">
        <v>-2183</v>
      </c>
      <c r="H62" s="7"/>
      <c r="I62" s="43">
        <v>-7016</v>
      </c>
    </row>
    <row r="63" spans="1:9" s="14" customFormat="1" ht="20.149999999999999" customHeight="1" x14ac:dyDescent="0.65">
      <c r="A63" s="14" t="s">
        <v>135</v>
      </c>
      <c r="B63" s="11"/>
      <c r="C63" s="7">
        <v>15961</v>
      </c>
      <c r="D63" s="7"/>
      <c r="E63" s="43">
        <v>-103658</v>
      </c>
      <c r="F63" s="7"/>
      <c r="G63" s="7">
        <v>10662</v>
      </c>
      <c r="H63" s="7"/>
      <c r="I63" s="43">
        <v>-100206</v>
      </c>
    </row>
    <row r="64" spans="1:9" s="14" customFormat="1" ht="20.149999999999999" customHeight="1" x14ac:dyDescent="0.65">
      <c r="A64" s="182" t="s">
        <v>187</v>
      </c>
      <c r="B64" s="11"/>
      <c r="C64" s="7">
        <v>-66785</v>
      </c>
      <c r="D64" s="7"/>
      <c r="E64" s="43">
        <v>-35263</v>
      </c>
      <c r="F64" s="7"/>
      <c r="G64" s="7">
        <v>-61973</v>
      </c>
      <c r="H64" s="7"/>
      <c r="I64" s="43">
        <v>-34364</v>
      </c>
    </row>
    <row r="65" spans="1:9" s="14" customFormat="1" ht="20.149999999999999" customHeight="1" x14ac:dyDescent="0.65">
      <c r="A65" s="10" t="s">
        <v>282</v>
      </c>
      <c r="B65" s="11"/>
      <c r="C65" s="7">
        <v>-11923</v>
      </c>
      <c r="D65" s="7"/>
      <c r="E65" s="43">
        <v>-524</v>
      </c>
      <c r="F65" s="7"/>
      <c r="G65" s="7">
        <v>-7331</v>
      </c>
      <c r="H65" s="7"/>
      <c r="I65" s="43">
        <v>-524</v>
      </c>
    </row>
    <row r="66" spans="1:9" s="14" customFormat="1" ht="20.149999999999999" customHeight="1" x14ac:dyDescent="0.65">
      <c r="A66" s="182" t="s">
        <v>56</v>
      </c>
      <c r="B66" s="11"/>
      <c r="C66" s="41">
        <v>26182</v>
      </c>
      <c r="D66" s="7"/>
      <c r="E66" s="41">
        <v>5900</v>
      </c>
      <c r="F66" s="7"/>
      <c r="G66" s="41">
        <v>7884</v>
      </c>
      <c r="H66" s="7"/>
      <c r="I66" s="41">
        <v>-197</v>
      </c>
    </row>
    <row r="67" spans="1:9" customFormat="1" ht="20.149999999999999" customHeight="1" x14ac:dyDescent="0.65">
      <c r="A67" s="10" t="s">
        <v>225</v>
      </c>
      <c r="B67" s="11"/>
      <c r="C67" s="17">
        <f>SUM(C49:C66)+C37</f>
        <v>6925951</v>
      </c>
      <c r="D67" s="7"/>
      <c r="E67" s="17">
        <f>SUM(E49:E66)+E37</f>
        <v>5380814</v>
      </c>
      <c r="F67" s="17"/>
      <c r="G67" s="17">
        <f>SUM(G49:G66)+G37</f>
        <v>4509862</v>
      </c>
      <c r="H67" s="17"/>
      <c r="I67" s="17">
        <f>SUM(I49:I66)+I37</f>
        <v>3405837</v>
      </c>
    </row>
    <row r="68" spans="1:9" customFormat="1" ht="20.149999999999999" customHeight="1" x14ac:dyDescent="0.65">
      <c r="A68" s="182" t="s">
        <v>30</v>
      </c>
      <c r="B68" s="11"/>
      <c r="C68" s="7">
        <v>54215</v>
      </c>
      <c r="D68" s="7"/>
      <c r="E68" s="43">
        <v>55104</v>
      </c>
      <c r="F68" s="17"/>
      <c r="G68" s="7">
        <v>7863</v>
      </c>
      <c r="H68" s="17"/>
      <c r="I68" s="43">
        <v>24338</v>
      </c>
    </row>
    <row r="69" spans="1:9" customFormat="1" ht="20.149999999999999" customHeight="1" x14ac:dyDescent="0.65">
      <c r="A69" s="182" t="s">
        <v>98</v>
      </c>
      <c r="B69" s="11"/>
      <c r="C69" s="7">
        <v>-454893</v>
      </c>
      <c r="D69" s="7"/>
      <c r="E69" s="43">
        <v>-451239</v>
      </c>
      <c r="F69" s="17"/>
      <c r="G69" s="7">
        <v>-276551</v>
      </c>
      <c r="H69" s="17"/>
      <c r="I69" s="43">
        <v>-287126</v>
      </c>
    </row>
    <row r="70" spans="1:9" customFormat="1" ht="20.149999999999999" customHeight="1" x14ac:dyDescent="0.65">
      <c r="A70" s="182" t="s">
        <v>99</v>
      </c>
      <c r="B70" s="11"/>
      <c r="C70" s="41">
        <v>-670877</v>
      </c>
      <c r="D70" s="7"/>
      <c r="E70" s="41">
        <v>-881748</v>
      </c>
      <c r="F70" s="7"/>
      <c r="G70" s="41">
        <v>-470986</v>
      </c>
      <c r="H70" s="7"/>
      <c r="I70" s="41">
        <v>-798788</v>
      </c>
    </row>
    <row r="71" spans="1:9" customFormat="1" ht="21.75" customHeight="1" x14ac:dyDescent="0.65">
      <c r="A71" s="46" t="s">
        <v>297</v>
      </c>
      <c r="B71" s="44"/>
      <c r="C71" s="201">
        <f>SUM(C67:C70)</f>
        <v>5854396</v>
      </c>
      <c r="D71" s="18"/>
      <c r="E71" s="201">
        <f>SUM(E67:E70)</f>
        <v>4102931</v>
      </c>
      <c r="F71" s="18"/>
      <c r="G71" s="201">
        <f>SUM(G67:G70)</f>
        <v>3770188</v>
      </c>
      <c r="H71" s="18"/>
      <c r="I71" s="201">
        <f>SUM(I67:I70)</f>
        <v>2344261</v>
      </c>
    </row>
    <row r="72" spans="1:9" customFormat="1" ht="21.75" customHeight="1" x14ac:dyDescent="0.7">
      <c r="A72" s="180"/>
      <c r="B72" s="194"/>
      <c r="C72" s="202"/>
      <c r="D72" s="202"/>
      <c r="E72" s="202"/>
      <c r="F72" s="202"/>
      <c r="G72" s="202"/>
      <c r="H72" s="202"/>
      <c r="I72" s="202"/>
    </row>
    <row r="73" spans="1:9" ht="23.15" customHeight="1" x14ac:dyDescent="0.7">
      <c r="A73" s="55" t="s">
        <v>180</v>
      </c>
    </row>
    <row r="74" spans="1:9" customFormat="1" ht="23.15" customHeight="1" x14ac:dyDescent="0.7">
      <c r="A74" s="55" t="s">
        <v>206</v>
      </c>
      <c r="B74" s="191"/>
      <c r="C74" s="56" t="s">
        <v>21</v>
      </c>
      <c r="D74" s="56"/>
      <c r="E74" s="56" t="s">
        <v>21</v>
      </c>
      <c r="F74" s="56"/>
      <c r="G74" s="56"/>
      <c r="H74" s="56"/>
      <c r="I74" s="199"/>
    </row>
    <row r="75" spans="1:9" s="14" customFormat="1" ht="15" customHeight="1" x14ac:dyDescent="0.7">
      <c r="A75" s="55"/>
      <c r="B75" s="2"/>
      <c r="C75"/>
      <c r="D75"/>
      <c r="E75"/>
      <c r="F75"/>
      <c r="G75"/>
      <c r="H75"/>
      <c r="I75"/>
    </row>
    <row r="76" spans="1:9" s="14" customFormat="1" ht="21" customHeight="1" x14ac:dyDescent="0.7">
      <c r="A76" s="57"/>
      <c r="B76" s="108"/>
      <c r="C76" s="224" t="s">
        <v>113</v>
      </c>
      <c r="D76" s="224"/>
      <c r="E76" s="224"/>
      <c r="F76" s="193"/>
      <c r="G76" s="226" t="s">
        <v>114</v>
      </c>
      <c r="H76" s="226"/>
      <c r="I76" s="226"/>
    </row>
    <row r="77" spans="1:9" s="14" customFormat="1" ht="21" customHeight="1" x14ac:dyDescent="0.7">
      <c r="A77" s="57"/>
      <c r="B77" s="108"/>
      <c r="C77" s="214" t="s">
        <v>198</v>
      </c>
      <c r="D77" s="214"/>
      <c r="E77" s="214"/>
      <c r="F77" s="109"/>
      <c r="G77" s="225" t="s">
        <v>198</v>
      </c>
      <c r="H77" s="225"/>
      <c r="I77" s="225"/>
    </row>
    <row r="78" spans="1:9" s="14" customFormat="1" ht="21" customHeight="1" x14ac:dyDescent="0.7">
      <c r="A78" s="57"/>
      <c r="B78" s="108"/>
      <c r="C78" s="214" t="s">
        <v>237</v>
      </c>
      <c r="D78" s="214"/>
      <c r="E78" s="214"/>
      <c r="F78" s="109"/>
      <c r="G78" s="225" t="s">
        <v>237</v>
      </c>
      <c r="H78" s="225"/>
      <c r="I78" s="225"/>
    </row>
    <row r="79" spans="1:9" s="14" customFormat="1" ht="21" customHeight="1" x14ac:dyDescent="0.7">
      <c r="A79" s="57"/>
      <c r="B79" s="108" t="s">
        <v>0</v>
      </c>
      <c r="C79" s="1">
        <v>2569</v>
      </c>
      <c r="D79" s="1"/>
      <c r="E79" s="1">
        <v>2568</v>
      </c>
      <c r="F79" s="1"/>
      <c r="G79" s="1">
        <v>2569</v>
      </c>
      <c r="H79" s="1"/>
      <c r="I79" s="1">
        <v>2568</v>
      </c>
    </row>
    <row r="80" spans="1:9" s="14" customFormat="1" ht="18.75" customHeight="1" x14ac:dyDescent="0.7">
      <c r="A80" s="180"/>
      <c r="B80" s="194"/>
      <c r="C80" s="227" t="s">
        <v>197</v>
      </c>
      <c r="D80" s="227"/>
      <c r="E80" s="227"/>
      <c r="F80" s="227"/>
      <c r="G80" s="227"/>
      <c r="H80" s="227"/>
      <c r="I80" s="227"/>
    </row>
    <row r="81" spans="1:9" s="14" customFormat="1" ht="20.5" customHeight="1" x14ac:dyDescent="0.65">
      <c r="A81" s="181" t="s">
        <v>100</v>
      </c>
      <c r="B81" s="11"/>
      <c r="C81" s="203"/>
      <c r="D81" s="203"/>
      <c r="E81" s="203"/>
      <c r="F81" s="203"/>
      <c r="G81" s="203"/>
      <c r="H81" s="203"/>
      <c r="I81" s="203"/>
    </row>
    <row r="82" spans="1:9" s="14" customFormat="1" ht="20.5" customHeight="1" x14ac:dyDescent="0.65">
      <c r="A82" s="182" t="s">
        <v>246</v>
      </c>
      <c r="B82" s="11">
        <v>7</v>
      </c>
      <c r="C82" s="146">
        <v>128200</v>
      </c>
      <c r="D82" s="157"/>
      <c r="E82" s="157" t="s">
        <v>241</v>
      </c>
      <c r="F82" s="157"/>
      <c r="G82" s="157">
        <v>128200</v>
      </c>
      <c r="H82" s="157"/>
      <c r="I82" s="146" t="s">
        <v>241</v>
      </c>
    </row>
    <row r="83" spans="1:9" s="14" customFormat="1" ht="20.5" customHeight="1" x14ac:dyDescent="0.65">
      <c r="A83" s="182" t="s">
        <v>299</v>
      </c>
      <c r="B83" s="11"/>
      <c r="C83" s="7">
        <v>-9480</v>
      </c>
      <c r="D83" s="157"/>
      <c r="E83" s="146">
        <v>13582</v>
      </c>
      <c r="F83" s="157"/>
      <c r="G83" s="157">
        <v>0</v>
      </c>
      <c r="H83" s="157"/>
      <c r="I83" s="157">
        <v>0</v>
      </c>
    </row>
    <row r="84" spans="1:9" s="14" customFormat="1" ht="20.5" customHeight="1" x14ac:dyDescent="0.65">
      <c r="A84" s="182" t="s">
        <v>153</v>
      </c>
      <c r="B84" s="11"/>
      <c r="C84" s="7">
        <v>-964960</v>
      </c>
      <c r="D84" s="17"/>
      <c r="E84" s="157">
        <v>-402246</v>
      </c>
      <c r="F84" s="17"/>
      <c r="G84" s="17">
        <v>-393694</v>
      </c>
      <c r="H84" s="17"/>
      <c r="I84" s="155">
        <v>-250630</v>
      </c>
    </row>
    <row r="85" spans="1:9" s="14" customFormat="1" ht="20.5" customHeight="1" x14ac:dyDescent="0.65">
      <c r="A85" s="182" t="s">
        <v>192</v>
      </c>
      <c r="B85" s="11"/>
      <c r="C85" s="43">
        <v>26</v>
      </c>
      <c r="D85" s="17"/>
      <c r="E85" s="146">
        <v>48</v>
      </c>
      <c r="F85" s="17"/>
      <c r="G85" s="17">
        <v>26</v>
      </c>
      <c r="H85" s="17"/>
      <c r="I85" s="155">
        <v>48</v>
      </c>
    </row>
    <row r="86" spans="1:9" s="14" customFormat="1" ht="20.5" customHeight="1" x14ac:dyDescent="0.65">
      <c r="A86" s="182" t="s">
        <v>101</v>
      </c>
      <c r="B86" s="11"/>
      <c r="C86" s="7">
        <v>-3740609</v>
      </c>
      <c r="D86" s="17"/>
      <c r="E86" s="146">
        <v>-3341389</v>
      </c>
      <c r="F86" s="17"/>
      <c r="G86" s="17">
        <v>-3445992</v>
      </c>
      <c r="H86" s="17"/>
      <c r="I86" s="43">
        <v>-3001826</v>
      </c>
    </row>
    <row r="87" spans="1:9" s="14" customFormat="1" ht="20.5" customHeight="1" x14ac:dyDescent="0.65">
      <c r="A87" s="182" t="s">
        <v>193</v>
      </c>
      <c r="B87" s="11"/>
      <c r="C87" s="7">
        <v>17201</v>
      </c>
      <c r="D87" s="17"/>
      <c r="E87" s="43">
        <v>11271</v>
      </c>
      <c r="F87" s="17"/>
      <c r="G87" s="17">
        <v>16315</v>
      </c>
      <c r="H87" s="17"/>
      <c r="I87" s="43">
        <v>9818</v>
      </c>
    </row>
    <row r="88" spans="1:9" s="14" customFormat="1" ht="20.5" customHeight="1" x14ac:dyDescent="0.65">
      <c r="A88" s="182" t="s">
        <v>247</v>
      </c>
      <c r="B88" s="11"/>
      <c r="C88" s="7">
        <v>-59545</v>
      </c>
      <c r="D88" s="17"/>
      <c r="E88" s="31">
        <v>0</v>
      </c>
      <c r="F88" s="17"/>
      <c r="G88" s="17">
        <v>-59545</v>
      </c>
      <c r="H88" s="17"/>
      <c r="I88" s="43">
        <v>0</v>
      </c>
    </row>
    <row r="89" spans="1:9" s="14" customFormat="1" ht="20.5" customHeight="1" x14ac:dyDescent="0.65">
      <c r="A89" s="182" t="s">
        <v>102</v>
      </c>
      <c r="B89" s="11"/>
      <c r="C89" s="7"/>
      <c r="D89" s="17"/>
      <c r="E89" s="31"/>
      <c r="F89" s="17"/>
      <c r="G89" s="17"/>
      <c r="H89" s="17"/>
      <c r="I89" s="43"/>
    </row>
    <row r="90" spans="1:9" s="14" customFormat="1" ht="20.5" customHeight="1" x14ac:dyDescent="0.65">
      <c r="A90" s="182" t="s">
        <v>121</v>
      </c>
      <c r="B90" s="11"/>
      <c r="C90" s="7">
        <v>-452816</v>
      </c>
      <c r="D90" s="17"/>
      <c r="E90" s="31">
        <v>-442418</v>
      </c>
      <c r="F90" s="17"/>
      <c r="G90" s="17">
        <v>-423752</v>
      </c>
      <c r="H90" s="17"/>
      <c r="I90" s="43">
        <v>-439337</v>
      </c>
    </row>
    <row r="91" spans="1:9" s="14" customFormat="1" ht="20.5" customHeight="1" x14ac:dyDescent="0.65">
      <c r="A91" s="182" t="s">
        <v>186</v>
      </c>
      <c r="B91" s="11"/>
      <c r="C91" s="7">
        <v>0</v>
      </c>
      <c r="D91" s="17"/>
      <c r="E91" s="31">
        <v>0</v>
      </c>
      <c r="F91" s="17"/>
      <c r="G91" s="17">
        <v>-1403200</v>
      </c>
      <c r="H91" s="17"/>
      <c r="I91" s="43">
        <v>-60760</v>
      </c>
    </row>
    <row r="92" spans="1:9" s="14" customFormat="1" ht="20.5" customHeight="1" x14ac:dyDescent="0.65">
      <c r="A92" s="182" t="s">
        <v>103</v>
      </c>
      <c r="B92" s="11" t="s">
        <v>300</v>
      </c>
      <c r="C92" s="7">
        <v>-793866</v>
      </c>
      <c r="D92" s="17"/>
      <c r="E92" s="158">
        <v>0</v>
      </c>
      <c r="F92" s="17"/>
      <c r="G92" s="17">
        <v>-505250</v>
      </c>
      <c r="H92" s="17"/>
      <c r="I92" s="159">
        <v>-199750</v>
      </c>
    </row>
    <row r="93" spans="1:9" s="14" customFormat="1" ht="20.5" customHeight="1" x14ac:dyDescent="0.65">
      <c r="A93" s="182" t="s">
        <v>166</v>
      </c>
      <c r="B93" s="11">
        <v>7</v>
      </c>
      <c r="C93" s="7">
        <v>-1701</v>
      </c>
      <c r="D93" s="17"/>
      <c r="E93" s="158">
        <v>-16394</v>
      </c>
      <c r="F93" s="17"/>
      <c r="G93" s="17">
        <v>-1701</v>
      </c>
      <c r="H93" s="17"/>
      <c r="I93" s="159">
        <v>-16394</v>
      </c>
    </row>
    <row r="94" spans="1:9" s="14" customFormat="1" ht="20.5" customHeight="1" x14ac:dyDescent="0.65">
      <c r="A94" s="186" t="s">
        <v>104</v>
      </c>
      <c r="B94" s="44"/>
      <c r="C94" s="204">
        <f>SUM(C82:C93)</f>
        <v>-5877550</v>
      </c>
      <c r="D94" s="18"/>
      <c r="E94" s="204">
        <f>SUM(E82:E93)</f>
        <v>-4177546</v>
      </c>
      <c r="F94" s="18"/>
      <c r="G94" s="204">
        <f>SUM(G82:G93)</f>
        <v>-6088593</v>
      </c>
      <c r="H94" s="18"/>
      <c r="I94" s="204">
        <f>SUM(I82:I93)</f>
        <v>-3958831</v>
      </c>
    </row>
    <row r="95" spans="1:9" s="106" customFormat="1" ht="6" customHeight="1" x14ac:dyDescent="0.65">
      <c r="B95" s="205"/>
      <c r="C95" s="206"/>
      <c r="D95" s="206"/>
      <c r="E95" s="206"/>
      <c r="F95" s="206"/>
      <c r="G95" s="206"/>
      <c r="H95" s="206"/>
      <c r="I95" s="206"/>
    </row>
    <row r="96" spans="1:9" customFormat="1" ht="20.5" customHeight="1" x14ac:dyDescent="0.65">
      <c r="A96" s="181" t="s">
        <v>26</v>
      </c>
      <c r="B96" s="44"/>
      <c r="C96" s="7"/>
      <c r="D96" s="7"/>
      <c r="E96" s="7"/>
      <c r="F96" s="7"/>
      <c r="G96" s="7"/>
      <c r="H96" s="7"/>
      <c r="I96" s="7"/>
    </row>
    <row r="97" spans="1:9" customFormat="1" ht="21" customHeight="1" x14ac:dyDescent="0.65">
      <c r="A97" s="182" t="s">
        <v>203</v>
      </c>
      <c r="B97" s="11"/>
      <c r="C97" s="43">
        <v>1066337</v>
      </c>
      <c r="D97" s="146"/>
      <c r="E97" s="31">
        <v>2335981</v>
      </c>
      <c r="F97" s="146"/>
      <c r="G97" s="43">
        <v>1460276</v>
      </c>
      <c r="H97" s="146"/>
      <c r="I97" s="43">
        <v>2400000</v>
      </c>
    </row>
    <row r="98" spans="1:9" customFormat="1" ht="21" customHeight="1" x14ac:dyDescent="0.65">
      <c r="A98" s="182" t="s">
        <v>216</v>
      </c>
      <c r="B98" s="11"/>
      <c r="C98" s="43">
        <v>0</v>
      </c>
      <c r="D98" s="146"/>
      <c r="E98" s="31">
        <v>0</v>
      </c>
      <c r="F98" s="146"/>
      <c r="G98" s="43">
        <v>0</v>
      </c>
      <c r="H98" s="146"/>
      <c r="I98" s="43">
        <v>-25000</v>
      </c>
    </row>
    <row r="99" spans="1:9" customFormat="1" ht="21" customHeight="1" x14ac:dyDescent="0.65">
      <c r="A99" s="182" t="s">
        <v>230</v>
      </c>
      <c r="B99" s="11">
        <v>12</v>
      </c>
      <c r="C99" s="43">
        <v>0</v>
      </c>
      <c r="D99" s="146"/>
      <c r="E99" s="31">
        <v>-10000000</v>
      </c>
      <c r="F99" s="146"/>
      <c r="G99" s="43">
        <v>0</v>
      </c>
      <c r="H99" s="146"/>
      <c r="I99" s="43">
        <v>-10000000</v>
      </c>
    </row>
    <row r="100" spans="1:9" customFormat="1" ht="20.5" customHeight="1" x14ac:dyDescent="0.65">
      <c r="A100" s="182" t="s">
        <v>158</v>
      </c>
      <c r="B100" s="11"/>
      <c r="C100" s="43">
        <v>0</v>
      </c>
      <c r="D100" s="7"/>
      <c r="E100" s="31">
        <v>4000661</v>
      </c>
      <c r="F100" s="7"/>
      <c r="G100" s="43">
        <v>0</v>
      </c>
      <c r="H100" s="7"/>
      <c r="I100" s="7">
        <v>4000000</v>
      </c>
    </row>
    <row r="101" spans="1:9" customFormat="1" ht="20.5" customHeight="1" x14ac:dyDescent="0.65">
      <c r="A101" s="182" t="s">
        <v>194</v>
      </c>
      <c r="B101" s="11"/>
      <c r="C101" s="43"/>
      <c r="D101" s="7"/>
      <c r="E101" s="31"/>
      <c r="F101" s="7"/>
      <c r="G101" s="43"/>
      <c r="H101" s="7"/>
      <c r="I101" s="7"/>
    </row>
    <row r="102" spans="1:9" customFormat="1" ht="20.5" customHeight="1" x14ac:dyDescent="0.65">
      <c r="A102" s="182" t="s">
        <v>195</v>
      </c>
      <c r="B102" s="11"/>
      <c r="C102" s="43">
        <v>-2556785</v>
      </c>
      <c r="D102" s="7"/>
      <c r="E102" s="103">
        <v>-1000280</v>
      </c>
      <c r="F102" s="7"/>
      <c r="G102" s="43">
        <v>-2000000</v>
      </c>
      <c r="H102" s="7"/>
      <c r="I102" s="159">
        <v>-1000000</v>
      </c>
    </row>
    <row r="103" spans="1:9" customFormat="1" ht="20.5" customHeight="1" x14ac:dyDescent="0.65">
      <c r="A103" s="182" t="s">
        <v>123</v>
      </c>
      <c r="B103" s="11"/>
      <c r="C103" s="43">
        <v>-1559633</v>
      </c>
      <c r="D103" s="146"/>
      <c r="E103" s="31">
        <v>-1420497</v>
      </c>
      <c r="F103" s="146"/>
      <c r="G103" s="43">
        <v>-1299308</v>
      </c>
      <c r="H103" s="146"/>
      <c r="I103" s="43">
        <v>-1157258</v>
      </c>
    </row>
    <row r="104" spans="1:9" customFormat="1" ht="20.5" customHeight="1" x14ac:dyDescent="0.65">
      <c r="A104" s="182" t="s">
        <v>294</v>
      </c>
      <c r="B104" s="11"/>
      <c r="C104" s="43"/>
      <c r="D104" s="146"/>
      <c r="E104" s="31"/>
      <c r="F104" s="146"/>
      <c r="G104" s="43"/>
      <c r="H104" s="146"/>
      <c r="I104" s="43"/>
    </row>
    <row r="105" spans="1:9" customFormat="1" ht="20.5" customHeight="1" x14ac:dyDescent="0.65">
      <c r="A105" s="182" t="s">
        <v>295</v>
      </c>
      <c r="B105" s="11"/>
      <c r="C105" s="43"/>
      <c r="D105" s="146"/>
      <c r="E105" s="31"/>
      <c r="F105" s="146"/>
      <c r="G105" s="43"/>
      <c r="H105" s="146"/>
      <c r="I105" s="43"/>
    </row>
    <row r="106" spans="1:9" customFormat="1" ht="20.5" customHeight="1" x14ac:dyDescent="0.65">
      <c r="A106" s="182" t="s">
        <v>296</v>
      </c>
      <c r="B106" s="11"/>
      <c r="C106" s="43">
        <v>325732</v>
      </c>
      <c r="D106" s="146"/>
      <c r="E106" s="31">
        <v>0</v>
      </c>
      <c r="F106" s="146"/>
      <c r="G106" s="43">
        <v>0</v>
      </c>
      <c r="H106" s="146"/>
      <c r="I106" s="43">
        <v>0</v>
      </c>
    </row>
    <row r="107" spans="1:9" s="14" customFormat="1" ht="20.5" customHeight="1" x14ac:dyDescent="0.65">
      <c r="A107" s="186" t="s">
        <v>226</v>
      </c>
      <c r="B107" s="11"/>
      <c r="C107" s="207">
        <f>SUM(C96:C106)</f>
        <v>-2724349</v>
      </c>
      <c r="D107" s="18"/>
      <c r="E107" s="207">
        <f>SUM(E96:E106)</f>
        <v>-6084135</v>
      </c>
      <c r="F107" s="18"/>
      <c r="G107" s="207">
        <f>SUM(G96:G106)</f>
        <v>-1839032</v>
      </c>
      <c r="H107" s="18"/>
      <c r="I107" s="207">
        <f>SUM(I96:I106)</f>
        <v>-5782258</v>
      </c>
    </row>
    <row r="108" spans="1:9" s="14" customFormat="1" ht="21.65" customHeight="1" x14ac:dyDescent="0.65">
      <c r="A108" s="182"/>
      <c r="B108" s="11"/>
      <c r="C108" s="103"/>
      <c r="D108" s="7"/>
      <c r="E108" s="103"/>
      <c r="F108" s="7"/>
      <c r="G108" s="7"/>
      <c r="H108" s="7"/>
      <c r="I108" s="159"/>
    </row>
    <row r="109" spans="1:9" ht="23.15" customHeight="1" x14ac:dyDescent="0.7">
      <c r="A109" s="55" t="s">
        <v>180</v>
      </c>
    </row>
    <row r="110" spans="1:9" s="106" customFormat="1" ht="23.15" customHeight="1" x14ac:dyDescent="0.7">
      <c r="A110" s="55" t="s">
        <v>206</v>
      </c>
      <c r="B110" s="191"/>
      <c r="C110" s="56" t="s">
        <v>21</v>
      </c>
      <c r="D110" s="56"/>
      <c r="E110" s="56" t="s">
        <v>21</v>
      </c>
      <c r="F110" s="56"/>
      <c r="G110" s="56"/>
      <c r="H110" s="56"/>
      <c r="I110" s="199"/>
    </row>
    <row r="111" spans="1:9" s="106" customFormat="1" ht="15" customHeight="1" x14ac:dyDescent="0.7">
      <c r="A111" s="55"/>
      <c r="B111" s="2"/>
      <c r="C111"/>
      <c r="D111"/>
      <c r="E111"/>
      <c r="F111"/>
      <c r="G111"/>
      <c r="H111"/>
      <c r="I111"/>
    </row>
    <row r="112" spans="1:9" s="106" customFormat="1" ht="21" customHeight="1" x14ac:dyDescent="0.7">
      <c r="A112" s="57"/>
      <c r="B112" s="108"/>
      <c r="C112" s="224" t="s">
        <v>113</v>
      </c>
      <c r="D112" s="224"/>
      <c r="E112" s="224"/>
      <c r="F112" s="193"/>
      <c r="G112" s="226" t="s">
        <v>114</v>
      </c>
      <c r="H112" s="226"/>
      <c r="I112" s="226"/>
    </row>
    <row r="113" spans="1:9" s="106" customFormat="1" ht="21" customHeight="1" x14ac:dyDescent="0.7">
      <c r="A113" s="57"/>
      <c r="B113" s="108"/>
      <c r="C113" s="214" t="s">
        <v>198</v>
      </c>
      <c r="D113" s="214"/>
      <c r="E113" s="214"/>
      <c r="F113" s="109"/>
      <c r="G113" s="225" t="s">
        <v>198</v>
      </c>
      <c r="H113" s="225"/>
      <c r="I113" s="225"/>
    </row>
    <row r="114" spans="1:9" s="106" customFormat="1" ht="21" customHeight="1" x14ac:dyDescent="0.7">
      <c r="A114" s="57"/>
      <c r="B114" s="108"/>
      <c r="C114" s="214" t="s">
        <v>237</v>
      </c>
      <c r="D114" s="214"/>
      <c r="E114" s="214"/>
      <c r="F114" s="109"/>
      <c r="G114" s="225" t="s">
        <v>237</v>
      </c>
      <c r="H114" s="225"/>
      <c r="I114" s="225"/>
    </row>
    <row r="115" spans="1:9" s="106" customFormat="1" ht="21" customHeight="1" x14ac:dyDescent="0.7">
      <c r="A115" s="57"/>
      <c r="B115" s="108" t="s">
        <v>0</v>
      </c>
      <c r="C115" s="1">
        <v>2569</v>
      </c>
      <c r="D115" s="1"/>
      <c r="E115" s="1">
        <v>2568</v>
      </c>
      <c r="F115" s="1"/>
      <c r="G115" s="1">
        <v>2569</v>
      </c>
      <c r="H115" s="1"/>
      <c r="I115" s="1">
        <v>2568</v>
      </c>
    </row>
    <row r="116" spans="1:9" s="106" customFormat="1" ht="18.649999999999999" customHeight="1" x14ac:dyDescent="0.7">
      <c r="A116" s="180"/>
      <c r="B116" s="194"/>
      <c r="C116" s="227" t="s">
        <v>197</v>
      </c>
      <c r="D116" s="227"/>
      <c r="E116" s="227"/>
      <c r="F116" s="227"/>
      <c r="G116" s="227"/>
      <c r="H116" s="227"/>
      <c r="I116" s="227"/>
    </row>
    <row r="117" spans="1:9" s="106" customFormat="1" ht="18.649999999999999" customHeight="1" x14ac:dyDescent="0.65">
      <c r="A117" s="10" t="s">
        <v>2</v>
      </c>
    </row>
    <row r="118" spans="1:9" s="106" customFormat="1" ht="18.649999999999999" customHeight="1" x14ac:dyDescent="0.65">
      <c r="A118" s="14" t="s">
        <v>162</v>
      </c>
    </row>
    <row r="119" spans="1:9" s="106" customFormat="1" ht="18.649999999999999" customHeight="1" x14ac:dyDescent="0.65">
      <c r="A119" s="47" t="s">
        <v>280</v>
      </c>
      <c r="B119" s="44"/>
      <c r="C119" s="103">
        <f>C71+C94+C107</f>
        <v>-2747503</v>
      </c>
      <c r="D119" s="48"/>
      <c r="E119" s="103">
        <f>E71+E94+E107</f>
        <v>-6158750</v>
      </c>
      <c r="F119" s="48"/>
      <c r="G119" s="103">
        <f>G71+G94+G107</f>
        <v>-4157437</v>
      </c>
      <c r="H119" s="48"/>
      <c r="I119" s="103">
        <f>I71+I94+I107</f>
        <v>-7396828</v>
      </c>
    </row>
    <row r="120" spans="1:9" s="106" customFormat="1" ht="18.649999999999999" customHeight="1" x14ac:dyDescent="0.65">
      <c r="A120" s="47" t="s">
        <v>286</v>
      </c>
      <c r="B120" s="44"/>
      <c r="C120" s="103"/>
      <c r="D120" s="48"/>
      <c r="E120" s="103"/>
      <c r="F120" s="48"/>
      <c r="G120" s="103"/>
      <c r="H120" s="48"/>
      <c r="I120" s="103"/>
    </row>
    <row r="121" spans="1:9" s="106" customFormat="1" ht="18.649999999999999" customHeight="1" x14ac:dyDescent="0.65">
      <c r="A121" s="14" t="s">
        <v>285</v>
      </c>
      <c r="B121" s="44"/>
      <c r="C121" s="41">
        <v>231551</v>
      </c>
      <c r="D121" s="48"/>
      <c r="E121" s="41">
        <v>25517</v>
      </c>
      <c r="F121" s="48"/>
      <c r="G121" s="160">
        <v>0</v>
      </c>
      <c r="H121" s="48"/>
      <c r="I121" s="160">
        <v>0</v>
      </c>
    </row>
    <row r="122" spans="1:9" s="106" customFormat="1" ht="18.649999999999999" customHeight="1" x14ac:dyDescent="0.65">
      <c r="A122" s="187" t="s">
        <v>154</v>
      </c>
      <c r="B122" s="44"/>
      <c r="C122" s="208">
        <f>SUM(C119:C121)</f>
        <v>-2515952</v>
      </c>
      <c r="D122" s="208"/>
      <c r="E122" s="208">
        <f>SUM(E119:E121)</f>
        <v>-6133233</v>
      </c>
      <c r="F122" s="208"/>
      <c r="G122" s="208">
        <f>SUM(G119:G121)</f>
        <v>-4157437</v>
      </c>
      <c r="H122" s="208"/>
      <c r="I122" s="208">
        <f>SUM(I119:I121)</f>
        <v>-7396828</v>
      </c>
    </row>
    <row r="123" spans="1:9" s="106" customFormat="1" ht="18.649999999999999" customHeight="1" x14ac:dyDescent="0.65">
      <c r="A123" s="10" t="s">
        <v>2</v>
      </c>
      <c r="B123" s="44"/>
      <c r="C123" s="208"/>
      <c r="D123" s="208"/>
      <c r="E123" s="208"/>
      <c r="F123" s="208"/>
      <c r="G123" s="208"/>
      <c r="H123" s="208"/>
      <c r="I123" s="208"/>
    </row>
    <row r="124" spans="1:9" s="106" customFormat="1" ht="18.649999999999999" customHeight="1" x14ac:dyDescent="0.65">
      <c r="A124" s="14" t="s">
        <v>155</v>
      </c>
      <c r="B124" s="186"/>
      <c r="C124" s="29">
        <f>'BS 3-5'!E10</f>
        <v>14558218</v>
      </c>
      <c r="D124" s="7"/>
      <c r="E124" s="29">
        <v>19460835</v>
      </c>
      <c r="F124" s="7"/>
      <c r="G124" s="45">
        <f>'BS 3-5'!I10</f>
        <v>7626426</v>
      </c>
      <c r="H124" s="7"/>
      <c r="I124" s="45">
        <f>'[1]BS 3-5'!I10</f>
        <v>13233289</v>
      </c>
    </row>
    <row r="125" spans="1:9" s="106" customFormat="1" ht="18.649999999999999" customHeight="1" x14ac:dyDescent="0.65">
      <c r="A125" s="46" t="s">
        <v>2</v>
      </c>
      <c r="B125" s="186"/>
      <c r="C125" s="7"/>
      <c r="D125" s="7"/>
      <c r="E125" s="7"/>
      <c r="F125" s="7"/>
      <c r="G125" s="17"/>
      <c r="H125" s="7"/>
      <c r="I125" s="17"/>
    </row>
    <row r="126" spans="1:9" s="106" customFormat="1" ht="18.649999999999999" customHeight="1" thickBot="1" x14ac:dyDescent="0.7">
      <c r="A126" s="46" t="s">
        <v>240</v>
      </c>
      <c r="B126" s="205"/>
      <c r="C126" s="209">
        <f>SUM(C122:C124)</f>
        <v>12042266</v>
      </c>
      <c r="D126" s="208"/>
      <c r="E126" s="209">
        <f>SUM(E122:E124)</f>
        <v>13327602</v>
      </c>
      <c r="F126" s="208"/>
      <c r="G126" s="209">
        <f>SUM(G122:G124)</f>
        <v>3468989</v>
      </c>
      <c r="H126" s="208"/>
      <c r="I126" s="209">
        <f>SUM(I122:I124)</f>
        <v>5836461</v>
      </c>
    </row>
    <row r="127" spans="1:9" s="106" customFormat="1" ht="6.65" customHeight="1" thickTop="1" x14ac:dyDescent="0.65">
      <c r="B127" s="182"/>
      <c r="C127" s="206"/>
      <c r="D127" s="206"/>
      <c r="E127" s="206"/>
      <c r="F127" s="206">
        <v>0</v>
      </c>
      <c r="G127" s="206"/>
      <c r="H127" s="206"/>
      <c r="I127" s="206"/>
    </row>
    <row r="128" spans="1:9" s="106" customFormat="1" ht="18" customHeight="1" x14ac:dyDescent="0.65">
      <c r="A128" s="181" t="s">
        <v>109</v>
      </c>
      <c r="B128" s="11"/>
      <c r="C128" s="206"/>
      <c r="D128" s="206"/>
      <c r="E128" s="206"/>
      <c r="F128" s="206"/>
      <c r="G128" s="206"/>
      <c r="H128" s="206"/>
      <c r="I128" s="206"/>
    </row>
    <row r="129" spans="1:9" ht="6.65" customHeight="1" x14ac:dyDescent="0.7">
      <c r="A129" s="49"/>
      <c r="B129" s="13"/>
      <c r="C129" s="208"/>
      <c r="D129" s="208"/>
      <c r="E129" s="208"/>
      <c r="F129" s="208"/>
      <c r="G129" s="208"/>
      <c r="H129" s="208"/>
      <c r="I129" s="208"/>
    </row>
    <row r="130" spans="1:9" s="106" customFormat="1" ht="21" customHeight="1" x14ac:dyDescent="0.65">
      <c r="A130" s="10" t="s">
        <v>156</v>
      </c>
      <c r="C130" s="206"/>
      <c r="D130" s="206"/>
      <c r="E130" s="206"/>
      <c r="F130" s="206"/>
      <c r="G130" s="206"/>
      <c r="H130" s="206"/>
      <c r="I130" s="206"/>
    </row>
    <row r="131" spans="1:9" s="106" customFormat="1" ht="21.65" customHeight="1" x14ac:dyDescent="0.65">
      <c r="A131" s="10" t="s">
        <v>213</v>
      </c>
      <c r="B131" s="205"/>
      <c r="C131" s="206"/>
      <c r="D131" s="206"/>
      <c r="E131" s="206"/>
      <c r="F131" s="206"/>
      <c r="G131" s="206"/>
      <c r="H131" s="206"/>
      <c r="I131" s="206"/>
    </row>
    <row r="132" spans="1:9" s="106" customFormat="1" ht="21" customHeight="1" x14ac:dyDescent="0.65">
      <c r="A132" s="182" t="s">
        <v>211</v>
      </c>
      <c r="B132" s="205">
        <v>8</v>
      </c>
      <c r="C132" s="103">
        <v>1308601</v>
      </c>
      <c r="D132" s="48"/>
      <c r="E132" s="103">
        <v>427173</v>
      </c>
      <c r="F132" s="48"/>
      <c r="G132" s="103">
        <v>681123</v>
      </c>
      <c r="H132" s="48"/>
      <c r="I132" s="103">
        <v>275557</v>
      </c>
    </row>
    <row r="133" spans="1:9" s="106" customFormat="1" ht="21" customHeight="1" x14ac:dyDescent="0.65">
      <c r="A133" s="47" t="s">
        <v>157</v>
      </c>
      <c r="B133" s="205"/>
      <c r="C133" s="103">
        <v>-287429</v>
      </c>
      <c r="D133" s="48"/>
      <c r="E133" s="103">
        <v>-24927</v>
      </c>
      <c r="F133" s="48"/>
      <c r="G133" s="103">
        <v>-287429</v>
      </c>
      <c r="H133" s="48"/>
      <c r="I133" s="103">
        <v>-24927</v>
      </c>
    </row>
    <row r="134" spans="1:9" s="106" customFormat="1" ht="21" customHeight="1" x14ac:dyDescent="0.65">
      <c r="A134" s="47" t="s">
        <v>281</v>
      </c>
      <c r="B134" s="205"/>
      <c r="C134" s="103">
        <v>-56212</v>
      </c>
      <c r="D134" s="48"/>
      <c r="E134" s="103">
        <v>0</v>
      </c>
      <c r="F134" s="48"/>
      <c r="G134" s="103">
        <v>0</v>
      </c>
      <c r="H134" s="48"/>
      <c r="I134" s="103">
        <v>0</v>
      </c>
    </row>
    <row r="135" spans="1:9" s="106" customFormat="1" ht="21" customHeight="1" thickBot="1" x14ac:dyDescent="0.7">
      <c r="A135" s="49" t="s">
        <v>110</v>
      </c>
      <c r="B135" s="11"/>
      <c r="C135" s="210">
        <f>SUM(C132:C134)</f>
        <v>964960</v>
      </c>
      <c r="D135" s="208"/>
      <c r="E135" s="210">
        <f>SUM(E132:E134)</f>
        <v>402246</v>
      </c>
      <c r="F135" s="208"/>
      <c r="G135" s="210">
        <f>SUM(G132:G134)</f>
        <v>393694</v>
      </c>
      <c r="H135" s="208"/>
      <c r="I135" s="210">
        <f>SUM(I132:I134)</f>
        <v>250630</v>
      </c>
    </row>
    <row r="136" spans="1:9" s="106" customFormat="1" ht="6.65" customHeight="1" thickTop="1" x14ac:dyDescent="0.65">
      <c r="A136" s="188"/>
      <c r="B136" s="11"/>
      <c r="C136" s="206"/>
      <c r="D136" s="206"/>
      <c r="E136" s="206"/>
      <c r="F136" s="206"/>
      <c r="G136" s="206"/>
      <c r="H136" s="206"/>
      <c r="I136" s="206"/>
    </row>
    <row r="137" spans="1:9" s="106" customFormat="1" ht="21" customHeight="1" x14ac:dyDescent="0.65">
      <c r="A137" s="14" t="s">
        <v>111</v>
      </c>
      <c r="B137" s="205"/>
      <c r="C137" s="206"/>
      <c r="D137" s="206"/>
      <c r="E137" s="206"/>
      <c r="F137" s="206"/>
      <c r="G137" s="206"/>
      <c r="H137" s="206"/>
      <c r="I137" s="206"/>
    </row>
    <row r="138" spans="1:9" ht="21.65" customHeight="1" x14ac:dyDescent="0.7">
      <c r="A138" s="14" t="s">
        <v>213</v>
      </c>
      <c r="B138" s="106"/>
      <c r="C138" s="206"/>
      <c r="D138" s="206"/>
      <c r="E138" s="206"/>
      <c r="F138" s="206"/>
      <c r="G138" s="206"/>
      <c r="H138" s="206"/>
      <c r="I138" s="206"/>
    </row>
    <row r="139" spans="1:9" ht="21" customHeight="1" x14ac:dyDescent="0.7">
      <c r="A139" s="47" t="s">
        <v>211</v>
      </c>
      <c r="B139" s="205">
        <v>9</v>
      </c>
      <c r="C139" s="7">
        <v>1304717</v>
      </c>
      <c r="D139" s="206"/>
      <c r="E139" s="7">
        <v>1867559</v>
      </c>
      <c r="F139" s="206"/>
      <c r="G139" s="7">
        <v>1139849</v>
      </c>
      <c r="H139" s="206"/>
      <c r="I139" s="7">
        <v>1657448</v>
      </c>
    </row>
    <row r="140" spans="1:9" ht="21" customHeight="1" x14ac:dyDescent="0.7">
      <c r="A140" s="189" t="s">
        <v>215</v>
      </c>
      <c r="B140" s="205"/>
      <c r="C140" s="7">
        <v>2442531</v>
      </c>
      <c r="D140" s="206"/>
      <c r="E140" s="206">
        <v>1473830</v>
      </c>
      <c r="F140" s="206"/>
      <c r="G140" s="7">
        <v>2309949</v>
      </c>
      <c r="H140" s="206"/>
      <c r="I140" s="7">
        <v>1344378</v>
      </c>
    </row>
    <row r="141" spans="1:9" ht="21" customHeight="1" x14ac:dyDescent="0.7">
      <c r="A141" s="47" t="s">
        <v>281</v>
      </c>
      <c r="B141" s="205"/>
      <c r="C141" s="7">
        <v>-6639</v>
      </c>
      <c r="D141" s="206"/>
      <c r="E141" s="206">
        <v>0</v>
      </c>
      <c r="F141" s="206"/>
      <c r="G141" s="7">
        <v>-3806</v>
      </c>
      <c r="H141" s="206"/>
      <c r="I141" s="7">
        <v>0</v>
      </c>
    </row>
    <row r="142" spans="1:9" ht="21" customHeight="1" thickBot="1" x14ac:dyDescent="0.75">
      <c r="A142" s="49" t="s">
        <v>110</v>
      </c>
      <c r="B142" s="205"/>
      <c r="C142" s="210">
        <f>SUM(C139:C141)</f>
        <v>3740609</v>
      </c>
      <c r="D142" s="208"/>
      <c r="E142" s="210">
        <f>SUM(E139:E141)</f>
        <v>3341389</v>
      </c>
      <c r="F142" s="208"/>
      <c r="G142" s="210">
        <f>SUM(G139:G141)</f>
        <v>3445992</v>
      </c>
      <c r="H142" s="208"/>
      <c r="I142" s="210">
        <f>SUM(I139:I141)</f>
        <v>3001826</v>
      </c>
    </row>
    <row r="143" spans="1:9" ht="6.65" customHeight="1" thickTop="1" x14ac:dyDescent="0.7">
      <c r="A143" s="106"/>
      <c r="B143" s="205"/>
      <c r="C143" s="206"/>
      <c r="D143" s="206"/>
      <c r="E143" s="206"/>
      <c r="F143" s="206"/>
      <c r="G143" s="206"/>
      <c r="H143" s="206"/>
      <c r="I143" s="7"/>
    </row>
    <row r="144" spans="1:9" ht="21" customHeight="1" x14ac:dyDescent="0.7">
      <c r="A144" s="14" t="s">
        <v>129</v>
      </c>
      <c r="B144" s="205"/>
      <c r="C144" s="7"/>
      <c r="D144" s="7"/>
      <c r="E144" s="7"/>
      <c r="F144" s="7"/>
      <c r="G144" s="7"/>
      <c r="H144" s="7"/>
      <c r="I144" s="7"/>
    </row>
    <row r="145" spans="1:9" ht="19.75" customHeight="1" x14ac:dyDescent="0.7">
      <c r="A145" s="14" t="s">
        <v>213</v>
      </c>
      <c r="B145" s="205"/>
      <c r="C145" s="7"/>
      <c r="D145" s="7"/>
      <c r="E145" s="7"/>
      <c r="F145" s="7"/>
      <c r="G145" s="7"/>
      <c r="H145" s="7"/>
      <c r="I145" s="7"/>
    </row>
    <row r="146" spans="1:9" ht="22" customHeight="1" x14ac:dyDescent="0.7">
      <c r="A146" s="47" t="s">
        <v>211</v>
      </c>
      <c r="B146" s="13">
        <v>10</v>
      </c>
      <c r="C146" s="7">
        <v>2150008</v>
      </c>
      <c r="D146" s="7"/>
      <c r="E146" s="43">
        <v>1079301</v>
      </c>
      <c r="F146" s="7"/>
      <c r="G146" s="31">
        <v>2033910</v>
      </c>
      <c r="H146" s="7"/>
      <c r="I146" s="31">
        <v>1075631</v>
      </c>
    </row>
    <row r="147" spans="1:9" ht="20.5" customHeight="1" x14ac:dyDescent="0.7">
      <c r="A147" s="47" t="s">
        <v>157</v>
      </c>
      <c r="B147" s="13"/>
      <c r="C147" s="7">
        <v>-2090463</v>
      </c>
      <c r="D147" s="7"/>
      <c r="E147" s="43">
        <v>-1079301</v>
      </c>
      <c r="F147" s="7"/>
      <c r="G147" s="31">
        <v>-1974365</v>
      </c>
      <c r="H147" s="7"/>
      <c r="I147" s="31">
        <v>-1075631</v>
      </c>
    </row>
    <row r="148" spans="1:9" ht="20.5" customHeight="1" thickBot="1" x14ac:dyDescent="0.75">
      <c r="A148" s="49" t="s">
        <v>110</v>
      </c>
      <c r="B148" s="13"/>
      <c r="C148" s="210">
        <f>SUM(C146:C147)</f>
        <v>59545</v>
      </c>
      <c r="D148" s="208"/>
      <c r="E148" s="210">
        <f>SUM(E146:E147)</f>
        <v>0</v>
      </c>
      <c r="F148" s="208"/>
      <c r="G148" s="210">
        <f>SUM(G146:G147)</f>
        <v>59545</v>
      </c>
      <c r="H148" s="208"/>
      <c r="I148" s="210">
        <f>SUM(I146:I147)</f>
        <v>0</v>
      </c>
    </row>
    <row r="149" spans="1:9" ht="6.65" customHeight="1" thickTop="1" x14ac:dyDescent="0.7">
      <c r="A149" s="106"/>
      <c r="B149" s="13"/>
      <c r="C149" s="206"/>
      <c r="D149" s="206"/>
      <c r="E149" s="206"/>
      <c r="F149" s="206"/>
      <c r="G149" s="206"/>
      <c r="H149" s="206"/>
      <c r="I149" s="7"/>
    </row>
    <row r="150" spans="1:9" ht="18" customHeight="1" x14ac:dyDescent="0.7">
      <c r="A150" s="14" t="s">
        <v>124</v>
      </c>
      <c r="B150" s="13"/>
      <c r="C150" s="206"/>
      <c r="D150" s="206"/>
      <c r="E150" s="206"/>
      <c r="F150" s="206"/>
      <c r="G150" s="206"/>
      <c r="H150" s="206"/>
      <c r="I150" s="7"/>
    </row>
    <row r="151" spans="1:9" ht="21" customHeight="1" x14ac:dyDescent="0.7">
      <c r="A151" s="14" t="s">
        <v>212</v>
      </c>
      <c r="B151" s="205"/>
      <c r="C151" s="206"/>
      <c r="D151" s="206"/>
      <c r="E151" s="206"/>
      <c r="F151" s="206"/>
      <c r="G151" s="206"/>
      <c r="H151" s="206"/>
      <c r="I151" s="7"/>
    </row>
    <row r="152" spans="1:9" ht="21.65" customHeight="1" x14ac:dyDescent="0.7">
      <c r="A152" s="47" t="s">
        <v>211</v>
      </c>
      <c r="B152" s="205">
        <v>11</v>
      </c>
      <c r="C152" s="7">
        <v>461180</v>
      </c>
      <c r="D152" s="7"/>
      <c r="E152" s="43">
        <v>343540</v>
      </c>
      <c r="F152" s="7"/>
      <c r="G152" s="31">
        <v>432002</v>
      </c>
      <c r="H152" s="7"/>
      <c r="I152" s="31">
        <v>334498</v>
      </c>
    </row>
    <row r="153" spans="1:9" ht="21.65" customHeight="1" x14ac:dyDescent="0.7">
      <c r="A153" s="47" t="s">
        <v>217</v>
      </c>
      <c r="B153" s="205"/>
      <c r="C153" s="7">
        <v>1810</v>
      </c>
      <c r="D153" s="7"/>
      <c r="E153" s="43">
        <v>98878</v>
      </c>
      <c r="F153" s="7"/>
      <c r="G153" s="31">
        <v>1924</v>
      </c>
      <c r="H153" s="7"/>
      <c r="I153" s="31">
        <v>104839</v>
      </c>
    </row>
    <row r="154" spans="1:9" ht="21.65" customHeight="1" x14ac:dyDescent="0.7">
      <c r="A154" s="47" t="s">
        <v>281</v>
      </c>
      <c r="B154" s="205"/>
      <c r="C154" s="7">
        <v>-10174</v>
      </c>
      <c r="D154" s="7"/>
      <c r="E154" s="43">
        <v>0</v>
      </c>
      <c r="F154" s="7"/>
      <c r="G154" s="31">
        <v>-10174</v>
      </c>
      <c r="H154" s="7"/>
      <c r="I154" s="31">
        <v>0</v>
      </c>
    </row>
    <row r="155" spans="1:9" ht="21.65" customHeight="1" thickBot="1" x14ac:dyDescent="0.75">
      <c r="A155" s="49" t="s">
        <v>110</v>
      </c>
      <c r="B155" s="13"/>
      <c r="C155" s="210">
        <f>SUM(C152:C154)</f>
        <v>452816</v>
      </c>
      <c r="D155" s="208"/>
      <c r="E155" s="210">
        <f>SUM(E152:E154)</f>
        <v>442418</v>
      </c>
      <c r="F155" s="208"/>
      <c r="G155" s="210">
        <f>SUM(G152:G154)</f>
        <v>423752</v>
      </c>
      <c r="H155" s="208"/>
      <c r="I155" s="210">
        <f>SUM(I152:I154)</f>
        <v>439337</v>
      </c>
    </row>
    <row r="156" spans="1:9" ht="23" thickTop="1" x14ac:dyDescent="0.7"/>
  </sheetData>
  <mergeCells count="29">
    <mergeCell ref="G114:I114"/>
    <mergeCell ref="C80:I80"/>
    <mergeCell ref="C112:E112"/>
    <mergeCell ref="C113:E113"/>
    <mergeCell ref="C114:E114"/>
    <mergeCell ref="C116:I116"/>
    <mergeCell ref="G4:I4"/>
    <mergeCell ref="G5:I5"/>
    <mergeCell ref="G6:I6"/>
    <mergeCell ref="G42:I42"/>
    <mergeCell ref="G43:I43"/>
    <mergeCell ref="C44:E44"/>
    <mergeCell ref="C46:I46"/>
    <mergeCell ref="C4:E4"/>
    <mergeCell ref="C5:E5"/>
    <mergeCell ref="C6:E6"/>
    <mergeCell ref="C8:I8"/>
    <mergeCell ref="C42:E42"/>
    <mergeCell ref="C43:E43"/>
    <mergeCell ref="G112:I112"/>
    <mergeCell ref="G113:I113"/>
    <mergeCell ref="A47:B47"/>
    <mergeCell ref="C76:E76"/>
    <mergeCell ref="C77:E77"/>
    <mergeCell ref="C78:E78"/>
    <mergeCell ref="G44:I44"/>
    <mergeCell ref="G76:I76"/>
    <mergeCell ref="G77:I77"/>
    <mergeCell ref="G78:I78"/>
  </mergeCells>
  <pageMargins left="0.8" right="0.4" top="0.48" bottom="0.5" header="0.5" footer="0.4"/>
  <pageSetup paperSize="9" scale="83" firstPageNumber="10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3" manualBreakCount="3">
    <brk id="38" max="8" man="1"/>
    <brk id="72" max="8" man="1"/>
    <brk id="108" max="8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CD7B8-7FD9-4109-A709-450A220E0F6B}">
  <dimension ref="A1:P8"/>
  <sheetViews>
    <sheetView workbookViewId="0"/>
  </sheetViews>
  <sheetFormatPr defaultRowHeight="21.5" x14ac:dyDescent="0.65"/>
  <sheetData>
    <row r="1" spans="1:16" x14ac:dyDescent="0.65">
      <c r="A1">
        <v>1773197178852</v>
      </c>
      <c r="B1" t="s">
        <v>257</v>
      </c>
      <c r="C1" t="s">
        <v>258</v>
      </c>
      <c r="D1">
        <v>7</v>
      </c>
      <c r="E1">
        <v>1773586667124</v>
      </c>
      <c r="F1" t="s">
        <v>283</v>
      </c>
      <c r="G1" t="s">
        <v>284</v>
      </c>
      <c r="H1">
        <v>0</v>
      </c>
      <c r="I1">
        <v>1776753755548</v>
      </c>
      <c r="J1" t="s">
        <v>287</v>
      </c>
      <c r="K1" t="s">
        <v>288</v>
      </c>
      <c r="L1">
        <v>0</v>
      </c>
      <c r="M1">
        <v>1776954997125</v>
      </c>
      <c r="N1" t="s">
        <v>303</v>
      </c>
      <c r="O1" t="s">
        <v>304</v>
      </c>
      <c r="P1">
        <v>0</v>
      </c>
    </row>
    <row r="2" spans="1:16" x14ac:dyDescent="0.65">
      <c r="A2">
        <v>1773197178946</v>
      </c>
      <c r="B2" t="s">
        <v>259</v>
      </c>
      <c r="C2" t="s">
        <v>260</v>
      </c>
      <c r="D2" t="s">
        <v>261</v>
      </c>
    </row>
    <row r="3" spans="1:16" x14ac:dyDescent="0.65">
      <c r="A3">
        <v>1773197178946</v>
      </c>
      <c r="B3" t="s">
        <v>259</v>
      </c>
      <c r="C3" t="s">
        <v>262</v>
      </c>
      <c r="D3" t="s">
        <v>263</v>
      </c>
    </row>
    <row r="4" spans="1:16" x14ac:dyDescent="0.65">
      <c r="A4">
        <v>1773197178946</v>
      </c>
      <c r="B4" t="s">
        <v>259</v>
      </c>
      <c r="C4" t="s">
        <v>264</v>
      </c>
      <c r="D4" t="s">
        <v>265</v>
      </c>
    </row>
    <row r="5" spans="1:16" x14ac:dyDescent="0.65">
      <c r="A5">
        <v>1773197178946</v>
      </c>
      <c r="B5" t="s">
        <v>259</v>
      </c>
      <c r="C5" t="s">
        <v>266</v>
      </c>
      <c r="D5" t="s">
        <v>267</v>
      </c>
    </row>
    <row r="6" spans="1:16" x14ac:dyDescent="0.65">
      <c r="A6">
        <v>1773197178946</v>
      </c>
      <c r="B6" t="s">
        <v>259</v>
      </c>
      <c r="C6" t="s">
        <v>268</v>
      </c>
      <c r="D6" t="s">
        <v>269</v>
      </c>
    </row>
    <row r="7" spans="1:16" x14ac:dyDescent="0.65">
      <c r="A7">
        <v>1773197178993</v>
      </c>
      <c r="B7" t="s">
        <v>270</v>
      </c>
      <c r="C7" t="s">
        <v>260</v>
      </c>
      <c r="D7" t="s">
        <v>271</v>
      </c>
    </row>
    <row r="8" spans="1:16" x14ac:dyDescent="0.65">
      <c r="A8">
        <v>1773197178993</v>
      </c>
      <c r="B8" t="s">
        <v>270</v>
      </c>
      <c r="C8" t="s">
        <v>264</v>
      </c>
      <c r="D8" t="s">
        <v>272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10A58-AB40-4E3F-BA37-5126317C5F10}">
  <dimension ref="A1:P1"/>
  <sheetViews>
    <sheetView workbookViewId="0"/>
  </sheetViews>
  <sheetFormatPr defaultRowHeight="21.5" x14ac:dyDescent="0.65"/>
  <sheetData>
    <row r="1" spans="1:16" x14ac:dyDescent="0.65">
      <c r="A1">
        <v>1773197178883</v>
      </c>
      <c r="B1" t="s">
        <v>257</v>
      </c>
      <c r="C1" t="s">
        <v>258</v>
      </c>
      <c r="D1">
        <v>0</v>
      </c>
      <c r="E1">
        <v>1773586667312</v>
      </c>
      <c r="F1" t="s">
        <v>283</v>
      </c>
      <c r="G1" t="s">
        <v>284</v>
      </c>
      <c r="H1">
        <v>0</v>
      </c>
      <c r="I1">
        <v>1776753756297</v>
      </c>
      <c r="J1" t="s">
        <v>287</v>
      </c>
      <c r="K1" t="s">
        <v>288</v>
      </c>
      <c r="L1">
        <v>0</v>
      </c>
      <c r="M1">
        <v>1776954997125</v>
      </c>
      <c r="N1" t="s">
        <v>303</v>
      </c>
      <c r="O1" t="s">
        <v>304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3D35-380F-4C00-88DE-40EAC0481737}">
  <dimension ref="A1:P1"/>
  <sheetViews>
    <sheetView workbookViewId="0"/>
  </sheetViews>
  <sheetFormatPr defaultRowHeight="21.5" x14ac:dyDescent="0.65"/>
  <sheetData>
    <row r="1" spans="1:16" x14ac:dyDescent="0.65">
      <c r="A1">
        <v>1773197178915</v>
      </c>
      <c r="B1" t="s">
        <v>257</v>
      </c>
      <c r="C1" t="s">
        <v>258</v>
      </c>
      <c r="D1">
        <v>0</v>
      </c>
      <c r="E1">
        <v>1773586667344</v>
      </c>
      <c r="F1" t="s">
        <v>283</v>
      </c>
      <c r="G1" t="s">
        <v>284</v>
      </c>
      <c r="H1">
        <v>0</v>
      </c>
      <c r="I1">
        <v>1776753756970</v>
      </c>
      <c r="J1" t="s">
        <v>287</v>
      </c>
      <c r="K1" t="s">
        <v>288</v>
      </c>
      <c r="L1">
        <v>0</v>
      </c>
      <c r="M1">
        <v>1776954997125</v>
      </c>
      <c r="N1" t="s">
        <v>303</v>
      </c>
      <c r="O1" t="s">
        <v>304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79343-3C05-4B9B-BDD8-BA3A735AB683}">
  <dimension ref="A1:P1"/>
  <sheetViews>
    <sheetView workbookViewId="0"/>
  </sheetViews>
  <sheetFormatPr defaultRowHeight="21.5" x14ac:dyDescent="0.65"/>
  <sheetData>
    <row r="1" spans="1:16" x14ac:dyDescent="0.65">
      <c r="A1">
        <v>1773197178946</v>
      </c>
      <c r="B1" t="s">
        <v>257</v>
      </c>
      <c r="C1" t="s">
        <v>258</v>
      </c>
      <c r="D1">
        <v>0</v>
      </c>
      <c r="E1">
        <v>1773586667393</v>
      </c>
      <c r="F1" t="s">
        <v>283</v>
      </c>
      <c r="G1" t="s">
        <v>284</v>
      </c>
      <c r="H1">
        <v>0</v>
      </c>
      <c r="I1">
        <v>1776753757701</v>
      </c>
      <c r="J1" t="s">
        <v>287</v>
      </c>
      <c r="K1" t="s">
        <v>288</v>
      </c>
      <c r="L1">
        <v>0</v>
      </c>
      <c r="M1">
        <v>1776954997125</v>
      </c>
      <c r="N1" t="s">
        <v>303</v>
      </c>
      <c r="O1" t="s">
        <v>304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legacy" workbookId="f14e8f38-91ce-405f-b8aa-db0ae30e48ee" dataSnipperSheetDeleted="false" guid="5c7635dc-c5a9-49b5-aa28-686a535b14bc" revision="2">
  <settings xmlns="" guid="179434fc-cb53-4792-bf4f-d8cde41b916a">
    <setting type="boolean" value="True" name="embed-documents" guid="4e072f8c-ead6-4fd7-ae80-9ce9b4a40dd3"/>
  </settings>
</datasnipper>
</file>

<file path=customXml/item2.xml><?xml version="1.0" encoding="utf-8"?>
<datasnipper xmlns="http://datasnipper" xmlMigrated="true" guid="6a85daef-e593-4561-93cb-1f03b25f8cb8" revision="3"/>
</file>

<file path=customXml/itemProps1.xml><?xml version="1.0" encoding="utf-8"?>
<ds:datastoreItem xmlns:ds="http://schemas.openxmlformats.org/officeDocument/2006/customXml" ds:itemID="{800261EB-90D8-4C5E-A0C2-64CE4B73939C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F25F7511-205F-4C31-8943-A6FF6B50A14E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 (3month)</vt:lpstr>
      <vt:lpstr>SH8</vt:lpstr>
      <vt:lpstr>SH9</vt:lpstr>
      <vt:lpstr>CF10-13</vt:lpstr>
      <vt:lpstr>'BS 3-5'!Print_Area</vt:lpstr>
      <vt:lpstr>'CF10-13'!Print_Area</vt:lpstr>
      <vt:lpstr>'PL 6-7 (3month)'!Print_Area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Aoraphan, Phummarin</cp:lastModifiedBy>
  <cp:lastPrinted>2026-04-27T03:34:55Z</cp:lastPrinted>
  <dcterms:created xsi:type="dcterms:W3CDTF">2004-12-07T02:15:18Z</dcterms:created>
  <dcterms:modified xsi:type="dcterms:W3CDTF">2026-04-28T13:13:11Z</dcterms:modified>
</cp:coreProperties>
</file>