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\CP Axtra Public Company Limited - 1001456908\1833764 - 2026 Dec-FSA-CP Axtra PCL\Working Folder\2026\2.1 Q1\13. Audit Doc\SET File\"/>
    </mc:Choice>
  </mc:AlternateContent>
  <xr:revisionPtr revIDLastSave="0" documentId="13_ncr:1_{75C6C681-23CE-4994-B121-3023E9099E71}" xr6:coauthVersionLast="47" xr6:coauthVersionMax="47" xr10:uidLastSave="{00000000-0000-0000-0000-000000000000}"/>
  <bookViews>
    <workbookView xWindow="28680" yWindow="-120" windowWidth="29040" windowHeight="15720" tabRatio="821" activeTab="4" xr2:uid="{011E7737-0FE0-4F82-9AAD-FE410D0710E6}"/>
  </bookViews>
  <sheets>
    <sheet name="BS 2-4" sheetId="1" r:id="rId1"/>
    <sheet name="PL 5-6 (3 month)" sheetId="14" r:id="rId2"/>
    <sheet name="SH7" sheetId="21" r:id="rId3"/>
    <sheet name="SH8" sheetId="13" r:id="rId4"/>
    <sheet name="CF9-12" sheetId="6" r:id="rId5"/>
    <sheet name="DS_INTERNAL_SETTINGS_STORAGE" sheetId="17" state="veryHidden" r:id="rId6"/>
    <sheet name="DS_INTERNAL_DOCGROUP_STORAGE" sheetId="18" state="veryHidden" r:id="rId7"/>
    <sheet name="DS_INTERNAL_DOCUMENT_STORAGE" sheetId="19" state="veryHidden" r:id="rId8"/>
    <sheet name="DS_INTERNAL_SNIP_STORAGE" sheetId="20" state="veryHidden" r:id="rId9"/>
  </sheets>
  <definedNames>
    <definedName name="_xlnm._FilterDatabase" localSheetId="2" hidden="1">'SH7'!$A$35:$H$35</definedName>
    <definedName name="_xlnm.Print_Area" localSheetId="0">'BS 2-4'!$A$1:$J$109</definedName>
    <definedName name="_xlnm.Print_Area" localSheetId="4">'CF9-12'!$A$1:$J$162</definedName>
    <definedName name="_xlnm.Print_Area" localSheetId="1">'PL 5-6 (3 month)'!$A$1:$J$83</definedName>
    <definedName name="_xlnm.Print_Area" localSheetId="2">'SH7'!$A$1:$AB$35</definedName>
    <definedName name="_xlnm.Print_Area" localSheetId="3">'SH8'!$A$1:$P$25</definedName>
    <definedName name="Title2nd" localSheetId="0">'BS 2-4'!#REF!</definedName>
    <definedName name="Title2nd" localSheetId="4">'CF9-12'!#REF!</definedName>
    <definedName name="Title2nd" localSheetId="1">'PL 5-6 (3 month)'!#REF!</definedName>
    <definedName name="Z_4639F81E_6EE0_48A0_A9D2_0B77F706E585_.wvu.PrintArea" localSheetId="0" hidden="1">'BS 2-4'!$A$1:$J$109</definedName>
    <definedName name="Z_4639F81E_6EE0_48A0_A9D2_0B77F706E585_.wvu.PrintArea" localSheetId="4" hidden="1">'CF9-12'!$A$1:$H$162</definedName>
    <definedName name="Z_4639F81E_6EE0_48A0_A9D2_0B77F706E585_.wvu.PrintArea" localSheetId="1" hidden="1">'PL 5-6 (3 month)'!$A$1:$H$83</definedName>
    <definedName name="Z_4639F81E_6EE0_48A0_A9D2_0B77F706E585_.wvu.PrintArea" localSheetId="2" hidden="1">'SH7'!$A$1:$AB$34</definedName>
    <definedName name="Z_738E26AE_D447_4F3F_A7AE_B6C44F4A5E1F_.wvu.PrintArea" localSheetId="0" hidden="1">'BS 2-4'!$A$1:$J$109</definedName>
    <definedName name="Z_738E26AE_D447_4F3F_A7AE_B6C44F4A5E1F_.wvu.PrintArea" localSheetId="4" hidden="1">'CF9-12'!$A$1:$H$162</definedName>
    <definedName name="Z_738E26AE_D447_4F3F_A7AE_B6C44F4A5E1F_.wvu.PrintArea" localSheetId="1" hidden="1">'PL 5-6 (3 month)'!$A$1:$H$83</definedName>
    <definedName name="Z_738E26AE_D447_4F3F_A7AE_B6C44F4A5E1F_.wvu.PrintArea" localSheetId="2" hidden="1">'SH7'!$A$1:$AB$34</definedName>
    <definedName name="Z_738E26AE_D447_4F3F_A7AE_B6C44F4A5E1F_.wvu.PrintArea" localSheetId="3" hidden="1">'SH8'!$A$1:$P$17</definedName>
    <definedName name="Z_9225A146_093C_4144_93E8_A6305C16CD77_.wvu.PrintArea" localSheetId="0" hidden="1">'BS 2-4'!$A$1:$J$109</definedName>
    <definedName name="Z_9225A146_093C_4144_93E8_A6305C16CD77_.wvu.PrintArea" localSheetId="4" hidden="1">'CF9-12'!$A$1:$H$162</definedName>
    <definedName name="Z_9225A146_093C_4144_93E8_A6305C16CD77_.wvu.PrintArea" localSheetId="1" hidden="1">'PL 5-6 (3 month)'!$A$1:$H$83</definedName>
    <definedName name="Z_9225A146_093C_4144_93E8_A6305C16CD77_.wvu.PrintArea" localSheetId="2" hidden="1">'SH7'!$A$1:$AB$34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0" i="6" l="1"/>
  <c r="H110" i="6"/>
  <c r="F110" i="6"/>
  <c r="D110" i="6"/>
  <c r="N14" i="13"/>
  <c r="AA21" i="21"/>
  <c r="Z21" i="21"/>
  <c r="Y21" i="21"/>
  <c r="W21" i="21"/>
  <c r="V21" i="21"/>
  <c r="U21" i="21"/>
  <c r="T21" i="21"/>
  <c r="S21" i="21"/>
  <c r="R21" i="21"/>
  <c r="Q21" i="21"/>
  <c r="P21" i="21"/>
  <c r="O21" i="21"/>
  <c r="N21" i="21"/>
  <c r="M21" i="21"/>
  <c r="L21" i="21"/>
  <c r="K21" i="21"/>
  <c r="J21" i="21"/>
  <c r="I21" i="21"/>
  <c r="H21" i="21"/>
  <c r="G21" i="21"/>
  <c r="F21" i="21"/>
  <c r="D21" i="21"/>
  <c r="X19" i="21"/>
  <c r="AB19" i="21" s="1"/>
  <c r="AB21" i="21" s="1"/>
  <c r="Z19" i="21"/>
  <c r="X18" i="21"/>
  <c r="AB18" i="21" s="1"/>
  <c r="X21" i="21" l="1"/>
  <c r="D21" i="1"/>
  <c r="H146" i="6" l="1"/>
  <c r="D146" i="6"/>
  <c r="H162" i="6"/>
  <c r="D162" i="6"/>
  <c r="J146" i="6"/>
  <c r="F146" i="6"/>
  <c r="J162" i="6"/>
  <c r="F162" i="6"/>
  <c r="H138" i="6"/>
  <c r="D138" i="6"/>
  <c r="J138" i="6"/>
  <c r="F138" i="6"/>
  <c r="P11" i="13" l="1"/>
  <c r="P19" i="13" l="1"/>
  <c r="V29" i="21"/>
  <c r="X29" i="21" s="1"/>
  <c r="AB29" i="21" s="1"/>
  <c r="V14" i="21"/>
  <c r="X14" i="21" s="1"/>
  <c r="AB14" i="21" s="1"/>
  <c r="Z33" i="21"/>
  <c r="Z34" i="21" s="1"/>
  <c r="T33" i="21"/>
  <c r="T34" i="21" s="1"/>
  <c r="R33" i="21"/>
  <c r="R34" i="21" s="1"/>
  <c r="P33" i="21"/>
  <c r="P34" i="21" s="1"/>
  <c r="N33" i="21"/>
  <c r="N34" i="21" s="1"/>
  <c r="L33" i="21"/>
  <c r="L34" i="21" s="1"/>
  <c r="J33" i="21"/>
  <c r="J34" i="21" s="1"/>
  <c r="H33" i="21"/>
  <c r="H34" i="21" s="1"/>
  <c r="F33" i="21"/>
  <c r="F34" i="21" s="1"/>
  <c r="D33" i="21"/>
  <c r="D34" i="21" s="1"/>
  <c r="V32" i="21"/>
  <c r="X32" i="21" s="1"/>
  <c r="AB32" i="21" s="1"/>
  <c r="V31" i="21"/>
  <c r="T25" i="21"/>
  <c r="T26" i="21" s="1"/>
  <c r="R25" i="21"/>
  <c r="R26" i="21" s="1"/>
  <c r="P25" i="21"/>
  <c r="P26" i="21" s="1"/>
  <c r="L25" i="21"/>
  <c r="L26" i="21" s="1"/>
  <c r="J25" i="21"/>
  <c r="J26" i="21" s="1"/>
  <c r="H25" i="21"/>
  <c r="H26" i="21" s="1"/>
  <c r="F25" i="21"/>
  <c r="F26" i="21" s="1"/>
  <c r="D25" i="21"/>
  <c r="D26" i="21" s="1"/>
  <c r="V24" i="21"/>
  <c r="X24" i="21" s="1"/>
  <c r="AB24" i="21" s="1"/>
  <c r="Z25" i="21"/>
  <c r="Z26" i="21" s="1"/>
  <c r="V23" i="21"/>
  <c r="X23" i="21" s="1"/>
  <c r="F62" i="1"/>
  <c r="H75" i="14"/>
  <c r="D62" i="1"/>
  <c r="V33" i="21" l="1"/>
  <c r="V34" i="21" s="1"/>
  <c r="V25" i="21"/>
  <c r="V26" i="21" s="1"/>
  <c r="X25" i="21"/>
  <c r="X26" i="21" s="1"/>
  <c r="AB23" i="21"/>
  <c r="AB25" i="21" s="1"/>
  <c r="AB26" i="21" s="1"/>
  <c r="X31" i="21"/>
  <c r="N25" i="21"/>
  <c r="N26" i="21" s="1"/>
  <c r="X33" i="21" l="1"/>
  <c r="X34" i="21" s="1"/>
  <c r="AB31" i="21"/>
  <c r="AB33" i="21" s="1"/>
  <c r="AB34" i="21" s="1"/>
  <c r="N23" i="13"/>
  <c r="N24" i="13" s="1"/>
  <c r="L23" i="13"/>
  <c r="L24" i="13" s="1"/>
  <c r="J23" i="13"/>
  <c r="J24" i="13" s="1"/>
  <c r="H23" i="13"/>
  <c r="H24" i="13" s="1"/>
  <c r="F23" i="13"/>
  <c r="F24" i="13" s="1"/>
  <c r="D23" i="13"/>
  <c r="D24" i="13" s="1"/>
  <c r="P21" i="13"/>
  <c r="P22" i="13"/>
  <c r="P23" i="13" l="1"/>
  <c r="P24" i="13" s="1"/>
  <c r="F36" i="1"/>
  <c r="J153" i="6" l="1"/>
  <c r="J96" i="6"/>
  <c r="J83" i="14"/>
  <c r="J75" i="14"/>
  <c r="J63" i="14"/>
  <c r="J41" i="14"/>
  <c r="J38" i="6" s="1"/>
  <c r="J68" i="6" s="1"/>
  <c r="J72" i="6" s="1"/>
  <c r="J25" i="14"/>
  <c r="J18" i="14"/>
  <c r="J77" i="14" l="1"/>
  <c r="J124" i="6"/>
  <c r="J126" i="6" s="1"/>
  <c r="J128" i="6" s="1"/>
  <c r="J27" i="14"/>
  <c r="J32" i="14" s="1"/>
  <c r="J34" i="14" s="1"/>
  <c r="J36" i="14" s="1"/>
  <c r="J56" i="14" s="1"/>
  <c r="J78" i="14" s="1"/>
  <c r="L13" i="13" l="1"/>
  <c r="H96" i="6" l="1"/>
  <c r="D96" i="6"/>
  <c r="F96" i="6" l="1"/>
  <c r="F83" i="14" l="1"/>
  <c r="D83" i="14"/>
  <c r="F75" i="14"/>
  <c r="D75" i="14"/>
  <c r="H63" i="14"/>
  <c r="F63" i="14"/>
  <c r="D63" i="14"/>
  <c r="H41" i="14"/>
  <c r="H11" i="6" s="1"/>
  <c r="F41" i="14"/>
  <c r="D41" i="14"/>
  <c r="H25" i="14"/>
  <c r="F25" i="14"/>
  <c r="D25" i="14"/>
  <c r="H18" i="14"/>
  <c r="F18" i="14"/>
  <c r="D18" i="14"/>
  <c r="D56" i="14" l="1"/>
  <c r="D11" i="6"/>
  <c r="H77" i="14"/>
  <c r="H27" i="14"/>
  <c r="H32" i="14" s="1"/>
  <c r="H34" i="14" s="1"/>
  <c r="H36" i="14" s="1"/>
  <c r="H56" i="14" s="1"/>
  <c r="D27" i="14"/>
  <c r="D32" i="14" s="1"/>
  <c r="D34" i="14" s="1"/>
  <c r="D36" i="14" s="1"/>
  <c r="F77" i="14"/>
  <c r="F27" i="14"/>
  <c r="F32" i="14" s="1"/>
  <c r="F34" i="14" s="1"/>
  <c r="F36" i="14" s="1"/>
  <c r="F56" i="14" s="1"/>
  <c r="D77" i="14"/>
  <c r="D78" i="14" s="1"/>
  <c r="H78" i="14" l="1"/>
  <c r="F78" i="14"/>
  <c r="P14" i="13" l="1"/>
  <c r="N15" i="13"/>
  <c r="N16" i="13" s="1"/>
  <c r="J15" i="13"/>
  <c r="J16" i="13" s="1"/>
  <c r="H15" i="13"/>
  <c r="H16" i="13" s="1"/>
  <c r="F15" i="13"/>
  <c r="F16" i="13" s="1"/>
  <c r="D15" i="13"/>
  <c r="D16" i="13" s="1"/>
  <c r="H62" i="1" l="1"/>
  <c r="J62" i="1"/>
  <c r="J105" i="1" l="1"/>
  <c r="J107" i="1" s="1"/>
  <c r="H105" i="1"/>
  <c r="H107" i="1" s="1"/>
  <c r="F105" i="1"/>
  <c r="F107" i="1" s="1"/>
  <c r="J75" i="1"/>
  <c r="D75" i="1"/>
  <c r="D76" i="1" s="1"/>
  <c r="H75" i="1"/>
  <c r="F21" i="1"/>
  <c r="F75" i="1"/>
  <c r="H153" i="6"/>
  <c r="D153" i="6"/>
  <c r="F153" i="6"/>
  <c r="F38" i="6"/>
  <c r="J36" i="1"/>
  <c r="H36" i="1"/>
  <c r="D36" i="1"/>
  <c r="D38" i="1" s="1"/>
  <c r="J21" i="1"/>
  <c r="H21" i="1"/>
  <c r="F68" i="6" l="1"/>
  <c r="F72" i="6" s="1"/>
  <c r="F124" i="6" s="1"/>
  <c r="F126" i="6" s="1"/>
  <c r="F128" i="6" s="1"/>
  <c r="D38" i="6"/>
  <c r="D68" i="6" s="1"/>
  <c r="D72" i="6" s="1"/>
  <c r="H38" i="6"/>
  <c r="H68" i="6" s="1"/>
  <c r="H72" i="6" s="1"/>
  <c r="P13" i="13"/>
  <c r="D105" i="1"/>
  <c r="D107" i="1" s="1"/>
  <c r="D109" i="1" s="1"/>
  <c r="F76" i="1"/>
  <c r="F109" i="1" s="1"/>
  <c r="J76" i="1"/>
  <c r="J109" i="1" s="1"/>
  <c r="J38" i="1"/>
  <c r="F38" i="1"/>
  <c r="H76" i="1"/>
  <c r="H109" i="1" s="1"/>
  <c r="H38" i="1"/>
  <c r="H124" i="6" l="1"/>
  <c r="H126" i="6" s="1"/>
  <c r="H128" i="6" s="1"/>
  <c r="D124" i="6"/>
  <c r="D126" i="6" s="1"/>
  <c r="D128" i="6" s="1"/>
  <c r="P15" i="13"/>
  <c r="P16" i="13" s="1"/>
  <c r="L15" i="13"/>
  <c r="L16" i="13" s="1"/>
  <c r="H83" i="14" l="1"/>
</calcChain>
</file>

<file path=xl/sharedStrings.xml><?xml version="1.0" encoding="utf-8"?>
<sst xmlns="http://schemas.openxmlformats.org/spreadsheetml/2006/main" count="575" uniqueCount="323">
  <si>
    <t>Statement of financial position</t>
  </si>
  <si>
    <t xml:space="preserve">Consolidated </t>
  </si>
  <si>
    <t xml:space="preserve">Separate </t>
  </si>
  <si>
    <t>financial statements</t>
  </si>
  <si>
    <t xml:space="preserve"> financial statements</t>
  </si>
  <si>
    <t>31 December</t>
  </si>
  <si>
    <t>Note</t>
  </si>
  <si>
    <t>Current assets</t>
  </si>
  <si>
    <t>Cash and cash equivalents</t>
  </si>
  <si>
    <t>Trade accounts receivable</t>
  </si>
  <si>
    <t>Other current receivables</t>
  </si>
  <si>
    <t>Short-term loans to subsidiaries</t>
  </si>
  <si>
    <t>Inventories</t>
  </si>
  <si>
    <t>Purchase discount receivables</t>
  </si>
  <si>
    <t>Accrued income</t>
  </si>
  <si>
    <t>Other current assets</t>
  </si>
  <si>
    <t>Total current assets</t>
  </si>
  <si>
    <t>Non-current assets</t>
  </si>
  <si>
    <t>Investments in subsidiaries</t>
  </si>
  <si>
    <t>Investments in joint ventures</t>
  </si>
  <si>
    <t>Investments in related companies</t>
  </si>
  <si>
    <t>Other non-current receivables</t>
  </si>
  <si>
    <t>Investment properties</t>
  </si>
  <si>
    <t>Property, plant and equipment</t>
  </si>
  <si>
    <t>Right-of-use assets</t>
  </si>
  <si>
    <t>Goodwill</t>
  </si>
  <si>
    <t xml:space="preserve">   other than goodwill</t>
  </si>
  <si>
    <t>Deferred tax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</si>
  <si>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</si>
  <si>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</si>
  <si>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</si>
  <si>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</si>
  <si>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</si>
  <si>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 xml:space="preserve">Short-term borrowings from </t>
  </si>
  <si>
    <t xml:space="preserve">   financial institutions   </t>
  </si>
  <si>
    <t>Current portion of lease liabilities</t>
  </si>
  <si>
    <t>Corporate income tax payable</t>
  </si>
  <si>
    <t>Derivative liabilities</t>
  </si>
  <si>
    <t>Other current liabilities</t>
  </si>
  <si>
    <t>Total current liabilities</t>
  </si>
  <si>
    <t>Non-current liabilities</t>
  </si>
  <si>
    <t>Debentures</t>
  </si>
  <si>
    <t>Long-term borrowings from</t>
  </si>
  <si>
    <t xml:space="preserve">   financial institutions</t>
  </si>
  <si>
    <t>Other non-current payables</t>
  </si>
  <si>
    <t>Lease liabilities</t>
  </si>
  <si>
    <t>Rental deposit from tenants</t>
  </si>
  <si>
    <t>Provisions for employee benefits</t>
  </si>
  <si>
    <t>Other non-current provisions</t>
  </si>
  <si>
    <t>Deferred tax liabilities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</si>
  <si>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</si>
  <si>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</si>
  <si>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</si>
  <si>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</si>
  <si>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</si>
  <si>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  </t>
  </si>
  <si>
    <t xml:space="preserve">   Issued and paid-up share capital</t>
  </si>
  <si>
    <t>Additional paid-in capital</t>
  </si>
  <si>
    <t xml:space="preserve">   Premium on ordinary shares</t>
  </si>
  <si>
    <t>Deficit from changes in ownership</t>
  </si>
  <si>
    <t xml:space="preserve">   interests in subsidiary</t>
  </si>
  <si>
    <t>Retained earnings</t>
  </si>
  <si>
    <t xml:space="preserve">   Appropriated </t>
  </si>
  <si>
    <t xml:space="preserve">      Legal reserve      </t>
  </si>
  <si>
    <t xml:space="preserve">   Unappropriated</t>
  </si>
  <si>
    <t>Other components of equity</t>
  </si>
  <si>
    <t>Non-controlling interests</t>
  </si>
  <si>
    <t>Total equity</t>
  </si>
  <si>
    <t>Total liabilities and equity</t>
  </si>
  <si>
    <t xml:space="preserve"> </t>
  </si>
  <si>
    <t>Consolidated</t>
  </si>
  <si>
    <t>Separate</t>
  </si>
  <si>
    <t>Revenue from sale of goods</t>
  </si>
  <si>
    <t xml:space="preserve">Revenue from rendering of services </t>
  </si>
  <si>
    <t xml:space="preserve">Revenue from rental and rendering </t>
  </si>
  <si>
    <t xml:space="preserve">   retail services</t>
  </si>
  <si>
    <t>Other income</t>
  </si>
  <si>
    <t>Expenses</t>
  </si>
  <si>
    <t>Cost of sale of goods</t>
  </si>
  <si>
    <t>Cost of rental and rendering of services</t>
  </si>
  <si>
    <t>Distribution costs</t>
  </si>
  <si>
    <t>Administrative expenses</t>
  </si>
  <si>
    <t>Total expenses</t>
  </si>
  <si>
    <t>Profit from operating activities</t>
  </si>
  <si>
    <t xml:space="preserve">   joint ventures accounted for using </t>
  </si>
  <si>
    <t xml:space="preserve">   equity method</t>
  </si>
  <si>
    <t xml:space="preserve">Profit before finance costs and </t>
  </si>
  <si>
    <t xml:space="preserve">    income tax expense</t>
  </si>
  <si>
    <t>Finance costs</t>
  </si>
  <si>
    <t>Profit before income tax expense</t>
  </si>
  <si>
    <t>Income tax expense</t>
  </si>
  <si>
    <t>Profit (loss) attributable to:</t>
  </si>
  <si>
    <t xml:space="preserve">   Non-controlling interests</t>
  </si>
  <si>
    <t xml:space="preserve">Other comprehensive income </t>
  </si>
  <si>
    <t>Item that will be reclassified</t>
  </si>
  <si>
    <t xml:space="preserve">subsequently to profit or loss </t>
  </si>
  <si>
    <t>Exchange differences on translating</t>
  </si>
  <si>
    <t xml:space="preserve">   financial statements</t>
  </si>
  <si>
    <t>Items that will not be reclassified</t>
  </si>
  <si>
    <t xml:space="preserve">Consolidated financial statements </t>
  </si>
  <si>
    <t>Deficit</t>
  </si>
  <si>
    <t xml:space="preserve">Equity </t>
  </si>
  <si>
    <t xml:space="preserve">Issued and </t>
  </si>
  <si>
    <t>Premium on</t>
  </si>
  <si>
    <t>Total other</t>
  </si>
  <si>
    <t>Non-</t>
  </si>
  <si>
    <t>paid-up</t>
  </si>
  <si>
    <t>ordinary</t>
  </si>
  <si>
    <t>Legal</t>
  </si>
  <si>
    <t xml:space="preserve">Translation </t>
  </si>
  <si>
    <t>components</t>
  </si>
  <si>
    <t xml:space="preserve">controlling </t>
  </si>
  <si>
    <t>Total</t>
  </si>
  <si>
    <t>share capital</t>
  </si>
  <si>
    <t>shares</t>
  </si>
  <si>
    <t>in subsidiary</t>
  </si>
  <si>
    <t>reserve</t>
  </si>
  <si>
    <t>Unappropriated</t>
  </si>
  <si>
    <t>of equity</t>
  </si>
  <si>
    <t>interests</t>
  </si>
  <si>
    <t>equity</t>
  </si>
  <si>
    <t xml:space="preserve">   Profit or loss</t>
  </si>
  <si>
    <t xml:space="preserve">   Other comprehensive income</t>
  </si>
  <si>
    <t>Separate financial statements</t>
  </si>
  <si>
    <t>Issued and</t>
  </si>
  <si>
    <t xml:space="preserve">   Profit </t>
  </si>
  <si>
    <t>Cash flows from operating activities</t>
  </si>
  <si>
    <t>Depreciation of investment properties</t>
  </si>
  <si>
    <t>Depreciation of property, plant and equipment</t>
  </si>
  <si>
    <t>Depreciation of right-of-use assets</t>
  </si>
  <si>
    <t>Amortisation of other intangible assets</t>
  </si>
  <si>
    <t xml:space="preserve">   property, plant and equipment</t>
  </si>
  <si>
    <t xml:space="preserve">   net of right-of-use assets</t>
  </si>
  <si>
    <t>Changes in operating assets and liabilities</t>
  </si>
  <si>
    <t xml:space="preserve">Trade accounts receivable </t>
  </si>
  <si>
    <t>Other non-current assets</t>
  </si>
  <si>
    <t>Trade accounts payable to other parties</t>
  </si>
  <si>
    <t>Trade accounts payable to related parties</t>
  </si>
  <si>
    <t>Other current payables to other parties</t>
  </si>
  <si>
    <t>Other current payables to related parties</t>
  </si>
  <si>
    <t>Provisions for employee benefits paid</t>
  </si>
  <si>
    <t>Interest paid</t>
  </si>
  <si>
    <t>Income tax paid</t>
  </si>
  <si>
    <t>Cash flows from investing activities</t>
  </si>
  <si>
    <t>Acquisition of investment properties</t>
  </si>
  <si>
    <t>Proceeds from sale of investment properties</t>
  </si>
  <si>
    <t>Acquisition of property, plant and equipment</t>
  </si>
  <si>
    <t>Acquisition of right-of-use assets</t>
  </si>
  <si>
    <t>Acquisition of other intangible assets</t>
  </si>
  <si>
    <t>Cash flows from financing activities</t>
  </si>
  <si>
    <t xml:space="preserve">Payment of lease liabilities </t>
  </si>
  <si>
    <t xml:space="preserve">   from financial institutions </t>
  </si>
  <si>
    <t xml:space="preserve">Proceeds from long-term borrowings </t>
  </si>
  <si>
    <t>Repayment of long-term borrowings</t>
  </si>
  <si>
    <t>Supplemental disclosures of cash flows</t>
  </si>
  <si>
    <t xml:space="preserve">   information:</t>
  </si>
  <si>
    <t xml:space="preserve">Investment properties purchased </t>
  </si>
  <si>
    <t>Paid by cash</t>
  </si>
  <si>
    <t xml:space="preserve">Property, plant and equipment purchased </t>
  </si>
  <si>
    <t>Right-of-use assets acquired during</t>
  </si>
  <si>
    <r>
      <rPr>
        <i/>
        <sz val="11"/>
        <color indexed="8"/>
        <rFont val="Times New Roman"/>
        <family val="1"/>
      </rPr>
      <t xml:space="preserve">Less </t>
    </r>
    <r>
      <rPr>
        <sz val="11"/>
        <color indexed="8"/>
        <rFont val="Times New Roman"/>
        <family val="1"/>
      </rPr>
      <t>- lease liabilities</t>
    </r>
  </si>
  <si>
    <t>Other intangible assets other than goodwill</t>
  </si>
  <si>
    <t xml:space="preserve">   as follows:</t>
  </si>
  <si>
    <r>
      <rPr>
        <i/>
        <sz val="11"/>
        <color rgb="FF000000"/>
        <rFont val="Times New Roman"/>
        <family val="1"/>
      </rPr>
      <t>Less</t>
    </r>
    <r>
      <rPr>
        <sz val="11"/>
        <color indexed="8"/>
        <rFont val="Times New Roman"/>
        <family val="1"/>
      </rPr>
      <t xml:space="preserve"> - lease liabilities</t>
    </r>
  </si>
  <si>
    <r>
      <t>Liabilities and equity</t>
    </r>
    <r>
      <rPr>
        <b/>
        <i/>
        <sz val="12"/>
        <rFont val="Times New Roman"/>
        <family val="1"/>
      </rPr>
      <t xml:space="preserve"> (Continued)</t>
    </r>
  </si>
  <si>
    <t>Fair value</t>
  </si>
  <si>
    <t xml:space="preserve">Loss on disposals and write-off of </t>
  </si>
  <si>
    <t>CP Axtra Public Company Limited and its Subsidiaries</t>
  </si>
  <si>
    <t>Share of other</t>
  </si>
  <si>
    <t xml:space="preserve">comprehensive </t>
  </si>
  <si>
    <t xml:space="preserve">income of </t>
  </si>
  <si>
    <t xml:space="preserve">accounted for using </t>
  </si>
  <si>
    <t>equity method</t>
  </si>
  <si>
    <t>Current investments</t>
  </si>
  <si>
    <t>Current portion of debentures</t>
  </si>
  <si>
    <t>7</t>
  </si>
  <si>
    <t>attributable to</t>
  </si>
  <si>
    <t>Net decrease in cash and cash equivalents</t>
  </si>
  <si>
    <t>Income</t>
  </si>
  <si>
    <t xml:space="preserve">Share of profit of associates and </t>
  </si>
  <si>
    <t xml:space="preserve">Share of profit of associates and joint ventures </t>
  </si>
  <si>
    <t>Net cash used in investing activities</t>
  </si>
  <si>
    <t>Investments in associates</t>
  </si>
  <si>
    <t>Total income</t>
  </si>
  <si>
    <t>Interest income</t>
  </si>
  <si>
    <t>Current portion of long-term borrowings</t>
  </si>
  <si>
    <t xml:space="preserve">   from financial institutions</t>
  </si>
  <si>
    <t>Total comprehensive income for the period</t>
  </si>
  <si>
    <t>Comprehensive income for the period</t>
  </si>
  <si>
    <t xml:space="preserve">Increase in short-term borrowings </t>
  </si>
  <si>
    <t xml:space="preserve">   investment properties</t>
  </si>
  <si>
    <r>
      <rPr>
        <i/>
        <sz val="11"/>
        <color indexed="8"/>
        <rFont val="Times New Roman"/>
        <family val="1"/>
      </rPr>
      <t>Add - </t>
    </r>
    <r>
      <rPr>
        <sz val="11"/>
        <rFont val="Times New Roman"/>
        <family val="1"/>
      </rPr>
      <t xml:space="preserve">changes in payables </t>
    </r>
  </si>
  <si>
    <t xml:space="preserve">   other intangible assets other than goodwill</t>
  </si>
  <si>
    <t>Share of other comprehensive income</t>
  </si>
  <si>
    <t xml:space="preserve">   (10,428 million ordinary shares,</t>
  </si>
  <si>
    <t xml:space="preserve">      par value at Baht 1.0 per share)</t>
  </si>
  <si>
    <t>Dividend income</t>
  </si>
  <si>
    <t>Balance as at 1 January 2025</t>
  </si>
  <si>
    <t xml:space="preserve">from changes in </t>
  </si>
  <si>
    <t xml:space="preserve">Deficit from </t>
  </si>
  <si>
    <t>ownership interests</t>
  </si>
  <si>
    <t xml:space="preserve">business </t>
  </si>
  <si>
    <t>restructuring</t>
  </si>
  <si>
    <t xml:space="preserve"> owners of </t>
  </si>
  <si>
    <t xml:space="preserve"> the parent </t>
  </si>
  <si>
    <t>Impairment losses</t>
  </si>
  <si>
    <t>Loss on disposals and write-off of</t>
  </si>
  <si>
    <t>business</t>
  </si>
  <si>
    <t>Net cash used in financing activities</t>
  </si>
  <si>
    <t>Repayment of debentures</t>
  </si>
  <si>
    <t>Net cash generated from operations</t>
  </si>
  <si>
    <t>Cash outflow on short-term loans to subsidiaries</t>
  </si>
  <si>
    <t xml:space="preserve">
Equity attributable to owners </t>
  </si>
  <si>
    <t xml:space="preserve">   of the parent</t>
  </si>
  <si>
    <t xml:space="preserve">   Owners of the parent</t>
  </si>
  <si>
    <t>Net decrease in cash and cash equivalents,</t>
  </si>
  <si>
    <t>Total comprehensive income attributable to:</t>
  </si>
  <si>
    <t xml:space="preserve">   accounted for using equity method</t>
  </si>
  <si>
    <t>Deficit from business restructuring</t>
  </si>
  <si>
    <t>Dividend received</t>
  </si>
  <si>
    <t>Net cash from operating activities</t>
  </si>
  <si>
    <t xml:space="preserve">   of joint ventures accounted for using</t>
  </si>
  <si>
    <t xml:space="preserve">Adjustments to reconcile profit to cash receipts </t>
  </si>
  <si>
    <t xml:space="preserve">    before exchange differences on cash and cash equivalents</t>
  </si>
  <si>
    <t>Exchange differences on cash and cash equivalents</t>
  </si>
  <si>
    <t xml:space="preserve">   designated at fair value through other</t>
  </si>
  <si>
    <t xml:space="preserve">   comprehensive income</t>
  </si>
  <si>
    <t xml:space="preserve">   in equity instrument designated at fair value</t>
  </si>
  <si>
    <t xml:space="preserve">   through other comprehensive income</t>
  </si>
  <si>
    <t>Repayment of short-term borrowings from subsidiaries</t>
  </si>
  <si>
    <t>Repayment of other provisions</t>
  </si>
  <si>
    <t>GB4CA17RK45GJRF7QYAPEFVKV2NYC40QC3VGNRVNNSHXNPKAX830</t>
  </si>
  <si>
    <t>Churapa, Theppanom</t>
  </si>
  <si>
    <t>Create</t>
  </si>
  <si>
    <t>ecdce5e9-62ce-4607-ad7a-2e849b34ff79</t>
  </si>
  <si>
    <t>{"id":"ecdce5e9-62ce-4607-ad7a-2e849b34ff79","type":1,"name":"workbookId","value":"ef97abd7-67c8-458b-a78d-9eec5c32be4f"}</t>
  </si>
  <si>
    <t>51a84a31-81aa-4306-b00e-3806f32c9812</t>
  </si>
  <si>
    <t>{"id":"51a84a31-81aa-4306-b00e-3806f32c9812","type":0,"name":"dataSnipperSheetDeleted","value":"false"}</t>
  </si>
  <si>
    <t>ac7f2771-1f75-4c76-95a9-6a0009a45d49</t>
  </si>
  <si>
    <t>{"id":"ac7f2771-1f75-4c76-95a9-6a0009a45d49","type":0,"name":"embed-documents","value":"false"}</t>
  </si>
  <si>
    <t>9290b00c-0380-4f42-981f-0a3990f767e2</t>
  </si>
  <si>
    <t>{"id":"9290b00c-0380-4f42-981f-0a3990f767e2","type":0,"name":"table-snip-suggestions","value":"true"}</t>
  </si>
  <si>
    <t>f3cc0cf3-d5aa-4f92-b660-276f1fe54790</t>
  </si>
  <si>
    <t>{"id":"f3cc0cf3-d5aa-4f92-b660-276f1fe54790","type":1,"name":"migratedFssProjectId","value":""}</t>
  </si>
  <si>
    <t>Update</t>
  </si>
  <si>
    <t>{"id":"ecdce5e9-62ce-4607-ad7a-2e849b34ff79","type":1,"name":"workbookId","value":"1241d03c-fdf4-4384-8539-74e856677782"}</t>
  </si>
  <si>
    <t>{"id":"ac7f2771-1f75-4c76-95a9-6a0009a45d49","type":0,"name":"embed-documents","value":"true"}</t>
  </si>
  <si>
    <t>C95D6QV7QT19GGZY6M5J6ZRY9W3QN0W2D6N8BS9NER4MG4ZQ3280</t>
  </si>
  <si>
    <t>Wachirawith, Lappornprasert</t>
  </si>
  <si>
    <t>QA1PFGHSBF7H6AZSCHNPDAJWT37XQ79SN4AK6Y0VMJZBZJ9AQE8G</t>
  </si>
  <si>
    <t>Meentra, Chanprommin</t>
  </si>
  <si>
    <t>MT9QYZV8XMG2JTY53918R4SP8Z8NJ26K3K6DQV0SK0SMF0XSKY9G</t>
  </si>
  <si>
    <t>Interest received</t>
  </si>
  <si>
    <t>NJQ0NY7BCWCJ3NJ0VA70HA1Y46VQHMM6CESE6F5TTR3AE17F5PE0</t>
  </si>
  <si>
    <t>Phummarin, Aoraphan</t>
  </si>
  <si>
    <t>Other provisions</t>
  </si>
  <si>
    <t>Fair value reserve</t>
  </si>
  <si>
    <t>Assets</t>
  </si>
  <si>
    <t>31 March</t>
  </si>
  <si>
    <t>4, 5</t>
  </si>
  <si>
    <t>4, 9</t>
  </si>
  <si>
    <t>4, 11</t>
  </si>
  <si>
    <t>(in thousand Baht)</t>
  </si>
  <si>
    <t>For the three-month</t>
  </si>
  <si>
    <t>period ended 31 March</t>
  </si>
  <si>
    <t>-</t>
  </si>
  <si>
    <t>Statement of changes in equity (Unaudited)</t>
  </si>
  <si>
    <t xml:space="preserve">joint venture  </t>
  </si>
  <si>
    <t>For the three-month period ended 31 March 2025</t>
  </si>
  <si>
    <t>Balance as at 31 March 2025</t>
  </si>
  <si>
    <t>For the three-month period ended 31 March 2026</t>
  </si>
  <si>
    <t>Balance as at 1 January 2026</t>
  </si>
  <si>
    <t>Balance as at 31 March 2026</t>
  </si>
  <si>
    <t>8</t>
  </si>
  <si>
    <t>(Unaudited)</t>
  </si>
  <si>
    <t>Statement of income (Unaudited)</t>
  </si>
  <si>
    <t>Statement of comprehensive income (Unaudited)</t>
  </si>
  <si>
    <t>13</t>
  </si>
  <si>
    <t>4</t>
  </si>
  <si>
    <t xml:space="preserve">  </t>
  </si>
  <si>
    <t xml:space="preserve">     </t>
  </si>
  <si>
    <t>5, 8-11</t>
  </si>
  <si>
    <t>Unrealised gain on fair value adjustment of derivatives</t>
  </si>
  <si>
    <t>12</t>
  </si>
  <si>
    <t>Statement of cash flows (Unaudited)</t>
  </si>
  <si>
    <r>
      <t xml:space="preserve">Statement of cash flows (Unaudited) </t>
    </r>
    <r>
      <rPr>
        <b/>
        <i/>
        <sz val="13"/>
        <rFont val="Times New Roman"/>
        <family val="1"/>
      </rPr>
      <t>(Continued)</t>
    </r>
  </si>
  <si>
    <t>16</t>
  </si>
  <si>
    <t>9</t>
  </si>
  <si>
    <t>11</t>
  </si>
  <si>
    <r>
      <rPr>
        <i/>
        <sz val="11"/>
        <color indexed="8"/>
        <rFont val="Times New Roman"/>
        <family val="1"/>
      </rPr>
      <t xml:space="preserve">Add </t>
    </r>
    <r>
      <rPr>
        <sz val="11"/>
        <rFont val="Times New Roman"/>
        <family val="1"/>
      </rPr>
      <t xml:space="preserve">- changes in payables </t>
    </r>
  </si>
  <si>
    <t>4, 16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</si>
  <si>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</si>
  <si>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Profit for the period</t>
  </si>
  <si>
    <t xml:space="preserve">   for the period, net of income tax </t>
  </si>
  <si>
    <t>Gain on investment in equity instrument</t>
  </si>
  <si>
    <t>Unrealised loss on exchange rate</t>
  </si>
  <si>
    <t>Cash and cash equivalents as at 31 March</t>
  </si>
  <si>
    <t xml:space="preserve">   during the period are detailed as follows:</t>
  </si>
  <si>
    <t>Increases during the period</t>
  </si>
  <si>
    <t xml:space="preserve">   the period are detailed as follows:</t>
  </si>
  <si>
    <t xml:space="preserve">   purchased during the period are detailed </t>
  </si>
  <si>
    <r>
      <rPr>
        <i/>
        <sz val="11"/>
        <color rgb="FF000000"/>
        <rFont val="Times New Roman"/>
        <family val="1"/>
      </rPr>
      <t>Less</t>
    </r>
    <r>
      <rPr>
        <sz val="11"/>
        <color indexed="8"/>
        <rFont val="Times New Roman"/>
        <family val="1"/>
      </rPr>
      <t xml:space="preserve"> - capitalised borrowing cost</t>
    </r>
  </si>
  <si>
    <r>
      <rPr>
        <i/>
        <sz val="11"/>
        <color rgb="FF000000"/>
        <rFont val="Times New Roman"/>
        <family val="1"/>
      </rPr>
      <t>Less</t>
    </r>
    <r>
      <rPr>
        <sz val="11"/>
        <color indexed="8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- capitalised borrowing cost</t>
    </r>
  </si>
  <si>
    <t xml:space="preserve">Income tax relating to gain on investment </t>
  </si>
  <si>
    <t>Derivative assets</t>
  </si>
  <si>
    <t>12, 16</t>
  </si>
  <si>
    <t xml:space="preserve">Transactions with equity holders, </t>
  </si>
  <si>
    <t xml:space="preserve">   recorded directly in equity</t>
  </si>
  <si>
    <t xml:space="preserve">Total transactions with equity holders, </t>
  </si>
  <si>
    <t>Proceeds from sale of property, plant and equipment</t>
  </si>
  <si>
    <t>Cash outflow on acquisition of investment in subsidiaries</t>
  </si>
  <si>
    <t>3, 6</t>
  </si>
  <si>
    <t>Proceeds from change in ownership interest in</t>
  </si>
  <si>
    <t xml:space="preserve">   subsidiaries without a change in control</t>
  </si>
  <si>
    <t>Loss (gain) on write-off and modification of lease liabilities,</t>
  </si>
  <si>
    <t>Reversal of loss on decline in value of inventories</t>
  </si>
  <si>
    <t>Cash (outflow) inflow on current investments</t>
  </si>
  <si>
    <t xml:space="preserve">   Total changes in ownership interests in subsidiaries</t>
  </si>
  <si>
    <t xml:space="preserve">   Changes in ownership interests in subsidiaries</t>
  </si>
  <si>
    <t>Dividend received from a associates</t>
  </si>
  <si>
    <t>Cash outflow on acquisition of investment in associates</t>
  </si>
  <si>
    <t xml:space="preserve">   Acquisition of non-controlling interests without a change in control</t>
  </si>
  <si>
    <t>Cash and cash equivalents as at 1 January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</si>
</sst>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</numFmts>
  <fonts count="21" x14ac:knownFonts="1">
    <font>
      <sz val="11"/>
      <name val="Times New Roman"/>
      <family val="1"/>
    </font>
    <font>
      <sz val="11"/>
      <name val="Times New Roman"/>
      <family val="1"/>
    </font>
    <font>
      <b/>
      <sz val="15"/>
      <name val="Times New Roman"/>
      <family val="1"/>
    </font>
    <font>
      <i/>
      <sz val="11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sz val="10"/>
      <name val="Arial"/>
      <family val="2"/>
    </font>
    <font>
      <b/>
      <sz val="11"/>
      <color indexed="8"/>
      <name val="Times New Roman"/>
      <family val="1"/>
    </font>
    <font>
      <b/>
      <i/>
      <sz val="12"/>
      <name val="Times New Roman"/>
      <family val="1"/>
    </font>
    <font>
      <sz val="11.5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i/>
      <sz val="13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color rgb="FF000000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6">
    <xf numFmtId="0" fontId="0" fillId="0" borderId="0" xfId="0"/>
    <xf numFmtId="0" fontId="2" fillId="0" borderId="0" xfId="0" applyFont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5" fillId="0" borderId="0" xfId="0" applyNumberFormat="1" applyFont="1"/>
    <xf numFmtId="0" fontId="1" fillId="0" borderId="0" xfId="0" applyFont="1"/>
    <xf numFmtId="49" fontId="0" fillId="0" borderId="0" xfId="0" applyNumberFormat="1"/>
    <xf numFmtId="0" fontId="5" fillId="0" borderId="0" xfId="0" applyFont="1" applyAlignment="1">
      <alignment wrapText="1"/>
    </xf>
    <xf numFmtId="0" fontId="5" fillId="0" borderId="0" xfId="0" applyFont="1"/>
    <xf numFmtId="0" fontId="0" fillId="0" borderId="0" xfId="0" applyAlignment="1">
      <alignment horizontal="center"/>
    </xf>
    <xf numFmtId="49" fontId="6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49" fontId="7" fillId="0" borderId="0" xfId="0" applyNumberFormat="1" applyFont="1"/>
    <xf numFmtId="164" fontId="8" fillId="0" borderId="0" xfId="0" applyNumberFormat="1" applyFont="1" applyAlignment="1">
      <alignment horizontal="right"/>
    </xf>
    <xf numFmtId="164" fontId="0" fillId="0" borderId="0" xfId="0" applyNumberFormat="1"/>
    <xf numFmtId="0" fontId="3" fillId="0" borderId="0" xfId="0" applyFont="1" applyAlignment="1">
      <alignment horizontal="center"/>
    </xf>
    <xf numFmtId="164" fontId="8" fillId="0" borderId="0" xfId="0" applyNumberFormat="1" applyFont="1"/>
    <xf numFmtId="41" fontId="8" fillId="0" borderId="0" xfId="0" applyNumberFormat="1" applyFont="1"/>
    <xf numFmtId="41" fontId="0" fillId="0" borderId="0" xfId="0" applyNumberFormat="1"/>
    <xf numFmtId="41" fontId="1" fillId="0" borderId="0" xfId="1" applyNumberFormat="1" applyFont="1" applyFill="1" applyAlignment="1"/>
    <xf numFmtId="41" fontId="0" fillId="0" borderId="0" xfId="1" applyNumberFormat="1" applyFont="1" applyFill="1" applyAlignment="1"/>
    <xf numFmtId="41" fontId="0" fillId="0" borderId="0" xfId="1" applyNumberFormat="1" applyFont="1" applyFill="1" applyBorder="1" applyAlignment="1"/>
    <xf numFmtId="164" fontId="10" fillId="0" borderId="0" xfId="0" applyNumberFormat="1" applyFont="1"/>
    <xf numFmtId="41" fontId="5" fillId="0" borderId="1" xfId="0" applyNumberFormat="1" applyFont="1" applyBorder="1"/>
    <xf numFmtId="41" fontId="10" fillId="0" borderId="0" xfId="0" applyNumberFormat="1" applyFont="1"/>
    <xf numFmtId="41" fontId="5" fillId="0" borderId="0" xfId="0" applyNumberFormat="1" applyFont="1"/>
    <xf numFmtId="41" fontId="5" fillId="0" borderId="2" xfId="0" applyNumberFormat="1" applyFont="1" applyBorder="1"/>
    <xf numFmtId="0" fontId="0" fillId="0" borderId="0" xfId="0" applyAlignment="1">
      <alignment horizontal="left"/>
    </xf>
    <xf numFmtId="41" fontId="0" fillId="0" borderId="1" xfId="0" applyNumberFormat="1" applyBorder="1"/>
    <xf numFmtId="41" fontId="5" fillId="0" borderId="3" xfId="0" applyNumberFormat="1" applyFont="1" applyBorder="1"/>
    <xf numFmtId="41" fontId="0" fillId="0" borderId="0" xfId="0" applyNumberFormat="1" applyAlignment="1">
      <alignment horizontal="right"/>
    </xf>
    <xf numFmtId="164" fontId="5" fillId="0" borderId="0" xfId="0" applyNumberFormat="1" applyFont="1"/>
    <xf numFmtId="49" fontId="11" fillId="0" borderId="0" xfId="0" applyNumberFormat="1" applyFont="1" applyAlignment="1">
      <alignment horizontal="left"/>
    </xf>
    <xf numFmtId="41" fontId="0" fillId="0" borderId="3" xfId="0" applyNumberFormat="1" applyBorder="1"/>
    <xf numFmtId="41" fontId="1" fillId="0" borderId="0" xfId="2" applyFont="1" applyFill="1" applyBorder="1" applyAlignment="1">
      <alignment horizontal="right"/>
    </xf>
    <xf numFmtId="41" fontId="0" fillId="0" borderId="4" xfId="0" applyNumberFormat="1" applyBorder="1"/>
    <xf numFmtId="41" fontId="1" fillId="0" borderId="4" xfId="2" applyFont="1" applyFill="1" applyBorder="1" applyAlignment="1">
      <alignment horizontal="right"/>
    </xf>
    <xf numFmtId="41" fontId="0" fillId="0" borderId="4" xfId="2" applyFont="1" applyFill="1" applyBorder="1" applyAlignment="1">
      <alignment horizontal="right"/>
    </xf>
    <xf numFmtId="49" fontId="1" fillId="0" borderId="0" xfId="0" applyNumberFormat="1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1" fillId="0" borderId="0" xfId="0" applyFont="1" applyAlignment="1">
      <alignment wrapText="1"/>
    </xf>
    <xf numFmtId="41" fontId="5" fillId="0" borderId="5" xfId="0" applyNumberFormat="1" applyFont="1" applyBorder="1"/>
    <xf numFmtId="49" fontId="5" fillId="0" borderId="0" xfId="0" applyNumberFormat="1" applyFont="1" applyAlignment="1">
      <alignment vertical="center"/>
    </xf>
    <xf numFmtId="165" fontId="5" fillId="0" borderId="3" xfId="0" applyNumberFormat="1" applyFont="1" applyBorder="1"/>
    <xf numFmtId="165" fontId="5" fillId="0" borderId="0" xfId="0" applyNumberFormat="1" applyFont="1"/>
    <xf numFmtId="49" fontId="3" fillId="0" borderId="0" xfId="0" applyNumberFormat="1" applyFont="1"/>
    <xf numFmtId="0" fontId="12" fillId="0" borderId="0" xfId="0" applyFont="1"/>
    <xf numFmtId="49" fontId="13" fillId="0" borderId="0" xfId="0" applyNumberFormat="1" applyFont="1"/>
    <xf numFmtId="49" fontId="14" fillId="0" borderId="0" xfId="0" applyNumberFormat="1" applyFont="1"/>
    <xf numFmtId="0" fontId="15" fillId="0" borderId="0" xfId="0" applyFont="1"/>
    <xf numFmtId="0" fontId="5" fillId="0" borderId="0" xfId="0" applyFont="1" applyAlignment="1">
      <alignment horizontal="left"/>
    </xf>
    <xf numFmtId="41" fontId="5" fillId="0" borderId="0" xfId="2" applyFont="1" applyFill="1" applyBorder="1" applyAlignment="1">
      <alignment horizontal="right"/>
    </xf>
    <xf numFmtId="41" fontId="5" fillId="0" borderId="0" xfId="1" applyNumberFormat="1" applyFont="1" applyFill="1" applyAlignment="1"/>
    <xf numFmtId="41" fontId="1" fillId="0" borderId="0" xfId="1" applyNumberFormat="1" applyFont="1" applyFill="1" applyAlignment="1">
      <alignment horizontal="right"/>
    </xf>
    <xf numFmtId="41" fontId="0" fillId="0" borderId="0" xfId="1" applyNumberFormat="1" applyFont="1" applyFill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indent="1"/>
    </xf>
    <xf numFmtId="41" fontId="1" fillId="0" borderId="0" xfId="1" applyNumberFormat="1" applyFont="1" applyFill="1" applyBorder="1" applyAlignment="1"/>
    <xf numFmtId="41" fontId="1" fillId="0" borderId="1" xfId="1" applyNumberFormat="1" applyFont="1" applyFill="1" applyBorder="1" applyAlignment="1"/>
    <xf numFmtId="41" fontId="1" fillId="0" borderId="1" xfId="2" applyFont="1" applyFill="1" applyBorder="1" applyAlignment="1">
      <alignment horizontal="right"/>
    </xf>
    <xf numFmtId="41" fontId="5" fillId="0" borderId="1" xfId="1" applyNumberFormat="1" applyFont="1" applyFill="1" applyBorder="1" applyAlignment="1"/>
    <xf numFmtId="41" fontId="5" fillId="0" borderId="2" xfId="1" applyNumberFormat="1" applyFont="1" applyFill="1" applyBorder="1" applyAlignment="1"/>
    <xf numFmtId="41" fontId="5" fillId="0" borderId="0" xfId="1" applyNumberFormat="1" applyFont="1" applyFill="1" applyBorder="1" applyAlignment="1"/>
    <xf numFmtId="41" fontId="5" fillId="0" borderId="0" xfId="0" applyNumberFormat="1" applyFont="1" applyAlignment="1">
      <alignment horizontal="right"/>
    </xf>
    <xf numFmtId="41" fontId="5" fillId="0" borderId="3" xfId="2" applyFont="1" applyFill="1" applyBorder="1" applyAlignment="1">
      <alignment horizontal="right"/>
    </xf>
    <xf numFmtId="0" fontId="0" fillId="0" borderId="0" xfId="0" applyAlignment="1">
      <alignment wrapText="1"/>
    </xf>
    <xf numFmtId="49" fontId="7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0" fillId="0" borderId="0" xfId="0" applyAlignment="1">
      <alignment horizontal="center" wrapText="1"/>
    </xf>
    <xf numFmtId="49" fontId="5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6" fontId="0" fillId="0" borderId="0" xfId="3" applyNumberFormat="1" applyFont="1" applyFill="1" applyAlignment="1"/>
    <xf numFmtId="0" fontId="3" fillId="0" borderId="0" xfId="0" applyFont="1" applyAlignment="1">
      <alignment horizontal="center" wrapText="1"/>
    </xf>
    <xf numFmtId="164" fontId="15" fillId="0" borderId="0" xfId="0" applyNumberFormat="1" applyFont="1" applyAlignment="1">
      <alignment horizontal="left"/>
    </xf>
    <xf numFmtId="0" fontId="15" fillId="0" borderId="0" xfId="0" applyFont="1" applyAlignment="1">
      <alignment horizontal="left"/>
    </xf>
    <xf numFmtId="49" fontId="4" fillId="0" borderId="0" xfId="0" applyNumberFormat="1" applyFont="1"/>
    <xf numFmtId="0" fontId="15" fillId="0" borderId="0" xfId="0" applyFont="1" applyAlignment="1">
      <alignment horizontal="right"/>
    </xf>
    <xf numFmtId="49" fontId="3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164" fontId="0" fillId="0" borderId="0" xfId="0" applyNumberFormat="1" applyAlignment="1">
      <alignment horizontal="center" vertical="center"/>
    </xf>
    <xf numFmtId="41" fontId="1" fillId="0" borderId="0" xfId="2" applyFont="1" applyFill="1" applyBorder="1" applyAlignment="1">
      <alignment horizontal="right" vertical="center"/>
    </xf>
    <xf numFmtId="41" fontId="0" fillId="0" borderId="0" xfId="0" applyNumberFormat="1" applyAlignment="1">
      <alignment horizontal="right" vertical="center"/>
    </xf>
    <xf numFmtId="41" fontId="0" fillId="0" borderId="0" xfId="2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41" fontId="0" fillId="0" borderId="0" xfId="0" applyNumberFormat="1" applyAlignment="1">
      <alignment vertical="center"/>
    </xf>
    <xf numFmtId="41" fontId="0" fillId="0" borderId="0" xfId="0" applyNumberFormat="1" applyAlignment="1">
      <alignment horizontal="center" vertical="center"/>
    </xf>
    <xf numFmtId="41" fontId="1" fillId="0" borderId="1" xfId="2" applyFont="1" applyFill="1" applyBorder="1" applyAlignment="1">
      <alignment horizontal="right" vertical="center"/>
    </xf>
    <xf numFmtId="37" fontId="0" fillId="0" borderId="0" xfId="0" applyNumberFormat="1" applyAlignment="1">
      <alignment vertical="center"/>
    </xf>
    <xf numFmtId="0" fontId="2" fillId="0" borderId="0" xfId="0" applyFont="1" applyAlignment="1">
      <alignment vertical="center"/>
    </xf>
    <xf numFmtId="164" fontId="15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49" fontId="4" fillId="0" borderId="0" xfId="0" applyNumberFormat="1" applyFont="1" applyAlignment="1">
      <alignment vertical="center"/>
    </xf>
    <xf numFmtId="49" fontId="14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37" fontId="0" fillId="0" borderId="0" xfId="0" applyNumberFormat="1" applyAlignment="1">
      <alignment horizontal="right" vertical="center"/>
    </xf>
    <xf numFmtId="43" fontId="0" fillId="0" borderId="0" xfId="3" applyFont="1" applyFill="1" applyAlignment="1">
      <alignment vertical="center"/>
    </xf>
    <xf numFmtId="41" fontId="0" fillId="0" borderId="0" xfId="3" applyNumberFormat="1" applyFont="1" applyFill="1" applyAlignment="1">
      <alignment vertical="center"/>
    </xf>
    <xf numFmtId="41" fontId="0" fillId="0" borderId="1" xfId="0" applyNumberFormat="1" applyBorder="1" applyAlignment="1">
      <alignment horizontal="right" vertical="center"/>
    </xf>
    <xf numFmtId="37" fontId="0" fillId="0" borderId="1" xfId="0" applyNumberFormat="1" applyBorder="1" applyAlignment="1">
      <alignment horizontal="right" vertical="center"/>
    </xf>
    <xf numFmtId="41" fontId="5" fillId="0" borderId="1" xfId="2" applyFont="1" applyFill="1" applyBorder="1" applyAlignment="1">
      <alignment horizontal="right" vertical="center"/>
    </xf>
    <xf numFmtId="37" fontId="5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vertical="center"/>
    </xf>
    <xf numFmtId="41" fontId="1" fillId="0" borderId="0" xfId="4" applyFont="1" applyFill="1" applyBorder="1" applyAlignment="1">
      <alignment horizontal="right"/>
    </xf>
    <xf numFmtId="41" fontId="5" fillId="0" borderId="0" xfId="2" applyFont="1" applyFill="1" applyBorder="1" applyAlignment="1">
      <alignment horizontal="right" vertical="center"/>
    </xf>
    <xf numFmtId="41" fontId="0" fillId="0" borderId="1" xfId="0" applyNumberFormat="1" applyBorder="1" applyAlignment="1">
      <alignment vertical="center"/>
    </xf>
    <xf numFmtId="41" fontId="5" fillId="0" borderId="3" xfId="2" applyFont="1" applyFill="1" applyBorder="1" applyAlignment="1">
      <alignment horizontal="right" vertical="center"/>
    </xf>
    <xf numFmtId="0" fontId="17" fillId="0" borderId="0" xfId="0" applyFont="1"/>
    <xf numFmtId="0" fontId="8" fillId="0" borderId="0" xfId="0" applyFont="1"/>
    <xf numFmtId="41" fontId="5" fillId="0" borderId="5" xfId="0" applyNumberFormat="1" applyFont="1" applyBorder="1" applyAlignment="1">
      <alignment horizontal="right"/>
    </xf>
    <xf numFmtId="0" fontId="8" fillId="0" borderId="0" xfId="0" applyFont="1" applyAlignment="1">
      <alignment wrapText="1"/>
    </xf>
    <xf numFmtId="0" fontId="10" fillId="0" borderId="0" xfId="0" applyFont="1" applyAlignment="1">
      <alignment wrapText="1"/>
    </xf>
    <xf numFmtId="41" fontId="5" fillId="0" borderId="0" xfId="4" applyFont="1" applyFill="1" applyBorder="1" applyAlignment="1">
      <alignment horizontal="right"/>
    </xf>
    <xf numFmtId="166" fontId="1" fillId="0" borderId="0" xfId="5" applyNumberFormat="1" applyFont="1" applyFill="1" applyBorder="1" applyAlignment="1">
      <alignment horizontal="right"/>
    </xf>
    <xf numFmtId="41" fontId="0" fillId="0" borderId="0" xfId="4" applyFont="1" applyFill="1" applyBorder="1" applyAlignment="1">
      <alignment horizontal="right"/>
    </xf>
    <xf numFmtId="41" fontId="5" fillId="0" borderId="2" xfId="4" applyFont="1" applyFill="1" applyBorder="1" applyAlignment="1">
      <alignment horizontal="right"/>
    </xf>
    <xf numFmtId="166" fontId="5" fillId="0" borderId="0" xfId="5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41" fontId="8" fillId="0" borderId="1" xfId="0" applyNumberFormat="1" applyFont="1" applyBorder="1"/>
    <xf numFmtId="41" fontId="5" fillId="0" borderId="1" xfId="2" applyFont="1" applyFill="1" applyBorder="1" applyAlignment="1">
      <alignment horizontal="right"/>
    </xf>
    <xf numFmtId="49" fontId="0" fillId="0" borderId="0" xfId="0" applyNumberFormat="1" applyAlignment="1">
      <alignment horizontal="center"/>
    </xf>
    <xf numFmtId="43" fontId="5" fillId="0" borderId="0" xfId="3" applyFont="1" applyFill="1" applyBorder="1" applyAlignment="1"/>
    <xf numFmtId="41" fontId="5" fillId="0" borderId="2" xfId="2" applyFont="1" applyFill="1" applyBorder="1" applyAlignment="1">
      <alignment horizontal="right"/>
    </xf>
    <xf numFmtId="166" fontId="5" fillId="0" borderId="0" xfId="3" applyNumberFormat="1" applyFont="1" applyFill="1" applyBorder="1" applyAlignment="1"/>
    <xf numFmtId="166" fontId="5" fillId="0" borderId="0" xfId="3" applyNumberFormat="1" applyFont="1" applyFill="1" applyAlignment="1"/>
    <xf numFmtId="41" fontId="5" fillId="0" borderId="5" xfId="2" applyFont="1" applyFill="1" applyBorder="1" applyAlignment="1"/>
    <xf numFmtId="41" fontId="5" fillId="0" borderId="0" xfId="2" applyFont="1" applyFill="1" applyBorder="1" applyAlignment="1"/>
    <xf numFmtId="43" fontId="0" fillId="0" borderId="0" xfId="10" applyFont="1"/>
    <xf numFmtId="43" fontId="1" fillId="0" borderId="0" xfId="10" applyFont="1" applyFill="1" applyBorder="1" applyAlignment="1">
      <alignment horizontal="right"/>
    </xf>
    <xf numFmtId="41" fontId="5" fillId="0" borderId="5" xfId="4" applyFont="1" applyFill="1" applyBorder="1" applyAlignment="1">
      <alignment horizontal="right"/>
    </xf>
    <xf numFmtId="41" fontId="0" fillId="0" borderId="0" xfId="6" applyNumberFormat="1" applyFont="1" applyFill="1" applyAlignment="1">
      <alignment vertical="center"/>
    </xf>
    <xf numFmtId="43" fontId="1" fillId="0" borderId="0" xfId="3" applyFont="1" applyFill="1" applyBorder="1" applyAlignment="1"/>
    <xf numFmtId="166" fontId="1" fillId="0" borderId="0" xfId="3" applyNumberFormat="1" applyFont="1" applyFill="1" applyBorder="1" applyAlignment="1"/>
    <xf numFmtId="0" fontId="15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41" fontId="5" fillId="0" borderId="2" xfId="2" applyFont="1" applyFill="1" applyBorder="1" applyAlignment="1">
      <alignment horizontal="right" vertical="center"/>
    </xf>
    <xf numFmtId="0" fontId="0" fillId="0" borderId="1" xfId="0" applyBorder="1"/>
    <xf numFmtId="49" fontId="5" fillId="0" borderId="0" xfId="0" applyNumberFormat="1" applyFont="1" applyAlignment="1">
      <alignment wrapText="1"/>
    </xf>
    <xf numFmtId="41" fontId="0" fillId="0" borderId="4" xfId="0" applyNumberFormat="1" applyBorder="1" applyAlignment="1">
      <alignment vertical="center"/>
    </xf>
    <xf numFmtId="41" fontId="0" fillId="0" borderId="4" xfId="2" applyFont="1" applyFill="1" applyBorder="1" applyAlignment="1">
      <alignment horizontal="right" vertical="center"/>
    </xf>
    <xf numFmtId="41" fontId="1" fillId="0" borderId="0" xfId="2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166" fontId="5" fillId="0" borderId="2" xfId="5" applyNumberFormat="1" applyFont="1" applyFill="1" applyBorder="1" applyAlignment="1">
      <alignment horizontal="right"/>
    </xf>
    <xf numFmtId="166" fontId="1" fillId="0" borderId="0" xfId="3" applyNumberFormat="1" applyFont="1" applyFill="1" applyBorder="1" applyAlignment="1">
      <alignment horizontal="right" vertical="center"/>
    </xf>
    <xf numFmtId="41" fontId="1" fillId="0" borderId="1" xfId="4" applyFont="1" applyFill="1" applyBorder="1" applyAlignment="1">
      <alignment horizontal="right"/>
    </xf>
    <xf numFmtId="41" fontId="1" fillId="0" borderId="0" xfId="0" applyNumberFormat="1" applyFont="1"/>
    <xf numFmtId="49" fontId="0" fillId="0" borderId="0" xfId="0" applyNumberFormat="1" applyAlignment="1">
      <alignment horizontal="left"/>
    </xf>
    <xf numFmtId="41" fontId="0" fillId="0" borderId="1" xfId="2" applyFont="1" applyFill="1" applyBorder="1" applyAlignment="1">
      <alignment horizontal="right"/>
    </xf>
    <xf numFmtId="166" fontId="0" fillId="0" borderId="0" xfId="5" applyNumberFormat="1" applyFont="1" applyFill="1" applyBorder="1" applyAlignment="1">
      <alignment horizontal="right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49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1">
    <cellStyle name="Comma" xfId="10" builtinId="3"/>
    <cellStyle name="Comma [0] 2" xfId="2" xr:uid="{5C8A8258-7144-4F81-BE5A-8C7A556A5C15}"/>
    <cellStyle name="Comma [0] 2 2" xfId="4" xr:uid="{61AC80FB-06E1-43EC-B1E2-705016FAD09C}"/>
    <cellStyle name="Comma [0] 2 3" xfId="7" xr:uid="{3D1AB818-E34E-4CAE-A0AD-5998D0687F1A}"/>
    <cellStyle name="Comma 10" xfId="5" xr:uid="{F14EAAC0-F161-4C56-ABAE-D5AE11CE3FC2}"/>
    <cellStyle name="Comma 10 2" xfId="8" xr:uid="{519F7A5C-A561-47A5-9113-37B08E47EB9D}"/>
    <cellStyle name="Comma 10 3" xfId="6" xr:uid="{C725689D-C8B4-4FD3-8F54-76604C3AE23E}"/>
    <cellStyle name="Comma 2" xfId="3" xr:uid="{98D13D2B-7F9B-41E8-8542-CA8CDF3314CB}"/>
    <cellStyle name="Comma 2 2" xfId="9" xr:uid="{83BFC9D7-A8CD-4EFC-AB4B-9ACC9CDBD6F8}"/>
    <cellStyle name="Comma 3" xfId="1" xr:uid="{F9FA0B77-7D9D-47DC-9EA0-90502F92C741}"/>
    <cellStyle name="Normal" xfId="0" builtinId="0"/>
  </cellStyles>
  <dxfs count="0"/>
  <tableStyles count="1" defaultTableStyle="TableStyleMedium2" defaultPivotStyle="PivotStyleLight16">
    <tableStyle name="Invisible" pivot="0" table="0" count="0" xr9:uid="{299FE07B-F9C2-43D0-91CD-6B52066BDB94}"/>
  </tableStyles>
  <colors>
    <mruColors>
      <color rgb="FF00FFFF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B141C-796A-4436-BE5D-34CEF00FC89D}">
  <dimension ref="A1:N145"/>
  <sheetViews>
    <sheetView showGridLines="0" view="pageBreakPreview" topLeftCell="A83" zoomScaleNormal="100" zoomScaleSheetLayoutView="100" workbookViewId="0">
      <selection activeCell="C21" sqref="C21"/>
    </sheetView>
  </sheetViews>
  <sheetFormatPr defaultColWidth="9.140625" defaultRowHeight="20.25" customHeight="1" x14ac:dyDescent="0.25"/>
  <cols>
    <col min="1" max="1" width="38.5703125" style="38" customWidth="1"/>
    <col min="2" max="2" width="8.140625" style="2" customWidth="1"/>
    <col min="3" max="3" width="0.85546875" style="5" customWidth="1"/>
    <col min="4" max="4" width="16.5703125" style="5" customWidth="1"/>
    <col min="5" max="5" width="0.85546875" style="5" customWidth="1"/>
    <col min="6" max="6" width="17.140625" style="5" customWidth="1"/>
    <col min="7" max="7" width="0.85546875" style="5" customWidth="1"/>
    <col min="8" max="8" width="16.140625" style="5" customWidth="1"/>
    <col min="9" max="9" width="1.85546875" style="5" customWidth="1"/>
    <col min="10" max="10" width="17.140625" style="5" bestFit="1" customWidth="1"/>
    <col min="11" max="16384" width="9.140625" style="5"/>
  </cols>
  <sheetData>
    <row r="1" spans="1:14" customFormat="1" ht="20.25" customHeight="1" x14ac:dyDescent="0.3">
      <c r="A1" s="126" t="s">
        <v>167</v>
      </c>
      <c r="B1" s="2"/>
    </row>
    <row r="2" spans="1:14" customFormat="1" ht="20.25" customHeight="1" x14ac:dyDescent="0.25">
      <c r="A2" s="3" t="s">
        <v>0</v>
      </c>
      <c r="B2" s="2"/>
    </row>
    <row r="3" spans="1:14" ht="16.5" customHeight="1" x14ac:dyDescent="0.25">
      <c r="A3" s="4"/>
    </row>
    <row r="4" spans="1:14" customFormat="1" ht="20.25" customHeight="1" x14ac:dyDescent="0.25">
      <c r="A4" s="6" t="s">
        <v>69</v>
      </c>
      <c r="B4" s="2"/>
      <c r="C4" s="2"/>
      <c r="D4" s="158" t="s">
        <v>1</v>
      </c>
      <c r="E4" s="158"/>
      <c r="F4" s="158"/>
      <c r="G4" s="7"/>
      <c r="H4" s="159" t="s">
        <v>2</v>
      </c>
      <c r="I4" s="159"/>
      <c r="J4" s="159"/>
    </row>
    <row r="5" spans="1:14" customFormat="1" ht="20.25" customHeight="1" x14ac:dyDescent="0.25">
      <c r="A5" s="6"/>
      <c r="B5" s="2"/>
      <c r="C5" s="2"/>
      <c r="D5" s="159" t="s">
        <v>3</v>
      </c>
      <c r="E5" s="159"/>
      <c r="F5" s="159"/>
      <c r="G5" s="8"/>
      <c r="H5" s="159" t="s">
        <v>4</v>
      </c>
      <c r="I5" s="159"/>
      <c r="J5" s="159"/>
    </row>
    <row r="6" spans="1:14" customFormat="1" ht="20.25" customHeight="1" x14ac:dyDescent="0.25">
      <c r="A6" s="6"/>
      <c r="B6" s="2"/>
      <c r="C6" s="2"/>
      <c r="D6" s="129" t="s">
        <v>258</v>
      </c>
      <c r="E6" s="6"/>
      <c r="F6" s="129" t="s">
        <v>5</v>
      </c>
      <c r="G6" s="70"/>
      <c r="H6" s="129" t="s">
        <v>258</v>
      </c>
      <c r="I6" s="6"/>
      <c r="J6" s="129" t="s">
        <v>5</v>
      </c>
    </row>
    <row r="7" spans="1:14" customFormat="1" ht="20.25" customHeight="1" x14ac:dyDescent="0.25">
      <c r="A7" s="10" t="s">
        <v>257</v>
      </c>
      <c r="B7" s="2" t="s">
        <v>6</v>
      </c>
      <c r="C7" s="9"/>
      <c r="D7" s="9">
        <v>2026</v>
      </c>
      <c r="E7" s="9"/>
      <c r="F7" s="9">
        <v>2025</v>
      </c>
      <c r="G7" s="9"/>
      <c r="H7" s="9">
        <v>2026</v>
      </c>
      <c r="I7" s="9"/>
      <c r="J7" s="9">
        <v>2025</v>
      </c>
    </row>
    <row r="8" spans="1:14" customFormat="1" ht="20.25" customHeight="1" x14ac:dyDescent="0.25">
      <c r="A8" s="10"/>
      <c r="B8" s="2"/>
      <c r="C8" s="9"/>
      <c r="D8" s="9" t="s">
        <v>274</v>
      </c>
      <c r="E8" s="9"/>
      <c r="F8" s="129"/>
      <c r="G8" s="9"/>
      <c r="H8" s="9" t="s">
        <v>274</v>
      </c>
      <c r="I8" s="9"/>
      <c r="J8" s="9"/>
    </row>
    <row r="9" spans="1:14" customFormat="1" ht="20.25" customHeight="1" x14ac:dyDescent="0.25">
      <c r="A9" s="11"/>
      <c r="B9" s="2"/>
      <c r="C9" s="2"/>
      <c r="D9" s="160" t="s">
        <v>262</v>
      </c>
      <c r="E9" s="160"/>
      <c r="F9" s="160"/>
      <c r="G9" s="160"/>
      <c r="H9" s="160"/>
      <c r="I9" s="160"/>
      <c r="J9" s="160"/>
    </row>
    <row r="10" spans="1:14" customFormat="1" ht="20.25" customHeight="1" x14ac:dyDescent="0.25">
      <c r="A10" s="12" t="s">
        <v>7</v>
      </c>
      <c r="B10" s="2"/>
      <c r="C10" s="13"/>
      <c r="D10" s="13"/>
      <c r="E10" s="13"/>
      <c r="F10" s="13"/>
      <c r="G10" s="14"/>
      <c r="H10" s="14"/>
      <c r="I10" s="14"/>
      <c r="J10" s="14" t="s">
        <v>69</v>
      </c>
    </row>
    <row r="11" spans="1:14" customFormat="1" ht="20.25" customHeight="1" x14ac:dyDescent="0.25">
      <c r="A11" s="6" t="s">
        <v>8</v>
      </c>
      <c r="B11" s="15"/>
      <c r="C11" s="16"/>
      <c r="D11" s="17">
        <v>12042266</v>
      </c>
      <c r="E11" s="17"/>
      <c r="F11" s="17">
        <v>14558218</v>
      </c>
      <c r="G11" s="18"/>
      <c r="H11" s="17">
        <v>3468989</v>
      </c>
      <c r="I11" s="18"/>
      <c r="J11" s="17">
        <v>7626426</v>
      </c>
    </row>
    <row r="12" spans="1:14" customFormat="1" ht="20.25" customHeight="1" x14ac:dyDescent="0.25">
      <c r="A12" s="6" t="s">
        <v>173</v>
      </c>
      <c r="B12" s="15"/>
      <c r="C12" s="16"/>
      <c r="D12" s="17">
        <v>9851</v>
      </c>
      <c r="E12" s="17"/>
      <c r="F12" s="17">
        <v>0</v>
      </c>
      <c r="G12" s="18"/>
      <c r="H12" s="17">
        <v>0</v>
      </c>
      <c r="I12" s="18"/>
      <c r="J12" s="17">
        <v>0</v>
      </c>
    </row>
    <row r="13" spans="1:14" customFormat="1" ht="20.25" customHeight="1" x14ac:dyDescent="0.25">
      <c r="A13" s="6" t="s">
        <v>9</v>
      </c>
      <c r="B13" s="15" t="s">
        <v>259</v>
      </c>
      <c r="C13" s="16"/>
      <c r="D13" s="17">
        <v>3834101</v>
      </c>
      <c r="E13" s="17"/>
      <c r="F13" s="17">
        <v>4044386</v>
      </c>
      <c r="G13" s="18"/>
      <c r="H13" s="19">
        <v>1377545</v>
      </c>
      <c r="I13" s="18"/>
      <c r="J13" s="19">
        <v>1597957</v>
      </c>
    </row>
    <row r="14" spans="1:14" customFormat="1" ht="20.25" customHeight="1" x14ac:dyDescent="0.25">
      <c r="A14" s="6" t="s">
        <v>10</v>
      </c>
      <c r="B14" s="15">
        <v>4</v>
      </c>
      <c r="C14" s="16"/>
      <c r="D14" s="17">
        <v>3592333</v>
      </c>
      <c r="E14" s="17"/>
      <c r="F14" s="17">
        <v>2885260</v>
      </c>
      <c r="G14" s="18"/>
      <c r="H14" s="19">
        <v>1853003</v>
      </c>
      <c r="I14" s="18"/>
      <c r="J14" s="19">
        <v>1298035</v>
      </c>
    </row>
    <row r="15" spans="1:14" customFormat="1" ht="20.25" customHeight="1" x14ac:dyDescent="0.25">
      <c r="A15" s="6" t="s">
        <v>11</v>
      </c>
      <c r="B15" s="15">
        <v>4</v>
      </c>
      <c r="C15" s="16"/>
      <c r="D15" s="17">
        <v>0</v>
      </c>
      <c r="E15" s="17"/>
      <c r="F15" s="17">
        <v>0</v>
      </c>
      <c r="G15" s="18"/>
      <c r="H15" s="19">
        <v>13067716</v>
      </c>
      <c r="I15" s="18"/>
      <c r="J15" s="19">
        <v>11649414</v>
      </c>
    </row>
    <row r="16" spans="1:14" customFormat="1" ht="20.25" customHeight="1" x14ac:dyDescent="0.25">
      <c r="A16" s="6" t="s">
        <v>12</v>
      </c>
      <c r="B16" s="15">
        <v>4</v>
      </c>
      <c r="C16" s="16"/>
      <c r="D16" s="17">
        <v>40794860</v>
      </c>
      <c r="E16" s="17"/>
      <c r="F16" s="17">
        <v>46498401</v>
      </c>
      <c r="G16" s="18"/>
      <c r="H16" s="19">
        <v>31906983</v>
      </c>
      <c r="I16" s="18"/>
      <c r="J16" s="19">
        <v>36967612</v>
      </c>
      <c r="N16" t="s">
        <v>69</v>
      </c>
    </row>
    <row r="17" spans="1:10" customFormat="1" ht="20.25" customHeight="1" x14ac:dyDescent="0.25">
      <c r="A17" s="6" t="s">
        <v>13</v>
      </c>
      <c r="B17" s="2"/>
      <c r="C17" s="16"/>
      <c r="D17" s="17">
        <v>5211791</v>
      </c>
      <c r="E17" s="17"/>
      <c r="F17" s="17">
        <v>5716280</v>
      </c>
      <c r="G17" s="18"/>
      <c r="H17" s="19">
        <v>4403464</v>
      </c>
      <c r="I17" s="18"/>
      <c r="J17" s="19">
        <v>4634942</v>
      </c>
    </row>
    <row r="18" spans="1:10" customFormat="1" ht="20.25" customHeight="1" x14ac:dyDescent="0.25">
      <c r="A18" s="6" t="s">
        <v>14</v>
      </c>
      <c r="B18" s="2"/>
      <c r="C18" s="16"/>
      <c r="D18" s="17">
        <v>619975</v>
      </c>
      <c r="E18" s="17"/>
      <c r="F18" s="17">
        <v>620457</v>
      </c>
      <c r="G18" s="18"/>
      <c r="H18" s="19">
        <v>716258</v>
      </c>
      <c r="I18" s="18"/>
      <c r="J18" s="19">
        <v>657980</v>
      </c>
    </row>
    <row r="19" spans="1:10" customFormat="1" ht="20.25" customHeight="1" x14ac:dyDescent="0.25">
      <c r="A19" s="6" t="s">
        <v>304</v>
      </c>
      <c r="B19" s="2" t="s">
        <v>286</v>
      </c>
      <c r="C19" s="16"/>
      <c r="D19" s="17">
        <v>96664</v>
      </c>
      <c r="E19" s="17"/>
      <c r="F19" s="17">
        <v>0</v>
      </c>
      <c r="G19" s="18"/>
      <c r="H19" s="19">
        <v>95187</v>
      </c>
      <c r="I19" s="18"/>
      <c r="J19" s="19">
        <v>0</v>
      </c>
    </row>
    <row r="20" spans="1:10" customFormat="1" ht="20.25" customHeight="1" x14ac:dyDescent="0.25">
      <c r="A20" s="6" t="s">
        <v>15</v>
      </c>
      <c r="B20" s="15"/>
      <c r="C20" s="16"/>
      <c r="D20" s="127">
        <v>51592</v>
      </c>
      <c r="E20" s="17"/>
      <c r="F20" s="127">
        <v>51915</v>
      </c>
      <c r="G20" s="20"/>
      <c r="H20" s="19">
        <v>24892</v>
      </c>
      <c r="I20" s="20"/>
      <c r="J20" s="19">
        <v>24848</v>
      </c>
    </row>
    <row r="21" spans="1:10" customFormat="1" ht="20.25" customHeight="1" x14ac:dyDescent="0.25">
      <c r="A21" s="4" t="s">
        <v>16</v>
      </c>
      <c r="B21" s="2"/>
      <c r="C21" s="22"/>
      <c r="D21" s="23">
        <f>SUM(D11:D20)</f>
        <v>66253433</v>
      </c>
      <c r="E21" s="24"/>
      <c r="F21" s="23">
        <f>SUM(F11:F20)</f>
        <v>74374917</v>
      </c>
      <c r="G21" s="25"/>
      <c r="H21" s="26">
        <f>SUM(H11:H20)</f>
        <v>56914037</v>
      </c>
      <c r="I21" s="25"/>
      <c r="J21" s="26">
        <f>SUM(J11:J20)</f>
        <v>64457214</v>
      </c>
    </row>
    <row r="22" spans="1:10" customFormat="1" ht="20.25" customHeight="1" x14ac:dyDescent="0.25">
      <c r="A22" s="6"/>
      <c r="B22" s="2"/>
      <c r="C22" s="16"/>
      <c r="D22" s="17"/>
      <c r="E22" s="17"/>
      <c r="F22" s="17"/>
      <c r="G22" s="18"/>
      <c r="H22" s="18"/>
      <c r="I22" s="18"/>
      <c r="J22" s="18"/>
    </row>
    <row r="23" spans="1:10" customFormat="1" ht="20.25" customHeight="1" x14ac:dyDescent="0.25">
      <c r="A23" s="12" t="s">
        <v>17</v>
      </c>
      <c r="B23" s="2"/>
      <c r="C23" s="16"/>
      <c r="D23" s="17"/>
      <c r="E23" s="17"/>
      <c r="F23" s="17"/>
      <c r="G23" s="18"/>
      <c r="H23" s="18"/>
      <c r="I23" s="18"/>
      <c r="J23" s="18"/>
    </row>
    <row r="24" spans="1:10" customFormat="1" ht="20.25" customHeight="1" x14ac:dyDescent="0.25">
      <c r="A24" s="6" t="s">
        <v>18</v>
      </c>
      <c r="B24" s="15">
        <v>6</v>
      </c>
      <c r="C24" s="16"/>
      <c r="D24" s="17">
        <v>0</v>
      </c>
      <c r="E24" s="18"/>
      <c r="F24" s="17">
        <v>0</v>
      </c>
      <c r="G24" s="18"/>
      <c r="H24" s="19">
        <v>38872695</v>
      </c>
      <c r="I24" s="18"/>
      <c r="J24" s="19">
        <v>38367445</v>
      </c>
    </row>
    <row r="25" spans="1:10" customFormat="1" ht="20.25" customHeight="1" x14ac:dyDescent="0.25">
      <c r="A25" s="27" t="s">
        <v>182</v>
      </c>
      <c r="B25" s="15">
        <v>7</v>
      </c>
      <c r="C25" s="16"/>
      <c r="D25" s="17">
        <v>9043719</v>
      </c>
      <c r="E25" s="18"/>
      <c r="F25" s="17">
        <v>9083633</v>
      </c>
      <c r="G25" s="18"/>
      <c r="H25" s="18">
        <v>9645729</v>
      </c>
      <c r="I25" s="18"/>
      <c r="J25" s="18">
        <v>9644028</v>
      </c>
    </row>
    <row r="26" spans="1:10" customFormat="1" ht="20.25" customHeight="1" x14ac:dyDescent="0.25">
      <c r="A26" s="27" t="s">
        <v>19</v>
      </c>
      <c r="B26" s="15">
        <v>7</v>
      </c>
      <c r="C26" s="16"/>
      <c r="D26" s="17">
        <v>6296972</v>
      </c>
      <c r="E26" s="18"/>
      <c r="F26" s="17">
        <v>6203883</v>
      </c>
      <c r="G26" s="18"/>
      <c r="H26" s="18">
        <v>4791149</v>
      </c>
      <c r="I26" s="18"/>
      <c r="J26" s="18">
        <v>4791149</v>
      </c>
    </row>
    <row r="27" spans="1:10" customFormat="1" ht="20.25" customHeight="1" x14ac:dyDescent="0.25">
      <c r="A27" s="27" t="s">
        <v>20</v>
      </c>
      <c r="B27" s="15" t="s">
        <v>290</v>
      </c>
      <c r="C27" s="16"/>
      <c r="D27" s="17">
        <v>805228</v>
      </c>
      <c r="E27" s="18"/>
      <c r="F27" s="17">
        <v>788709</v>
      </c>
      <c r="G27" s="18"/>
      <c r="H27" s="18">
        <v>805228</v>
      </c>
      <c r="I27" s="18"/>
      <c r="J27" s="18">
        <v>788709</v>
      </c>
    </row>
    <row r="28" spans="1:10" customFormat="1" ht="20.25" customHeight="1" x14ac:dyDescent="0.25">
      <c r="A28" t="s">
        <v>21</v>
      </c>
      <c r="B28" s="15">
        <v>4</v>
      </c>
      <c r="C28" s="16"/>
      <c r="D28" s="17">
        <v>1437711</v>
      </c>
      <c r="E28" s="18"/>
      <c r="F28" s="17">
        <v>1286367</v>
      </c>
      <c r="G28" s="18"/>
      <c r="H28" s="18">
        <v>715669</v>
      </c>
      <c r="I28" s="18"/>
      <c r="J28" s="18">
        <v>613242</v>
      </c>
    </row>
    <row r="29" spans="1:10" customFormat="1" ht="20.25" customHeight="1" x14ac:dyDescent="0.25">
      <c r="A29" s="6" t="s">
        <v>22</v>
      </c>
      <c r="B29" s="15">
        <v>8</v>
      </c>
      <c r="C29" s="16"/>
      <c r="D29" s="17">
        <v>61209220</v>
      </c>
      <c r="E29" s="18"/>
      <c r="F29" s="17">
        <v>59686451</v>
      </c>
      <c r="G29" s="18"/>
      <c r="H29" s="18">
        <v>36922773</v>
      </c>
      <c r="I29" s="18"/>
      <c r="J29" s="18">
        <v>36487888</v>
      </c>
    </row>
    <row r="30" spans="1:10" customFormat="1" ht="20.25" customHeight="1" x14ac:dyDescent="0.25">
      <c r="A30" s="6" t="s">
        <v>23</v>
      </c>
      <c r="B30" s="15" t="s">
        <v>260</v>
      </c>
      <c r="C30" s="16"/>
      <c r="D30" s="17">
        <v>124167468</v>
      </c>
      <c r="E30" s="18"/>
      <c r="F30" s="17">
        <v>124285270</v>
      </c>
      <c r="G30" s="18"/>
      <c r="H30" s="18">
        <v>101668445</v>
      </c>
      <c r="I30" s="18"/>
      <c r="J30" s="18">
        <v>102587508</v>
      </c>
    </row>
    <row r="31" spans="1:10" customFormat="1" ht="20.25" customHeight="1" x14ac:dyDescent="0.25">
      <c r="A31" s="6" t="s">
        <v>24</v>
      </c>
      <c r="B31" s="15">
        <v>10</v>
      </c>
      <c r="C31" s="16"/>
      <c r="D31" s="17">
        <v>49360951</v>
      </c>
      <c r="E31" s="18"/>
      <c r="F31" s="17">
        <v>48105416</v>
      </c>
      <c r="G31" s="18"/>
      <c r="H31" s="18">
        <v>43015136</v>
      </c>
      <c r="I31" s="18"/>
      <c r="J31" s="18">
        <v>41989529</v>
      </c>
    </row>
    <row r="32" spans="1:10" customFormat="1" ht="20.25" customHeight="1" x14ac:dyDescent="0.25">
      <c r="A32" s="6" t="s">
        <v>25</v>
      </c>
      <c r="B32" s="15">
        <v>3</v>
      </c>
      <c r="C32" s="16"/>
      <c r="D32" s="17">
        <v>237749805</v>
      </c>
      <c r="E32" s="18"/>
      <c r="F32" s="17">
        <v>237749805</v>
      </c>
      <c r="G32" s="18"/>
      <c r="H32" s="18">
        <v>204307876</v>
      </c>
      <c r="I32" s="18"/>
      <c r="J32" s="18">
        <v>204307876</v>
      </c>
    </row>
    <row r="33" spans="1:10" customFormat="1" ht="20.25" customHeight="1" x14ac:dyDescent="0.25">
      <c r="A33" s="6" t="s">
        <v>161</v>
      </c>
      <c r="B33" s="15" t="s">
        <v>261</v>
      </c>
      <c r="C33" s="16"/>
      <c r="D33" s="18">
        <v>12212714</v>
      </c>
      <c r="E33" s="18"/>
      <c r="F33" s="18">
        <v>12103629</v>
      </c>
      <c r="G33" s="18"/>
      <c r="H33" s="18">
        <v>10619565</v>
      </c>
      <c r="I33" s="18"/>
      <c r="J33" s="18">
        <v>10516219</v>
      </c>
    </row>
    <row r="34" spans="1:10" customFormat="1" ht="20.25" customHeight="1" x14ac:dyDescent="0.25">
      <c r="A34" s="6" t="s">
        <v>27</v>
      </c>
      <c r="B34" s="15"/>
      <c r="C34" s="16"/>
      <c r="D34" s="18">
        <v>63038</v>
      </c>
      <c r="E34" s="18"/>
      <c r="F34" s="18">
        <v>67157</v>
      </c>
      <c r="G34" s="18"/>
      <c r="H34" s="18">
        <v>0</v>
      </c>
      <c r="I34" s="18"/>
      <c r="J34" s="18">
        <v>0</v>
      </c>
    </row>
    <row r="35" spans="1:10" customFormat="1" ht="20.25" customHeight="1" x14ac:dyDescent="0.25">
      <c r="A35" s="6" t="s">
        <v>28</v>
      </c>
      <c r="B35" s="2"/>
      <c r="C35" s="16"/>
      <c r="D35" s="28">
        <v>2943050</v>
      </c>
      <c r="E35" s="18"/>
      <c r="F35" s="28">
        <v>2935583</v>
      </c>
      <c r="G35" s="18"/>
      <c r="H35" s="28">
        <v>1814212</v>
      </c>
      <c r="I35" s="18"/>
      <c r="J35" s="28">
        <v>1805825</v>
      </c>
    </row>
    <row r="36" spans="1:10" customFormat="1" ht="20.25" customHeight="1" x14ac:dyDescent="0.25">
      <c r="A36" s="4" t="s">
        <v>29</v>
      </c>
      <c r="B36" s="15"/>
      <c r="C36" s="22"/>
      <c r="D36" s="23">
        <f>SUM(D24:D35)</f>
        <v>505289876</v>
      </c>
      <c r="E36" s="24"/>
      <c r="F36" s="23">
        <f>SUM(F24:F35)</f>
        <v>502295903</v>
      </c>
      <c r="G36" s="25"/>
      <c r="H36" s="23">
        <f>SUM(H24:H35)</f>
        <v>453178477</v>
      </c>
      <c r="I36" s="25"/>
      <c r="J36" s="23">
        <f>SUM(J24:J35)</f>
        <v>451899418</v>
      </c>
    </row>
    <row r="37" spans="1:10" customFormat="1" ht="7.5" customHeight="1" x14ac:dyDescent="0.25">
      <c r="A37" s="6"/>
      <c r="B37" s="2"/>
      <c r="C37" s="16"/>
      <c r="D37" s="17"/>
      <c r="E37" s="17"/>
      <c r="F37" s="17"/>
      <c r="G37" s="18"/>
      <c r="H37" s="18"/>
      <c r="I37" s="18"/>
      <c r="J37" s="18"/>
    </row>
    <row r="38" spans="1:10" customFormat="1" ht="20.25" customHeight="1" thickBot="1" x14ac:dyDescent="0.3">
      <c r="A38" s="4" t="s">
        <v>30</v>
      </c>
      <c r="B38" s="2"/>
      <c r="C38" s="22"/>
      <c r="D38" s="29">
        <f>D21+D36</f>
        <v>571543309</v>
      </c>
      <c r="E38" s="24"/>
      <c r="F38" s="29">
        <f>F21+F36</f>
        <v>576670820</v>
      </c>
      <c r="G38" s="25"/>
      <c r="H38" s="29">
        <f>H21+H36</f>
        <v>510092514</v>
      </c>
      <c r="I38" s="25"/>
      <c r="J38" s="29">
        <f>J21+J36</f>
        <v>516356632</v>
      </c>
    </row>
    <row r="39" spans="1:10" ht="20.25" customHeight="1" thickTop="1" x14ac:dyDescent="0.3">
      <c r="A39" s="126" t="s">
        <v>167</v>
      </c>
    </row>
    <row r="40" spans="1:10" ht="20.25" customHeight="1" x14ac:dyDescent="0.25">
      <c r="A40" s="3" t="s">
        <v>0</v>
      </c>
    </row>
    <row r="41" spans="1:10" customFormat="1" ht="16.5" customHeight="1" x14ac:dyDescent="0.25">
      <c r="A41" s="4"/>
      <c r="B41" s="2"/>
    </row>
    <row r="42" spans="1:10" customFormat="1" ht="20.25" customHeight="1" x14ac:dyDescent="0.25">
      <c r="A42" s="6"/>
      <c r="B42" s="2"/>
      <c r="C42" s="2"/>
      <c r="D42" s="158" t="s">
        <v>1</v>
      </c>
      <c r="E42" s="158"/>
      <c r="F42" s="158"/>
      <c r="G42" s="7"/>
      <c r="H42" s="159" t="s">
        <v>2</v>
      </c>
      <c r="I42" s="159"/>
      <c r="J42" s="159"/>
    </row>
    <row r="43" spans="1:10" customFormat="1" ht="20.25" customHeight="1" x14ac:dyDescent="0.25">
      <c r="A43" s="6"/>
      <c r="B43" s="2"/>
      <c r="C43" s="2"/>
      <c r="D43" s="159" t="s">
        <v>3</v>
      </c>
      <c r="E43" s="159"/>
      <c r="F43" s="159"/>
      <c r="G43" s="8"/>
      <c r="H43" s="159" t="s">
        <v>4</v>
      </c>
      <c r="I43" s="159"/>
      <c r="J43" s="159"/>
    </row>
    <row r="44" spans="1:10" customFormat="1" ht="20.25" customHeight="1" x14ac:dyDescent="0.25">
      <c r="A44" s="6"/>
      <c r="B44" s="2"/>
      <c r="C44" s="2"/>
      <c r="D44" s="129" t="s">
        <v>258</v>
      </c>
      <c r="E44" s="6"/>
      <c r="F44" s="129" t="s">
        <v>5</v>
      </c>
      <c r="G44" s="70"/>
      <c r="H44" s="129" t="s">
        <v>258</v>
      </c>
      <c r="I44" s="6"/>
      <c r="J44" s="129" t="s">
        <v>5</v>
      </c>
    </row>
    <row r="45" spans="1:10" customFormat="1" ht="20.25" customHeight="1" x14ac:dyDescent="0.25">
      <c r="A45" s="10" t="s">
        <v>31</v>
      </c>
      <c r="B45" s="2" t="s">
        <v>6</v>
      </c>
      <c r="C45" s="9"/>
      <c r="D45" s="9">
        <v>2026</v>
      </c>
      <c r="E45" s="9"/>
      <c r="F45" s="9">
        <v>2025</v>
      </c>
      <c r="G45" s="9"/>
      <c r="H45" s="9">
        <v>2026</v>
      </c>
      <c r="I45" s="9"/>
      <c r="J45" s="9">
        <v>2025</v>
      </c>
    </row>
    <row r="46" spans="1:10" customFormat="1" ht="20.25" customHeight="1" x14ac:dyDescent="0.25">
      <c r="A46" s="10"/>
      <c r="B46" s="2"/>
      <c r="C46" s="9"/>
      <c r="D46" s="9" t="s">
        <v>274</v>
      </c>
      <c r="E46" s="9"/>
      <c r="F46" s="129"/>
      <c r="G46" s="9"/>
      <c r="H46" s="9" t="s">
        <v>274</v>
      </c>
      <c r="I46" s="9"/>
      <c r="J46" s="9"/>
    </row>
    <row r="47" spans="1:10" customFormat="1" ht="19.7" customHeight="1" x14ac:dyDescent="0.25">
      <c r="A47" s="11"/>
      <c r="B47" s="2"/>
      <c r="C47" s="2"/>
      <c r="D47" s="160" t="s">
        <v>262</v>
      </c>
      <c r="E47" s="160"/>
      <c r="F47" s="160"/>
      <c r="G47" s="160"/>
      <c r="H47" s="160"/>
      <c r="I47" s="160"/>
      <c r="J47" s="160"/>
    </row>
    <row r="48" spans="1:10" customFormat="1" ht="18" customHeight="1" x14ac:dyDescent="0.25">
      <c r="A48" s="12" t="s">
        <v>32</v>
      </c>
      <c r="B48" s="2"/>
      <c r="C48" s="14"/>
      <c r="D48" s="14"/>
      <c r="E48" s="14"/>
      <c r="F48" s="14"/>
      <c r="G48" s="14"/>
      <c r="H48" s="14"/>
      <c r="I48" s="14"/>
      <c r="J48" s="14"/>
    </row>
    <row r="49" spans="1:10" customFormat="1" ht="18" customHeight="1" x14ac:dyDescent="0.25">
      <c r="A49" s="6" t="s">
        <v>33</v>
      </c>
      <c r="B49" s="2"/>
      <c r="C49" s="14"/>
      <c r="D49" s="18"/>
      <c r="E49" s="18"/>
      <c r="F49" s="18"/>
      <c r="G49" s="18"/>
      <c r="H49" s="18"/>
      <c r="I49" s="18"/>
      <c r="J49" s="18"/>
    </row>
    <row r="50" spans="1:10" customFormat="1" ht="18" customHeight="1" x14ac:dyDescent="0.25">
      <c r="A50" s="6" t="s">
        <v>34</v>
      </c>
      <c r="B50" s="2"/>
      <c r="C50" s="14"/>
      <c r="D50" s="18">
        <v>17031684</v>
      </c>
      <c r="E50" s="18"/>
      <c r="F50" s="18">
        <v>15934692</v>
      </c>
      <c r="G50" s="18"/>
      <c r="H50" s="18">
        <v>14863432</v>
      </c>
      <c r="I50" s="18"/>
      <c r="J50" s="18">
        <v>13400000</v>
      </c>
    </row>
    <row r="51" spans="1:10" customFormat="1" ht="18" customHeight="1" x14ac:dyDescent="0.25">
      <c r="A51" s="6" t="s">
        <v>136</v>
      </c>
      <c r="B51" s="2"/>
      <c r="C51" s="14"/>
      <c r="D51" s="30">
        <v>55482149</v>
      </c>
      <c r="E51" s="18"/>
      <c r="F51" s="30">
        <v>62980682</v>
      </c>
      <c r="G51" s="18"/>
      <c r="H51" s="18">
        <v>46012669</v>
      </c>
      <c r="I51" s="18"/>
      <c r="J51" s="18">
        <v>53898402</v>
      </c>
    </row>
    <row r="52" spans="1:10" customFormat="1" ht="18" customHeight="1" x14ac:dyDescent="0.25">
      <c r="A52" s="6" t="s">
        <v>137</v>
      </c>
      <c r="B52" s="2">
        <v>4</v>
      </c>
      <c r="C52" s="14"/>
      <c r="D52" s="18">
        <v>7308219</v>
      </c>
      <c r="E52" s="18"/>
      <c r="F52" s="18">
        <v>7768229</v>
      </c>
      <c r="G52" s="18"/>
      <c r="H52" s="18">
        <v>7426141</v>
      </c>
      <c r="I52" s="18"/>
      <c r="J52" s="18">
        <v>7833008</v>
      </c>
    </row>
    <row r="53" spans="1:10" customFormat="1" ht="18" customHeight="1" x14ac:dyDescent="0.25">
      <c r="A53" s="6" t="s">
        <v>138</v>
      </c>
      <c r="B53" s="2"/>
      <c r="C53" s="14"/>
      <c r="D53" s="18">
        <v>15233164</v>
      </c>
      <c r="E53" s="18"/>
      <c r="F53" s="18">
        <v>17657923</v>
      </c>
      <c r="G53" s="18"/>
      <c r="H53" s="18">
        <v>10987113</v>
      </c>
      <c r="I53" s="18"/>
      <c r="J53" s="18">
        <v>12547499</v>
      </c>
    </row>
    <row r="54" spans="1:10" customFormat="1" ht="18" customHeight="1" x14ac:dyDescent="0.25">
      <c r="A54" s="6" t="s">
        <v>139</v>
      </c>
      <c r="B54" s="2">
        <v>4</v>
      </c>
      <c r="C54" s="14"/>
      <c r="D54" s="18">
        <v>2784780</v>
      </c>
      <c r="E54" s="18"/>
      <c r="F54" s="18">
        <v>3030619</v>
      </c>
      <c r="G54" s="18"/>
      <c r="H54" s="18">
        <v>3279092</v>
      </c>
      <c r="I54" s="18"/>
      <c r="J54" s="18">
        <v>3363911</v>
      </c>
    </row>
    <row r="55" spans="1:10" customFormat="1" ht="18" customHeight="1" x14ac:dyDescent="0.25">
      <c r="A55" s="6" t="s">
        <v>36</v>
      </c>
      <c r="B55" s="2"/>
      <c r="C55" s="14"/>
      <c r="D55" s="18">
        <v>900704</v>
      </c>
      <c r="E55" s="18"/>
      <c r="F55" s="18">
        <v>644429</v>
      </c>
      <c r="G55" s="18"/>
      <c r="H55" s="18">
        <v>589223</v>
      </c>
      <c r="I55" s="18"/>
      <c r="J55" s="18">
        <v>404590</v>
      </c>
    </row>
    <row r="56" spans="1:10" customFormat="1" ht="18" customHeight="1" x14ac:dyDescent="0.25">
      <c r="A56" s="6" t="s">
        <v>174</v>
      </c>
      <c r="B56" s="2" t="s">
        <v>305</v>
      </c>
      <c r="C56" s="14"/>
      <c r="D56" s="18">
        <v>18785660</v>
      </c>
      <c r="E56" s="18"/>
      <c r="F56" s="18">
        <v>13371569</v>
      </c>
      <c r="G56" s="18"/>
      <c r="H56" s="18">
        <v>18785660</v>
      </c>
      <c r="I56" s="18"/>
      <c r="J56" s="18">
        <v>13371569</v>
      </c>
    </row>
    <row r="57" spans="1:10" customFormat="1" ht="18" customHeight="1" x14ac:dyDescent="0.25">
      <c r="A57" t="s">
        <v>185</v>
      </c>
      <c r="B57" s="2"/>
      <c r="C57" s="14"/>
      <c r="D57" s="18"/>
      <c r="E57" s="18"/>
      <c r="F57" s="18"/>
      <c r="G57" s="18"/>
      <c r="H57" s="18"/>
      <c r="I57" s="18"/>
      <c r="J57" s="18"/>
    </row>
    <row r="58" spans="1:10" customFormat="1" ht="18" customHeight="1" x14ac:dyDescent="0.25">
      <c r="A58" s="6" t="s">
        <v>186</v>
      </c>
      <c r="B58" s="2" t="s">
        <v>286</v>
      </c>
      <c r="C58" s="14"/>
      <c r="D58" s="18">
        <v>2230269</v>
      </c>
      <c r="E58" s="18"/>
      <c r="F58" s="18">
        <v>4105963</v>
      </c>
      <c r="G58" s="18"/>
      <c r="H58" s="18">
        <v>0</v>
      </c>
      <c r="I58" s="18"/>
      <c r="J58" s="18">
        <v>2000000</v>
      </c>
    </row>
    <row r="59" spans="1:10" customFormat="1" ht="18" customHeight="1" x14ac:dyDescent="0.25">
      <c r="A59" s="6" t="s">
        <v>35</v>
      </c>
      <c r="B59" s="2">
        <v>4</v>
      </c>
      <c r="C59" s="14"/>
      <c r="D59" s="18">
        <v>4065202</v>
      </c>
      <c r="E59" s="18"/>
      <c r="F59" s="18">
        <v>3844994</v>
      </c>
      <c r="G59" s="18"/>
      <c r="H59" s="18">
        <v>3592647</v>
      </c>
      <c r="I59" s="18"/>
      <c r="J59" s="18">
        <v>3422978</v>
      </c>
    </row>
    <row r="60" spans="1:10" customFormat="1" ht="18" customHeight="1" x14ac:dyDescent="0.25">
      <c r="A60" s="6" t="s">
        <v>37</v>
      </c>
      <c r="B60" s="2" t="s">
        <v>286</v>
      </c>
      <c r="C60" s="14"/>
      <c r="D60" s="18">
        <v>0</v>
      </c>
      <c r="E60" s="18"/>
      <c r="F60" s="18">
        <v>33422</v>
      </c>
      <c r="G60" s="18"/>
      <c r="H60" s="18">
        <v>0</v>
      </c>
      <c r="I60" s="18"/>
      <c r="J60" s="18">
        <v>33288</v>
      </c>
    </row>
    <row r="61" spans="1:10" customFormat="1" ht="18" customHeight="1" x14ac:dyDescent="0.25">
      <c r="A61" s="6" t="s">
        <v>38</v>
      </c>
      <c r="B61" s="2"/>
      <c r="C61" s="14"/>
      <c r="D61" s="18">
        <v>1962625</v>
      </c>
      <c r="E61" s="18"/>
      <c r="F61" s="18">
        <v>1872498</v>
      </c>
      <c r="G61" s="18"/>
      <c r="H61" s="18">
        <v>1162023</v>
      </c>
      <c r="I61" s="18"/>
      <c r="J61" s="18">
        <v>1112358</v>
      </c>
    </row>
    <row r="62" spans="1:10" customFormat="1" ht="18" customHeight="1" x14ac:dyDescent="0.25">
      <c r="A62" s="4" t="s">
        <v>39</v>
      </c>
      <c r="B62" s="2"/>
      <c r="C62" s="31"/>
      <c r="D62" s="26">
        <f>SUM(D50:D61)</f>
        <v>125784456</v>
      </c>
      <c r="E62" s="25"/>
      <c r="F62" s="26">
        <f>SUM(F50:F61)</f>
        <v>131245020</v>
      </c>
      <c r="G62" s="25"/>
      <c r="H62" s="26">
        <f>SUM(H50:H61)</f>
        <v>106698000</v>
      </c>
      <c r="I62" s="25"/>
      <c r="J62" s="26">
        <f>SUM(J50:J61)</f>
        <v>111387603</v>
      </c>
    </row>
    <row r="63" spans="1:10" customFormat="1" ht="7.5" customHeight="1" x14ac:dyDescent="0.25">
      <c r="A63" s="4"/>
      <c r="B63" s="2"/>
      <c r="C63" s="31"/>
      <c r="D63" s="25"/>
      <c r="E63" s="25"/>
      <c r="F63" s="25"/>
      <c r="G63" s="25"/>
      <c r="H63" s="25"/>
      <c r="I63" s="25"/>
      <c r="J63" s="25"/>
    </row>
    <row r="64" spans="1:10" customFormat="1" ht="18.600000000000001" customHeight="1" x14ac:dyDescent="0.25">
      <c r="A64" s="12" t="s">
        <v>40</v>
      </c>
      <c r="B64" s="2"/>
      <c r="C64" s="14"/>
      <c r="D64" s="18"/>
      <c r="E64" s="18"/>
      <c r="F64" s="18"/>
      <c r="G64" s="18"/>
      <c r="H64" s="18"/>
      <c r="I64" s="18"/>
      <c r="J64" s="18"/>
    </row>
    <row r="65" spans="1:10" customFormat="1" ht="18.600000000000001" customHeight="1" x14ac:dyDescent="0.25">
      <c r="A65" s="6" t="s">
        <v>41</v>
      </c>
      <c r="B65" s="2" t="s">
        <v>305</v>
      </c>
      <c r="C65" s="14"/>
      <c r="D65" s="18">
        <v>57637369</v>
      </c>
      <c r="E65" s="18"/>
      <c r="F65" s="18">
        <v>62934235</v>
      </c>
      <c r="G65" s="18"/>
      <c r="H65" s="18">
        <v>57637369</v>
      </c>
      <c r="I65" s="18"/>
      <c r="J65" s="18">
        <v>62934235</v>
      </c>
    </row>
    <row r="66" spans="1:10" customFormat="1" ht="18.600000000000001" customHeight="1" x14ac:dyDescent="0.25">
      <c r="A66" s="6" t="s">
        <v>42</v>
      </c>
      <c r="B66" s="2"/>
      <c r="C66" s="14"/>
      <c r="D66" s="18"/>
      <c r="E66" s="18"/>
      <c r="F66" s="18"/>
      <c r="G66" s="18"/>
      <c r="H66" s="18"/>
      <c r="I66" s="18"/>
      <c r="J66" s="18"/>
    </row>
    <row r="67" spans="1:10" customFormat="1" ht="18.600000000000001" customHeight="1" x14ac:dyDescent="0.25">
      <c r="A67" s="6" t="s">
        <v>43</v>
      </c>
      <c r="B67" s="2" t="s">
        <v>286</v>
      </c>
      <c r="C67" s="14"/>
      <c r="D67" s="18">
        <v>16472855</v>
      </c>
      <c r="E67" s="18"/>
      <c r="F67" s="18">
        <v>16515822</v>
      </c>
      <c r="G67" s="18"/>
      <c r="H67" s="18">
        <v>5000000</v>
      </c>
      <c r="I67" s="18"/>
      <c r="J67" s="18">
        <v>5000000</v>
      </c>
    </row>
    <row r="68" spans="1:10" customFormat="1" ht="18.600000000000001" customHeight="1" x14ac:dyDescent="0.25">
      <c r="A68" t="s">
        <v>44</v>
      </c>
      <c r="B68" s="2"/>
      <c r="C68" s="14"/>
      <c r="D68" s="18">
        <v>401055</v>
      </c>
      <c r="E68" s="18"/>
      <c r="F68" s="18">
        <v>403238</v>
      </c>
      <c r="G68" s="18"/>
      <c r="H68" s="18">
        <v>401055</v>
      </c>
      <c r="I68" s="18"/>
      <c r="J68" s="18">
        <v>403238</v>
      </c>
    </row>
    <row r="69" spans="1:10" customFormat="1" ht="18.600000000000001" customHeight="1" x14ac:dyDescent="0.25">
      <c r="A69" t="s">
        <v>45</v>
      </c>
      <c r="B69" s="2">
        <v>4</v>
      </c>
      <c r="C69" s="14"/>
      <c r="D69" s="18">
        <v>57063180</v>
      </c>
      <c r="E69" s="18"/>
      <c r="F69" s="18">
        <v>55365196</v>
      </c>
      <c r="G69" s="18"/>
      <c r="H69" s="18">
        <v>47588981</v>
      </c>
      <c r="I69" s="18"/>
      <c r="J69" s="18">
        <v>46231809</v>
      </c>
    </row>
    <row r="70" spans="1:10" customFormat="1" ht="18.600000000000001" customHeight="1" x14ac:dyDescent="0.25">
      <c r="A70" t="s">
        <v>46</v>
      </c>
      <c r="B70" s="2">
        <v>4</v>
      </c>
      <c r="C70" s="14"/>
      <c r="D70" s="18">
        <v>1604851</v>
      </c>
      <c r="E70" s="18"/>
      <c r="F70" s="18">
        <v>1578306</v>
      </c>
      <c r="G70" s="18"/>
      <c r="H70" s="18">
        <v>1340760</v>
      </c>
      <c r="I70" s="18"/>
      <c r="J70" s="18">
        <v>1330098</v>
      </c>
    </row>
    <row r="71" spans="1:10" customFormat="1" ht="18.600000000000001" customHeight="1" x14ac:dyDescent="0.25">
      <c r="A71" t="s">
        <v>47</v>
      </c>
      <c r="B71" s="2"/>
      <c r="C71" s="14"/>
      <c r="D71" s="18">
        <v>2848718</v>
      </c>
      <c r="E71" s="18"/>
      <c r="F71" s="18">
        <v>2839685</v>
      </c>
      <c r="G71" s="18"/>
      <c r="H71" s="18">
        <v>2542578</v>
      </c>
      <c r="I71" s="18"/>
      <c r="J71" s="18">
        <v>2548272</v>
      </c>
    </row>
    <row r="72" spans="1:10" customFormat="1" ht="18.600000000000001" customHeight="1" x14ac:dyDescent="0.25">
      <c r="A72" t="s">
        <v>48</v>
      </c>
      <c r="B72" s="2"/>
      <c r="C72" s="14"/>
      <c r="D72" s="18">
        <v>2423870</v>
      </c>
      <c r="E72" s="18"/>
      <c r="F72" s="18">
        <v>2370125</v>
      </c>
      <c r="G72" s="18"/>
      <c r="H72" s="18">
        <v>2327983</v>
      </c>
      <c r="I72" s="18"/>
      <c r="J72" s="18">
        <v>2279621</v>
      </c>
    </row>
    <row r="73" spans="1:10" customFormat="1" ht="18.600000000000001" customHeight="1" x14ac:dyDescent="0.25">
      <c r="A73" t="s">
        <v>49</v>
      </c>
      <c r="B73" s="2"/>
      <c r="C73" s="14"/>
      <c r="D73" s="18">
        <v>2985896</v>
      </c>
      <c r="E73" s="18"/>
      <c r="F73" s="18">
        <v>3016872</v>
      </c>
      <c r="G73" s="18"/>
      <c r="H73" s="18">
        <v>703381</v>
      </c>
      <c r="I73" s="18"/>
      <c r="J73" s="18">
        <v>799723</v>
      </c>
    </row>
    <row r="74" spans="1:10" customFormat="1" ht="18.600000000000001" customHeight="1" x14ac:dyDescent="0.25">
      <c r="A74" t="s">
        <v>50</v>
      </c>
      <c r="B74" s="2">
        <v>4</v>
      </c>
      <c r="C74" s="14"/>
      <c r="D74" s="18">
        <v>43309</v>
      </c>
      <c r="E74" s="18"/>
      <c r="F74" s="18">
        <v>15488</v>
      </c>
      <c r="G74" s="18"/>
      <c r="H74" s="18">
        <v>652643</v>
      </c>
      <c r="I74" s="18"/>
      <c r="J74" s="18">
        <v>644759</v>
      </c>
    </row>
    <row r="75" spans="1:10" customFormat="1" ht="18.600000000000001" customHeight="1" x14ac:dyDescent="0.25">
      <c r="A75" s="4" t="s">
        <v>51</v>
      </c>
      <c r="B75" s="2"/>
      <c r="C75" s="31"/>
      <c r="D75" s="26">
        <f>SUM(D65:E74)</f>
        <v>141481103</v>
      </c>
      <c r="E75" s="25"/>
      <c r="F75" s="26">
        <f>SUM(F65:G74)</f>
        <v>145038967</v>
      </c>
      <c r="G75" s="25"/>
      <c r="H75" s="26">
        <f>SUM(H65:I74)</f>
        <v>118194750</v>
      </c>
      <c r="I75" s="25"/>
      <c r="J75" s="26">
        <f>SUM(J65:J74)</f>
        <v>122171755</v>
      </c>
    </row>
    <row r="76" spans="1:10" customFormat="1" ht="18.600000000000001" customHeight="1" x14ac:dyDescent="0.25">
      <c r="A76" s="4" t="s">
        <v>52</v>
      </c>
      <c r="B76" s="2"/>
      <c r="C76" s="31"/>
      <c r="D76" s="23">
        <f>+D62+D75</f>
        <v>267265559</v>
      </c>
      <c r="E76" s="25"/>
      <c r="F76" s="23">
        <f>+F62+F75</f>
        <v>276283987</v>
      </c>
      <c r="G76" s="25"/>
      <c r="H76" s="23">
        <f>+H62+H75</f>
        <v>224892750</v>
      </c>
      <c r="I76" s="25"/>
      <c r="J76" s="23">
        <f>+J62+J75</f>
        <v>233559358</v>
      </c>
    </row>
    <row r="77" spans="1:10" ht="20.25" customHeight="1" x14ac:dyDescent="0.3">
      <c r="A77" s="126" t="s">
        <v>167</v>
      </c>
    </row>
    <row r="78" spans="1:10" ht="20.25" customHeight="1" x14ac:dyDescent="0.25">
      <c r="A78" s="3" t="s">
        <v>0</v>
      </c>
    </row>
    <row r="79" spans="1:10" customFormat="1" ht="16.5" customHeight="1" x14ac:dyDescent="0.25">
      <c r="A79" s="4"/>
      <c r="B79" s="2"/>
      <c r="H79" t="s">
        <v>69</v>
      </c>
    </row>
    <row r="80" spans="1:10" customFormat="1" ht="20.25" customHeight="1" x14ac:dyDescent="0.25">
      <c r="A80" s="6"/>
      <c r="B80" s="2"/>
      <c r="C80" s="2"/>
      <c r="D80" s="158" t="s">
        <v>1</v>
      </c>
      <c r="E80" s="158"/>
      <c r="F80" s="158"/>
      <c r="G80" s="7"/>
      <c r="H80" s="159" t="s">
        <v>2</v>
      </c>
      <c r="I80" s="159"/>
      <c r="J80" s="159"/>
    </row>
    <row r="81" spans="1:12" customFormat="1" ht="20.25" customHeight="1" x14ac:dyDescent="0.25">
      <c r="A81" s="6"/>
      <c r="B81" s="2"/>
      <c r="C81" s="2"/>
      <c r="D81" s="159" t="s">
        <v>3</v>
      </c>
      <c r="E81" s="159"/>
      <c r="F81" s="159"/>
      <c r="G81" s="8"/>
      <c r="H81" s="159" t="s">
        <v>4</v>
      </c>
      <c r="I81" s="159"/>
      <c r="J81" s="159"/>
    </row>
    <row r="82" spans="1:12" customFormat="1" ht="20.25" customHeight="1" x14ac:dyDescent="0.25">
      <c r="A82" s="6"/>
      <c r="B82" s="2"/>
      <c r="C82" s="2"/>
      <c r="D82" s="129" t="s">
        <v>258</v>
      </c>
      <c r="E82" s="6"/>
      <c r="F82" s="129" t="s">
        <v>5</v>
      </c>
      <c r="G82" s="70"/>
      <c r="H82" s="129" t="s">
        <v>258</v>
      </c>
      <c r="I82" s="6"/>
      <c r="J82" s="129" t="s">
        <v>5</v>
      </c>
    </row>
    <row r="83" spans="1:12" customFormat="1" ht="20.25" customHeight="1" x14ac:dyDescent="0.25">
      <c r="A83" s="10" t="s">
        <v>164</v>
      </c>
      <c r="B83" s="2"/>
      <c r="C83" s="9"/>
      <c r="D83" s="9">
        <v>2026</v>
      </c>
      <c r="E83" s="9"/>
      <c r="F83" s="9">
        <v>2025</v>
      </c>
      <c r="G83" s="9"/>
      <c r="H83" s="9">
        <v>2026</v>
      </c>
      <c r="I83" s="9"/>
      <c r="J83" s="9">
        <v>2025</v>
      </c>
    </row>
    <row r="84" spans="1:12" customFormat="1" ht="20.25" customHeight="1" x14ac:dyDescent="0.25">
      <c r="A84" s="10"/>
      <c r="B84" s="2"/>
      <c r="C84" s="9"/>
      <c r="D84" s="9" t="s">
        <v>274</v>
      </c>
      <c r="E84" s="9"/>
      <c r="F84" s="129"/>
      <c r="G84" s="9"/>
      <c r="H84" s="9" t="s">
        <v>274</v>
      </c>
      <c r="I84" s="9"/>
      <c r="J84" s="9"/>
      <c r="L84" t="s">
        <v>280</v>
      </c>
    </row>
    <row r="85" spans="1:12" customFormat="1" ht="20.25" customHeight="1" x14ac:dyDescent="0.25">
      <c r="A85" s="32"/>
      <c r="B85" s="2"/>
      <c r="C85" s="9"/>
      <c r="D85" s="160" t="s">
        <v>262</v>
      </c>
      <c r="E85" s="160"/>
      <c r="F85" s="160"/>
      <c r="G85" s="160"/>
      <c r="H85" s="160"/>
      <c r="I85" s="160"/>
      <c r="J85" s="160"/>
    </row>
    <row r="86" spans="1:12" customFormat="1" ht="17.25" customHeight="1" x14ac:dyDescent="0.25">
      <c r="A86" s="12" t="s">
        <v>53</v>
      </c>
      <c r="B86" s="2"/>
      <c r="C86" s="14"/>
      <c r="D86" s="14"/>
      <c r="E86" s="14"/>
      <c r="F86" s="14"/>
      <c r="G86" s="14"/>
      <c r="H86" s="14"/>
      <c r="I86" s="14"/>
      <c r="J86" s="14"/>
    </row>
    <row r="87" spans="1:12" customFormat="1" ht="20.25" customHeight="1" x14ac:dyDescent="0.25">
      <c r="A87" s="6" t="s">
        <v>54</v>
      </c>
      <c r="B87" s="15"/>
      <c r="C87" s="14"/>
      <c r="D87" s="14"/>
      <c r="E87" s="14"/>
      <c r="F87" s="14"/>
      <c r="G87" s="14"/>
      <c r="H87" s="14"/>
      <c r="I87" s="14"/>
      <c r="J87" s="14"/>
    </row>
    <row r="88" spans="1:12" customFormat="1" ht="20.25" customHeight="1" x14ac:dyDescent="0.25">
      <c r="A88" s="6" t="s">
        <v>55</v>
      </c>
      <c r="B88" s="15"/>
      <c r="C88" s="14"/>
      <c r="D88" s="14"/>
      <c r="E88" s="14"/>
      <c r="F88" s="14"/>
      <c r="G88" s="14"/>
      <c r="H88" s="14"/>
      <c r="I88" s="14"/>
      <c r="J88" s="14"/>
    </row>
    <row r="89" spans="1:12" customFormat="1" ht="20.25" customHeight="1" x14ac:dyDescent="0.25">
      <c r="A89" s="46" t="s">
        <v>194</v>
      </c>
      <c r="B89" s="15"/>
      <c r="C89" s="14"/>
      <c r="D89" s="14"/>
      <c r="E89" s="14"/>
      <c r="F89" s="14"/>
      <c r="G89" s="14"/>
      <c r="H89" s="14"/>
      <c r="I89" s="14"/>
      <c r="J89" s="14"/>
    </row>
    <row r="90" spans="1:12" customFormat="1" ht="20.25" customHeight="1" thickBot="1" x14ac:dyDescent="0.3">
      <c r="A90" s="46" t="s">
        <v>195</v>
      </c>
      <c r="B90" s="2"/>
      <c r="C90" s="14"/>
      <c r="D90" s="33">
        <v>10427662</v>
      </c>
      <c r="E90" s="18"/>
      <c r="F90" s="33">
        <v>10427662</v>
      </c>
      <c r="G90" s="18"/>
      <c r="H90" s="33">
        <v>10427662</v>
      </c>
      <c r="I90" s="18"/>
      <c r="J90" s="33">
        <v>10427662</v>
      </c>
    </row>
    <row r="91" spans="1:12" customFormat="1" ht="20.25" customHeight="1" thickTop="1" x14ac:dyDescent="0.25">
      <c r="A91" s="6" t="s">
        <v>56</v>
      </c>
      <c r="B91" s="2"/>
      <c r="C91" s="14"/>
      <c r="D91" s="18"/>
      <c r="E91" s="18"/>
      <c r="F91" s="18"/>
      <c r="G91" s="18"/>
      <c r="H91" s="18"/>
      <c r="I91" s="18"/>
      <c r="J91" s="18"/>
    </row>
    <row r="92" spans="1:12" customFormat="1" ht="20.25" customHeight="1" x14ac:dyDescent="0.25">
      <c r="A92" s="46" t="s">
        <v>194</v>
      </c>
      <c r="B92" s="2"/>
      <c r="C92" s="14"/>
      <c r="D92" s="18"/>
      <c r="E92" s="18"/>
      <c r="F92" s="18"/>
      <c r="G92" s="18"/>
      <c r="H92" s="18"/>
      <c r="I92" s="18"/>
      <c r="J92" s="18"/>
    </row>
    <row r="93" spans="1:12" customFormat="1" ht="20.25" customHeight="1" x14ac:dyDescent="0.25">
      <c r="A93" s="46" t="s">
        <v>195</v>
      </c>
      <c r="B93" s="2"/>
      <c r="C93" s="14"/>
      <c r="D93" s="18">
        <v>10427662</v>
      </c>
      <c r="E93" s="18"/>
      <c r="F93" s="18">
        <v>10427662</v>
      </c>
      <c r="G93" s="18"/>
      <c r="H93" s="18">
        <v>10427662</v>
      </c>
      <c r="I93" s="18"/>
      <c r="J93" s="18">
        <v>10427662</v>
      </c>
    </row>
    <row r="94" spans="1:12" customFormat="1" ht="20.25" customHeight="1" x14ac:dyDescent="0.25">
      <c r="A94" s="6" t="s">
        <v>57</v>
      </c>
      <c r="B94" s="15"/>
      <c r="C94" s="14"/>
      <c r="D94" s="18"/>
      <c r="E94" s="18"/>
      <c r="F94" s="18"/>
      <c r="G94" s="18"/>
      <c r="H94" s="18"/>
      <c r="I94" s="18"/>
      <c r="J94" s="18"/>
    </row>
    <row r="95" spans="1:12" customFormat="1" ht="20.25" customHeight="1" x14ac:dyDescent="0.25">
      <c r="A95" s="6" t="s">
        <v>58</v>
      </c>
      <c r="B95" s="15"/>
      <c r="C95" s="14"/>
      <c r="D95" s="17">
        <v>263881503</v>
      </c>
      <c r="E95" s="18"/>
      <c r="F95" s="17">
        <v>263881503</v>
      </c>
      <c r="G95" s="18"/>
      <c r="H95" s="17">
        <v>263881503</v>
      </c>
      <c r="I95" s="18"/>
      <c r="J95" s="17">
        <v>263881503</v>
      </c>
    </row>
    <row r="96" spans="1:12" customFormat="1" ht="20.25" customHeight="1" x14ac:dyDescent="0.25">
      <c r="A96" s="6" t="s">
        <v>59</v>
      </c>
      <c r="B96" s="15"/>
      <c r="C96" s="14"/>
      <c r="D96" s="17"/>
      <c r="E96" s="18"/>
      <c r="F96" s="17"/>
      <c r="G96" s="18"/>
      <c r="H96" s="17"/>
      <c r="I96" s="18"/>
      <c r="J96" s="17"/>
    </row>
    <row r="97" spans="1:10" customFormat="1" ht="20.25" customHeight="1" x14ac:dyDescent="0.25">
      <c r="A97" s="6" t="s">
        <v>60</v>
      </c>
      <c r="B97" s="15"/>
      <c r="C97" s="14"/>
      <c r="D97" s="17">
        <v>-19980</v>
      </c>
      <c r="E97" s="18"/>
      <c r="F97" s="17">
        <v>-19980</v>
      </c>
      <c r="G97" s="18"/>
      <c r="H97" s="17">
        <v>0</v>
      </c>
      <c r="I97" s="18"/>
      <c r="J97" s="17">
        <v>0</v>
      </c>
    </row>
    <row r="98" spans="1:10" customFormat="1" ht="20.25" customHeight="1" x14ac:dyDescent="0.25">
      <c r="A98" s="6" t="s">
        <v>218</v>
      </c>
      <c r="B98" s="15"/>
      <c r="C98" s="14"/>
      <c r="D98" s="17">
        <v>-12366147</v>
      </c>
      <c r="E98" s="18"/>
      <c r="F98" s="17">
        <v>-12366147</v>
      </c>
      <c r="G98" s="18"/>
      <c r="H98" s="17">
        <v>-48622896</v>
      </c>
      <c r="I98" s="18"/>
      <c r="J98" s="17">
        <v>-48622896</v>
      </c>
    </row>
    <row r="99" spans="1:10" customFormat="1" ht="20.25" customHeight="1" x14ac:dyDescent="0.25">
      <c r="A99" s="6" t="s">
        <v>61</v>
      </c>
      <c r="B99" s="2"/>
      <c r="C99" s="14"/>
      <c r="D99" s="18"/>
      <c r="E99" s="18"/>
      <c r="F99" s="18"/>
      <c r="G99" s="18"/>
      <c r="H99" s="18"/>
      <c r="I99" s="18"/>
      <c r="J99" s="18"/>
    </row>
    <row r="100" spans="1:10" customFormat="1" ht="20.25" customHeight="1" x14ac:dyDescent="0.25">
      <c r="A100" s="6" t="s">
        <v>62</v>
      </c>
      <c r="B100" s="2"/>
      <c r="C100" s="14"/>
      <c r="D100" s="18"/>
      <c r="E100" s="18"/>
      <c r="F100" s="18"/>
      <c r="G100" s="18"/>
      <c r="H100" s="18"/>
      <c r="I100" s="18"/>
      <c r="J100" s="18"/>
    </row>
    <row r="101" spans="1:10" customFormat="1" ht="19.5" customHeight="1" x14ac:dyDescent="0.25">
      <c r="A101" s="6" t="s">
        <v>63</v>
      </c>
      <c r="B101" s="15"/>
      <c r="C101" s="14"/>
      <c r="D101" s="18">
        <v>1072366</v>
      </c>
      <c r="E101" s="18"/>
      <c r="F101" s="18">
        <v>1072366</v>
      </c>
      <c r="G101" s="18"/>
      <c r="H101" s="18">
        <v>1072366</v>
      </c>
      <c r="I101" s="18"/>
      <c r="J101" s="18">
        <v>1072366</v>
      </c>
    </row>
    <row r="102" spans="1:10" customFormat="1" ht="20.25" customHeight="1" x14ac:dyDescent="0.25">
      <c r="A102" s="6" t="s">
        <v>64</v>
      </c>
      <c r="B102" s="2"/>
      <c r="C102" s="14"/>
      <c r="D102" s="18">
        <v>39795414</v>
      </c>
      <c r="E102" s="18"/>
      <c r="F102" s="18">
        <v>37001762</v>
      </c>
      <c r="G102" s="18"/>
      <c r="H102" s="18">
        <v>58297735</v>
      </c>
      <c r="I102" s="18"/>
      <c r="J102" s="18">
        <v>55908460</v>
      </c>
    </row>
    <row r="103" spans="1:10" customFormat="1" ht="20.25" customHeight="1" x14ac:dyDescent="0.25">
      <c r="A103" s="6" t="s">
        <v>65</v>
      </c>
      <c r="B103" s="2"/>
      <c r="C103" s="14"/>
      <c r="D103" s="18">
        <v>252191</v>
      </c>
      <c r="E103" s="18"/>
      <c r="F103" s="18">
        <v>-539943</v>
      </c>
      <c r="G103" s="18"/>
      <c r="H103" s="34">
        <v>143394</v>
      </c>
      <c r="I103" s="18"/>
      <c r="J103" s="34">
        <v>130179</v>
      </c>
    </row>
    <row r="104" spans="1:10" customFormat="1" ht="20.25" customHeight="1" x14ac:dyDescent="0.25">
      <c r="A104" s="146" t="s">
        <v>212</v>
      </c>
      <c r="B104" s="2"/>
      <c r="C104" s="14"/>
      <c r="D104" s="35"/>
      <c r="E104" s="18"/>
      <c r="F104" s="35"/>
      <c r="G104" s="18"/>
      <c r="H104" s="36"/>
      <c r="I104" s="18"/>
      <c r="J104" s="37" t="s">
        <v>69</v>
      </c>
    </row>
    <row r="105" spans="1:10" customFormat="1" ht="20.25" customHeight="1" x14ac:dyDescent="0.25">
      <c r="A105" s="4" t="s">
        <v>213</v>
      </c>
      <c r="B105" s="2"/>
      <c r="C105" s="14"/>
      <c r="D105" s="25">
        <f>SUM(D93:D103)</f>
        <v>303043009</v>
      </c>
      <c r="E105" s="25"/>
      <c r="F105" s="25">
        <f>SUM(F93:F103)</f>
        <v>299457223</v>
      </c>
      <c r="G105" s="25"/>
      <c r="H105" s="25">
        <f>SUM(H93:H103)</f>
        <v>285199764</v>
      </c>
      <c r="I105" s="25"/>
      <c r="J105" s="25">
        <f>SUM(J93:J103)</f>
        <v>282797274</v>
      </c>
    </row>
    <row r="106" spans="1:10" customFormat="1" ht="20.25" customHeight="1" x14ac:dyDescent="0.25">
      <c r="A106" s="6" t="s">
        <v>66</v>
      </c>
      <c r="B106" s="2"/>
      <c r="C106" s="14"/>
      <c r="D106" s="18">
        <v>1234741</v>
      </c>
      <c r="E106" s="18"/>
      <c r="F106" s="18">
        <v>929610</v>
      </c>
      <c r="G106" s="18"/>
      <c r="H106" s="34">
        <v>0</v>
      </c>
      <c r="I106" s="18"/>
      <c r="J106" s="34">
        <v>0</v>
      </c>
    </row>
    <row r="107" spans="1:10" customFormat="1" ht="20.25" customHeight="1" x14ac:dyDescent="0.25">
      <c r="A107" s="4" t="s">
        <v>67</v>
      </c>
      <c r="B107" s="2"/>
      <c r="C107" s="31"/>
      <c r="D107" s="26">
        <f>SUM(D105:D106)</f>
        <v>304277750</v>
      </c>
      <c r="E107" s="25"/>
      <c r="F107" s="26">
        <f>SUM(F105:F106)</f>
        <v>300386833</v>
      </c>
      <c r="G107" s="25"/>
      <c r="H107" s="26">
        <f>SUM(H105:H106)</f>
        <v>285199764</v>
      </c>
      <c r="I107" s="25"/>
      <c r="J107" s="26">
        <f>SUM(J105:J106)</f>
        <v>282797274</v>
      </c>
    </row>
    <row r="108" spans="1:10" customFormat="1" ht="6" customHeight="1" x14ac:dyDescent="0.25">
      <c r="A108" s="4"/>
      <c r="B108" s="2"/>
      <c r="C108" s="14"/>
      <c r="D108" s="18"/>
      <c r="E108" s="18"/>
      <c r="F108" s="18"/>
      <c r="G108" s="18"/>
      <c r="H108" s="18"/>
      <c r="I108" s="18"/>
      <c r="J108" s="18"/>
    </row>
    <row r="109" spans="1:10" customFormat="1" ht="20.25" customHeight="1" thickBot="1" x14ac:dyDescent="0.3">
      <c r="A109" s="4" t="s">
        <v>68</v>
      </c>
      <c r="B109" s="2"/>
      <c r="C109" s="14"/>
      <c r="D109" s="29">
        <f>D76+D107</f>
        <v>571543309</v>
      </c>
      <c r="E109" s="25"/>
      <c r="F109" s="29">
        <f>F76+F107</f>
        <v>576670820</v>
      </c>
      <c r="G109" s="25"/>
      <c r="H109" s="29">
        <f>H76+H107</f>
        <v>510092514</v>
      </c>
      <c r="I109" s="25"/>
      <c r="J109" s="29">
        <f>J76+J107</f>
        <v>516356632</v>
      </c>
    </row>
    <row r="110" spans="1:10" ht="20.25" customHeight="1" thickTop="1" x14ac:dyDescent="0.25">
      <c r="D110" s="154"/>
      <c r="F110" s="154"/>
      <c r="H110" s="154"/>
      <c r="J110" s="154"/>
    </row>
    <row r="145" spans="4:4" ht="20.25" customHeight="1" x14ac:dyDescent="0.25">
      <c r="D145" t="s">
        <v>69</v>
      </c>
    </row>
  </sheetData>
  <mergeCells count="15">
    <mergeCell ref="D4:F4"/>
    <mergeCell ref="H4:J4"/>
    <mergeCell ref="D5:F5"/>
    <mergeCell ref="H5:J5"/>
    <mergeCell ref="D9:J9"/>
    <mergeCell ref="D42:F42"/>
    <mergeCell ref="H42:J42"/>
    <mergeCell ref="D43:F43"/>
    <mergeCell ref="H43:J43"/>
    <mergeCell ref="D85:J85"/>
    <mergeCell ref="D47:J47"/>
    <mergeCell ref="D80:F80"/>
    <mergeCell ref="H80:J80"/>
    <mergeCell ref="D81:F81"/>
    <mergeCell ref="H81:J81"/>
  </mergeCells>
  <pageMargins left="0.8" right="0.45" top="0.48" bottom="0.45" header="0.5" footer="0.5"/>
  <pageSetup paperSize="9" scale="76" firstPageNumber="2" fitToHeight="2" orientation="portrait" useFirstPageNumber="1" r:id="rId1"/>
  <headerFooter scaleWithDoc="0">
    <oddFooter xml:space="preserve">&amp;L&amp;10 The accompanying notes form an integral part of the financial statements.
&amp;C&amp;P&amp;R&amp;"Times New Roman,Italic" </oddFooter>
  </headerFooter>
  <rowBreaks count="2" manualBreakCount="2">
    <brk id="38" max="9" man="1"/>
    <brk id="76" max="9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29369-79FD-49C2-A01B-DCCF3E435BAB}">
  <dimension ref="A1:J84"/>
  <sheetViews>
    <sheetView showGridLines="0" view="pageBreakPreview" zoomScaleNormal="100" zoomScaleSheetLayoutView="100" workbookViewId="0">
      <selection activeCell="D87" sqref="D87"/>
    </sheetView>
  </sheetViews>
  <sheetFormatPr defaultColWidth="9.140625" defaultRowHeight="20.25" customHeight="1" x14ac:dyDescent="0.25"/>
  <cols>
    <col min="1" max="1" width="43.42578125" style="6" customWidth="1"/>
    <col min="2" max="2" width="9.85546875" style="2" customWidth="1"/>
    <col min="3" max="3" width="0.85546875" style="2" customWidth="1"/>
    <col min="4" max="4" width="17.85546875" customWidth="1"/>
    <col min="5" max="5" width="0.85546875" customWidth="1"/>
    <col min="6" max="6" width="17.85546875" customWidth="1"/>
    <col min="7" max="7" width="0.85546875" customWidth="1"/>
    <col min="8" max="8" width="17.85546875" customWidth="1"/>
    <col min="9" max="9" width="0.85546875" customWidth="1"/>
    <col min="10" max="10" width="19.5703125" customWidth="1"/>
  </cols>
  <sheetData>
    <row r="1" spans="1:10" ht="20.45" customHeight="1" x14ac:dyDescent="0.3">
      <c r="A1" s="126" t="s">
        <v>167</v>
      </c>
    </row>
    <row r="2" spans="1:10" ht="20.25" customHeight="1" x14ac:dyDescent="0.25">
      <c r="A2" s="3" t="s">
        <v>275</v>
      </c>
    </row>
    <row r="3" spans="1:10" ht="20.25" customHeight="1" x14ac:dyDescent="0.25">
      <c r="A3" s="4"/>
    </row>
    <row r="4" spans="1:10" ht="17.45" customHeight="1" x14ac:dyDescent="0.25">
      <c r="B4" s="15"/>
      <c r="C4" s="15"/>
      <c r="G4" s="39"/>
    </row>
    <row r="5" spans="1:10" ht="17.45" customHeight="1" x14ac:dyDescent="0.25">
      <c r="B5" s="15"/>
      <c r="C5" s="15"/>
      <c r="D5" s="159" t="s">
        <v>70</v>
      </c>
      <c r="E5" s="159"/>
      <c r="F5" s="159"/>
      <c r="G5" s="39"/>
      <c r="H5" s="159" t="s">
        <v>71</v>
      </c>
      <c r="I5" s="159"/>
      <c r="J5" s="159"/>
    </row>
    <row r="6" spans="1:10" ht="17.45" customHeight="1" x14ac:dyDescent="0.25">
      <c r="D6" s="159" t="s">
        <v>3</v>
      </c>
      <c r="E6" s="159"/>
      <c r="F6" s="159"/>
      <c r="G6" s="9"/>
      <c r="H6" s="159" t="s">
        <v>3</v>
      </c>
      <c r="I6" s="159"/>
      <c r="J6" s="159"/>
    </row>
    <row r="7" spans="1:10" ht="17.45" customHeight="1" x14ac:dyDescent="0.25">
      <c r="D7" s="162" t="s">
        <v>263</v>
      </c>
      <c r="E7" s="162"/>
      <c r="F7" s="162"/>
      <c r="G7" s="9"/>
      <c r="H7" s="162" t="s">
        <v>263</v>
      </c>
      <c r="I7" s="162"/>
      <c r="J7" s="162"/>
    </row>
    <row r="8" spans="1:10" ht="17.45" customHeight="1" x14ac:dyDescent="0.25">
      <c r="D8" s="162" t="s">
        <v>264</v>
      </c>
      <c r="E8" s="162"/>
      <c r="F8" s="162"/>
      <c r="G8" s="9"/>
      <c r="H8" s="162" t="s">
        <v>264</v>
      </c>
      <c r="I8" s="162"/>
      <c r="J8" s="162"/>
    </row>
    <row r="9" spans="1:10" ht="17.45" customHeight="1" x14ac:dyDescent="0.25">
      <c r="A9" s="11"/>
      <c r="B9" s="2" t="s">
        <v>6</v>
      </c>
      <c r="D9" s="9">
        <v>2026</v>
      </c>
      <c r="E9" s="9"/>
      <c r="F9" s="9">
        <v>2025</v>
      </c>
      <c r="G9" s="9"/>
      <c r="H9" s="9">
        <v>2026</v>
      </c>
      <c r="I9" s="9"/>
      <c r="J9" s="9">
        <v>2025</v>
      </c>
    </row>
    <row r="10" spans="1:10" ht="17.45" customHeight="1" x14ac:dyDescent="0.25">
      <c r="D10" s="160" t="s">
        <v>262</v>
      </c>
      <c r="E10" s="160"/>
      <c r="F10" s="160"/>
      <c r="G10" s="160"/>
      <c r="H10" s="160"/>
      <c r="I10" s="160"/>
      <c r="J10" s="160"/>
    </row>
    <row r="11" spans="1:10" ht="17.45" customHeight="1" x14ac:dyDescent="0.25">
      <c r="A11" s="12" t="s">
        <v>178</v>
      </c>
      <c r="B11" s="15">
        <v>4</v>
      </c>
      <c r="C11" s="15"/>
      <c r="D11" s="14"/>
      <c r="E11" s="14"/>
      <c r="F11" s="14"/>
      <c r="G11" s="14"/>
      <c r="H11" s="14"/>
      <c r="I11" s="14" t="s">
        <v>69</v>
      </c>
      <c r="J11" s="14"/>
    </row>
    <row r="12" spans="1:10" ht="17.45" customHeight="1" x14ac:dyDescent="0.25">
      <c r="A12" s="6" t="s">
        <v>72</v>
      </c>
      <c r="D12" s="18">
        <v>130733222</v>
      </c>
      <c r="E12" s="18"/>
      <c r="F12" s="18">
        <v>124748982</v>
      </c>
      <c r="G12" s="18"/>
      <c r="H12" s="18">
        <v>110679463</v>
      </c>
      <c r="I12" s="18"/>
      <c r="J12" s="18">
        <v>108882741</v>
      </c>
    </row>
    <row r="13" spans="1:10" ht="17.45" customHeight="1" x14ac:dyDescent="0.25">
      <c r="A13" s="6" t="s">
        <v>73</v>
      </c>
      <c r="D13" s="18">
        <v>1009403</v>
      </c>
      <c r="E13" s="18"/>
      <c r="F13" s="18">
        <v>1063176</v>
      </c>
      <c r="G13" s="18"/>
      <c r="H13" s="18">
        <v>1059651</v>
      </c>
      <c r="I13" s="18"/>
      <c r="J13" s="18">
        <v>992624</v>
      </c>
    </row>
    <row r="14" spans="1:10" ht="17.45" customHeight="1" x14ac:dyDescent="0.25">
      <c r="A14" s="6" t="s">
        <v>74</v>
      </c>
      <c r="D14" s="18"/>
      <c r="E14" s="18"/>
      <c r="F14" s="18"/>
      <c r="G14" s="18"/>
      <c r="H14" s="18"/>
      <c r="I14" s="18"/>
      <c r="J14" s="18"/>
    </row>
    <row r="15" spans="1:10" ht="17.45" customHeight="1" x14ac:dyDescent="0.25">
      <c r="A15" s="6" t="s">
        <v>75</v>
      </c>
      <c r="D15" s="18">
        <v>3621724</v>
      </c>
      <c r="E15" s="18"/>
      <c r="F15" s="18">
        <v>3488096</v>
      </c>
      <c r="G15" s="18"/>
      <c r="H15" s="18">
        <v>2998196</v>
      </c>
      <c r="I15" s="18"/>
      <c r="J15" s="18">
        <v>2882960</v>
      </c>
    </row>
    <row r="16" spans="1:10" ht="17.45" customHeight="1" x14ac:dyDescent="0.25">
      <c r="A16" s="6" t="s">
        <v>196</v>
      </c>
      <c r="D16" s="18">
        <v>0</v>
      </c>
      <c r="E16" s="18"/>
      <c r="F16" s="30" t="s">
        <v>265</v>
      </c>
      <c r="G16" s="18"/>
      <c r="H16" s="18">
        <v>128200</v>
      </c>
      <c r="I16" s="18"/>
      <c r="J16" s="18">
        <v>40100</v>
      </c>
    </row>
    <row r="17" spans="1:10" ht="17.45" customHeight="1" x14ac:dyDescent="0.25">
      <c r="A17" s="6" t="s">
        <v>76</v>
      </c>
      <c r="D17" s="18">
        <v>686053</v>
      </c>
      <c r="E17" s="18"/>
      <c r="F17" s="18">
        <v>649484</v>
      </c>
      <c r="G17" s="18"/>
      <c r="H17" s="28">
        <v>620026</v>
      </c>
      <c r="I17" s="18"/>
      <c r="J17" s="28">
        <v>559615</v>
      </c>
    </row>
    <row r="18" spans="1:10" ht="17.45" customHeight="1" x14ac:dyDescent="0.25">
      <c r="A18" s="4" t="s">
        <v>183</v>
      </c>
      <c r="B18" s="2" t="s">
        <v>277</v>
      </c>
      <c r="D18" s="26">
        <f>SUM(D12:D17)</f>
        <v>136050402</v>
      </c>
      <c r="E18" s="25"/>
      <c r="F18" s="26">
        <f>SUM(F12:F17)</f>
        <v>129949738</v>
      </c>
      <c r="G18" s="25"/>
      <c r="H18" s="26">
        <f>SUM(H12:H17)</f>
        <v>115485536</v>
      </c>
      <c r="I18" s="25"/>
      <c r="J18" s="26">
        <f>SUM(J12:J17)</f>
        <v>113358040</v>
      </c>
    </row>
    <row r="19" spans="1:10" ht="17.45" customHeight="1" x14ac:dyDescent="0.25">
      <c r="D19" s="18"/>
      <c r="E19" s="18"/>
      <c r="F19" s="18"/>
      <c r="G19" s="18"/>
      <c r="H19" s="18"/>
      <c r="I19" s="18"/>
      <c r="J19" s="18"/>
    </row>
    <row r="20" spans="1:10" ht="17.45" customHeight="1" x14ac:dyDescent="0.25">
      <c r="A20" s="12" t="s">
        <v>77</v>
      </c>
      <c r="B20" s="15">
        <v>4</v>
      </c>
      <c r="C20" s="15"/>
      <c r="D20" s="18"/>
      <c r="E20" s="18"/>
      <c r="F20" s="18"/>
      <c r="G20" s="18"/>
      <c r="H20" s="18"/>
      <c r="I20" s="18"/>
      <c r="J20" s="18"/>
    </row>
    <row r="21" spans="1:10" ht="17.45" customHeight="1" x14ac:dyDescent="0.25">
      <c r="A21" s="6" t="s">
        <v>78</v>
      </c>
      <c r="D21" s="18">
        <v>112351965</v>
      </c>
      <c r="E21" s="18"/>
      <c r="F21" s="18">
        <v>106665877</v>
      </c>
      <c r="G21" s="18"/>
      <c r="H21" s="18">
        <v>95337243</v>
      </c>
      <c r="I21" s="18"/>
      <c r="J21" s="18">
        <v>93289673</v>
      </c>
    </row>
    <row r="22" spans="1:10" ht="17.45" customHeight="1" x14ac:dyDescent="0.25">
      <c r="A22" s="6" t="s">
        <v>79</v>
      </c>
      <c r="D22" s="18">
        <v>1618736</v>
      </c>
      <c r="E22" s="18"/>
      <c r="F22" s="18">
        <v>1566546</v>
      </c>
      <c r="G22" s="18"/>
      <c r="H22" s="18">
        <v>1388315</v>
      </c>
      <c r="I22" s="18"/>
      <c r="J22" s="18">
        <v>1346689</v>
      </c>
    </row>
    <row r="23" spans="1:10" ht="17.45" customHeight="1" x14ac:dyDescent="0.25">
      <c r="A23" s="6" t="s">
        <v>80</v>
      </c>
      <c r="B23" s="15"/>
      <c r="C23" s="15"/>
      <c r="D23" s="18">
        <v>14160216</v>
      </c>
      <c r="E23" s="18"/>
      <c r="F23" s="18">
        <v>13455826</v>
      </c>
      <c r="G23" s="18"/>
      <c r="H23" s="18">
        <v>12417563</v>
      </c>
      <c r="I23" s="18"/>
      <c r="J23" s="18">
        <v>11852713</v>
      </c>
    </row>
    <row r="24" spans="1:10" ht="17.45" customHeight="1" x14ac:dyDescent="0.25">
      <c r="A24" s="6" t="s">
        <v>81</v>
      </c>
      <c r="D24" s="18">
        <v>3257771</v>
      </c>
      <c r="E24" s="18"/>
      <c r="F24" s="18">
        <v>3616787</v>
      </c>
      <c r="G24" s="18"/>
      <c r="H24" s="18">
        <v>2386346</v>
      </c>
      <c r="I24" s="18"/>
      <c r="J24" s="18">
        <v>2860131</v>
      </c>
    </row>
    <row r="25" spans="1:10" ht="17.45" customHeight="1" x14ac:dyDescent="0.25">
      <c r="A25" s="4" t="s">
        <v>82</v>
      </c>
      <c r="D25" s="26">
        <f>SUM(D21:D24)</f>
        <v>131388688</v>
      </c>
      <c r="E25" s="25"/>
      <c r="F25" s="26">
        <f>SUM(F21:F24)</f>
        <v>125305036</v>
      </c>
      <c r="G25" s="25"/>
      <c r="H25" s="26">
        <f>SUM(H21:H24)</f>
        <v>111529467</v>
      </c>
      <c r="I25" s="25"/>
      <c r="J25" s="26">
        <f>SUM(J21:J24)</f>
        <v>109349206</v>
      </c>
    </row>
    <row r="26" spans="1:10" ht="17.45" customHeight="1" x14ac:dyDescent="0.25">
      <c r="B26" s="2" t="s">
        <v>69</v>
      </c>
      <c r="D26" s="18"/>
      <c r="E26" s="18"/>
      <c r="F26" s="18"/>
      <c r="G26" s="18"/>
      <c r="H26" s="18"/>
      <c r="I26" s="18"/>
      <c r="J26" s="18"/>
    </row>
    <row r="27" spans="1:10" ht="17.45" customHeight="1" x14ac:dyDescent="0.25">
      <c r="A27" s="4" t="s">
        <v>83</v>
      </c>
      <c r="B27" s="67"/>
      <c r="D27" s="25">
        <f>D18-D25</f>
        <v>4661714</v>
      </c>
      <c r="E27" s="18"/>
      <c r="F27" s="25">
        <f>F18-F25</f>
        <v>4644702</v>
      </c>
      <c r="G27" s="18"/>
      <c r="H27" s="25">
        <f>H18-H25</f>
        <v>3956069</v>
      </c>
      <c r="I27" s="18"/>
      <c r="J27" s="25">
        <f>J18-J25</f>
        <v>4008834</v>
      </c>
    </row>
    <row r="28" spans="1:10" ht="17.45" customHeight="1" x14ac:dyDescent="0.25">
      <c r="A28" s="6" t="s">
        <v>179</v>
      </c>
      <c r="B28" s="2" t="s">
        <v>69</v>
      </c>
      <c r="D28" s="25"/>
      <c r="E28" s="18"/>
      <c r="F28" s="25"/>
      <c r="G28" s="18"/>
      <c r="H28" s="25"/>
      <c r="I28" s="18"/>
      <c r="J28" s="25"/>
    </row>
    <row r="29" spans="1:10" ht="17.45" customHeight="1" x14ac:dyDescent="0.25">
      <c r="A29" s="6" t="s">
        <v>84</v>
      </c>
      <c r="D29" s="25"/>
      <c r="E29" s="18"/>
      <c r="F29" s="25"/>
      <c r="G29" s="18"/>
      <c r="H29" s="25"/>
      <c r="I29" s="18"/>
      <c r="J29" s="25"/>
    </row>
    <row r="30" spans="1:10" ht="17.45" customHeight="1" x14ac:dyDescent="0.25">
      <c r="A30" s="6" t="s">
        <v>85</v>
      </c>
      <c r="B30" s="2" t="s">
        <v>175</v>
      </c>
      <c r="D30" s="28">
        <v>179651</v>
      </c>
      <c r="E30" s="18"/>
      <c r="F30" s="28">
        <v>105727</v>
      </c>
      <c r="G30" s="18"/>
      <c r="H30" s="28">
        <v>0</v>
      </c>
      <c r="I30" s="18"/>
      <c r="J30" s="28">
        <v>0</v>
      </c>
    </row>
    <row r="31" spans="1:10" ht="17.45" customHeight="1" x14ac:dyDescent="0.25">
      <c r="A31" s="4" t="s">
        <v>86</v>
      </c>
      <c r="D31" s="18"/>
      <c r="E31" s="18"/>
      <c r="F31" s="18"/>
      <c r="G31" s="18"/>
      <c r="H31" s="18"/>
      <c r="I31" s="18"/>
      <c r="J31" s="18"/>
    </row>
    <row r="32" spans="1:10" ht="17.45" customHeight="1" x14ac:dyDescent="0.25">
      <c r="A32" s="4" t="s">
        <v>87</v>
      </c>
      <c r="D32" s="25">
        <f>SUM(D27:D30)</f>
        <v>4841365</v>
      </c>
      <c r="E32" s="18"/>
      <c r="F32" s="25">
        <f>SUM(F27:F30)</f>
        <v>4750429</v>
      </c>
      <c r="G32" s="18"/>
      <c r="H32" s="25">
        <f>SUM(H27:H30)</f>
        <v>3956069</v>
      </c>
      <c r="I32" s="18"/>
      <c r="J32" s="25">
        <f>SUM(J27:J30)</f>
        <v>4008834</v>
      </c>
    </row>
    <row r="33" spans="1:10" ht="17.45" customHeight="1" x14ac:dyDescent="0.25">
      <c r="A33" s="6" t="s">
        <v>88</v>
      </c>
      <c r="B33" s="2" t="s">
        <v>278</v>
      </c>
      <c r="D33" s="28">
        <v>1290235</v>
      </c>
      <c r="E33" s="18"/>
      <c r="F33" s="28">
        <v>1403978</v>
      </c>
      <c r="G33" s="18"/>
      <c r="H33" s="28">
        <v>1010821</v>
      </c>
      <c r="I33" s="18"/>
      <c r="J33" s="28">
        <v>1086257</v>
      </c>
    </row>
    <row r="34" spans="1:10" ht="17.45" customHeight="1" x14ac:dyDescent="0.25">
      <c r="A34" s="4" t="s">
        <v>89</v>
      </c>
      <c r="D34" s="25">
        <f>D32-D33</f>
        <v>3551130</v>
      </c>
      <c r="E34" s="18"/>
      <c r="F34" s="25">
        <f>F32-F33</f>
        <v>3346451</v>
      </c>
      <c r="G34" s="18"/>
      <c r="H34" s="25">
        <f>H32-H33</f>
        <v>2945248</v>
      </c>
      <c r="I34" s="18"/>
      <c r="J34" s="25">
        <f>J32-J33</f>
        <v>2922577</v>
      </c>
    </row>
    <row r="35" spans="1:10" ht="17.45" customHeight="1" x14ac:dyDescent="0.25">
      <c r="A35" s="6" t="s">
        <v>90</v>
      </c>
      <c r="B35" s="15">
        <v>14</v>
      </c>
      <c r="C35" s="15"/>
      <c r="D35" s="28">
        <v>793875</v>
      </c>
      <c r="E35" s="18"/>
      <c r="F35" s="28">
        <v>707894</v>
      </c>
      <c r="G35" s="18"/>
      <c r="H35" s="28">
        <v>555973</v>
      </c>
      <c r="I35" s="18"/>
      <c r="J35" s="28">
        <v>528428</v>
      </c>
    </row>
    <row r="36" spans="1:10" ht="17.45" customHeight="1" thickBot="1" x14ac:dyDescent="0.3">
      <c r="A36" s="4" t="s">
        <v>292</v>
      </c>
      <c r="D36" s="29">
        <f>D34-D35</f>
        <v>2757255</v>
      </c>
      <c r="E36" s="25"/>
      <c r="F36" s="29">
        <f>F34-F35</f>
        <v>2638557</v>
      </c>
      <c r="G36" s="25"/>
      <c r="H36" s="29">
        <f>H34-H35</f>
        <v>2389275</v>
      </c>
      <c r="I36" s="25"/>
      <c r="J36" s="29">
        <f>J34-J35</f>
        <v>2394149</v>
      </c>
    </row>
    <row r="37" spans="1:10" ht="17.45" customHeight="1" thickTop="1" x14ac:dyDescent="0.25">
      <c r="A37" s="4"/>
      <c r="D37" s="25"/>
      <c r="E37" s="25"/>
      <c r="F37" s="25"/>
      <c r="G37" s="25"/>
      <c r="H37" s="25"/>
      <c r="I37" s="25"/>
      <c r="J37" s="25"/>
    </row>
    <row r="38" spans="1:10" ht="17.45" customHeight="1" x14ac:dyDescent="0.25">
      <c r="A38" s="7" t="s">
        <v>91</v>
      </c>
      <c r="D38" s="25"/>
      <c r="E38" s="25"/>
      <c r="F38" s="25"/>
      <c r="G38" s="25"/>
      <c r="H38" s="25"/>
      <c r="I38" s="25"/>
      <c r="J38" s="25"/>
    </row>
    <row r="39" spans="1:10" ht="17.45" customHeight="1" x14ac:dyDescent="0.25">
      <c r="A39" s="40" t="s">
        <v>214</v>
      </c>
      <c r="D39" s="18">
        <v>2793652</v>
      </c>
      <c r="E39" s="18"/>
      <c r="F39" s="18">
        <v>2643186</v>
      </c>
      <c r="G39" s="18"/>
      <c r="H39" s="18">
        <v>2389275</v>
      </c>
      <c r="I39" s="18"/>
      <c r="J39" s="18">
        <v>2394149</v>
      </c>
    </row>
    <row r="40" spans="1:10" ht="17.45" customHeight="1" x14ac:dyDescent="0.25">
      <c r="A40" s="41" t="s">
        <v>92</v>
      </c>
      <c r="D40" s="18">
        <v>-36397</v>
      </c>
      <c r="E40" s="18"/>
      <c r="F40" s="18">
        <v>-4629</v>
      </c>
      <c r="G40" s="18"/>
      <c r="H40" s="34">
        <v>0</v>
      </c>
      <c r="I40" s="18"/>
      <c r="J40" s="34">
        <v>0</v>
      </c>
    </row>
    <row r="41" spans="1:10" ht="17.45" customHeight="1" thickBot="1" x14ac:dyDescent="0.3">
      <c r="A41" s="7" t="s">
        <v>292</v>
      </c>
      <c r="D41" s="42">
        <f>SUM(D39:D40)</f>
        <v>2757255</v>
      </c>
      <c r="E41" s="25"/>
      <c r="F41" s="42">
        <f>SUM(F39:F40)</f>
        <v>2638557</v>
      </c>
      <c r="G41" s="25"/>
      <c r="H41" s="42">
        <f>SUM(H39:H40)</f>
        <v>2389275</v>
      </c>
      <c r="I41" s="25"/>
      <c r="J41" s="42">
        <f>SUM(J39:J40)</f>
        <v>2394149</v>
      </c>
    </row>
    <row r="42" spans="1:10" ht="17.45" customHeight="1" thickTop="1" x14ac:dyDescent="0.25">
      <c r="A42" s="4"/>
      <c r="D42" s="31"/>
      <c r="E42" s="31"/>
      <c r="F42" s="31"/>
      <c r="G42" s="31"/>
      <c r="H42" s="31"/>
      <c r="I42" s="31"/>
      <c r="J42" s="31"/>
    </row>
    <row r="43" spans="1:10" ht="17.45" customHeight="1" thickBot="1" x14ac:dyDescent="0.3">
      <c r="A43" s="43" t="s">
        <v>291</v>
      </c>
      <c r="B43" s="15">
        <v>15</v>
      </c>
      <c r="C43" s="15"/>
      <c r="D43" s="44">
        <v>0.27</v>
      </c>
      <c r="E43" s="45"/>
      <c r="F43" s="44">
        <v>0.25</v>
      </c>
      <c r="G43" s="45"/>
      <c r="H43" s="44">
        <v>0.23</v>
      </c>
      <c r="I43" s="45"/>
      <c r="J43" s="44">
        <v>0.23</v>
      </c>
    </row>
    <row r="44" spans="1:10" ht="17.45" customHeight="1" thickTop="1" x14ac:dyDescent="0.25">
      <c r="A44" s="43"/>
      <c r="B44" s="15"/>
      <c r="C44" s="15"/>
      <c r="D44" s="45"/>
      <c r="E44" s="45"/>
      <c r="F44" s="45"/>
      <c r="G44" s="45"/>
      <c r="H44" s="45"/>
      <c r="I44" s="45"/>
      <c r="J44" s="45"/>
    </row>
    <row r="45" spans="1:10" ht="20.25" customHeight="1" x14ac:dyDescent="0.3">
      <c r="A45" s="126" t="s">
        <v>167</v>
      </c>
      <c r="B45" s="46"/>
      <c r="C45" s="46"/>
      <c r="E45" s="47"/>
      <c r="G45" s="48"/>
      <c r="H45" s="48"/>
      <c r="I45" s="48"/>
      <c r="J45" s="48"/>
    </row>
    <row r="46" spans="1:10" ht="20.25" customHeight="1" x14ac:dyDescent="0.25">
      <c r="A46" s="3" t="s">
        <v>276</v>
      </c>
      <c r="B46" s="49"/>
      <c r="C46" s="49"/>
      <c r="D46" s="50"/>
      <c r="E46" s="47"/>
      <c r="F46" s="50"/>
      <c r="G46" s="161"/>
      <c r="H46" s="161"/>
      <c r="I46" s="161" t="s">
        <v>69</v>
      </c>
      <c r="J46" s="161"/>
    </row>
    <row r="47" spans="1:10" ht="20.25" customHeight="1" x14ac:dyDescent="0.25">
      <c r="A47" s="4"/>
      <c r="B47" s="46"/>
      <c r="C47" s="46"/>
      <c r="E47" s="47"/>
      <c r="F47" t="s">
        <v>69</v>
      </c>
    </row>
    <row r="48" spans="1:10" ht="17.45" customHeight="1" x14ac:dyDescent="0.25">
      <c r="A48" s="4"/>
      <c r="B48" s="46"/>
      <c r="C48" s="46"/>
      <c r="G48" s="39"/>
    </row>
    <row r="49" spans="1:10" ht="17.45" customHeight="1" x14ac:dyDescent="0.25">
      <c r="B49"/>
      <c r="C49"/>
      <c r="D49" s="159" t="s">
        <v>70</v>
      </c>
      <c r="E49" s="159"/>
      <c r="F49" s="159"/>
      <c r="G49" s="39"/>
      <c r="H49" s="159" t="s">
        <v>2</v>
      </c>
      <c r="I49" s="159"/>
      <c r="J49" s="159"/>
    </row>
    <row r="50" spans="1:10" ht="17.45" customHeight="1" x14ac:dyDescent="0.25">
      <c r="B50"/>
      <c r="C50"/>
      <c r="D50" s="159" t="s">
        <v>3</v>
      </c>
      <c r="E50" s="159"/>
      <c r="F50" s="159"/>
      <c r="G50" s="39"/>
      <c r="H50" s="159" t="s">
        <v>3</v>
      </c>
      <c r="I50" s="159"/>
      <c r="J50" s="159"/>
    </row>
    <row r="51" spans="1:10" ht="17.45" customHeight="1" x14ac:dyDescent="0.25">
      <c r="D51" s="162" t="s">
        <v>263</v>
      </c>
      <c r="E51" s="162"/>
      <c r="F51" s="162"/>
      <c r="G51" s="9"/>
      <c r="H51" s="162" t="s">
        <v>263</v>
      </c>
      <c r="I51" s="162"/>
      <c r="J51" s="162"/>
    </row>
    <row r="52" spans="1:10" ht="17.45" customHeight="1" x14ac:dyDescent="0.25">
      <c r="D52" s="162" t="s">
        <v>264</v>
      </c>
      <c r="E52" s="162"/>
      <c r="F52" s="162"/>
      <c r="G52" s="9"/>
      <c r="H52" s="162" t="s">
        <v>264</v>
      </c>
      <c r="I52" s="162"/>
      <c r="J52" s="162"/>
    </row>
    <row r="53" spans="1:10" ht="17.45" customHeight="1" x14ac:dyDescent="0.25">
      <c r="A53" s="11"/>
      <c r="B53" s="2" t="s">
        <v>6</v>
      </c>
      <c r="D53" s="9">
        <v>2026</v>
      </c>
      <c r="E53" s="9"/>
      <c r="F53" s="9">
        <v>2025</v>
      </c>
      <c r="G53" s="9"/>
      <c r="H53" s="9">
        <v>2026</v>
      </c>
      <c r="I53" s="9"/>
      <c r="J53" s="9">
        <v>2025</v>
      </c>
    </row>
    <row r="54" spans="1:10" ht="17.45" customHeight="1" x14ac:dyDescent="0.25">
      <c r="B54" s="46"/>
      <c r="C54" s="46"/>
      <c r="D54" s="160" t="s">
        <v>262</v>
      </c>
      <c r="E54" s="160"/>
      <c r="F54" s="160"/>
      <c r="G54" s="160"/>
      <c r="H54" s="160"/>
      <c r="I54" s="160"/>
      <c r="J54" s="160"/>
    </row>
    <row r="55" spans="1:10" ht="17.45" customHeight="1" x14ac:dyDescent="0.25">
      <c r="B55" s="46"/>
      <c r="C55" s="46"/>
      <c r="D55" s="15"/>
      <c r="E55" s="15"/>
      <c r="F55" s="15"/>
      <c r="G55" s="15"/>
      <c r="H55" s="15"/>
      <c r="I55" s="15"/>
      <c r="J55" s="15"/>
    </row>
    <row r="56" spans="1:10" ht="17.45" customHeight="1" x14ac:dyDescent="0.25">
      <c r="A56" s="51" t="s">
        <v>292</v>
      </c>
      <c r="B56" s="46"/>
      <c r="C56" s="46"/>
      <c r="D56" s="52">
        <f>D41</f>
        <v>2757255</v>
      </c>
      <c r="E56" s="53"/>
      <c r="F56" s="52">
        <f>F36</f>
        <v>2638557</v>
      </c>
      <c r="G56" s="53"/>
      <c r="H56" s="52">
        <f>H36</f>
        <v>2389275</v>
      </c>
      <c r="I56" s="53"/>
      <c r="J56" s="52">
        <f>J36</f>
        <v>2394149</v>
      </c>
    </row>
    <row r="57" spans="1:10" ht="8.4499999999999993" customHeight="1" x14ac:dyDescent="0.25">
      <c r="A57" s="27"/>
      <c r="B57" s="46"/>
      <c r="C57" s="46"/>
      <c r="D57" s="54"/>
      <c r="E57" s="20"/>
      <c r="F57" s="55"/>
      <c r="G57" s="20"/>
      <c r="H57" s="19"/>
      <c r="I57" s="20"/>
      <c r="J57" s="19"/>
    </row>
    <row r="58" spans="1:10" ht="17.45" customHeight="1" x14ac:dyDescent="0.25">
      <c r="A58" s="8" t="s">
        <v>93</v>
      </c>
      <c r="B58" s="8"/>
      <c r="C58" s="8"/>
      <c r="D58" s="54"/>
      <c r="E58" s="20"/>
      <c r="F58" s="55"/>
      <c r="G58" s="20"/>
      <c r="H58" s="19"/>
      <c r="I58" s="20"/>
      <c r="J58" s="19"/>
    </row>
    <row r="59" spans="1:10" ht="17.45" customHeight="1" x14ac:dyDescent="0.25">
      <c r="A59" s="56" t="s">
        <v>94</v>
      </c>
      <c r="B59" s="46"/>
      <c r="C59" s="46"/>
      <c r="D59" s="54"/>
      <c r="E59" s="20"/>
      <c r="F59" s="55"/>
      <c r="G59" s="20"/>
      <c r="H59" s="19"/>
      <c r="I59" s="20"/>
      <c r="J59" s="19"/>
    </row>
    <row r="60" spans="1:10" ht="17.45" customHeight="1" x14ac:dyDescent="0.25">
      <c r="A60" s="57" t="s">
        <v>95</v>
      </c>
      <c r="B60" s="46"/>
      <c r="C60" s="46"/>
      <c r="D60" s="54"/>
      <c r="E60" s="20"/>
      <c r="F60" s="55"/>
      <c r="G60" s="20"/>
      <c r="H60" s="19"/>
      <c r="I60" s="20"/>
      <c r="J60" s="19"/>
    </row>
    <row r="61" spans="1:10" ht="17.45" customHeight="1" x14ac:dyDescent="0.25">
      <c r="A61" t="s">
        <v>96</v>
      </c>
      <c r="B61"/>
      <c r="C61"/>
      <c r="D61" s="54"/>
      <c r="E61" s="20"/>
      <c r="F61" s="55"/>
      <c r="G61" s="20"/>
      <c r="H61" s="19"/>
      <c r="I61" s="20"/>
      <c r="J61" s="19"/>
    </row>
    <row r="62" spans="1:10" ht="17.45" customHeight="1" x14ac:dyDescent="0.25">
      <c r="A62" t="s">
        <v>97</v>
      </c>
      <c r="B62" s="15"/>
      <c r="C62" s="15"/>
      <c r="D62" s="59">
        <v>794693</v>
      </c>
      <c r="E62" s="21"/>
      <c r="F62" s="59">
        <v>59684</v>
      </c>
      <c r="G62" s="21"/>
      <c r="H62" s="60">
        <v>0</v>
      </c>
      <c r="I62" s="21"/>
      <c r="J62" s="60">
        <v>0</v>
      </c>
    </row>
    <row r="63" spans="1:10" ht="17.45" customHeight="1" x14ac:dyDescent="0.25">
      <c r="A63"/>
      <c r="B63" s="15"/>
      <c r="C63" s="15"/>
      <c r="D63" s="61">
        <f>SUM(D62:D62)</f>
        <v>794693</v>
      </c>
      <c r="E63" s="21"/>
      <c r="F63" s="61">
        <f>SUM(F62:F62)</f>
        <v>59684</v>
      </c>
      <c r="G63" s="21"/>
      <c r="H63" s="61">
        <f>SUM(H62:H62)</f>
        <v>0</v>
      </c>
      <c r="I63" s="21"/>
      <c r="J63" s="61">
        <f>SUM(J62:J62)</f>
        <v>0</v>
      </c>
    </row>
    <row r="64" spans="1:10" ht="17.45" customHeight="1" x14ac:dyDescent="0.25">
      <c r="A64" s="56" t="s">
        <v>98</v>
      </c>
      <c r="B64" s="46"/>
      <c r="C64" s="46"/>
      <c r="D64" s="54"/>
      <c r="E64" s="20"/>
      <c r="F64" s="55"/>
      <c r="G64" s="20"/>
      <c r="H64" s="19"/>
      <c r="I64" s="20"/>
      <c r="J64" s="19"/>
    </row>
    <row r="65" spans="1:10" ht="17.45" customHeight="1" x14ac:dyDescent="0.25">
      <c r="A65" s="57" t="s">
        <v>95</v>
      </c>
      <c r="B65" s="46"/>
      <c r="C65" s="46"/>
      <c r="D65" s="54"/>
      <c r="E65" s="20"/>
      <c r="F65" s="55"/>
      <c r="G65" s="20"/>
      <c r="H65" s="19"/>
      <c r="I65" s="20"/>
      <c r="J65" s="19"/>
    </row>
    <row r="66" spans="1:10" ht="17.45" customHeight="1" x14ac:dyDescent="0.25">
      <c r="A66" s="27" t="s">
        <v>294</v>
      </c>
      <c r="B66" s="46"/>
      <c r="C66" s="46"/>
      <c r="D66" s="54"/>
      <c r="E66" s="20"/>
      <c r="F66" s="55"/>
      <c r="G66" s="20"/>
      <c r="H66" s="19"/>
      <c r="I66" s="20"/>
      <c r="J66" s="19"/>
    </row>
    <row r="67" spans="1:10" ht="17.45" customHeight="1" x14ac:dyDescent="0.25">
      <c r="A67" s="27" t="s">
        <v>225</v>
      </c>
      <c r="B67" s="46"/>
      <c r="C67" s="46"/>
      <c r="D67" s="54"/>
      <c r="E67" s="20"/>
      <c r="F67" s="55" t="s">
        <v>279</v>
      </c>
      <c r="G67" s="20"/>
      <c r="H67" s="19"/>
      <c r="I67" s="20"/>
      <c r="J67" s="19"/>
    </row>
    <row r="68" spans="1:10" ht="17.45" customHeight="1" x14ac:dyDescent="0.25">
      <c r="A68" s="27" t="s">
        <v>226</v>
      </c>
      <c r="B68" s="2" t="s">
        <v>286</v>
      </c>
      <c r="C68" s="46"/>
      <c r="D68" s="54">
        <v>16519</v>
      </c>
      <c r="E68" s="20"/>
      <c r="F68" s="55">
        <v>20902</v>
      </c>
      <c r="G68" s="20"/>
      <c r="H68" s="19">
        <v>16519</v>
      </c>
      <c r="I68" s="20"/>
      <c r="J68" s="19">
        <v>20902</v>
      </c>
    </row>
    <row r="69" spans="1:10" ht="17.45" customHeight="1" x14ac:dyDescent="0.25">
      <c r="A69" s="27" t="s">
        <v>303</v>
      </c>
      <c r="B69" s="46"/>
      <c r="C69" s="46"/>
      <c r="D69" s="54"/>
      <c r="E69" s="20"/>
      <c r="F69" s="54"/>
      <c r="G69" s="20"/>
      <c r="H69" s="19"/>
      <c r="I69" s="20"/>
      <c r="J69" s="19"/>
    </row>
    <row r="70" spans="1:10" ht="17.45" customHeight="1" x14ac:dyDescent="0.25">
      <c r="A70" s="27" t="s">
        <v>227</v>
      </c>
      <c r="B70" s="46"/>
      <c r="C70" s="46"/>
      <c r="D70" s="54"/>
      <c r="E70" s="20"/>
      <c r="F70" s="54"/>
      <c r="G70" s="20"/>
      <c r="H70" s="19"/>
      <c r="I70" s="20"/>
      <c r="J70" s="19"/>
    </row>
    <row r="71" spans="1:10" ht="17.45" customHeight="1" x14ac:dyDescent="0.25">
      <c r="A71" s="27" t="s">
        <v>228</v>
      </c>
      <c r="C71" s="46"/>
      <c r="D71" s="54">
        <v>-3304</v>
      </c>
      <c r="E71" s="20"/>
      <c r="F71" s="54">
        <v>-4181</v>
      </c>
      <c r="G71" s="20"/>
      <c r="H71" s="19">
        <v>-3304</v>
      </c>
      <c r="I71" s="20"/>
      <c r="J71" s="19">
        <v>-4181</v>
      </c>
    </row>
    <row r="72" spans="1:10" ht="17.45" customHeight="1" x14ac:dyDescent="0.25">
      <c r="A72" t="s">
        <v>193</v>
      </c>
      <c r="C72" s="15"/>
      <c r="D72" s="19"/>
      <c r="E72" s="21"/>
      <c r="F72" s="20" t="s">
        <v>69</v>
      </c>
      <c r="G72" s="21"/>
      <c r="H72" s="19"/>
      <c r="I72" s="21"/>
      <c r="J72" s="19"/>
    </row>
    <row r="73" spans="1:10" ht="17.45" customHeight="1" x14ac:dyDescent="0.25">
      <c r="A73" t="s">
        <v>221</v>
      </c>
      <c r="B73" s="15"/>
      <c r="C73" s="15"/>
      <c r="D73" s="19"/>
      <c r="E73" s="21"/>
      <c r="F73" s="19"/>
      <c r="G73" s="21"/>
      <c r="I73" s="21"/>
    </row>
    <row r="74" spans="1:10" ht="17.45" customHeight="1" x14ac:dyDescent="0.25">
      <c r="A74" t="s">
        <v>85</v>
      </c>
      <c r="B74" s="15">
        <v>7</v>
      </c>
      <c r="C74" s="46"/>
      <c r="D74" s="54">
        <v>22</v>
      </c>
      <c r="E74" s="20"/>
      <c r="F74" s="54">
        <v>-1931</v>
      </c>
      <c r="G74" s="21"/>
      <c r="H74" s="20">
        <v>0</v>
      </c>
      <c r="I74" s="21"/>
      <c r="J74" s="19">
        <v>0</v>
      </c>
    </row>
    <row r="75" spans="1:10" ht="17.45" customHeight="1" x14ac:dyDescent="0.25">
      <c r="A75"/>
      <c r="B75" s="15"/>
      <c r="C75" s="15"/>
      <c r="D75" s="62">
        <f>SUM(D66:D74)</f>
        <v>13237</v>
      </c>
      <c r="E75" s="21"/>
      <c r="F75" s="62">
        <f>SUM(F66:F74)</f>
        <v>14790</v>
      </c>
      <c r="G75" s="21"/>
      <c r="H75" s="62">
        <f>SUM(H66:H74)</f>
        <v>13215</v>
      </c>
      <c r="I75" s="21"/>
      <c r="J75" s="62">
        <f>SUM(J66:J71)</f>
        <v>16721</v>
      </c>
    </row>
    <row r="76" spans="1:10" ht="17.45" customHeight="1" x14ac:dyDescent="0.25">
      <c r="A76" s="8" t="s">
        <v>93</v>
      </c>
      <c r="B76" s="8"/>
      <c r="C76" s="8"/>
      <c r="D76" s="58"/>
      <c r="E76" s="21"/>
      <c r="F76" s="21"/>
      <c r="G76" s="21"/>
      <c r="H76" s="21" t="s">
        <v>279</v>
      </c>
      <c r="I76" s="21"/>
      <c r="J76" s="58"/>
    </row>
    <row r="77" spans="1:10" ht="17.45" customHeight="1" x14ac:dyDescent="0.25">
      <c r="A77" s="8" t="s">
        <v>293</v>
      </c>
      <c r="B77" s="15"/>
      <c r="C77" s="15"/>
      <c r="D77" s="61">
        <f>D75+D63</f>
        <v>807930</v>
      </c>
      <c r="E77" s="63"/>
      <c r="F77" s="61">
        <f>F75+F63</f>
        <v>74474</v>
      </c>
      <c r="G77" s="63"/>
      <c r="H77" s="61">
        <f>H75+H63</f>
        <v>13215</v>
      </c>
      <c r="I77" s="63"/>
      <c r="J77" s="61">
        <f>J75+J63</f>
        <v>16721</v>
      </c>
    </row>
    <row r="78" spans="1:10" ht="17.45" customHeight="1" thickBot="1" x14ac:dyDescent="0.3">
      <c r="A78" s="8" t="s">
        <v>187</v>
      </c>
      <c r="B78" s="46"/>
      <c r="C78" s="46"/>
      <c r="D78" s="65">
        <f>D56+D77</f>
        <v>3565185</v>
      </c>
      <c r="E78" s="53"/>
      <c r="F78" s="65">
        <f>F56+F77</f>
        <v>2713031</v>
      </c>
      <c r="G78" s="53"/>
      <c r="H78" s="65">
        <f>H56+H77</f>
        <v>2402490</v>
      </c>
      <c r="I78" s="53"/>
      <c r="J78" s="65">
        <f>J56+J77</f>
        <v>2410870</v>
      </c>
    </row>
    <row r="79" spans="1:10" ht="8.4499999999999993" customHeight="1" thickTop="1" x14ac:dyDescent="0.25">
      <c r="A79" s="51"/>
      <c r="B79" s="46"/>
      <c r="C79" s="46"/>
      <c r="D79" s="52"/>
      <c r="E79" s="53"/>
      <c r="F79" s="52"/>
      <c r="G79" s="53"/>
      <c r="H79" s="52"/>
      <c r="I79" s="53"/>
      <c r="J79" s="52"/>
    </row>
    <row r="80" spans="1:10" ht="17.45" customHeight="1" x14ac:dyDescent="0.25">
      <c r="A80" s="7" t="s">
        <v>216</v>
      </c>
      <c r="B80" s="7"/>
      <c r="C80" s="7"/>
      <c r="D80" s="18"/>
      <c r="E80" s="18"/>
      <c r="F80" s="18"/>
      <c r="G80" s="18"/>
      <c r="H80" s="18"/>
      <c r="I80" s="18"/>
      <c r="J80" s="18"/>
    </row>
    <row r="81" spans="1:10" ht="17.45" customHeight="1" x14ac:dyDescent="0.25">
      <c r="A81" s="40" t="s">
        <v>214</v>
      </c>
      <c r="D81" s="18">
        <v>3585786</v>
      </c>
      <c r="E81" s="18"/>
      <c r="F81" s="18">
        <v>2718211</v>
      </c>
      <c r="G81" s="58"/>
      <c r="H81" s="58">
        <v>2402490</v>
      </c>
      <c r="I81" s="58"/>
      <c r="J81" s="58">
        <v>2410870</v>
      </c>
    </row>
    <row r="82" spans="1:10" ht="17.45" customHeight="1" x14ac:dyDescent="0.25">
      <c r="A82" s="66" t="s">
        <v>92</v>
      </c>
      <c r="D82" s="59">
        <v>-20601</v>
      </c>
      <c r="E82" s="18"/>
      <c r="F82" s="59">
        <v>-5180</v>
      </c>
      <c r="G82" s="58"/>
      <c r="H82" s="59">
        <v>0</v>
      </c>
      <c r="I82" s="58"/>
      <c r="J82" s="59">
        <v>0</v>
      </c>
    </row>
    <row r="83" spans="1:10" ht="17.45" customHeight="1" thickBot="1" x14ac:dyDescent="0.3">
      <c r="A83" s="7" t="s">
        <v>187</v>
      </c>
      <c r="B83" s="67"/>
      <c r="C83" s="67"/>
      <c r="D83" s="29">
        <f>SUM(D81:D82)</f>
        <v>3565185</v>
      </c>
      <c r="E83" s="25"/>
      <c r="F83" s="29">
        <f>SUM(F81:F82)</f>
        <v>2713031</v>
      </c>
      <c r="G83" s="25"/>
      <c r="H83" s="29">
        <f>SUM(H81:H82)</f>
        <v>2402490</v>
      </c>
      <c r="I83" s="25"/>
      <c r="J83" s="29">
        <f>SUM(J81:J82)</f>
        <v>2410870</v>
      </c>
    </row>
    <row r="84" spans="1:10" ht="20.25" customHeight="1" thickTop="1" x14ac:dyDescent="0.25">
      <c r="D84" s="18"/>
      <c r="F84" s="18"/>
      <c r="H84" s="18"/>
      <c r="J84" s="18"/>
    </row>
  </sheetData>
  <mergeCells count="20">
    <mergeCell ref="D54:J54"/>
    <mergeCell ref="D50:F50"/>
    <mergeCell ref="D49:F49"/>
    <mergeCell ref="D51:F51"/>
    <mergeCell ref="D52:F52"/>
    <mergeCell ref="H51:J51"/>
    <mergeCell ref="H52:J52"/>
    <mergeCell ref="H50:J50"/>
    <mergeCell ref="H49:J49"/>
    <mergeCell ref="I46:J46"/>
    <mergeCell ref="D8:F8"/>
    <mergeCell ref="H5:J5"/>
    <mergeCell ref="D5:F5"/>
    <mergeCell ref="D10:J10"/>
    <mergeCell ref="D6:F6"/>
    <mergeCell ref="G46:H46"/>
    <mergeCell ref="D7:F7"/>
    <mergeCell ref="H7:J7"/>
    <mergeCell ref="H8:J8"/>
    <mergeCell ref="H6:J6"/>
  </mergeCells>
  <pageMargins left="0.8" right="0.45" top="0.48" bottom="0.5" header="0.5" footer="0.5"/>
  <pageSetup paperSize="9" scale="70" firstPageNumber="5" fitToWidth="0" fitToHeight="0" orientation="portrait" useFirstPageNumber="1" r:id="rId1"/>
  <headerFooter scaleWithDoc="0">
    <oddFooter xml:space="preserve">&amp;L&amp;10 The accompanying notes form an integral part of the financial statements.
&amp;C&amp;P&amp;R&amp;"Times New Roman,Italic" </oddFooter>
  </headerFooter>
  <rowBreaks count="1" manualBreakCount="1">
    <brk id="44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DAC43-59EF-46CB-9C7D-544401E99C0A}">
  <dimension ref="A1:AC35"/>
  <sheetViews>
    <sheetView showGridLines="0" view="pageBreakPreview" zoomScale="55" zoomScaleNormal="80" zoomScaleSheetLayoutView="55" workbookViewId="0">
      <selection activeCell="AE29" sqref="AE29"/>
    </sheetView>
  </sheetViews>
  <sheetFormatPr defaultColWidth="9.140625" defaultRowHeight="20.25" customHeight="1" x14ac:dyDescent="0.25"/>
  <cols>
    <col min="1" max="1" width="52.85546875" style="38" customWidth="1"/>
    <col min="2" max="2" width="6.85546875" style="46" customWidth="1"/>
    <col min="3" max="3" width="0.42578125" style="5" customWidth="1"/>
    <col min="4" max="4" width="16" style="5" customWidth="1"/>
    <col min="5" max="5" width="0.42578125" style="5" customWidth="1"/>
    <col min="6" max="6" width="16" style="5" customWidth="1"/>
    <col min="7" max="7" width="0.42578125" style="5" customWidth="1"/>
    <col min="8" max="8" width="16" style="5" customWidth="1"/>
    <col min="9" max="9" width="0.42578125" style="5" customWidth="1"/>
    <col min="10" max="10" width="16" style="5" customWidth="1"/>
    <col min="11" max="11" width="0.42578125" style="5" customWidth="1"/>
    <col min="12" max="12" width="16" style="5" customWidth="1"/>
    <col min="13" max="13" width="0.5703125" style="5" customWidth="1"/>
    <col min="14" max="14" width="14.85546875" style="5" customWidth="1"/>
    <col min="15" max="15" width="0.42578125" style="5" customWidth="1"/>
    <col min="16" max="16" width="14.85546875" style="5" customWidth="1"/>
    <col min="17" max="17" width="0.42578125" style="5" customWidth="1"/>
    <col min="18" max="18" width="14.85546875" style="5" customWidth="1"/>
    <col min="19" max="19" width="1" style="5" customWidth="1"/>
    <col min="20" max="20" width="16" style="5" customWidth="1"/>
    <col min="21" max="21" width="0.42578125" style="5" customWidth="1"/>
    <col min="22" max="22" width="14.42578125" style="5" customWidth="1"/>
    <col min="23" max="23" width="0.42578125" style="5" customWidth="1"/>
    <col min="24" max="24" width="16" style="5" customWidth="1"/>
    <col min="25" max="25" width="0.42578125" style="5" customWidth="1"/>
    <col min="26" max="26" width="13.5703125" style="5" customWidth="1"/>
    <col min="27" max="27" width="0.42578125" style="5" customWidth="1"/>
    <col min="28" max="28" width="16" style="5" customWidth="1"/>
    <col min="29" max="16384" width="9.140625" style="5"/>
  </cols>
  <sheetData>
    <row r="1" spans="1:28" customFormat="1" ht="23.1" customHeight="1" x14ac:dyDescent="0.3">
      <c r="A1" s="126" t="s">
        <v>167</v>
      </c>
      <c r="B1" s="2"/>
      <c r="C1" s="2"/>
    </row>
    <row r="2" spans="1:28" s="50" customFormat="1" ht="23.1" customHeight="1" x14ac:dyDescent="0.25">
      <c r="A2" s="3" t="s">
        <v>266</v>
      </c>
      <c r="B2" s="32"/>
    </row>
    <row r="3" spans="1:28" customFormat="1" ht="23.1" customHeight="1" x14ac:dyDescent="0.25">
      <c r="A3" s="43"/>
      <c r="B3" s="68"/>
    </row>
    <row r="4" spans="1:28" customFormat="1" ht="23.1" customHeight="1" x14ac:dyDescent="0.25">
      <c r="A4" s="4"/>
      <c r="B4" s="68"/>
      <c r="C4" s="68"/>
      <c r="D4" s="159" t="s">
        <v>99</v>
      </c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</row>
    <row r="5" spans="1:28" customFormat="1" ht="23.1" customHeight="1" x14ac:dyDescent="0.25">
      <c r="A5" s="11"/>
      <c r="B5" s="68"/>
      <c r="C5" s="39"/>
      <c r="D5" s="39"/>
      <c r="E5" s="39"/>
      <c r="F5" s="39"/>
      <c r="G5" s="39"/>
      <c r="H5" s="39"/>
      <c r="I5" s="39"/>
      <c r="J5" s="39"/>
      <c r="K5" s="39"/>
      <c r="L5" s="163" t="s">
        <v>61</v>
      </c>
      <c r="M5" s="163"/>
      <c r="N5" s="163"/>
      <c r="O5" s="39"/>
      <c r="P5" s="163" t="s">
        <v>65</v>
      </c>
      <c r="Q5" s="163"/>
      <c r="R5" s="163"/>
      <c r="S5" s="163"/>
      <c r="T5" s="163"/>
      <c r="U5" s="163"/>
      <c r="V5" s="163"/>
      <c r="W5" s="163"/>
      <c r="X5" s="69"/>
      <c r="Y5" s="39"/>
      <c r="Z5" s="69"/>
      <c r="AA5" s="39"/>
      <c r="AB5" s="39"/>
    </row>
    <row r="6" spans="1:28" customFormat="1" ht="23.1" customHeight="1" x14ac:dyDescent="0.25">
      <c r="A6" s="11"/>
      <c r="B6" s="68"/>
      <c r="C6" s="39"/>
      <c r="D6" s="39"/>
      <c r="E6" s="39"/>
      <c r="F6" s="39"/>
      <c r="G6" s="39"/>
      <c r="H6" s="39"/>
      <c r="I6" s="39"/>
      <c r="J6" s="39"/>
      <c r="K6" s="39"/>
      <c r="L6" s="9"/>
      <c r="M6" s="9"/>
      <c r="N6" s="9"/>
      <c r="O6" s="39"/>
      <c r="P6" s="9"/>
      <c r="Q6" s="9"/>
      <c r="R6" s="9"/>
      <c r="S6" s="9"/>
      <c r="T6" s="9" t="s">
        <v>168</v>
      </c>
      <c r="U6" s="9"/>
      <c r="V6" s="9"/>
      <c r="W6" s="9"/>
      <c r="X6" s="69"/>
      <c r="Y6" s="39"/>
      <c r="Z6" s="69"/>
      <c r="AA6" s="39"/>
      <c r="AB6" s="39"/>
    </row>
    <row r="7" spans="1:28" customFormat="1" ht="23.1" customHeight="1" x14ac:dyDescent="0.25">
      <c r="A7" s="11"/>
      <c r="B7" s="68"/>
      <c r="C7" s="39"/>
      <c r="D7" s="39"/>
      <c r="E7" s="39"/>
      <c r="F7" s="39"/>
      <c r="G7" s="39"/>
      <c r="H7" s="9"/>
      <c r="I7" s="39"/>
      <c r="J7" s="39"/>
      <c r="K7" s="39"/>
      <c r="L7" s="9"/>
      <c r="M7" s="9"/>
      <c r="N7" s="9"/>
      <c r="O7" s="39"/>
      <c r="P7" s="9"/>
      <c r="Q7" s="9"/>
      <c r="R7" s="9"/>
      <c r="S7" s="9"/>
      <c r="T7" s="9" t="s">
        <v>169</v>
      </c>
      <c r="U7" s="9"/>
      <c r="V7" s="9"/>
      <c r="W7" s="9"/>
      <c r="X7" s="69"/>
      <c r="Y7" s="39"/>
      <c r="Z7" s="69"/>
      <c r="AA7" s="39"/>
      <c r="AB7" s="39"/>
    </row>
    <row r="8" spans="1:28" customFormat="1" ht="23.1" customHeight="1" x14ac:dyDescent="0.25">
      <c r="A8" s="11"/>
      <c r="B8" s="68"/>
      <c r="C8" s="15"/>
      <c r="D8" s="15"/>
      <c r="E8" s="15"/>
      <c r="F8" s="15"/>
      <c r="G8" s="15"/>
      <c r="H8" s="9" t="s">
        <v>100</v>
      </c>
      <c r="I8" s="15"/>
      <c r="J8" s="9"/>
      <c r="K8" s="15"/>
      <c r="L8" s="15"/>
      <c r="M8" s="15"/>
      <c r="N8" s="15"/>
      <c r="O8" s="39"/>
      <c r="P8" s="9"/>
      <c r="Q8" s="9"/>
      <c r="R8" s="9"/>
      <c r="S8" s="9"/>
      <c r="T8" s="9" t="s">
        <v>170</v>
      </c>
      <c r="U8" s="9"/>
      <c r="V8" s="9"/>
      <c r="W8" s="9"/>
      <c r="X8" s="9" t="s">
        <v>101</v>
      </c>
      <c r="Y8" s="39"/>
      <c r="Z8" s="9"/>
      <c r="AA8" s="39"/>
      <c r="AB8" s="9"/>
    </row>
    <row r="9" spans="1:28" customFormat="1" ht="23.1" customHeight="1" x14ac:dyDescent="0.25">
      <c r="A9" s="70"/>
      <c r="B9" s="2"/>
      <c r="C9" s="9"/>
      <c r="D9" s="9" t="s">
        <v>102</v>
      </c>
      <c r="E9" s="9"/>
      <c r="F9" s="9" t="s">
        <v>103</v>
      </c>
      <c r="G9" s="9"/>
      <c r="H9" s="9" t="s">
        <v>198</v>
      </c>
      <c r="I9" s="9"/>
      <c r="J9" s="9" t="s">
        <v>199</v>
      </c>
      <c r="K9" s="9"/>
      <c r="L9" s="9"/>
      <c r="P9" s="9"/>
      <c r="Q9" s="9"/>
      <c r="R9" s="9"/>
      <c r="S9" s="9"/>
      <c r="T9" s="9" t="s">
        <v>267</v>
      </c>
      <c r="U9" s="9"/>
      <c r="V9" s="9" t="s">
        <v>104</v>
      </c>
      <c r="W9" s="9"/>
      <c r="X9" s="9" t="s">
        <v>176</v>
      </c>
      <c r="Y9" s="9"/>
      <c r="Z9" s="9" t="s">
        <v>105</v>
      </c>
      <c r="AA9" s="9"/>
      <c r="AB9" s="9"/>
    </row>
    <row r="10" spans="1:28" customFormat="1" ht="23.1" customHeight="1" x14ac:dyDescent="0.25">
      <c r="A10" s="70"/>
      <c r="B10" s="2"/>
      <c r="C10" s="9"/>
      <c r="D10" s="9" t="s">
        <v>106</v>
      </c>
      <c r="E10" s="9"/>
      <c r="F10" s="9" t="s">
        <v>107</v>
      </c>
      <c r="G10" s="9"/>
      <c r="H10" s="9" t="s">
        <v>200</v>
      </c>
      <c r="I10" s="9"/>
      <c r="J10" s="9" t="s">
        <v>201</v>
      </c>
      <c r="K10" s="9"/>
      <c r="L10" s="9" t="s">
        <v>108</v>
      </c>
      <c r="M10" s="9"/>
      <c r="N10" s="9"/>
      <c r="O10" s="9"/>
      <c r="P10" s="9" t="s">
        <v>109</v>
      </c>
      <c r="Q10" s="9"/>
      <c r="R10" s="9" t="s">
        <v>165</v>
      </c>
      <c r="S10" s="9"/>
      <c r="T10" s="9" t="s">
        <v>171</v>
      </c>
      <c r="U10" s="9"/>
      <c r="V10" s="9" t="s">
        <v>110</v>
      </c>
      <c r="W10" s="9"/>
      <c r="X10" s="9" t="s">
        <v>203</v>
      </c>
      <c r="Y10" s="9"/>
      <c r="Z10" s="9" t="s">
        <v>111</v>
      </c>
      <c r="AA10" s="9"/>
      <c r="AB10" s="71" t="s">
        <v>112</v>
      </c>
    </row>
    <row r="11" spans="1:28" customFormat="1" ht="23.1" customHeight="1" x14ac:dyDescent="0.25">
      <c r="A11" s="70"/>
      <c r="B11" s="2"/>
      <c r="C11" s="9"/>
      <c r="D11" s="9" t="s">
        <v>113</v>
      </c>
      <c r="E11" s="9"/>
      <c r="F11" s="9" t="s">
        <v>114</v>
      </c>
      <c r="G11" s="9"/>
      <c r="H11" s="9" t="s">
        <v>115</v>
      </c>
      <c r="I11" s="9"/>
      <c r="J11" s="9" t="s">
        <v>202</v>
      </c>
      <c r="K11" s="9"/>
      <c r="L11" s="9" t="s">
        <v>116</v>
      </c>
      <c r="N11" s="9" t="s">
        <v>117</v>
      </c>
      <c r="P11" s="9" t="s">
        <v>116</v>
      </c>
      <c r="Q11" s="9"/>
      <c r="R11" s="9" t="s">
        <v>116</v>
      </c>
      <c r="S11" s="9"/>
      <c r="T11" s="9" t="s">
        <v>172</v>
      </c>
      <c r="U11" s="9"/>
      <c r="V11" s="9" t="s">
        <v>118</v>
      </c>
      <c r="W11" s="9"/>
      <c r="X11" s="9" t="s">
        <v>204</v>
      </c>
      <c r="Y11" s="9"/>
      <c r="Z11" s="9" t="s">
        <v>119</v>
      </c>
      <c r="AA11" s="9"/>
      <c r="AB11" s="9" t="s">
        <v>120</v>
      </c>
    </row>
    <row r="12" spans="1:28" customFormat="1" ht="23.1" customHeight="1" x14ac:dyDescent="0.25">
      <c r="A12" s="70"/>
      <c r="C12" s="2"/>
      <c r="D12" s="160" t="s">
        <v>262</v>
      </c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  <c r="AB12" s="160"/>
    </row>
    <row r="13" spans="1:28" customFormat="1" ht="23.1" customHeight="1" x14ac:dyDescent="0.25">
      <c r="A13" s="4" t="s">
        <v>270</v>
      </c>
      <c r="B13" s="2"/>
      <c r="C13" s="15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customFormat="1" ht="23.1" customHeight="1" x14ac:dyDescent="0.25">
      <c r="A14" s="11" t="s">
        <v>271</v>
      </c>
      <c r="B14" s="2"/>
      <c r="C14" s="15"/>
      <c r="D14" s="52">
        <v>10427662</v>
      </c>
      <c r="E14" s="52"/>
      <c r="F14" s="52">
        <v>263881503</v>
      </c>
      <c r="G14" s="52"/>
      <c r="H14" s="52">
        <v>-19980</v>
      </c>
      <c r="I14" s="52"/>
      <c r="J14" s="52">
        <v>-12366147</v>
      </c>
      <c r="K14" s="52"/>
      <c r="L14" s="52">
        <v>1072366</v>
      </c>
      <c r="M14" s="52"/>
      <c r="N14" s="52">
        <v>37001762</v>
      </c>
      <c r="O14" s="52"/>
      <c r="P14" s="52">
        <v>-667978</v>
      </c>
      <c r="Q14" s="52"/>
      <c r="R14" s="52">
        <v>130179</v>
      </c>
      <c r="S14" s="52"/>
      <c r="T14" s="52">
        <v>-2144</v>
      </c>
      <c r="U14" s="52"/>
      <c r="V14" s="52">
        <f>P14+R14+T14</f>
        <v>-539943</v>
      </c>
      <c r="W14" s="52"/>
      <c r="X14" s="52">
        <f>SUM(D14,F14,H14,J14,L14,N14,V14)</f>
        <v>299457223</v>
      </c>
      <c r="Y14" s="52"/>
      <c r="Z14" s="52">
        <v>929610</v>
      </c>
      <c r="AA14" s="52"/>
      <c r="AB14" s="52">
        <f>X14+Z14</f>
        <v>300386833</v>
      </c>
    </row>
    <row r="15" spans="1:28" customFormat="1" ht="23.1" customHeight="1" x14ac:dyDescent="0.25">
      <c r="A15" s="11" t="s">
        <v>306</v>
      </c>
      <c r="B15" s="2"/>
      <c r="C15" s="15"/>
      <c r="D15" s="52"/>
      <c r="E15" s="52"/>
      <c r="F15" s="52"/>
      <c r="G15" s="52"/>
      <c r="H15" s="52" t="s">
        <v>69</v>
      </c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</row>
    <row r="16" spans="1:28" customFormat="1" ht="23.1" customHeight="1" x14ac:dyDescent="0.25">
      <c r="A16" s="11" t="s">
        <v>307</v>
      </c>
      <c r="B16" s="2"/>
      <c r="C16" s="15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</row>
    <row r="17" spans="1:29" customFormat="1" ht="23.1" customHeight="1" x14ac:dyDescent="0.25">
      <c r="A17" s="68" t="s">
        <v>318</v>
      </c>
      <c r="B17" s="2"/>
      <c r="C17" s="15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</row>
    <row r="18" spans="1:29" customFormat="1" ht="23.1" customHeight="1" x14ac:dyDescent="0.25">
      <c r="A18" s="155" t="s">
        <v>321</v>
      </c>
      <c r="B18" s="2"/>
      <c r="C18" s="15"/>
      <c r="D18" s="156">
        <v>0</v>
      </c>
      <c r="E18" s="140"/>
      <c r="F18" s="60">
        <v>0</v>
      </c>
      <c r="G18" s="140"/>
      <c r="H18" s="60">
        <v>0</v>
      </c>
      <c r="I18" s="140"/>
      <c r="J18" s="60">
        <v>0</v>
      </c>
      <c r="K18" s="140"/>
      <c r="L18" s="60">
        <v>0</v>
      </c>
      <c r="M18" s="140"/>
      <c r="N18" s="60">
        <v>0</v>
      </c>
      <c r="O18" s="141"/>
      <c r="P18" s="60">
        <v>0</v>
      </c>
      <c r="Q18" s="34"/>
      <c r="R18" s="60">
        <v>0</v>
      </c>
      <c r="S18" s="34"/>
      <c r="T18" s="60">
        <v>0</v>
      </c>
      <c r="U18" s="34"/>
      <c r="V18" s="60">
        <v>0</v>
      </c>
      <c r="W18" s="34"/>
      <c r="X18" s="60">
        <f>SUM(N18,L18,J18,H18,F18,D18)</f>
        <v>0</v>
      </c>
      <c r="Y18" s="141"/>
      <c r="Z18" s="60">
        <v>325732</v>
      </c>
      <c r="AA18" s="141"/>
      <c r="AB18" s="60">
        <f>X18+Z18</f>
        <v>325732</v>
      </c>
    </row>
    <row r="19" spans="1:29" customFormat="1" ht="23.1" customHeight="1" x14ac:dyDescent="0.25">
      <c r="A19" s="68" t="s">
        <v>317</v>
      </c>
      <c r="B19" s="2"/>
      <c r="C19" s="15"/>
      <c r="D19" s="128">
        <v>0</v>
      </c>
      <c r="E19" s="130"/>
      <c r="F19" s="128">
        <v>0</v>
      </c>
      <c r="G19" s="130"/>
      <c r="H19" s="128">
        <v>0</v>
      </c>
      <c r="I19" s="130"/>
      <c r="J19" s="128">
        <v>0</v>
      </c>
      <c r="K19" s="130"/>
      <c r="L19" s="128">
        <v>0</v>
      </c>
      <c r="M19" s="130"/>
      <c r="N19" s="128">
        <v>0</v>
      </c>
      <c r="O19" s="132"/>
      <c r="P19" s="128">
        <v>0</v>
      </c>
      <c r="Q19" s="52"/>
      <c r="R19" s="128">
        <v>0</v>
      </c>
      <c r="S19" s="52"/>
      <c r="T19" s="128">
        <v>0</v>
      </c>
      <c r="U19" s="52"/>
      <c r="V19" s="128">
        <v>0</v>
      </c>
      <c r="W19" s="52"/>
      <c r="X19" s="128">
        <f>SUM(N19,L19,J19,H19,F19,D19)</f>
        <v>0</v>
      </c>
      <c r="Y19" s="132"/>
      <c r="Z19" s="128">
        <f>Z18</f>
        <v>325732</v>
      </c>
      <c r="AA19" s="141"/>
      <c r="AB19" s="128">
        <f>X19+Z19</f>
        <v>325732</v>
      </c>
    </row>
    <row r="20" spans="1:29" customFormat="1" ht="23.1" customHeight="1" x14ac:dyDescent="0.25">
      <c r="A20" s="11" t="s">
        <v>308</v>
      </c>
      <c r="B20" s="2"/>
      <c r="C20" s="15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</row>
    <row r="21" spans="1:29" customFormat="1" ht="23.1" customHeight="1" x14ac:dyDescent="0.25">
      <c r="A21" s="11" t="s">
        <v>307</v>
      </c>
      <c r="B21" s="2"/>
      <c r="C21" s="15"/>
      <c r="D21" s="128">
        <f>D19</f>
        <v>0</v>
      </c>
      <c r="E21" s="130"/>
      <c r="F21" s="128">
        <f t="shared" ref="F21:AB21" si="0">F19</f>
        <v>0</v>
      </c>
      <c r="G21" s="52">
        <f t="shared" si="0"/>
        <v>0</v>
      </c>
      <c r="H21" s="128">
        <f t="shared" si="0"/>
        <v>0</v>
      </c>
      <c r="I21" s="52">
        <f t="shared" si="0"/>
        <v>0</v>
      </c>
      <c r="J21" s="128">
        <f t="shared" si="0"/>
        <v>0</v>
      </c>
      <c r="K21" s="52">
        <f t="shared" si="0"/>
        <v>0</v>
      </c>
      <c r="L21" s="128">
        <f t="shared" si="0"/>
        <v>0</v>
      </c>
      <c r="M21" s="52">
        <f t="shared" si="0"/>
        <v>0</v>
      </c>
      <c r="N21" s="128">
        <f t="shared" si="0"/>
        <v>0</v>
      </c>
      <c r="O21" s="52">
        <f t="shared" si="0"/>
        <v>0</v>
      </c>
      <c r="P21" s="128">
        <f t="shared" si="0"/>
        <v>0</v>
      </c>
      <c r="Q21" s="52">
        <f t="shared" si="0"/>
        <v>0</v>
      </c>
      <c r="R21" s="128">
        <f t="shared" si="0"/>
        <v>0</v>
      </c>
      <c r="S21" s="52">
        <f t="shared" si="0"/>
        <v>0</v>
      </c>
      <c r="T21" s="128">
        <f t="shared" si="0"/>
        <v>0</v>
      </c>
      <c r="U21" s="52">
        <f t="shared" si="0"/>
        <v>0</v>
      </c>
      <c r="V21" s="128">
        <f t="shared" si="0"/>
        <v>0</v>
      </c>
      <c r="W21" s="52">
        <f t="shared" si="0"/>
        <v>0</v>
      </c>
      <c r="X21" s="128">
        <f t="shared" si="0"/>
        <v>0</v>
      </c>
      <c r="Y21" s="52">
        <f t="shared" si="0"/>
        <v>0</v>
      </c>
      <c r="Z21" s="128">
        <f t="shared" si="0"/>
        <v>325732</v>
      </c>
      <c r="AA21" s="52">
        <f t="shared" si="0"/>
        <v>0</v>
      </c>
      <c r="AB21" s="128">
        <f t="shared" si="0"/>
        <v>325732</v>
      </c>
    </row>
    <row r="22" spans="1:29" customFormat="1" ht="23.1" customHeight="1" x14ac:dyDescent="0.25">
      <c r="A22" s="4" t="s">
        <v>188</v>
      </c>
      <c r="B22" s="46"/>
      <c r="C22" s="130"/>
      <c r="D22" s="52"/>
      <c r="E22" s="130"/>
      <c r="F22" s="52"/>
      <c r="G22" s="130"/>
      <c r="H22" s="52"/>
      <c r="I22" s="130"/>
      <c r="J22" s="52"/>
      <c r="K22" s="130"/>
      <c r="L22" s="52"/>
      <c r="M22" s="130"/>
      <c r="N22" s="52"/>
      <c r="O22" s="132"/>
      <c r="P22" s="52"/>
      <c r="Q22" s="52"/>
      <c r="R22" s="52"/>
      <c r="S22" s="52"/>
      <c r="T22" s="52" t="s">
        <v>69</v>
      </c>
      <c r="U22" s="52"/>
      <c r="V22" s="52" t="s">
        <v>69</v>
      </c>
      <c r="W22" s="52"/>
      <c r="X22" s="52"/>
      <c r="Y22" s="132"/>
      <c r="Z22" s="52"/>
      <c r="AA22" s="132"/>
      <c r="AB22" s="52"/>
    </row>
    <row r="23" spans="1:29" customFormat="1" ht="23.1" customHeight="1" x14ac:dyDescent="0.25">
      <c r="A23" s="27" t="s">
        <v>121</v>
      </c>
      <c r="B23" s="46"/>
      <c r="C23" s="130"/>
      <c r="D23" s="34">
        <v>0</v>
      </c>
      <c r="E23" s="140"/>
      <c r="F23" s="34">
        <v>0</v>
      </c>
      <c r="G23" s="140"/>
      <c r="H23" s="34">
        <v>0</v>
      </c>
      <c r="I23" s="140"/>
      <c r="J23" s="34">
        <v>0</v>
      </c>
      <c r="K23" s="140"/>
      <c r="L23" s="34">
        <v>0</v>
      </c>
      <c r="M23" s="130"/>
      <c r="N23" s="34">
        <v>2793652</v>
      </c>
      <c r="O23" s="132"/>
      <c r="P23" s="34">
        <v>0</v>
      </c>
      <c r="Q23" s="34"/>
      <c r="R23" s="34">
        <v>0</v>
      </c>
      <c r="S23" s="34"/>
      <c r="T23" s="34">
        <v>0</v>
      </c>
      <c r="U23" s="34"/>
      <c r="V23" s="34">
        <f t="shared" ref="V23:V24" si="1">P23+R23+T23</f>
        <v>0</v>
      </c>
      <c r="W23" s="52"/>
      <c r="X23" s="34">
        <f>SUM(D23,F23,H23,J23,L23,N23,V23)</f>
        <v>2793652</v>
      </c>
      <c r="Y23" s="132"/>
      <c r="Z23" s="34">
        <v>-36397</v>
      </c>
      <c r="AA23" s="132"/>
      <c r="AB23" s="34">
        <f>Z23+X23</f>
        <v>2757255</v>
      </c>
    </row>
    <row r="24" spans="1:29" customFormat="1" ht="23.1" customHeight="1" x14ac:dyDescent="0.25">
      <c r="A24" s="6" t="s">
        <v>122</v>
      </c>
      <c r="B24" s="46"/>
      <c r="C24" s="140"/>
      <c r="D24" s="60">
        <v>0</v>
      </c>
      <c r="E24" s="140"/>
      <c r="F24" s="60">
        <v>0</v>
      </c>
      <c r="G24" s="140"/>
      <c r="H24" s="60">
        <v>0</v>
      </c>
      <c r="I24" s="140"/>
      <c r="J24" s="60">
        <v>0</v>
      </c>
      <c r="K24" s="140"/>
      <c r="L24" s="60">
        <v>0</v>
      </c>
      <c r="M24" s="140"/>
      <c r="N24" s="60">
        <v>0</v>
      </c>
      <c r="O24" s="141"/>
      <c r="P24" s="60">
        <v>778897</v>
      </c>
      <c r="Q24" s="34"/>
      <c r="R24" s="60">
        <v>13215</v>
      </c>
      <c r="S24" s="34"/>
      <c r="T24" s="60">
        <v>22</v>
      </c>
      <c r="U24" s="34"/>
      <c r="V24" s="60">
        <f t="shared" si="1"/>
        <v>792134</v>
      </c>
      <c r="W24" s="34"/>
      <c r="X24" s="60">
        <f>SUM(D24,F24,H24,J24,L24,N24,V24)</f>
        <v>792134</v>
      </c>
      <c r="Y24" s="141"/>
      <c r="Z24" s="60">
        <v>15796</v>
      </c>
      <c r="AA24" s="141"/>
      <c r="AB24" s="60">
        <f>X24+Z24</f>
        <v>807930</v>
      </c>
    </row>
    <row r="25" spans="1:29" customFormat="1" ht="23.1" customHeight="1" x14ac:dyDescent="0.25">
      <c r="A25" s="4" t="s">
        <v>187</v>
      </c>
      <c r="B25" s="46"/>
      <c r="C25" s="130"/>
      <c r="D25" s="131">
        <f>SUM(D23:D24)</f>
        <v>0</v>
      </c>
      <c r="E25" s="130"/>
      <c r="F25" s="131">
        <f>SUM(F23:F24)</f>
        <v>0</v>
      </c>
      <c r="G25" s="130"/>
      <c r="H25" s="131">
        <f>SUM(H23:H24)</f>
        <v>0</v>
      </c>
      <c r="I25" s="130"/>
      <c r="J25" s="131">
        <f>SUM(J23:J24)</f>
        <v>0</v>
      </c>
      <c r="K25" s="130"/>
      <c r="L25" s="131">
        <f>SUM(L23:L24)</f>
        <v>0</v>
      </c>
      <c r="M25" s="130"/>
      <c r="N25" s="131">
        <f>SUM(N23:N24)</f>
        <v>2793652</v>
      </c>
      <c r="O25" s="132"/>
      <c r="P25" s="131">
        <f>SUM(P23:P24)</f>
        <v>778897</v>
      </c>
      <c r="Q25" s="52"/>
      <c r="R25" s="131">
        <f>SUM(R23:R24)</f>
        <v>13215</v>
      </c>
      <c r="S25" s="52"/>
      <c r="T25" s="131">
        <f>SUM(T23:T24)</f>
        <v>22</v>
      </c>
      <c r="U25" s="52"/>
      <c r="V25" s="131">
        <f>SUM(V23:V24)</f>
        <v>792134</v>
      </c>
      <c r="W25" s="52"/>
      <c r="X25" s="128">
        <f>SUM(X23:X24)</f>
        <v>3585786</v>
      </c>
      <c r="Y25" s="132"/>
      <c r="Z25" s="128">
        <f>SUM(Z23:Z24)</f>
        <v>-20601</v>
      </c>
      <c r="AA25" s="132"/>
      <c r="AB25" s="128">
        <f>SUM(AB23:AB24)</f>
        <v>3565185</v>
      </c>
    </row>
    <row r="26" spans="1:29" customFormat="1" ht="23.1" customHeight="1" thickBot="1" x14ac:dyDescent="0.3">
      <c r="A26" s="4" t="s">
        <v>272</v>
      </c>
      <c r="B26" s="46"/>
      <c r="C26" s="133"/>
      <c r="D26" s="134">
        <f>D14+D25</f>
        <v>10427662</v>
      </c>
      <c r="E26" s="135"/>
      <c r="F26" s="134">
        <f>F14+F25</f>
        <v>263881503</v>
      </c>
      <c r="G26" s="135"/>
      <c r="H26" s="134">
        <f>H14+H25</f>
        <v>-19980</v>
      </c>
      <c r="I26" s="135"/>
      <c r="J26" s="134">
        <f>J14+J25</f>
        <v>-12366147</v>
      </c>
      <c r="K26" s="135"/>
      <c r="L26" s="134">
        <f>L14+L25</f>
        <v>1072366</v>
      </c>
      <c r="M26" s="135"/>
      <c r="N26" s="134">
        <f>N14+N25</f>
        <v>39795414</v>
      </c>
      <c r="O26" s="135"/>
      <c r="P26" s="134">
        <f>P14+P25</f>
        <v>110919</v>
      </c>
      <c r="Q26" s="135"/>
      <c r="R26" s="134">
        <f>R14+R25</f>
        <v>143394</v>
      </c>
      <c r="S26" s="135"/>
      <c r="T26" s="134">
        <f>T14+T25</f>
        <v>-2122</v>
      </c>
      <c r="U26" s="135"/>
      <c r="V26" s="134">
        <f>V14+V25</f>
        <v>252191</v>
      </c>
      <c r="W26" s="135"/>
      <c r="X26" s="134">
        <f>X14+X25</f>
        <v>303043009</v>
      </c>
      <c r="Y26" s="135"/>
      <c r="Z26" s="134">
        <f>Z14+Z25+Z21</f>
        <v>1234741</v>
      </c>
      <c r="AA26" s="135"/>
      <c r="AB26" s="134">
        <f>AB14+AB25+AB21</f>
        <v>304277750</v>
      </c>
      <c r="AC26" s="18"/>
    </row>
    <row r="27" spans="1:29" customFormat="1" ht="23.1" customHeight="1" thickTop="1" x14ac:dyDescent="0.25">
      <c r="A27" s="4"/>
      <c r="B27" s="46"/>
      <c r="C27" s="133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  <c r="Q27" s="135"/>
      <c r="R27" s="135"/>
      <c r="S27" s="135"/>
      <c r="T27" s="135"/>
      <c r="U27" s="135"/>
      <c r="V27" s="135"/>
      <c r="W27" s="135"/>
      <c r="X27" s="135"/>
      <c r="Y27" s="135"/>
      <c r="Z27" s="135"/>
      <c r="AA27" s="135"/>
      <c r="AB27" s="135"/>
    </row>
    <row r="28" spans="1:29" customFormat="1" ht="23.1" customHeight="1" x14ac:dyDescent="0.25">
      <c r="A28" s="4" t="s">
        <v>268</v>
      </c>
      <c r="B28" s="2"/>
      <c r="C28" s="15"/>
      <c r="D28" s="160"/>
      <c r="E28" s="160"/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0"/>
    </row>
    <row r="29" spans="1:29" customFormat="1" ht="23.1" customHeight="1" x14ac:dyDescent="0.25">
      <c r="A29" s="11" t="s">
        <v>197</v>
      </c>
      <c r="B29" s="2"/>
      <c r="C29" s="15"/>
      <c r="D29" s="52">
        <v>10427662</v>
      </c>
      <c r="E29" s="52"/>
      <c r="F29" s="52">
        <v>263881503</v>
      </c>
      <c r="G29" s="52"/>
      <c r="H29" s="52">
        <v>-19980</v>
      </c>
      <c r="I29" s="52"/>
      <c r="J29" s="52">
        <v>-12366147</v>
      </c>
      <c r="K29" s="52"/>
      <c r="L29" s="52">
        <v>1072366</v>
      </c>
      <c r="M29" s="52"/>
      <c r="N29" s="52">
        <v>35268085</v>
      </c>
      <c r="O29" s="52"/>
      <c r="P29" s="52">
        <v>-800213</v>
      </c>
      <c r="Q29" s="52"/>
      <c r="R29" s="52">
        <v>209881</v>
      </c>
      <c r="S29" s="52"/>
      <c r="T29" s="52">
        <v>637</v>
      </c>
      <c r="U29" s="52"/>
      <c r="V29" s="52">
        <f>P29+R29+T29</f>
        <v>-589695</v>
      </c>
      <c r="W29" s="52"/>
      <c r="X29" s="52">
        <f>SUM(D29:N29,V29)</f>
        <v>297673794</v>
      </c>
      <c r="Y29" s="52"/>
      <c r="Z29" s="52">
        <v>943309</v>
      </c>
      <c r="AA29" s="52"/>
      <c r="AB29" s="52">
        <f>SUM(X29:Z29)</f>
        <v>298617103</v>
      </c>
    </row>
    <row r="30" spans="1:29" customFormat="1" ht="23.1" customHeight="1" x14ac:dyDescent="0.25">
      <c r="A30" s="4" t="s">
        <v>188</v>
      </c>
      <c r="B30" s="46"/>
      <c r="C30" s="130"/>
      <c r="D30" s="52"/>
      <c r="E30" s="130"/>
      <c r="F30" s="52"/>
      <c r="G30" s="130"/>
      <c r="H30" s="52"/>
      <c r="I30" s="130"/>
      <c r="J30" s="52"/>
      <c r="K30" s="130"/>
      <c r="L30" s="52"/>
      <c r="M30" s="130"/>
      <c r="N30" s="52"/>
      <c r="O30" s="132"/>
      <c r="P30" s="52"/>
      <c r="Q30" s="52"/>
      <c r="R30" s="52"/>
      <c r="S30" s="52"/>
      <c r="T30" s="52"/>
      <c r="U30" s="52"/>
      <c r="V30" s="52"/>
      <c r="W30" s="52"/>
      <c r="X30" s="52"/>
      <c r="Y30" s="132"/>
      <c r="Z30" s="52"/>
      <c r="AA30" s="132"/>
      <c r="AB30" s="52"/>
    </row>
    <row r="31" spans="1:29" customFormat="1" ht="23.1" customHeight="1" x14ac:dyDescent="0.25">
      <c r="A31" s="27" t="s">
        <v>121</v>
      </c>
      <c r="B31" s="46"/>
      <c r="C31" s="130"/>
      <c r="D31" s="34">
        <v>0</v>
      </c>
      <c r="E31" s="140"/>
      <c r="F31" s="34">
        <v>0</v>
      </c>
      <c r="G31" s="140"/>
      <c r="H31" s="34">
        <v>0</v>
      </c>
      <c r="I31" s="140"/>
      <c r="J31" s="34">
        <v>0</v>
      </c>
      <c r="K31" s="140"/>
      <c r="L31" s="34">
        <v>0</v>
      </c>
      <c r="M31" s="130"/>
      <c r="N31" s="34">
        <v>2643186</v>
      </c>
      <c r="O31" s="132"/>
      <c r="P31" s="34">
        <v>0</v>
      </c>
      <c r="Q31" s="34"/>
      <c r="R31" s="34">
        <v>0</v>
      </c>
      <c r="S31" s="34"/>
      <c r="T31" s="34">
        <v>0</v>
      </c>
      <c r="U31" s="34"/>
      <c r="V31" s="34">
        <f t="shared" ref="V31:V32" si="2">P31+R31+T31</f>
        <v>0</v>
      </c>
      <c r="W31" s="52"/>
      <c r="X31" s="34">
        <f>SUM(D31,F31,H31,J31,L31,N31,V31)</f>
        <v>2643186</v>
      </c>
      <c r="Y31" s="132"/>
      <c r="Z31" s="34">
        <v>-4629</v>
      </c>
      <c r="AA31" s="132"/>
      <c r="AB31" s="34">
        <f>Z31+X31</f>
        <v>2638557</v>
      </c>
    </row>
    <row r="32" spans="1:29" customFormat="1" ht="23.1" customHeight="1" x14ac:dyDescent="0.25">
      <c r="A32" s="6" t="s">
        <v>122</v>
      </c>
      <c r="B32" s="46"/>
      <c r="C32" s="140"/>
      <c r="D32" s="60">
        <v>0</v>
      </c>
      <c r="E32" s="140"/>
      <c r="F32" s="60">
        <v>0</v>
      </c>
      <c r="G32" s="140"/>
      <c r="H32" s="60">
        <v>0</v>
      </c>
      <c r="I32" s="140"/>
      <c r="J32" s="60">
        <v>0</v>
      </c>
      <c r="K32" s="140"/>
      <c r="L32" s="60">
        <v>0</v>
      </c>
      <c r="M32" s="140"/>
      <c r="N32" s="60">
        <v>0</v>
      </c>
      <c r="O32" s="141"/>
      <c r="P32" s="60">
        <v>60235</v>
      </c>
      <c r="Q32" s="34"/>
      <c r="R32" s="60">
        <v>16721</v>
      </c>
      <c r="S32" s="34"/>
      <c r="T32" s="60">
        <v>-1931</v>
      </c>
      <c r="U32" s="34"/>
      <c r="V32" s="60">
        <f t="shared" si="2"/>
        <v>75025</v>
      </c>
      <c r="W32" s="34"/>
      <c r="X32" s="60">
        <f>SUM(D32,F32,H32,J32,L32,N32,V32)</f>
        <v>75025</v>
      </c>
      <c r="Y32" s="141"/>
      <c r="Z32" s="60">
        <v>-551</v>
      </c>
      <c r="AA32" s="141"/>
      <c r="AB32" s="60">
        <f>X32+Z32</f>
        <v>74474</v>
      </c>
    </row>
    <row r="33" spans="1:28" customFormat="1" ht="23.1" customHeight="1" x14ac:dyDescent="0.25">
      <c r="A33" s="4" t="s">
        <v>187</v>
      </c>
      <c r="B33" s="46"/>
      <c r="C33" s="130"/>
      <c r="D33" s="131">
        <f>SUM(D31:D32)</f>
        <v>0</v>
      </c>
      <c r="E33" s="130"/>
      <c r="F33" s="131">
        <f>SUM(F31:F32)</f>
        <v>0</v>
      </c>
      <c r="G33" s="130"/>
      <c r="H33" s="131">
        <f>SUM(H31:H32)</f>
        <v>0</v>
      </c>
      <c r="I33" s="130"/>
      <c r="J33" s="131">
        <f>SUM(J31:J32)</f>
        <v>0</v>
      </c>
      <c r="K33" s="130"/>
      <c r="L33" s="131">
        <f>SUM(L31:L32)</f>
        <v>0</v>
      </c>
      <c r="M33" s="130"/>
      <c r="N33" s="131">
        <f>SUM(N31:N32)</f>
        <v>2643186</v>
      </c>
      <c r="O33" s="132"/>
      <c r="P33" s="131">
        <f>SUM(P31:P32)</f>
        <v>60235</v>
      </c>
      <c r="Q33" s="52"/>
      <c r="R33" s="131">
        <f>SUM(R31:R32)</f>
        <v>16721</v>
      </c>
      <c r="S33" s="52"/>
      <c r="T33" s="131">
        <f>SUM(T31:T32)</f>
        <v>-1931</v>
      </c>
      <c r="U33" s="52"/>
      <c r="V33" s="131">
        <f>SUM(V31:V32)</f>
        <v>75025</v>
      </c>
      <c r="W33" s="52"/>
      <c r="X33" s="128">
        <f>SUM(X31:X32)</f>
        <v>2718211</v>
      </c>
      <c r="Y33" s="132"/>
      <c r="Z33" s="128">
        <f>SUM(Z31:Z32)</f>
        <v>-5180</v>
      </c>
      <c r="AA33" s="132"/>
      <c r="AB33" s="128">
        <f>SUM(AB31:AB32)</f>
        <v>2713031</v>
      </c>
    </row>
    <row r="34" spans="1:28" customFormat="1" ht="23.1" customHeight="1" thickBot="1" x14ac:dyDescent="0.3">
      <c r="A34" s="4" t="s">
        <v>269</v>
      </c>
      <c r="B34" s="46"/>
      <c r="C34" s="133"/>
      <c r="D34" s="134">
        <f>D29+D33</f>
        <v>10427662</v>
      </c>
      <c r="E34" s="135"/>
      <c r="F34" s="134">
        <f>F29+F33</f>
        <v>263881503</v>
      </c>
      <c r="G34" s="135"/>
      <c r="H34" s="134">
        <f>H29+H33</f>
        <v>-19980</v>
      </c>
      <c r="I34" s="135"/>
      <c r="J34" s="134">
        <f>J29+J33</f>
        <v>-12366147</v>
      </c>
      <c r="K34" s="135"/>
      <c r="L34" s="134">
        <f>L29+L33</f>
        <v>1072366</v>
      </c>
      <c r="M34" s="135"/>
      <c r="N34" s="134">
        <f>N29+N33</f>
        <v>37911271</v>
      </c>
      <c r="O34" s="135"/>
      <c r="P34" s="134">
        <f>P29+P33</f>
        <v>-739978</v>
      </c>
      <c r="Q34" s="135"/>
      <c r="R34" s="134">
        <f>R29+R33</f>
        <v>226602</v>
      </c>
      <c r="S34" s="135"/>
      <c r="T34" s="134">
        <f>T29+T33</f>
        <v>-1294</v>
      </c>
      <c r="U34" s="135"/>
      <c r="V34" s="134">
        <f>V29+V33</f>
        <v>-514670</v>
      </c>
      <c r="W34" s="135"/>
      <c r="X34" s="134">
        <f>X29+X33</f>
        <v>300392005</v>
      </c>
      <c r="Y34" s="135"/>
      <c r="Z34" s="134">
        <f>Z29+Z33</f>
        <v>938129</v>
      </c>
      <c r="AA34" s="135"/>
      <c r="AB34" s="134">
        <f>AB29+AB33</f>
        <v>301330134</v>
      </c>
    </row>
    <row r="35" spans="1:28" customFormat="1" ht="23.1" customHeight="1" thickTop="1" x14ac:dyDescent="0.25">
      <c r="A35" s="4"/>
      <c r="B35" s="46"/>
      <c r="C35" s="133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  <c r="V35" s="135"/>
      <c r="W35" s="135"/>
      <c r="X35" s="135"/>
      <c r="Y35" s="135"/>
      <c r="Z35" s="135"/>
      <c r="AA35" s="135"/>
      <c r="AB35" s="135"/>
    </row>
  </sheetData>
  <mergeCells count="6">
    <mergeCell ref="D28:AB28"/>
    <mergeCell ref="D4:AB4"/>
    <mergeCell ref="L5:N5"/>
    <mergeCell ref="P5:W5"/>
    <mergeCell ref="D12:AB12"/>
    <mergeCell ref="D13:AB13"/>
  </mergeCells>
  <pageMargins left="0.8" right="0.4" top="0.48" bottom="0.5" header="0.5" footer="0.5"/>
  <pageSetup paperSize="9" scale="50" firstPageNumber="7" fitToWidth="0" fitToHeight="0" orientation="landscape" useFirstPageNumber="1" r:id="rId1"/>
  <headerFooter scaleWithDoc="0">
    <oddFooter>&amp;L&amp;9 The accompanying condensed notes form an integral part of the interim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EE869-25BA-4F22-99DF-DB248AB6AA2A}">
  <sheetPr>
    <pageSetUpPr fitToPage="1"/>
  </sheetPr>
  <dimension ref="A1:P25"/>
  <sheetViews>
    <sheetView showGridLines="0" view="pageBreakPreview" topLeftCell="B1" zoomScale="85" zoomScaleNormal="70" zoomScaleSheetLayoutView="85" workbookViewId="0">
      <selection activeCell="P24" sqref="P24"/>
    </sheetView>
  </sheetViews>
  <sheetFormatPr defaultColWidth="9.42578125" defaultRowHeight="20.25" customHeight="1" x14ac:dyDescent="0.25"/>
  <cols>
    <col min="1" max="1" width="59.140625" style="6" customWidth="1"/>
    <col min="2" max="2" width="10.5703125" style="6" customWidth="1"/>
    <col min="3" max="3" width="1.5703125" customWidth="1"/>
    <col min="4" max="4" width="15.85546875" bestFit="1" customWidth="1"/>
    <col min="5" max="5" width="1.42578125" customWidth="1"/>
    <col min="6" max="6" width="18.140625" customWidth="1"/>
    <col min="7" max="7" width="1.42578125" customWidth="1"/>
    <col min="8" max="8" width="18.5703125" customWidth="1"/>
    <col min="9" max="9" width="1.42578125" customWidth="1"/>
    <col min="10" max="10" width="16" customWidth="1"/>
    <col min="11" max="11" width="1.42578125" customWidth="1"/>
    <col min="12" max="12" width="17.42578125" customWidth="1"/>
    <col min="13" max="13" width="1.42578125" customWidth="1"/>
    <col min="14" max="14" width="22.85546875" customWidth="1"/>
    <col min="15" max="15" width="1.42578125" customWidth="1"/>
    <col min="16" max="16" width="18.140625" customWidth="1"/>
  </cols>
  <sheetData>
    <row r="1" spans="1:16" ht="23.1" customHeight="1" x14ac:dyDescent="0.3">
      <c r="A1" s="126" t="s">
        <v>167</v>
      </c>
      <c r="B1" s="4"/>
      <c r="C1" s="51"/>
    </row>
    <row r="2" spans="1:16" ht="23.1" customHeight="1" x14ac:dyDescent="0.25">
      <c r="A2" s="3" t="s">
        <v>266</v>
      </c>
      <c r="B2" s="11"/>
      <c r="C2" s="51"/>
    </row>
    <row r="3" spans="1:16" ht="23.1" customHeight="1" x14ac:dyDescent="0.25">
      <c r="A3" s="4"/>
      <c r="B3" s="4"/>
      <c r="C3" s="51"/>
    </row>
    <row r="4" spans="1:16" ht="23.1" customHeight="1" x14ac:dyDescent="0.25">
      <c r="A4" s="11"/>
      <c r="B4" s="11"/>
      <c r="C4" s="159" t="s">
        <v>123</v>
      </c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</row>
    <row r="5" spans="1:16" ht="23.1" customHeight="1" x14ac:dyDescent="0.25">
      <c r="A5" s="11"/>
      <c r="B5" s="11"/>
      <c r="C5" s="39"/>
      <c r="D5" s="39"/>
      <c r="E5" s="39"/>
      <c r="F5" s="39"/>
      <c r="G5" s="39"/>
      <c r="H5" s="39"/>
      <c r="I5" s="39"/>
      <c r="J5" s="163" t="s">
        <v>61</v>
      </c>
      <c r="K5" s="163"/>
      <c r="L5" s="163"/>
      <c r="M5" s="9"/>
      <c r="N5" s="145" t="s">
        <v>65</v>
      </c>
      <c r="O5" s="39"/>
      <c r="P5" s="39"/>
    </row>
    <row r="6" spans="1:16" ht="23.1" customHeight="1" x14ac:dyDescent="0.25">
      <c r="A6" s="70"/>
      <c r="B6" s="70"/>
      <c r="D6" s="9" t="s">
        <v>124</v>
      </c>
      <c r="E6" s="9"/>
      <c r="F6" s="9" t="s">
        <v>103</v>
      </c>
      <c r="G6" s="9"/>
      <c r="H6" s="9" t="s">
        <v>199</v>
      </c>
      <c r="I6" s="9"/>
      <c r="J6" s="9"/>
      <c r="N6" s="9"/>
      <c r="P6" s="9"/>
    </row>
    <row r="7" spans="1:16" ht="23.1" customHeight="1" x14ac:dyDescent="0.25">
      <c r="A7" s="70"/>
      <c r="B7" s="70"/>
      <c r="D7" s="9" t="s">
        <v>106</v>
      </c>
      <c r="E7" s="9"/>
      <c r="F7" s="9" t="s">
        <v>107</v>
      </c>
      <c r="G7" s="9"/>
      <c r="H7" s="9" t="s">
        <v>207</v>
      </c>
      <c r="I7" s="9"/>
      <c r="J7" s="9" t="s">
        <v>108</v>
      </c>
      <c r="K7" s="9"/>
      <c r="L7" s="9"/>
      <c r="M7" s="9"/>
      <c r="N7" s="9"/>
      <c r="O7" s="9"/>
      <c r="P7" s="9"/>
    </row>
    <row r="8" spans="1:16" ht="23.1" customHeight="1" x14ac:dyDescent="0.25">
      <c r="A8" s="70"/>
      <c r="B8" s="2"/>
      <c r="D8" s="9" t="s">
        <v>113</v>
      </c>
      <c r="E8" s="9"/>
      <c r="F8" s="9" t="s">
        <v>114</v>
      </c>
      <c r="G8" s="9"/>
      <c r="H8" s="9" t="s">
        <v>202</v>
      </c>
      <c r="I8" s="9"/>
      <c r="J8" s="9" t="s">
        <v>116</v>
      </c>
      <c r="K8" t="s">
        <v>117</v>
      </c>
      <c r="N8" s="9" t="s">
        <v>256</v>
      </c>
      <c r="P8" s="9" t="s">
        <v>67</v>
      </c>
    </row>
    <row r="9" spans="1:16" ht="23.1" customHeight="1" x14ac:dyDescent="0.25">
      <c r="A9" s="7"/>
      <c r="B9" s="70"/>
      <c r="C9" s="160" t="s">
        <v>262</v>
      </c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</row>
    <row r="10" spans="1:16" ht="23.1" customHeight="1" x14ac:dyDescent="0.25">
      <c r="A10" s="7" t="s">
        <v>270</v>
      </c>
      <c r="B10" s="73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</row>
    <row r="11" spans="1:16" ht="23.1" customHeight="1" x14ac:dyDescent="0.25">
      <c r="A11" s="7" t="s">
        <v>271</v>
      </c>
      <c r="B11" s="73"/>
      <c r="D11" s="121">
        <v>10427662</v>
      </c>
      <c r="E11" s="121"/>
      <c r="F11" s="121">
        <v>263881503</v>
      </c>
      <c r="G11" s="121"/>
      <c r="H11" s="121">
        <v>-48622896</v>
      </c>
      <c r="I11" s="121"/>
      <c r="J11" s="121">
        <v>1072366</v>
      </c>
      <c r="K11" s="121"/>
      <c r="L11" s="121">
        <v>55908460</v>
      </c>
      <c r="M11" s="121"/>
      <c r="N11" s="121">
        <v>130179</v>
      </c>
      <c r="O11" s="121"/>
      <c r="P11" s="121">
        <f>SUM(N11,D11:L11)</f>
        <v>282797274</v>
      </c>
    </row>
    <row r="12" spans="1:16" ht="23.1" customHeight="1" x14ac:dyDescent="0.25">
      <c r="A12" s="51" t="s">
        <v>188</v>
      </c>
      <c r="B12" s="15"/>
      <c r="D12" s="122"/>
      <c r="E12" s="122"/>
      <c r="F12" s="122"/>
      <c r="G12" s="122"/>
      <c r="H12" s="157" t="s">
        <v>69</v>
      </c>
      <c r="I12" s="122"/>
      <c r="J12" s="122"/>
      <c r="K12" s="122"/>
      <c r="L12" s="122"/>
      <c r="M12" s="122"/>
      <c r="N12" s="122"/>
      <c r="O12" s="122"/>
      <c r="P12" s="122"/>
    </row>
    <row r="13" spans="1:16" ht="23.1" customHeight="1" x14ac:dyDescent="0.25">
      <c r="A13" s="27" t="s">
        <v>125</v>
      </c>
      <c r="B13" s="15"/>
      <c r="D13" s="112">
        <v>0</v>
      </c>
      <c r="E13" s="112"/>
      <c r="F13" s="112">
        <v>0</v>
      </c>
      <c r="G13" s="112"/>
      <c r="H13" s="112">
        <v>0</v>
      </c>
      <c r="I13" s="112"/>
      <c r="J13" s="112">
        <v>0</v>
      </c>
      <c r="K13" s="112"/>
      <c r="L13" s="112">
        <f>'PL 5-6 (3 month)'!H39</f>
        <v>2389275</v>
      </c>
      <c r="M13" s="112"/>
      <c r="N13" s="112">
        <v>0</v>
      </c>
      <c r="O13" s="122"/>
      <c r="P13" s="112">
        <f>SUM(D13,F13,H13,J13,L13,N13)</f>
        <v>2389275</v>
      </c>
    </row>
    <row r="14" spans="1:16" ht="23.1" customHeight="1" x14ac:dyDescent="0.25">
      <c r="A14" s="27" t="s">
        <v>122</v>
      </c>
      <c r="B14" s="15"/>
      <c r="D14" s="123">
        <v>0</v>
      </c>
      <c r="E14" s="122"/>
      <c r="F14" s="123">
        <v>0</v>
      </c>
      <c r="G14" s="122"/>
      <c r="H14" s="123">
        <v>0</v>
      </c>
      <c r="I14" s="122"/>
      <c r="J14" s="123">
        <v>0</v>
      </c>
      <c r="K14" s="122"/>
      <c r="L14" s="112">
        <v>0</v>
      </c>
      <c r="M14" s="112"/>
      <c r="N14" s="123">
        <f>'PL 5-6 (3 month)'!H77</f>
        <v>13215</v>
      </c>
      <c r="O14" s="122"/>
      <c r="P14" s="112">
        <f>SUM(D14,F14,H14,J14,L14,N14)</f>
        <v>13215</v>
      </c>
    </row>
    <row r="15" spans="1:16" ht="23.1" customHeight="1" x14ac:dyDescent="0.25">
      <c r="A15" s="8" t="s">
        <v>187</v>
      </c>
      <c r="B15" s="15"/>
      <c r="D15" s="124">
        <f>SUM(D13:D14)</f>
        <v>0</v>
      </c>
      <c r="E15" s="122"/>
      <c r="F15" s="124">
        <f>SUM(F13:F14)</f>
        <v>0</v>
      </c>
      <c r="G15" s="122"/>
      <c r="H15" s="124">
        <f>SUM(H13:H14)</f>
        <v>0</v>
      </c>
      <c r="I15" s="122"/>
      <c r="J15" s="124">
        <f>SUM(J13:J14)</f>
        <v>0</v>
      </c>
      <c r="K15" s="122"/>
      <c r="L15" s="124">
        <f>SUM(L13:L14)</f>
        <v>2389275</v>
      </c>
      <c r="M15" s="121"/>
      <c r="N15" s="124">
        <f>SUM(N13:N14)</f>
        <v>13215</v>
      </c>
      <c r="O15" s="122"/>
      <c r="P15" s="124">
        <f>SUM(P13:P14)</f>
        <v>2402490</v>
      </c>
    </row>
    <row r="16" spans="1:16" ht="23.1" customHeight="1" thickBot="1" x14ac:dyDescent="0.3">
      <c r="A16" s="4" t="s">
        <v>272</v>
      </c>
      <c r="B16" s="15"/>
      <c r="C16" s="136"/>
      <c r="D16" s="138">
        <f>D15+D11</f>
        <v>10427662</v>
      </c>
      <c r="E16" s="137"/>
      <c r="F16" s="138">
        <f>F15+F11</f>
        <v>263881503</v>
      </c>
      <c r="G16" s="137"/>
      <c r="H16" s="138">
        <f>H15+H11</f>
        <v>-48622896</v>
      </c>
      <c r="I16" s="137"/>
      <c r="J16" s="138">
        <f>J15+J11</f>
        <v>1072366</v>
      </c>
      <c r="K16" s="137"/>
      <c r="L16" s="138">
        <f>L15+L11</f>
        <v>58297735</v>
      </c>
      <c r="M16" s="121"/>
      <c r="N16" s="138">
        <f>N15+N11</f>
        <v>143394</v>
      </c>
      <c r="O16" s="137"/>
      <c r="P16" s="138">
        <f>P15+P11</f>
        <v>285199764</v>
      </c>
    </row>
    <row r="17" spans="1:16" ht="23.1" customHeight="1" thickTop="1" x14ac:dyDescent="0.25">
      <c r="A17" s="4"/>
      <c r="B17" s="15"/>
      <c r="D17" s="125"/>
      <c r="E17" s="122"/>
      <c r="F17" s="125"/>
      <c r="G17" s="122"/>
      <c r="H17" s="125"/>
      <c r="I17" s="122"/>
      <c r="J17" s="125"/>
      <c r="K17" s="122"/>
      <c r="L17" s="125"/>
      <c r="M17" s="125"/>
      <c r="N17" s="125"/>
      <c r="O17" s="122"/>
      <c r="P17" s="125"/>
    </row>
    <row r="18" spans="1:16" ht="20.25" customHeight="1" x14ac:dyDescent="0.25">
      <c r="A18" s="4" t="s">
        <v>268</v>
      </c>
      <c r="B18" s="15"/>
      <c r="D18" s="125"/>
      <c r="E18" s="122"/>
      <c r="F18" s="125"/>
      <c r="G18" s="122"/>
      <c r="H18" s="125"/>
      <c r="I18" s="122"/>
      <c r="J18" s="125" t="s">
        <v>69</v>
      </c>
      <c r="K18" s="122"/>
      <c r="L18" s="125"/>
      <c r="M18" s="125"/>
      <c r="N18" s="125"/>
      <c r="O18" s="122"/>
      <c r="P18" s="125"/>
    </row>
    <row r="19" spans="1:16" ht="20.25" customHeight="1" x14ac:dyDescent="0.25">
      <c r="A19" s="7" t="s">
        <v>197</v>
      </c>
      <c r="B19" s="15"/>
      <c r="D19" s="121">
        <v>10427662</v>
      </c>
      <c r="E19" s="121"/>
      <c r="F19" s="121">
        <v>263881503</v>
      </c>
      <c r="G19" s="121"/>
      <c r="H19" s="121">
        <v>-48622896</v>
      </c>
      <c r="I19" s="121"/>
      <c r="J19" s="121">
        <v>1072366</v>
      </c>
      <c r="K19" s="121"/>
      <c r="L19" s="121">
        <v>55283261</v>
      </c>
      <c r="M19" s="121"/>
      <c r="N19" s="121">
        <v>209881</v>
      </c>
      <c r="O19" s="121"/>
      <c r="P19" s="121">
        <f>SUM(N19,D19:L19)</f>
        <v>282251777</v>
      </c>
    </row>
    <row r="20" spans="1:16" ht="20.25" customHeight="1" x14ac:dyDescent="0.25">
      <c r="A20" s="51" t="s">
        <v>188</v>
      </c>
      <c r="B20" s="15"/>
      <c r="D20" s="125"/>
      <c r="E20" s="122"/>
      <c r="F20" s="125"/>
      <c r="G20" s="122"/>
      <c r="H20" s="125"/>
      <c r="I20" s="122"/>
      <c r="J20" s="125"/>
      <c r="K20" s="122"/>
      <c r="L20" s="125"/>
      <c r="M20" s="125"/>
      <c r="N20" s="125"/>
      <c r="O20" s="122"/>
      <c r="P20" s="125"/>
    </row>
    <row r="21" spans="1:16" ht="20.25" customHeight="1" x14ac:dyDescent="0.25">
      <c r="A21" s="27" t="s">
        <v>125</v>
      </c>
      <c r="B21" s="15"/>
      <c r="D21" s="112">
        <v>0</v>
      </c>
      <c r="E21" s="122"/>
      <c r="F21" s="112">
        <v>0</v>
      </c>
      <c r="G21" s="112"/>
      <c r="H21" s="112">
        <v>0</v>
      </c>
      <c r="I21" s="112"/>
      <c r="J21" s="112">
        <v>0</v>
      </c>
      <c r="K21" s="122"/>
      <c r="L21" s="122">
        <v>2394149</v>
      </c>
      <c r="M21" s="125"/>
      <c r="N21" s="112">
        <v>0</v>
      </c>
      <c r="O21" s="122"/>
      <c r="P21" s="112">
        <f>SUM(D21,F21,H21,J21,L21,N21)</f>
        <v>2394149</v>
      </c>
    </row>
    <row r="22" spans="1:16" ht="20.25" customHeight="1" x14ac:dyDescent="0.25">
      <c r="A22" s="27" t="s">
        <v>122</v>
      </c>
      <c r="B22" s="15"/>
      <c r="D22" s="153">
        <v>0</v>
      </c>
      <c r="E22" s="112"/>
      <c r="F22" s="153">
        <v>0</v>
      </c>
      <c r="G22" s="112"/>
      <c r="H22" s="153">
        <v>0</v>
      </c>
      <c r="I22" s="112"/>
      <c r="J22" s="153">
        <v>0</v>
      </c>
      <c r="K22" s="125"/>
      <c r="L22" s="112">
        <v>0</v>
      </c>
      <c r="M22" s="112"/>
      <c r="N22" s="112">
        <v>16721</v>
      </c>
      <c r="O22" s="122"/>
      <c r="P22" s="112">
        <f>SUM(D22,F22,H22,J22,L22,N22)</f>
        <v>16721</v>
      </c>
    </row>
    <row r="23" spans="1:16" ht="20.25" customHeight="1" x14ac:dyDescent="0.25">
      <c r="A23" s="8" t="s">
        <v>187</v>
      </c>
      <c r="B23" s="15"/>
      <c r="D23" s="112">
        <f>D21+D22</f>
        <v>0</v>
      </c>
      <c r="E23" s="112"/>
      <c r="F23" s="112">
        <f>F21+F22</f>
        <v>0</v>
      </c>
      <c r="G23" s="112"/>
      <c r="H23" s="112">
        <f>H21+H22</f>
        <v>0</v>
      </c>
      <c r="I23" s="112"/>
      <c r="J23" s="112">
        <f>J21+J22</f>
        <v>0</v>
      </c>
      <c r="K23" s="122"/>
      <c r="L23" s="151">
        <f>L21+L22</f>
        <v>2394149</v>
      </c>
      <c r="M23" s="121"/>
      <c r="N23" s="151">
        <f>N21+N22</f>
        <v>16721</v>
      </c>
      <c r="O23" s="122"/>
      <c r="P23" s="151">
        <f>P21+P22</f>
        <v>2410870</v>
      </c>
    </row>
    <row r="24" spans="1:16" ht="20.25" customHeight="1" thickBot="1" x14ac:dyDescent="0.3">
      <c r="A24" s="4" t="s">
        <v>269</v>
      </c>
      <c r="B24" s="15"/>
      <c r="D24" s="138">
        <f>D19+D23</f>
        <v>10427662</v>
      </c>
      <c r="E24" s="137"/>
      <c r="F24" s="138">
        <f>F19+F23</f>
        <v>263881503</v>
      </c>
      <c r="G24" s="137"/>
      <c r="H24" s="138">
        <f>H19+H23</f>
        <v>-48622896</v>
      </c>
      <c r="I24" s="137"/>
      <c r="J24" s="138">
        <f>J19+J23</f>
        <v>1072366</v>
      </c>
      <c r="K24" s="137"/>
      <c r="L24" s="138">
        <f>L19+L23</f>
        <v>57677410</v>
      </c>
      <c r="M24" s="121"/>
      <c r="N24" s="138">
        <f>N19+N23</f>
        <v>226602</v>
      </c>
      <c r="O24" s="137"/>
      <c r="P24" s="138">
        <f>P19+P23</f>
        <v>284662647</v>
      </c>
    </row>
    <row r="25" spans="1:16" ht="20.25" customHeight="1" thickTop="1" x14ac:dyDescent="0.25"/>
  </sheetData>
  <mergeCells count="3">
    <mergeCell ref="C4:P4"/>
    <mergeCell ref="J5:L5"/>
    <mergeCell ref="C9:P9"/>
  </mergeCells>
  <pageMargins left="0.8" right="0.7" top="0.48" bottom="0.5" header="0.5" footer="0.5"/>
  <pageSetup paperSize="9" scale="63" firstPageNumber="8" orientation="landscape" useFirstPageNumber="1" r:id="rId1"/>
  <headerFooter scaleWithDoc="0">
    <oddFooter xml:space="preserve">&amp;L&amp;10 The accompanying notes form an integral part of the financial statements.
&amp;C&amp;P&amp;R 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7F44B-2C60-47A1-B8A1-D0032C34F040}">
  <dimension ref="A1:M163"/>
  <sheetViews>
    <sheetView showGridLines="0" tabSelected="1" view="pageBreakPreview" topLeftCell="A72" zoomScaleNormal="100" zoomScaleSheetLayoutView="100" workbookViewId="0">
      <selection activeCell="H93" sqref="H93"/>
    </sheetView>
  </sheetViews>
  <sheetFormatPr defaultColWidth="9.140625" defaultRowHeight="21" customHeight="1" x14ac:dyDescent="0.25"/>
  <cols>
    <col min="1" max="1" width="47.140625" style="6" customWidth="1"/>
    <col min="2" max="2" width="11.42578125" style="46" customWidth="1"/>
    <col min="3" max="3" width="0.85546875" style="46" customWidth="1"/>
    <col min="4" max="4" width="17.85546875" customWidth="1"/>
    <col min="5" max="5" width="0.85546875" customWidth="1"/>
    <col min="6" max="6" width="18" customWidth="1"/>
    <col min="7" max="7" width="0.85546875" customWidth="1"/>
    <col min="8" max="8" width="18.140625" customWidth="1"/>
    <col min="9" max="9" width="0.85546875" customWidth="1"/>
    <col min="10" max="10" width="18.140625" customWidth="1"/>
  </cols>
  <sheetData>
    <row r="1" spans="1:13" s="50" customFormat="1" ht="19.5" customHeight="1" x14ac:dyDescent="0.3">
      <c r="A1" s="126" t="s">
        <v>167</v>
      </c>
      <c r="B1" s="1"/>
      <c r="C1" s="1"/>
      <c r="D1" s="1"/>
      <c r="E1" s="1"/>
      <c r="F1" s="1"/>
      <c r="G1" s="74"/>
      <c r="H1" s="75"/>
      <c r="I1" s="74"/>
      <c r="J1" s="75"/>
    </row>
    <row r="2" spans="1:13" s="50" customFormat="1" ht="19.5" customHeight="1" x14ac:dyDescent="0.25">
      <c r="A2" s="76" t="s">
        <v>284</v>
      </c>
      <c r="B2" s="49"/>
      <c r="C2" s="49"/>
      <c r="H2" s="77"/>
      <c r="J2" s="77"/>
    </row>
    <row r="3" spans="1:13" s="50" customFormat="1" ht="20.100000000000001" customHeight="1" x14ac:dyDescent="0.25">
      <c r="A3" s="76"/>
      <c r="B3" s="49"/>
      <c r="C3" s="49"/>
      <c r="J3" s="50" t="s">
        <v>69</v>
      </c>
    </row>
    <row r="4" spans="1:13" ht="20.100000000000001" customHeight="1" x14ac:dyDescent="0.25">
      <c r="A4" s="43"/>
      <c r="B4" s="78"/>
      <c r="C4" s="78"/>
      <c r="D4" s="164" t="s">
        <v>70</v>
      </c>
      <c r="E4" s="164"/>
      <c r="F4" s="164"/>
      <c r="G4" s="79"/>
      <c r="H4" s="164" t="s">
        <v>2</v>
      </c>
      <c r="I4" s="164"/>
      <c r="J4" s="164"/>
    </row>
    <row r="5" spans="1:13" ht="20.100000000000001" customHeight="1" x14ac:dyDescent="0.25">
      <c r="A5" s="80"/>
      <c r="B5" s="81"/>
      <c r="C5" s="81"/>
      <c r="D5" s="164" t="s">
        <v>3</v>
      </c>
      <c r="E5" s="164"/>
      <c r="F5" s="164"/>
      <c r="G5" s="79"/>
      <c r="H5" s="164" t="s">
        <v>3</v>
      </c>
      <c r="I5" s="164"/>
      <c r="J5" s="164"/>
    </row>
    <row r="6" spans="1:13" ht="20.100000000000001" customHeight="1" x14ac:dyDescent="0.25">
      <c r="A6" s="80"/>
      <c r="B6" s="81"/>
      <c r="C6" s="81"/>
      <c r="D6" s="162" t="s">
        <v>263</v>
      </c>
      <c r="E6" s="162"/>
      <c r="F6" s="162"/>
      <c r="G6" s="82"/>
      <c r="H6" s="162" t="s">
        <v>263</v>
      </c>
      <c r="I6" s="162"/>
      <c r="J6" s="162"/>
    </row>
    <row r="7" spans="1:13" ht="20.100000000000001" customHeight="1" x14ac:dyDescent="0.25">
      <c r="A7" s="80"/>
      <c r="B7" s="81"/>
      <c r="C7" s="81"/>
      <c r="D7" s="162" t="s">
        <v>264</v>
      </c>
      <c r="E7" s="162"/>
      <c r="F7" s="162"/>
      <c r="G7" s="82"/>
      <c r="H7" s="162" t="s">
        <v>264</v>
      </c>
      <c r="I7" s="162"/>
      <c r="J7" s="162"/>
    </row>
    <row r="8" spans="1:13" ht="20.100000000000001" customHeight="1" x14ac:dyDescent="0.25">
      <c r="A8" s="80"/>
      <c r="B8" s="83" t="s">
        <v>6</v>
      </c>
      <c r="C8" s="83"/>
      <c r="D8" s="82">
        <v>2026</v>
      </c>
      <c r="E8" s="82"/>
      <c r="F8" s="82">
        <v>2025</v>
      </c>
      <c r="G8" s="82"/>
      <c r="H8" s="82">
        <v>2026</v>
      </c>
      <c r="I8" s="82"/>
      <c r="J8" s="82">
        <v>2025</v>
      </c>
    </row>
    <row r="9" spans="1:13" ht="20.100000000000001" customHeight="1" x14ac:dyDescent="0.25">
      <c r="A9" s="80"/>
      <c r="B9" s="83"/>
      <c r="C9" s="83"/>
      <c r="D9" s="165" t="s">
        <v>262</v>
      </c>
      <c r="E9" s="165"/>
      <c r="F9" s="165"/>
      <c r="G9" s="165"/>
      <c r="H9" s="165"/>
      <c r="I9" s="165"/>
      <c r="J9" s="165"/>
    </row>
    <row r="10" spans="1:13" ht="20.100000000000001" customHeight="1" x14ac:dyDescent="0.25">
      <c r="A10" s="84" t="s">
        <v>126</v>
      </c>
      <c r="B10" s="83"/>
      <c r="C10" s="83"/>
      <c r="D10" s="85"/>
      <c r="E10" s="85"/>
      <c r="F10" s="85"/>
      <c r="G10" s="85"/>
      <c r="H10" s="85"/>
      <c r="I10" s="85"/>
      <c r="J10" s="85"/>
    </row>
    <row r="11" spans="1:13" ht="20.100000000000001" customHeight="1" x14ac:dyDescent="0.25">
      <c r="A11" s="80" t="s">
        <v>292</v>
      </c>
      <c r="B11" s="83"/>
      <c r="C11" s="83"/>
      <c r="D11" s="88">
        <f>'PL 5-6 (3 month)'!D41</f>
        <v>2757255</v>
      </c>
      <c r="E11" s="87"/>
      <c r="F11" s="88">
        <v>2638557</v>
      </c>
      <c r="G11" s="88"/>
      <c r="H11" s="86">
        <f>'PL 5-6 (3 month)'!H41</f>
        <v>2389275</v>
      </c>
      <c r="I11" s="88"/>
      <c r="J11" s="86">
        <v>2394149</v>
      </c>
    </row>
    <row r="12" spans="1:13" ht="20.100000000000001" customHeight="1" x14ac:dyDescent="0.25">
      <c r="A12" s="78" t="s">
        <v>222</v>
      </c>
      <c r="B12" s="78"/>
      <c r="C12" s="78"/>
      <c r="D12" s="88"/>
      <c r="E12" s="87"/>
      <c r="F12" s="88"/>
      <c r="G12" s="88"/>
      <c r="H12" s="88" t="s">
        <v>279</v>
      </c>
      <c r="I12" s="88"/>
      <c r="J12" s="86"/>
    </row>
    <row r="13" spans="1:13" ht="20.100000000000001" customHeight="1" x14ac:dyDescent="0.25">
      <c r="A13" s="80" t="s">
        <v>127</v>
      </c>
      <c r="B13" s="83" t="s">
        <v>273</v>
      </c>
      <c r="C13" s="83"/>
      <c r="D13" s="86">
        <v>521326</v>
      </c>
      <c r="E13" s="87"/>
      <c r="F13" s="86">
        <v>510179</v>
      </c>
      <c r="G13" s="88"/>
      <c r="H13" s="86">
        <v>428723</v>
      </c>
      <c r="I13" s="88"/>
      <c r="J13" s="86">
        <v>419780</v>
      </c>
      <c r="M13" t="s">
        <v>69</v>
      </c>
    </row>
    <row r="14" spans="1:13" ht="20.100000000000001" customHeight="1" x14ac:dyDescent="0.25">
      <c r="A14" s="80" t="s">
        <v>128</v>
      </c>
      <c r="B14" s="89">
        <v>9</v>
      </c>
      <c r="C14" s="89"/>
      <c r="D14" s="86">
        <v>2311741</v>
      </c>
      <c r="E14" s="90"/>
      <c r="F14" s="86">
        <v>2379158</v>
      </c>
      <c r="G14" s="87"/>
      <c r="H14" s="86">
        <v>2006080</v>
      </c>
      <c r="I14" s="87"/>
      <c r="J14" s="86">
        <v>2109991</v>
      </c>
    </row>
    <row r="15" spans="1:13" ht="20.100000000000001" customHeight="1" x14ac:dyDescent="0.25">
      <c r="A15" s="80" t="s">
        <v>129</v>
      </c>
      <c r="B15" s="89">
        <v>10</v>
      </c>
      <c r="C15" s="89"/>
      <c r="D15" s="86">
        <v>1074989</v>
      </c>
      <c r="E15" s="90"/>
      <c r="F15" s="86">
        <v>932833</v>
      </c>
      <c r="G15" s="87"/>
      <c r="H15" s="86">
        <v>964796</v>
      </c>
      <c r="I15" s="87"/>
      <c r="J15" s="86">
        <v>830544</v>
      </c>
    </row>
    <row r="16" spans="1:13" ht="20.100000000000001" customHeight="1" x14ac:dyDescent="0.25">
      <c r="A16" s="80" t="s">
        <v>130</v>
      </c>
      <c r="B16" s="89"/>
      <c r="C16" s="89"/>
      <c r="D16" s="86"/>
      <c r="E16" s="90"/>
      <c r="F16" s="86"/>
      <c r="G16" s="91"/>
      <c r="H16" s="86"/>
      <c r="I16" s="91"/>
      <c r="J16" s="86"/>
    </row>
    <row r="17" spans="1:10" ht="20.100000000000001" customHeight="1" x14ac:dyDescent="0.25">
      <c r="A17" s="80" t="s">
        <v>26</v>
      </c>
      <c r="B17" s="89">
        <v>11</v>
      </c>
      <c r="C17" s="89"/>
      <c r="D17" s="86">
        <v>360357</v>
      </c>
      <c r="E17" s="90"/>
      <c r="F17" s="86">
        <v>475233</v>
      </c>
      <c r="G17" s="91"/>
      <c r="H17" s="86">
        <v>328653</v>
      </c>
      <c r="I17" s="91"/>
      <c r="J17" s="86">
        <v>453585</v>
      </c>
    </row>
    <row r="18" spans="1:10" ht="20.100000000000001" customHeight="1" x14ac:dyDescent="0.25">
      <c r="A18" s="80" t="s">
        <v>184</v>
      </c>
      <c r="B18" s="89"/>
      <c r="C18" s="89"/>
      <c r="D18" s="86">
        <v>-56108</v>
      </c>
      <c r="E18" s="90"/>
      <c r="F18" s="86">
        <v>-77932</v>
      </c>
      <c r="G18" s="87"/>
      <c r="H18" s="86">
        <v>-68177</v>
      </c>
      <c r="I18" s="87"/>
      <c r="J18" s="86">
        <v>-39077</v>
      </c>
    </row>
    <row r="19" spans="1:10" ht="20.100000000000001" customHeight="1" x14ac:dyDescent="0.25">
      <c r="A19" s="80" t="s">
        <v>219</v>
      </c>
      <c r="B19" s="89"/>
      <c r="C19" s="89"/>
      <c r="D19" s="149">
        <v>0</v>
      </c>
      <c r="E19" s="90"/>
      <c r="F19" s="88">
        <v>0</v>
      </c>
      <c r="G19" s="87"/>
      <c r="H19" s="86">
        <v>-128200</v>
      </c>
      <c r="I19" s="87"/>
      <c r="J19" s="86">
        <v>-40100</v>
      </c>
    </row>
    <row r="20" spans="1:10" ht="20.100000000000001" customHeight="1" x14ac:dyDescent="0.25">
      <c r="A20" s="80" t="s">
        <v>88</v>
      </c>
      <c r="B20" s="89"/>
      <c r="C20" s="89"/>
      <c r="D20" s="86">
        <v>1290235</v>
      </c>
      <c r="E20" s="90"/>
      <c r="F20" s="86">
        <v>1403978</v>
      </c>
      <c r="G20" s="87"/>
      <c r="H20" s="86">
        <v>1010821</v>
      </c>
      <c r="I20" s="87"/>
      <c r="J20" s="86">
        <v>1086257</v>
      </c>
    </row>
    <row r="21" spans="1:10" ht="20.100000000000001" customHeight="1" x14ac:dyDescent="0.25">
      <c r="A21" s="80" t="s">
        <v>90</v>
      </c>
      <c r="B21" s="89"/>
      <c r="C21" s="89"/>
      <c r="D21" s="86">
        <v>793875</v>
      </c>
      <c r="E21" s="90"/>
      <c r="F21" s="86">
        <v>707894</v>
      </c>
      <c r="G21" s="87"/>
      <c r="H21" s="86">
        <v>555973</v>
      </c>
      <c r="I21" s="87"/>
      <c r="J21" s="86">
        <v>528428</v>
      </c>
    </row>
    <row r="22" spans="1:10" ht="20.100000000000001" customHeight="1" x14ac:dyDescent="0.25">
      <c r="A22" s="80" t="s">
        <v>295</v>
      </c>
      <c r="B22" s="78"/>
      <c r="C22" s="78"/>
      <c r="D22" s="86">
        <v>37239</v>
      </c>
      <c r="E22" s="90"/>
      <c r="F22" s="86">
        <v>37153</v>
      </c>
      <c r="G22" s="90"/>
      <c r="H22" s="86">
        <v>4727</v>
      </c>
      <c r="I22" s="90"/>
      <c r="J22" s="86">
        <v>9077</v>
      </c>
    </row>
    <row r="23" spans="1:10" ht="20.100000000000001" customHeight="1" x14ac:dyDescent="0.25">
      <c r="A23" s="80" t="s">
        <v>282</v>
      </c>
      <c r="B23" s="78"/>
      <c r="C23" s="78"/>
      <c r="D23" s="86">
        <v>-130089</v>
      </c>
      <c r="E23" s="90"/>
      <c r="F23" s="86">
        <v>-21545</v>
      </c>
      <c r="G23" s="90"/>
      <c r="H23" s="86">
        <v>-128475</v>
      </c>
      <c r="I23" s="90"/>
      <c r="J23" s="152">
        <v>-21126</v>
      </c>
    </row>
    <row r="24" spans="1:10" ht="20.100000000000001" customHeight="1" x14ac:dyDescent="0.25">
      <c r="A24" s="80" t="s">
        <v>315</v>
      </c>
      <c r="B24" s="89"/>
      <c r="C24" s="89"/>
      <c r="D24" s="86">
        <v>-443838</v>
      </c>
      <c r="E24" s="90"/>
      <c r="F24" s="86">
        <v>-20386</v>
      </c>
      <c r="G24" s="87"/>
      <c r="H24" s="86">
        <v>-491239</v>
      </c>
      <c r="I24" s="87"/>
      <c r="J24" s="86">
        <v>-86920</v>
      </c>
    </row>
    <row r="25" spans="1:10" ht="20.100000000000001" customHeight="1" x14ac:dyDescent="0.25">
      <c r="A25" s="80" t="s">
        <v>205</v>
      </c>
      <c r="B25" s="89" t="s">
        <v>281</v>
      </c>
      <c r="C25" s="89"/>
      <c r="D25" s="86">
        <v>15454</v>
      </c>
      <c r="E25" s="90"/>
      <c r="F25" s="86">
        <v>39265</v>
      </c>
      <c r="G25" s="90"/>
      <c r="H25" s="86">
        <v>2510</v>
      </c>
      <c r="I25" s="90"/>
      <c r="J25" s="86">
        <v>42092</v>
      </c>
    </row>
    <row r="26" spans="1:10" ht="20.100000000000001" customHeight="1" x14ac:dyDescent="0.25">
      <c r="A26" s="80" t="s">
        <v>180</v>
      </c>
      <c r="B26" s="89"/>
      <c r="C26" s="89"/>
      <c r="D26" s="86"/>
      <c r="E26" s="90"/>
      <c r="F26" s="86"/>
      <c r="G26" s="90"/>
      <c r="H26" s="86"/>
      <c r="I26" s="90"/>
      <c r="J26" s="86"/>
    </row>
    <row r="27" spans="1:10" ht="20.100000000000001" customHeight="1" x14ac:dyDescent="0.25">
      <c r="A27" s="80" t="s">
        <v>217</v>
      </c>
      <c r="B27" s="89">
        <v>7</v>
      </c>
      <c r="C27" s="89"/>
      <c r="D27" s="86">
        <v>-179651</v>
      </c>
      <c r="E27" s="90"/>
      <c r="F27" s="86">
        <v>-105727</v>
      </c>
      <c r="G27" s="90"/>
      <c r="H27" s="88">
        <v>0</v>
      </c>
      <c r="I27" s="90"/>
      <c r="J27" s="86">
        <v>0</v>
      </c>
    </row>
    <row r="28" spans="1:10" ht="20.100000000000001" customHeight="1" x14ac:dyDescent="0.25">
      <c r="A28" s="80" t="s">
        <v>166</v>
      </c>
      <c r="B28" s="89"/>
      <c r="C28" s="89"/>
      <c r="D28" s="86"/>
      <c r="E28" s="90"/>
      <c r="F28" s="86"/>
      <c r="G28" s="90"/>
      <c r="H28" s="88"/>
      <c r="I28" s="90"/>
      <c r="J28" s="86"/>
    </row>
    <row r="29" spans="1:10" ht="20.100000000000001" customHeight="1" x14ac:dyDescent="0.25">
      <c r="A29" s="80" t="s">
        <v>190</v>
      </c>
      <c r="B29" s="89"/>
      <c r="C29" s="89"/>
      <c r="D29" s="86">
        <v>2611</v>
      </c>
      <c r="E29" s="90" t="s">
        <v>69</v>
      </c>
      <c r="F29" s="86">
        <v>2170</v>
      </c>
      <c r="G29" s="90"/>
      <c r="H29" s="86">
        <v>2611</v>
      </c>
      <c r="I29" s="90"/>
      <c r="J29" s="86">
        <v>489</v>
      </c>
    </row>
    <row r="30" spans="1:10" ht="20.100000000000001" customHeight="1" x14ac:dyDescent="0.25">
      <c r="A30" s="80" t="s">
        <v>166</v>
      </c>
      <c r="B30" s="78"/>
      <c r="C30" s="78"/>
      <c r="D30" s="86"/>
      <c r="E30" s="87"/>
      <c r="F30" s="86"/>
      <c r="G30" s="88"/>
      <c r="H30" s="86"/>
      <c r="I30" s="88"/>
      <c r="J30" s="86"/>
    </row>
    <row r="31" spans="1:10" ht="20.100000000000001" customHeight="1" x14ac:dyDescent="0.25">
      <c r="A31" s="80" t="s">
        <v>131</v>
      </c>
      <c r="B31" s="78"/>
      <c r="C31" s="78"/>
      <c r="D31" s="88">
        <v>38567</v>
      </c>
      <c r="E31" s="90"/>
      <c r="F31" s="86">
        <v>6864</v>
      </c>
      <c r="G31" s="87"/>
      <c r="H31" s="86">
        <v>29549</v>
      </c>
      <c r="I31" s="87"/>
      <c r="J31" s="86">
        <v>4538</v>
      </c>
    </row>
    <row r="32" spans="1:10" ht="20.45" customHeight="1" x14ac:dyDescent="0.25">
      <c r="A32" s="80" t="s">
        <v>314</v>
      </c>
      <c r="B32" s="78"/>
      <c r="C32" s="78"/>
      <c r="D32" s="86"/>
      <c r="E32" s="90"/>
      <c r="F32" s="86"/>
      <c r="G32" s="87"/>
      <c r="H32" s="86"/>
      <c r="I32" s="87"/>
      <c r="J32" s="86"/>
    </row>
    <row r="33" spans="1:10" ht="20.100000000000001" customHeight="1" x14ac:dyDescent="0.25">
      <c r="A33" s="80" t="s">
        <v>132</v>
      </c>
      <c r="B33" s="78"/>
      <c r="C33" s="78"/>
      <c r="D33" s="86">
        <v>3569</v>
      </c>
      <c r="E33" s="90"/>
      <c r="F33" s="86">
        <v>-913</v>
      </c>
      <c r="G33" s="87"/>
      <c r="H33" s="86">
        <v>3569</v>
      </c>
      <c r="I33" s="87"/>
      <c r="J33" s="86">
        <v>-913</v>
      </c>
    </row>
    <row r="34" spans="1:10" ht="20.100000000000001" customHeight="1" x14ac:dyDescent="0.25">
      <c r="A34" s="80" t="s">
        <v>206</v>
      </c>
      <c r="D34" s="18"/>
      <c r="E34" s="18"/>
      <c r="F34" s="18"/>
      <c r="G34" s="30"/>
      <c r="H34" s="18"/>
      <c r="I34" s="30"/>
      <c r="J34" s="18"/>
    </row>
    <row r="35" spans="1:10" s="81" customFormat="1" ht="20.100000000000001" customHeight="1" x14ac:dyDescent="0.25">
      <c r="A35" s="80" t="s">
        <v>192</v>
      </c>
      <c r="B35" s="78"/>
      <c r="C35" s="78"/>
      <c r="D35" s="90">
        <v>86</v>
      </c>
      <c r="E35" s="90"/>
      <c r="F35" s="90">
        <v>0</v>
      </c>
      <c r="G35" s="87"/>
      <c r="H35" s="90">
        <v>2</v>
      </c>
      <c r="I35" s="87"/>
      <c r="J35" s="90">
        <v>0</v>
      </c>
    </row>
    <row r="36" spans="1:10" s="81" customFormat="1" ht="20.100000000000001" customHeight="1" x14ac:dyDescent="0.25">
      <c r="A36" s="80" t="s">
        <v>47</v>
      </c>
      <c r="B36" s="83"/>
      <c r="C36" s="78"/>
      <c r="D36" s="90">
        <v>74964</v>
      </c>
      <c r="E36" s="90"/>
      <c r="F36" s="86">
        <v>59506</v>
      </c>
      <c r="G36" s="87"/>
      <c r="H36" s="90">
        <v>56279</v>
      </c>
      <c r="I36" s="87"/>
      <c r="J36" s="86">
        <v>52275</v>
      </c>
    </row>
    <row r="37" spans="1:10" ht="20.100000000000001" customHeight="1" x14ac:dyDescent="0.25">
      <c r="A37" s="80" t="s">
        <v>255</v>
      </c>
      <c r="B37" s="89"/>
      <c r="C37" s="89"/>
      <c r="D37" s="92">
        <v>70752</v>
      </c>
      <c r="E37" s="90"/>
      <c r="F37" s="101">
        <v>11634</v>
      </c>
      <c r="G37" s="87"/>
      <c r="H37" s="92">
        <v>59669</v>
      </c>
      <c r="I37" s="87"/>
      <c r="J37" s="101">
        <v>9714</v>
      </c>
    </row>
    <row r="38" spans="1:10" ht="20.100000000000001" customHeight="1" x14ac:dyDescent="0.25">
      <c r="A38" s="43"/>
      <c r="B38" s="78"/>
      <c r="C38" s="78"/>
      <c r="D38" s="90">
        <f>SUM(D11:D37)</f>
        <v>8543334</v>
      </c>
      <c r="E38" s="90"/>
      <c r="F38" s="147">
        <f>SUM(F11:F37)</f>
        <v>8977921</v>
      </c>
      <c r="G38" s="90"/>
      <c r="H38" s="90">
        <f>SUM(H11:H37)</f>
        <v>7027146</v>
      </c>
      <c r="I38" s="90"/>
      <c r="J38" s="147">
        <f>SUM(J11:J37)</f>
        <v>7752783</v>
      </c>
    </row>
    <row r="39" spans="1:10" ht="20.100000000000001" customHeight="1" x14ac:dyDescent="0.25">
      <c r="A39" s="43"/>
      <c r="B39" s="78"/>
      <c r="C39" s="78"/>
      <c r="D39" s="90"/>
      <c r="E39" s="90"/>
      <c r="F39" s="90"/>
      <c r="G39" s="90"/>
      <c r="H39" s="90"/>
      <c r="I39" s="90"/>
      <c r="J39" s="90"/>
    </row>
    <row r="40" spans="1:10" s="50" customFormat="1" ht="19.5" customHeight="1" x14ac:dyDescent="0.3">
      <c r="A40" s="126" t="s">
        <v>167</v>
      </c>
      <c r="B40" s="94"/>
      <c r="C40" s="94"/>
      <c r="D40" s="94"/>
      <c r="E40" s="94"/>
      <c r="F40" s="94"/>
      <c r="G40" s="95"/>
      <c r="H40" s="96"/>
      <c r="I40" s="95"/>
      <c r="J40" s="96"/>
    </row>
    <row r="41" spans="1:10" s="50" customFormat="1" ht="19.5" customHeight="1" x14ac:dyDescent="0.25">
      <c r="A41" s="97" t="s">
        <v>285</v>
      </c>
      <c r="B41" s="98"/>
      <c r="C41" s="98"/>
      <c r="D41" s="99"/>
      <c r="E41" s="99"/>
      <c r="F41" s="99"/>
      <c r="G41" s="99"/>
      <c r="H41" s="142"/>
      <c r="I41" s="99"/>
      <c r="J41" s="142"/>
    </row>
    <row r="42" spans="1:10" ht="20.100000000000001" customHeight="1" x14ac:dyDescent="0.25">
      <c r="A42" s="80"/>
      <c r="B42" s="78"/>
      <c r="C42" s="78"/>
      <c r="D42" s="81"/>
      <c r="E42" s="81"/>
      <c r="F42" s="81"/>
      <c r="G42" s="81"/>
    </row>
    <row r="43" spans="1:10" ht="20.100000000000001" customHeight="1" x14ac:dyDescent="0.25">
      <c r="A43" s="43"/>
      <c r="B43" s="78"/>
      <c r="C43" s="78"/>
      <c r="D43" s="164" t="s">
        <v>70</v>
      </c>
      <c r="E43" s="164"/>
      <c r="F43" s="164"/>
      <c r="G43" s="79"/>
      <c r="H43" s="164" t="s">
        <v>2</v>
      </c>
      <c r="I43" s="164"/>
      <c r="J43" s="164"/>
    </row>
    <row r="44" spans="1:10" ht="20.100000000000001" customHeight="1" x14ac:dyDescent="0.25">
      <c r="A44" s="80"/>
      <c r="B44" s="81"/>
      <c r="C44" s="81"/>
      <c r="D44" s="164" t="s">
        <v>3</v>
      </c>
      <c r="E44" s="164"/>
      <c r="F44" s="164"/>
      <c r="G44" s="79"/>
      <c r="H44" s="164" t="s">
        <v>3</v>
      </c>
      <c r="I44" s="164"/>
      <c r="J44" s="164"/>
    </row>
    <row r="45" spans="1:10" ht="20.100000000000001" customHeight="1" x14ac:dyDescent="0.25">
      <c r="A45" s="80"/>
      <c r="B45" s="81"/>
      <c r="C45" s="81"/>
      <c r="D45" s="162" t="s">
        <v>263</v>
      </c>
      <c r="E45" s="162"/>
      <c r="F45" s="162"/>
      <c r="G45" s="82"/>
      <c r="H45" s="162" t="s">
        <v>263</v>
      </c>
      <c r="I45" s="162"/>
      <c r="J45" s="162"/>
    </row>
    <row r="46" spans="1:10" ht="20.100000000000001" customHeight="1" x14ac:dyDescent="0.25">
      <c r="A46" s="80"/>
      <c r="B46" s="81"/>
      <c r="C46" s="81"/>
      <c r="D46" s="162" t="s">
        <v>264</v>
      </c>
      <c r="E46" s="162"/>
      <c r="F46" s="162"/>
      <c r="G46" s="82"/>
      <c r="H46" s="162" t="s">
        <v>264</v>
      </c>
      <c r="I46" s="162"/>
      <c r="J46" s="162"/>
    </row>
    <row r="47" spans="1:10" ht="20.100000000000001" customHeight="1" x14ac:dyDescent="0.25">
      <c r="A47" s="80"/>
      <c r="B47" s="83"/>
      <c r="C47" s="83"/>
      <c r="D47" s="82">
        <v>2026</v>
      </c>
      <c r="E47" s="82"/>
      <c r="F47" s="82">
        <v>2025</v>
      </c>
      <c r="G47" s="82"/>
      <c r="H47" s="82">
        <v>2026</v>
      </c>
      <c r="I47" s="82"/>
      <c r="J47" s="82">
        <v>2025</v>
      </c>
    </row>
    <row r="48" spans="1:10" ht="20.100000000000001" customHeight="1" x14ac:dyDescent="0.25">
      <c r="A48" s="81"/>
      <c r="B48" s="83"/>
      <c r="C48" s="83"/>
      <c r="D48" s="165" t="s">
        <v>262</v>
      </c>
      <c r="E48" s="165"/>
      <c r="F48" s="165"/>
      <c r="G48" s="165"/>
      <c r="H48" s="165"/>
      <c r="I48" s="165"/>
      <c r="J48" s="165"/>
    </row>
    <row r="49" spans="1:10" ht="20.100000000000001" customHeight="1" x14ac:dyDescent="0.25">
      <c r="A49" s="100" t="s">
        <v>133</v>
      </c>
      <c r="B49"/>
      <c r="C49"/>
    </row>
    <row r="50" spans="1:10" ht="20.100000000000001" customHeight="1" x14ac:dyDescent="0.25">
      <c r="A50" s="80" t="s">
        <v>134</v>
      </c>
      <c r="B50" s="78"/>
      <c r="C50" s="78"/>
      <c r="D50" s="86">
        <v>277177</v>
      </c>
      <c r="E50" s="93"/>
      <c r="F50" s="86">
        <v>221303</v>
      </c>
      <c r="G50" s="93"/>
      <c r="H50" s="86">
        <v>218317</v>
      </c>
      <c r="I50" s="93"/>
      <c r="J50" s="86">
        <v>163094</v>
      </c>
    </row>
    <row r="51" spans="1:10" ht="20.100000000000001" customHeight="1" x14ac:dyDescent="0.25">
      <c r="A51" s="80" t="s">
        <v>10</v>
      </c>
      <c r="B51" s="78"/>
      <c r="C51" s="78"/>
      <c r="D51" s="86">
        <v>-649469</v>
      </c>
      <c r="E51" s="93"/>
      <c r="F51" s="86">
        <v>-291803</v>
      </c>
      <c r="G51" s="90"/>
      <c r="H51" s="86">
        <v>-554584</v>
      </c>
      <c r="I51" s="90"/>
      <c r="J51" s="86">
        <v>-269045</v>
      </c>
    </row>
    <row r="52" spans="1:10" ht="20.100000000000001" customHeight="1" x14ac:dyDescent="0.25">
      <c r="A52" s="80" t="s">
        <v>12</v>
      </c>
      <c r="B52" s="78"/>
      <c r="C52" s="78"/>
      <c r="D52" s="86">
        <v>6496917</v>
      </c>
      <c r="E52" s="93"/>
      <c r="F52" s="86">
        <v>-1501490</v>
      </c>
      <c r="G52" s="93"/>
      <c r="H52" s="86">
        <v>5551869</v>
      </c>
      <c r="I52" s="93"/>
      <c r="J52" s="86">
        <v>-1670663</v>
      </c>
    </row>
    <row r="53" spans="1:10" ht="20.100000000000001" customHeight="1" x14ac:dyDescent="0.25">
      <c r="A53" s="80" t="s">
        <v>13</v>
      </c>
      <c r="B53" s="78"/>
      <c r="C53" s="78"/>
      <c r="D53" s="86">
        <v>545923</v>
      </c>
      <c r="E53" s="93"/>
      <c r="F53" s="86">
        <v>1789506</v>
      </c>
      <c r="G53" s="101"/>
      <c r="H53" s="86">
        <v>231478</v>
      </c>
      <c r="I53" s="101"/>
      <c r="J53" s="86">
        <v>1148739</v>
      </c>
    </row>
    <row r="54" spans="1:10" ht="20.100000000000001" customHeight="1" x14ac:dyDescent="0.25">
      <c r="A54" s="81" t="s">
        <v>14</v>
      </c>
      <c r="B54" s="78"/>
      <c r="C54" s="78"/>
      <c r="D54" s="86">
        <v>4780</v>
      </c>
      <c r="E54" s="93"/>
      <c r="F54" s="86">
        <v>116355</v>
      </c>
      <c r="G54" s="102"/>
      <c r="H54" s="86">
        <v>2368</v>
      </c>
      <c r="I54" s="102"/>
      <c r="J54" s="86">
        <v>112976</v>
      </c>
    </row>
    <row r="55" spans="1:10" ht="20.100000000000001" customHeight="1" x14ac:dyDescent="0.25">
      <c r="A55" s="80" t="s">
        <v>15</v>
      </c>
      <c r="B55" s="78"/>
      <c r="C55" s="78"/>
      <c r="D55" s="86">
        <v>8970</v>
      </c>
      <c r="E55" s="93"/>
      <c r="F55" s="86">
        <v>4545</v>
      </c>
      <c r="G55" s="102"/>
      <c r="H55" s="86">
        <v>-44</v>
      </c>
      <c r="I55" s="102"/>
      <c r="J55" s="86">
        <v>4528</v>
      </c>
    </row>
    <row r="56" spans="1:10" ht="20.100000000000001" customHeight="1" x14ac:dyDescent="0.25">
      <c r="A56" s="80" t="s">
        <v>21</v>
      </c>
      <c r="B56" s="78"/>
      <c r="C56" s="78"/>
      <c r="D56" s="86">
        <v>-149292</v>
      </c>
      <c r="E56" s="90"/>
      <c r="F56" s="86">
        <v>-95355</v>
      </c>
      <c r="G56" s="103"/>
      <c r="H56" s="86">
        <v>-102427</v>
      </c>
      <c r="I56" s="103"/>
      <c r="J56" s="86">
        <v>-103312</v>
      </c>
    </row>
    <row r="57" spans="1:10" ht="20.100000000000001" customHeight="1" x14ac:dyDescent="0.25">
      <c r="A57" s="80" t="s">
        <v>135</v>
      </c>
      <c r="B57" s="78"/>
      <c r="C57" s="78"/>
      <c r="D57" s="86">
        <v>6283</v>
      </c>
      <c r="E57" s="90"/>
      <c r="F57" s="86">
        <v>13284</v>
      </c>
      <c r="G57" s="90"/>
      <c r="H57" s="86">
        <v>-8387</v>
      </c>
      <c r="I57" s="90"/>
      <c r="J57" s="86">
        <v>2514</v>
      </c>
    </row>
    <row r="58" spans="1:10" ht="20.100000000000001" customHeight="1" x14ac:dyDescent="0.25">
      <c r="A58" s="80" t="s">
        <v>136</v>
      </c>
      <c r="B58" s="78"/>
      <c r="C58" s="78"/>
      <c r="D58" s="86">
        <v>-7922545</v>
      </c>
      <c r="E58" s="93"/>
      <c r="F58" s="86">
        <v>-3181819</v>
      </c>
      <c r="G58" s="93"/>
      <c r="H58" s="86">
        <v>-7904936</v>
      </c>
      <c r="I58" s="93"/>
      <c r="J58" s="86">
        <v>-3372724</v>
      </c>
    </row>
    <row r="59" spans="1:10" ht="20.100000000000001" customHeight="1" x14ac:dyDescent="0.25">
      <c r="A59" s="80" t="s">
        <v>137</v>
      </c>
      <c r="B59" s="78"/>
      <c r="C59" s="78"/>
      <c r="D59" s="86">
        <v>-460011</v>
      </c>
      <c r="E59" s="93"/>
      <c r="F59" s="86">
        <v>-394056</v>
      </c>
      <c r="G59" s="93"/>
      <c r="H59" s="88">
        <v>-406867</v>
      </c>
      <c r="I59" s="93"/>
      <c r="J59" s="86">
        <v>-351255</v>
      </c>
    </row>
    <row r="60" spans="1:10" ht="20.100000000000001" customHeight="1" x14ac:dyDescent="0.25">
      <c r="A60" s="80" t="s">
        <v>138</v>
      </c>
      <c r="B60" s="78"/>
      <c r="C60" s="78"/>
      <c r="D60" s="86">
        <v>170789</v>
      </c>
      <c r="E60" s="90"/>
      <c r="F60" s="86">
        <v>-178256</v>
      </c>
      <c r="G60" s="90"/>
      <c r="H60" s="86">
        <v>271588</v>
      </c>
      <c r="I60" s="90"/>
      <c r="J60" s="86">
        <v>-155789</v>
      </c>
    </row>
    <row r="61" spans="1:10" ht="20.100000000000001" customHeight="1" x14ac:dyDescent="0.25">
      <c r="A61" s="80" t="s">
        <v>139</v>
      </c>
      <c r="B61" s="78"/>
      <c r="C61" s="78"/>
      <c r="D61" s="86">
        <v>30804</v>
      </c>
      <c r="E61" s="93" t="s">
        <v>69</v>
      </c>
      <c r="F61" s="86">
        <v>-14245</v>
      </c>
      <c r="G61" s="93"/>
      <c r="H61" s="86">
        <v>191823</v>
      </c>
      <c r="I61" s="93"/>
      <c r="J61" s="86">
        <v>177020</v>
      </c>
    </row>
    <row r="62" spans="1:10" ht="20.100000000000001" customHeight="1" x14ac:dyDescent="0.25">
      <c r="A62" s="80" t="s">
        <v>38</v>
      </c>
      <c r="B62" s="78"/>
      <c r="C62" s="78"/>
      <c r="D62" s="86">
        <v>61039</v>
      </c>
      <c r="E62" s="93"/>
      <c r="F62" s="86">
        <v>118376</v>
      </c>
      <c r="G62" s="90"/>
      <c r="H62" s="86">
        <v>45459</v>
      </c>
      <c r="I62" s="90"/>
      <c r="J62" s="86">
        <v>109278</v>
      </c>
    </row>
    <row r="63" spans="1:10" ht="20.100000000000001" customHeight="1" x14ac:dyDescent="0.25">
      <c r="A63" s="80" t="s">
        <v>44</v>
      </c>
      <c r="B63" s="83"/>
      <c r="C63" s="83"/>
      <c r="D63" s="86">
        <v>-2183</v>
      </c>
      <c r="E63" s="90"/>
      <c r="F63" s="86">
        <v>-69907</v>
      </c>
      <c r="G63" s="90"/>
      <c r="H63" s="86">
        <v>-2183</v>
      </c>
      <c r="I63" s="90"/>
      <c r="J63" s="86">
        <v>-7016</v>
      </c>
    </row>
    <row r="64" spans="1:10" ht="20.100000000000001" customHeight="1" x14ac:dyDescent="0.25">
      <c r="A64" s="80" t="s">
        <v>46</v>
      </c>
      <c r="B64" s="83"/>
      <c r="C64" s="83"/>
      <c r="D64" s="86">
        <v>15961</v>
      </c>
      <c r="E64" s="90"/>
      <c r="F64" s="86">
        <v>-103658</v>
      </c>
      <c r="G64" s="90"/>
      <c r="H64" s="86">
        <v>10662</v>
      </c>
      <c r="I64" s="90"/>
      <c r="J64" s="86">
        <v>-100206</v>
      </c>
    </row>
    <row r="65" spans="1:10" ht="20.100000000000001" customHeight="1" x14ac:dyDescent="0.25">
      <c r="A65" s="80" t="s">
        <v>140</v>
      </c>
      <c r="B65" s="83"/>
      <c r="C65" s="83"/>
      <c r="D65" s="101">
        <v>-66785</v>
      </c>
      <c r="E65" s="93"/>
      <c r="F65" s="101">
        <v>-35263</v>
      </c>
      <c r="G65" s="93"/>
      <c r="H65" s="86">
        <v>-61973</v>
      </c>
      <c r="I65" s="93"/>
      <c r="J65" s="101">
        <v>-34364</v>
      </c>
    </row>
    <row r="66" spans="1:10" ht="20.100000000000001" customHeight="1" x14ac:dyDescent="0.25">
      <c r="A66" s="80" t="s">
        <v>230</v>
      </c>
      <c r="B66" s="83"/>
      <c r="C66" s="83"/>
      <c r="D66" s="101">
        <v>-11923</v>
      </c>
      <c r="E66" s="93"/>
      <c r="F66" s="101">
        <v>-524</v>
      </c>
      <c r="G66" s="93"/>
      <c r="H66" s="86">
        <v>-7331</v>
      </c>
      <c r="I66" s="93"/>
      <c r="J66" s="86">
        <v>-524</v>
      </c>
    </row>
    <row r="67" spans="1:10" ht="20.100000000000001" customHeight="1" x14ac:dyDescent="0.25">
      <c r="A67" s="80" t="s">
        <v>50</v>
      </c>
      <c r="B67" s="78"/>
      <c r="C67" s="78"/>
      <c r="D67" s="104">
        <v>26182</v>
      </c>
      <c r="E67" s="90"/>
      <c r="F67" s="104">
        <v>5900</v>
      </c>
      <c r="G67" s="90"/>
      <c r="H67" s="104">
        <v>7884</v>
      </c>
      <c r="I67" s="90"/>
      <c r="J67" s="104">
        <v>-197</v>
      </c>
    </row>
    <row r="68" spans="1:10" ht="20.100000000000001" customHeight="1" x14ac:dyDescent="0.25">
      <c r="A68" s="80" t="s">
        <v>210</v>
      </c>
      <c r="B68" s="78"/>
      <c r="C68" s="78"/>
      <c r="D68" s="86">
        <f>SUM(D38)+SUM(D50:D67)</f>
        <v>6925951</v>
      </c>
      <c r="E68" s="93"/>
      <c r="F68" s="148">
        <f>SUM(F38)+SUM(F50:F67)</f>
        <v>5380814</v>
      </c>
      <c r="G68" s="88"/>
      <c r="H68" s="86">
        <f>SUM(H38)+SUM(H50:H67)</f>
        <v>4509862</v>
      </c>
      <c r="I68" s="88"/>
      <c r="J68" s="86">
        <f>SUM(J38)+SUM(J50:J67)</f>
        <v>3405837</v>
      </c>
    </row>
    <row r="69" spans="1:10" ht="20.100000000000001" customHeight="1" x14ac:dyDescent="0.25">
      <c r="A69" s="80" t="s">
        <v>252</v>
      </c>
      <c r="B69" s="78"/>
      <c r="C69" s="78"/>
      <c r="D69" s="101">
        <v>54215</v>
      </c>
      <c r="E69" s="93"/>
      <c r="F69" s="101">
        <v>55104</v>
      </c>
      <c r="G69" s="101"/>
      <c r="H69" s="101">
        <v>7863</v>
      </c>
      <c r="I69" s="101"/>
      <c r="J69" s="101">
        <v>24338</v>
      </c>
    </row>
    <row r="70" spans="1:10" ht="20.100000000000001" customHeight="1" x14ac:dyDescent="0.25">
      <c r="A70" s="80" t="s">
        <v>141</v>
      </c>
      <c r="B70" s="83"/>
      <c r="C70" s="83"/>
      <c r="D70" s="101">
        <v>-454893</v>
      </c>
      <c r="E70" s="93"/>
      <c r="F70" s="101">
        <v>-451239</v>
      </c>
      <c r="G70" s="101"/>
      <c r="H70" s="101">
        <v>-276551</v>
      </c>
      <c r="I70" s="101"/>
      <c r="J70" s="101">
        <v>-287126</v>
      </c>
    </row>
    <row r="71" spans="1:10" ht="20.100000000000001" customHeight="1" x14ac:dyDescent="0.25">
      <c r="A71" s="80" t="s">
        <v>142</v>
      </c>
      <c r="B71" s="83"/>
      <c r="C71" s="83"/>
      <c r="D71" s="105">
        <v>-670877</v>
      </c>
      <c r="E71" s="93"/>
      <c r="F71" s="105">
        <v>-881748</v>
      </c>
      <c r="G71" s="93"/>
      <c r="H71" s="105">
        <v>-470986</v>
      </c>
      <c r="I71" s="93"/>
      <c r="J71" s="105">
        <v>-798788</v>
      </c>
    </row>
    <row r="72" spans="1:10" ht="20.100000000000001" customHeight="1" x14ac:dyDescent="0.25">
      <c r="A72" s="43" t="s">
        <v>220</v>
      </c>
      <c r="B72" s="78"/>
      <c r="C72" s="78"/>
      <c r="D72" s="106">
        <f>SUM(D68:D71)</f>
        <v>5854396</v>
      </c>
      <c r="E72" s="107"/>
      <c r="F72" s="106">
        <f>SUM(F68:F71)</f>
        <v>4102931</v>
      </c>
      <c r="G72" s="107"/>
      <c r="H72" s="106">
        <f>SUM(H68:H71)</f>
        <v>3770188</v>
      </c>
      <c r="I72" s="107"/>
      <c r="J72" s="106">
        <f>SUM(J68:J71)</f>
        <v>2344261</v>
      </c>
    </row>
    <row r="73" spans="1:10" ht="20.100000000000001" customHeight="1" x14ac:dyDescent="0.25">
      <c r="A73" s="43"/>
      <c r="B73" s="78"/>
      <c r="C73" s="78"/>
      <c r="D73" s="113"/>
      <c r="E73" s="107"/>
      <c r="F73" s="113"/>
      <c r="G73" s="107"/>
      <c r="H73" s="113"/>
      <c r="I73" s="107"/>
      <c r="J73" s="113"/>
    </row>
    <row r="74" spans="1:10" ht="19.5" customHeight="1" x14ac:dyDescent="0.3">
      <c r="A74" s="126" t="s">
        <v>167</v>
      </c>
      <c r="B74" s="94"/>
      <c r="C74" s="94"/>
      <c r="D74" s="94"/>
      <c r="E74" s="94"/>
      <c r="F74" s="94"/>
      <c r="G74" s="108"/>
      <c r="H74" s="81"/>
      <c r="I74" s="108"/>
      <c r="J74" s="81"/>
    </row>
    <row r="75" spans="1:10" ht="19.5" customHeight="1" x14ac:dyDescent="0.25">
      <c r="A75" s="97" t="s">
        <v>285</v>
      </c>
      <c r="B75" s="78"/>
      <c r="C75" s="78"/>
      <c r="D75" s="81"/>
      <c r="E75" s="81"/>
      <c r="F75" s="81"/>
      <c r="G75" s="81"/>
      <c r="H75" s="143"/>
      <c r="I75" s="81"/>
      <c r="J75" s="143"/>
    </row>
    <row r="76" spans="1:10" ht="20.100000000000001" customHeight="1" x14ac:dyDescent="0.25">
      <c r="A76" s="43"/>
      <c r="B76" s="78"/>
      <c r="C76" s="78"/>
      <c r="D76" s="81"/>
      <c r="E76" s="81"/>
      <c r="F76" s="81"/>
      <c r="G76" s="81"/>
      <c r="H76" s="164"/>
      <c r="I76" s="164"/>
      <c r="J76" s="164"/>
    </row>
    <row r="77" spans="1:10" ht="20.100000000000001" customHeight="1" x14ac:dyDescent="0.25">
      <c r="A77" s="43"/>
      <c r="B77" s="78"/>
      <c r="C77" s="78"/>
      <c r="D77" s="164" t="s">
        <v>70</v>
      </c>
      <c r="E77" s="164"/>
      <c r="F77" s="164"/>
      <c r="G77" s="79"/>
      <c r="H77" s="164" t="s">
        <v>2</v>
      </c>
      <c r="I77" s="164"/>
      <c r="J77" s="164"/>
    </row>
    <row r="78" spans="1:10" ht="20.100000000000001" customHeight="1" x14ac:dyDescent="0.25">
      <c r="A78" s="80"/>
      <c r="B78" s="81"/>
      <c r="C78" s="81"/>
      <c r="D78" s="164" t="s">
        <v>3</v>
      </c>
      <c r="E78" s="164"/>
      <c r="F78" s="164"/>
      <c r="G78" s="79"/>
      <c r="H78" s="164" t="s">
        <v>3</v>
      </c>
      <c r="I78" s="164"/>
      <c r="J78" s="164"/>
    </row>
    <row r="79" spans="1:10" ht="20.100000000000001" customHeight="1" x14ac:dyDescent="0.25">
      <c r="A79" s="80"/>
      <c r="B79" s="81"/>
      <c r="C79" s="81"/>
      <c r="D79" s="162" t="s">
        <v>263</v>
      </c>
      <c r="E79" s="162"/>
      <c r="F79" s="162"/>
      <c r="G79" s="82"/>
      <c r="H79" s="162" t="s">
        <v>263</v>
      </c>
      <c r="I79" s="162"/>
      <c r="J79" s="162"/>
    </row>
    <row r="80" spans="1:10" ht="20.100000000000001" customHeight="1" x14ac:dyDescent="0.25">
      <c r="A80" s="80"/>
      <c r="B80" s="81"/>
      <c r="C80" s="81"/>
      <c r="D80" s="162" t="s">
        <v>264</v>
      </c>
      <c r="E80" s="162"/>
      <c r="F80" s="162"/>
      <c r="G80" s="82"/>
      <c r="H80" s="162" t="s">
        <v>264</v>
      </c>
      <c r="I80" s="162"/>
      <c r="J80" s="162"/>
    </row>
    <row r="81" spans="1:10" ht="20.100000000000001" customHeight="1" x14ac:dyDescent="0.25">
      <c r="A81" s="80"/>
      <c r="B81" s="83" t="s">
        <v>6</v>
      </c>
      <c r="C81" s="83"/>
      <c r="D81" s="82">
        <v>2026</v>
      </c>
      <c r="E81" s="82"/>
      <c r="F81" s="82">
        <v>2025</v>
      </c>
      <c r="G81" s="82"/>
      <c r="H81" s="82">
        <v>2026</v>
      </c>
      <c r="I81" s="82"/>
      <c r="J81" s="82">
        <v>2025</v>
      </c>
    </row>
    <row r="82" spans="1:10" ht="19.7" customHeight="1" x14ac:dyDescent="0.25">
      <c r="A82" s="80"/>
      <c r="B82" s="83"/>
      <c r="C82" s="83"/>
      <c r="D82" s="165" t="s">
        <v>262</v>
      </c>
      <c r="E82" s="165"/>
      <c r="F82" s="165"/>
      <c r="G82" s="165"/>
      <c r="H82" s="165"/>
      <c r="I82" s="165"/>
      <c r="J82" s="165"/>
    </row>
    <row r="83" spans="1:10" ht="19.7" customHeight="1" x14ac:dyDescent="0.25">
      <c r="A83" s="84" t="s">
        <v>143</v>
      </c>
      <c r="B83" s="83"/>
      <c r="C83" s="83"/>
      <c r="D83" s="109"/>
      <c r="E83" s="109"/>
      <c r="F83" s="109"/>
      <c r="G83" s="109"/>
      <c r="H83" s="109"/>
      <c r="I83" s="109"/>
      <c r="J83" s="109"/>
    </row>
    <row r="84" spans="1:10" ht="19.7" customHeight="1" x14ac:dyDescent="0.25">
      <c r="A84" s="80" t="s">
        <v>319</v>
      </c>
      <c r="B84" s="83" t="s">
        <v>175</v>
      </c>
      <c r="C84" s="83"/>
      <c r="D84" s="86">
        <v>128200</v>
      </c>
      <c r="E84" s="87"/>
      <c r="F84" s="86" t="s">
        <v>265</v>
      </c>
      <c r="G84" s="87"/>
      <c r="H84" s="86">
        <v>128200</v>
      </c>
      <c r="I84" s="87"/>
      <c r="J84" s="86" t="s">
        <v>265</v>
      </c>
    </row>
    <row r="85" spans="1:10" ht="19.7" customHeight="1" x14ac:dyDescent="0.25">
      <c r="A85" s="80" t="s">
        <v>316</v>
      </c>
      <c r="B85" s="83" t="s">
        <v>69</v>
      </c>
      <c r="C85" s="83"/>
      <c r="D85" s="86">
        <v>-9480</v>
      </c>
      <c r="E85" s="87"/>
      <c r="F85" s="86">
        <v>13582</v>
      </c>
      <c r="G85" s="87"/>
      <c r="H85" s="86">
        <v>0</v>
      </c>
      <c r="I85" s="87"/>
      <c r="J85" s="86">
        <v>0</v>
      </c>
    </row>
    <row r="86" spans="1:10" ht="19.7" customHeight="1" x14ac:dyDescent="0.25">
      <c r="A86" s="80" t="s">
        <v>144</v>
      </c>
      <c r="B86" s="83"/>
      <c r="C86" s="83"/>
      <c r="D86" s="86">
        <v>-964960</v>
      </c>
      <c r="E86" s="87"/>
      <c r="F86" s="86">
        <v>-402246</v>
      </c>
      <c r="G86" s="87"/>
      <c r="H86" s="86">
        <v>-393694</v>
      </c>
      <c r="I86" s="87"/>
      <c r="J86" s="86">
        <v>-250630</v>
      </c>
    </row>
    <row r="87" spans="1:10" ht="19.7" customHeight="1" x14ac:dyDescent="0.25">
      <c r="A87" s="80" t="s">
        <v>145</v>
      </c>
      <c r="B87" s="83"/>
      <c r="C87" s="83"/>
      <c r="D87" s="86">
        <v>26</v>
      </c>
      <c r="E87" s="110"/>
      <c r="F87" s="86">
        <v>48</v>
      </c>
      <c r="G87" s="88"/>
      <c r="H87" s="86">
        <v>26</v>
      </c>
      <c r="I87" s="88"/>
      <c r="J87" s="86">
        <v>48</v>
      </c>
    </row>
    <row r="88" spans="1:10" ht="19.7" customHeight="1" x14ac:dyDescent="0.25">
      <c r="A88" s="80" t="s">
        <v>146</v>
      </c>
      <c r="B88" s="83"/>
      <c r="C88" s="83"/>
      <c r="D88" s="86">
        <v>-3740609</v>
      </c>
      <c r="E88" s="87"/>
      <c r="F88" s="86">
        <v>-3341389</v>
      </c>
      <c r="G88" s="87"/>
      <c r="H88" s="86">
        <v>-3445992</v>
      </c>
      <c r="I88" s="87"/>
      <c r="J88" s="86">
        <v>-3001826</v>
      </c>
    </row>
    <row r="89" spans="1:10" ht="19.7" customHeight="1" x14ac:dyDescent="0.25">
      <c r="A89" s="80" t="s">
        <v>309</v>
      </c>
      <c r="B89" s="83"/>
      <c r="C89" s="83"/>
      <c r="D89" s="86">
        <v>17201</v>
      </c>
      <c r="E89" s="87"/>
      <c r="F89" s="86">
        <v>11271</v>
      </c>
      <c r="G89" s="87"/>
      <c r="H89" s="86">
        <v>16315</v>
      </c>
      <c r="I89" s="87"/>
      <c r="J89" s="86">
        <v>9818</v>
      </c>
    </row>
    <row r="90" spans="1:10" ht="19.7" customHeight="1" x14ac:dyDescent="0.25">
      <c r="A90" s="80" t="s">
        <v>147</v>
      </c>
      <c r="B90" s="83"/>
      <c r="C90" s="83"/>
      <c r="D90" s="86">
        <v>-59545</v>
      </c>
      <c r="E90" s="87"/>
      <c r="F90" s="86">
        <v>0</v>
      </c>
      <c r="G90" s="87"/>
      <c r="H90" s="86">
        <v>-59545</v>
      </c>
      <c r="I90" s="87"/>
      <c r="J90" s="86">
        <v>0</v>
      </c>
    </row>
    <row r="91" spans="1:10" ht="19.7" customHeight="1" x14ac:dyDescent="0.25">
      <c r="A91" s="80" t="s">
        <v>148</v>
      </c>
      <c r="B91" s="83"/>
      <c r="C91" s="83"/>
      <c r="D91" s="87"/>
      <c r="E91" s="87"/>
      <c r="F91" s="86"/>
      <c r="G91" s="87"/>
      <c r="I91" s="87"/>
      <c r="J91" s="87"/>
    </row>
    <row r="92" spans="1:10" ht="19.7" customHeight="1" x14ac:dyDescent="0.25">
      <c r="A92" s="80" t="s">
        <v>26</v>
      </c>
      <c r="B92" s="83"/>
      <c r="C92" s="83"/>
      <c r="D92" s="86">
        <v>-452816</v>
      </c>
      <c r="E92" s="87"/>
      <c r="F92" s="86">
        <v>-442418</v>
      </c>
      <c r="G92" s="87"/>
      <c r="H92" s="86">
        <v>-423752</v>
      </c>
      <c r="I92" s="87"/>
      <c r="J92" s="86">
        <v>-439337</v>
      </c>
    </row>
    <row r="93" spans="1:10" ht="19.7" customHeight="1" x14ac:dyDescent="0.25">
      <c r="A93" s="80" t="s">
        <v>211</v>
      </c>
      <c r="B93" s="83"/>
      <c r="C93" s="83"/>
      <c r="D93" s="90">
        <v>0</v>
      </c>
      <c r="E93" s="87"/>
      <c r="F93" s="86">
        <v>0</v>
      </c>
      <c r="G93" s="87"/>
      <c r="H93" s="86">
        <v>-1403200</v>
      </c>
      <c r="I93" s="87"/>
      <c r="J93" s="86">
        <v>-60760</v>
      </c>
    </row>
    <row r="94" spans="1:10" ht="19.7" customHeight="1" x14ac:dyDescent="0.25">
      <c r="A94" s="80" t="s">
        <v>310</v>
      </c>
      <c r="B94" s="83" t="s">
        <v>311</v>
      </c>
      <c r="C94" s="83"/>
      <c r="D94" s="90">
        <v>-793866</v>
      </c>
      <c r="E94" s="87"/>
      <c r="F94" s="86">
        <v>0</v>
      </c>
      <c r="G94" s="87"/>
      <c r="H94" s="139">
        <v>-505250</v>
      </c>
      <c r="I94" s="87"/>
      <c r="J94" s="86">
        <v>-199750</v>
      </c>
    </row>
    <row r="95" spans="1:10" ht="19.7" customHeight="1" x14ac:dyDescent="0.25">
      <c r="A95" s="80" t="s">
        <v>320</v>
      </c>
      <c r="B95" s="83" t="s">
        <v>175</v>
      </c>
      <c r="C95" s="83"/>
      <c r="D95" s="90">
        <v>-1701</v>
      </c>
      <c r="E95" s="87"/>
      <c r="F95" s="86">
        <v>-16394</v>
      </c>
      <c r="G95" s="87"/>
      <c r="H95" s="139">
        <v>-1701</v>
      </c>
      <c r="I95" s="87"/>
      <c r="J95" s="86">
        <v>-16394</v>
      </c>
    </row>
    <row r="96" spans="1:10" ht="19.7" customHeight="1" x14ac:dyDescent="0.25">
      <c r="A96" s="43" t="s">
        <v>181</v>
      </c>
      <c r="B96" s="78"/>
      <c r="C96" s="78"/>
      <c r="D96" s="144">
        <f>SUM(D84:D95)</f>
        <v>-5877550</v>
      </c>
      <c r="E96" s="111"/>
      <c r="F96" s="144">
        <f>SUM(F84:F95)</f>
        <v>-4177546</v>
      </c>
      <c r="G96" s="111"/>
      <c r="H96" s="144">
        <f>SUM(H84:H95)</f>
        <v>-6088593</v>
      </c>
      <c r="I96" s="111"/>
      <c r="J96" s="144">
        <f>SUM(J84:J95)</f>
        <v>-3958831</v>
      </c>
    </row>
    <row r="97" spans="1:10" ht="12.95" customHeight="1" x14ac:dyDescent="0.25">
      <c r="A97" s="80"/>
      <c r="B97" s="83"/>
      <c r="C97" s="83"/>
      <c r="D97" s="110"/>
      <c r="E97" s="110"/>
      <c r="F97" s="110"/>
      <c r="G97" s="110"/>
      <c r="H97" s="110"/>
      <c r="I97" s="110"/>
      <c r="J97" s="110"/>
    </row>
    <row r="98" spans="1:10" ht="19.7" customHeight="1" x14ac:dyDescent="0.25">
      <c r="A98" s="84" t="s">
        <v>149</v>
      </c>
      <c r="B98" s="83"/>
      <c r="C98" s="83"/>
      <c r="D98" s="90"/>
      <c r="E98" s="90"/>
      <c r="F98" s="90"/>
      <c r="G98" s="90"/>
      <c r="H98" s="90"/>
      <c r="I98" s="90"/>
      <c r="J98" s="90"/>
    </row>
    <row r="99" spans="1:10" ht="19.7" customHeight="1" x14ac:dyDescent="0.25">
      <c r="A99" s="80" t="s">
        <v>189</v>
      </c>
      <c r="B99" s="83"/>
      <c r="C99" s="83"/>
      <c r="D99" s="90"/>
      <c r="E99" s="90"/>
      <c r="F99" s="90" t="s">
        <v>69</v>
      </c>
      <c r="G99" s="90"/>
      <c r="H99" s="90"/>
      <c r="I99" s="90"/>
      <c r="J99" s="90"/>
    </row>
    <row r="100" spans="1:10" ht="19.7" customHeight="1" x14ac:dyDescent="0.25">
      <c r="A100" s="80" t="s">
        <v>151</v>
      </c>
      <c r="B100" s="83"/>
      <c r="C100" s="83"/>
      <c r="D100" s="86">
        <v>1066337</v>
      </c>
      <c r="E100" s="90"/>
      <c r="F100" s="139">
        <v>2335981</v>
      </c>
      <c r="G100" s="90"/>
      <c r="H100" s="86">
        <v>1460276</v>
      </c>
      <c r="I100" s="90"/>
      <c r="J100" s="86">
        <v>2400000</v>
      </c>
    </row>
    <row r="101" spans="1:10" ht="19.7" customHeight="1" x14ac:dyDescent="0.25">
      <c r="A101" s="80" t="s">
        <v>229</v>
      </c>
      <c r="B101" s="83"/>
      <c r="C101" s="83"/>
      <c r="D101" s="86">
        <v>0</v>
      </c>
      <c r="E101" s="90"/>
      <c r="F101" s="86">
        <v>0</v>
      </c>
      <c r="G101" s="90"/>
      <c r="H101" s="86">
        <v>0</v>
      </c>
      <c r="I101" s="90"/>
      <c r="J101" s="86">
        <v>-25000</v>
      </c>
    </row>
    <row r="102" spans="1:10" ht="19.7" customHeight="1" x14ac:dyDescent="0.25">
      <c r="A102" s="80" t="s">
        <v>209</v>
      </c>
      <c r="B102" s="83" t="s">
        <v>283</v>
      </c>
      <c r="C102" s="83"/>
      <c r="D102" s="86">
        <v>0</v>
      </c>
      <c r="E102" s="90"/>
      <c r="F102" s="86">
        <v>-10000000</v>
      </c>
      <c r="G102" s="90"/>
      <c r="H102" s="86">
        <v>0</v>
      </c>
      <c r="I102" s="90"/>
      <c r="J102" s="88">
        <v>-10000000</v>
      </c>
    </row>
    <row r="103" spans="1:10" ht="19.7" customHeight="1" x14ac:dyDescent="0.25">
      <c r="A103" s="80" t="s">
        <v>152</v>
      </c>
      <c r="B103" s="83"/>
      <c r="C103" s="83"/>
      <c r="D103" s="90"/>
      <c r="E103" s="90"/>
      <c r="F103" s="90"/>
      <c r="G103" s="90"/>
      <c r="H103" s="90"/>
      <c r="I103" s="90"/>
      <c r="J103" s="90"/>
    </row>
    <row r="104" spans="1:10" ht="19.7" customHeight="1" x14ac:dyDescent="0.25">
      <c r="A104" s="80" t="s">
        <v>151</v>
      </c>
      <c r="B104" s="83"/>
      <c r="C104" s="83"/>
      <c r="D104" s="86">
        <v>0</v>
      </c>
      <c r="E104" s="90"/>
      <c r="F104" s="86">
        <v>4000661</v>
      </c>
      <c r="G104" s="90"/>
      <c r="H104" s="86">
        <v>0</v>
      </c>
      <c r="I104" s="90"/>
      <c r="J104" s="86">
        <v>4000000</v>
      </c>
    </row>
    <row r="105" spans="1:10" ht="19.7" customHeight="1" x14ac:dyDescent="0.25">
      <c r="A105" s="80" t="s">
        <v>153</v>
      </c>
      <c r="B105" s="83"/>
      <c r="C105" s="83"/>
      <c r="D105" s="86"/>
      <c r="E105" s="90"/>
      <c r="F105" s="86"/>
      <c r="G105" s="90"/>
      <c r="H105" s="86"/>
      <c r="I105" s="90"/>
      <c r="J105" s="86"/>
    </row>
    <row r="106" spans="1:10" ht="19.7" customHeight="1" x14ac:dyDescent="0.25">
      <c r="A106" s="80" t="s">
        <v>151</v>
      </c>
      <c r="B106" s="83"/>
      <c r="C106" s="83"/>
      <c r="D106" s="86">
        <v>-2556785</v>
      </c>
      <c r="E106" s="90"/>
      <c r="F106" s="86">
        <v>-1000280</v>
      </c>
      <c r="G106" s="90"/>
      <c r="H106" s="86">
        <v>-2000000</v>
      </c>
      <c r="I106" s="90"/>
      <c r="J106" s="86">
        <v>-1000000</v>
      </c>
    </row>
    <row r="107" spans="1:10" ht="19.7" customHeight="1" x14ac:dyDescent="0.25">
      <c r="A107" s="80" t="s">
        <v>150</v>
      </c>
      <c r="B107" s="83"/>
      <c r="C107" s="83"/>
      <c r="D107" s="86">
        <v>-1559633</v>
      </c>
      <c r="E107" s="90"/>
      <c r="F107" s="86">
        <v>-1420497</v>
      </c>
      <c r="G107" s="90"/>
      <c r="H107" s="86">
        <v>-1299308</v>
      </c>
      <c r="I107" s="90"/>
      <c r="J107" s="86">
        <v>-1157258</v>
      </c>
    </row>
    <row r="108" spans="1:10" ht="19.7" customHeight="1" x14ac:dyDescent="0.25">
      <c r="A108" s="80" t="s">
        <v>312</v>
      </c>
      <c r="B108" s="83"/>
      <c r="C108" s="83"/>
      <c r="D108" s="86"/>
      <c r="E108" s="90"/>
      <c r="F108" s="86"/>
      <c r="G108" s="90"/>
      <c r="H108" s="86"/>
      <c r="I108" s="90"/>
      <c r="J108" s="86"/>
    </row>
    <row r="109" spans="1:10" ht="19.7" customHeight="1" x14ac:dyDescent="0.25">
      <c r="A109" s="80" t="s">
        <v>313</v>
      </c>
      <c r="B109" s="83"/>
      <c r="C109" s="83"/>
      <c r="D109" s="92">
        <v>325732</v>
      </c>
      <c r="F109" s="92">
        <v>0</v>
      </c>
      <c r="H109" s="92">
        <v>0</v>
      </c>
      <c r="J109" s="92">
        <v>0</v>
      </c>
    </row>
    <row r="110" spans="1:10" ht="19.7" customHeight="1" x14ac:dyDescent="0.25">
      <c r="A110" s="43" t="s">
        <v>208</v>
      </c>
      <c r="B110" s="78"/>
      <c r="C110" s="78"/>
      <c r="D110" s="106">
        <f>SUM(D100:D109)</f>
        <v>-2724349</v>
      </c>
      <c r="E110" s="111"/>
      <c r="F110" s="106">
        <f>SUM(F100:F109)</f>
        <v>-6084135</v>
      </c>
      <c r="G110" s="111"/>
      <c r="H110" s="106">
        <f>SUM(H100:H109)</f>
        <v>-1839032</v>
      </c>
      <c r="I110" s="111"/>
      <c r="J110" s="106">
        <f>SUM(J100:J109)</f>
        <v>-5782258</v>
      </c>
    </row>
    <row r="111" spans="1:10" ht="19.7" customHeight="1" x14ac:dyDescent="0.25">
      <c r="A111" s="43"/>
      <c r="B111" s="78"/>
      <c r="C111" s="78"/>
      <c r="D111" s="113"/>
      <c r="E111" s="111"/>
      <c r="F111" s="113" t="s">
        <v>69</v>
      </c>
      <c r="G111" s="111"/>
      <c r="H111" s="113" t="s">
        <v>69</v>
      </c>
      <c r="I111" s="111"/>
      <c r="J111" s="113"/>
    </row>
    <row r="112" spans="1:10" ht="19.7" customHeight="1" x14ac:dyDescent="0.25">
      <c r="A112" s="43"/>
      <c r="B112" s="78"/>
      <c r="C112" s="78"/>
      <c r="D112" s="113"/>
      <c r="E112" s="111"/>
      <c r="F112" s="113"/>
      <c r="G112" s="111"/>
      <c r="H112" s="113"/>
      <c r="I112" s="111"/>
      <c r="J112" s="113"/>
    </row>
    <row r="113" spans="1:10" ht="19.7" customHeight="1" x14ac:dyDescent="0.25">
      <c r="A113" s="43"/>
      <c r="B113" s="78"/>
      <c r="C113" s="78"/>
      <c r="D113" s="113"/>
      <c r="E113" s="111"/>
      <c r="F113" s="113"/>
      <c r="G113" s="111"/>
      <c r="H113" s="113"/>
      <c r="I113" s="111"/>
      <c r="J113" s="113"/>
    </row>
    <row r="114" spans="1:10" ht="19.5" customHeight="1" x14ac:dyDescent="0.3">
      <c r="A114" s="126" t="s">
        <v>167</v>
      </c>
      <c r="B114" s="94"/>
      <c r="C114" s="94"/>
      <c r="D114" s="94"/>
      <c r="E114" s="94"/>
      <c r="F114" s="94"/>
      <c r="G114" s="108"/>
      <c r="H114" s="81"/>
      <c r="I114" s="108"/>
      <c r="J114" s="81"/>
    </row>
    <row r="115" spans="1:10" ht="19.5" customHeight="1" x14ac:dyDescent="0.25">
      <c r="A115" s="97" t="s">
        <v>285</v>
      </c>
      <c r="B115" s="78"/>
      <c r="C115" s="78"/>
      <c r="D115" s="81"/>
      <c r="E115" s="81"/>
      <c r="F115" s="81"/>
      <c r="G115" s="81"/>
      <c r="H115" s="143"/>
      <c r="I115" s="81"/>
      <c r="J115" s="143"/>
    </row>
    <row r="116" spans="1:10" ht="20.100000000000001" customHeight="1" x14ac:dyDescent="0.25">
      <c r="A116" s="43"/>
      <c r="B116" s="78"/>
      <c r="C116" s="78"/>
      <c r="D116" s="81"/>
      <c r="E116" s="81"/>
      <c r="F116" s="81"/>
      <c r="G116" s="81"/>
      <c r="H116" s="164"/>
      <c r="I116" s="164"/>
      <c r="J116" s="164"/>
    </row>
    <row r="117" spans="1:10" ht="20.100000000000001" customHeight="1" x14ac:dyDescent="0.25">
      <c r="A117" s="43"/>
      <c r="B117" s="78"/>
      <c r="C117" s="78"/>
      <c r="D117" s="164" t="s">
        <v>70</v>
      </c>
      <c r="E117" s="164"/>
      <c r="F117" s="164"/>
      <c r="G117" s="79"/>
      <c r="H117" s="164" t="s">
        <v>2</v>
      </c>
      <c r="I117" s="164"/>
      <c r="J117" s="164"/>
    </row>
    <row r="118" spans="1:10" ht="20.100000000000001" customHeight="1" x14ac:dyDescent="0.25">
      <c r="A118" s="80"/>
      <c r="B118" s="81"/>
      <c r="C118" s="81"/>
      <c r="D118" s="164" t="s">
        <v>3</v>
      </c>
      <c r="E118" s="164"/>
      <c r="F118" s="164"/>
      <c r="G118" s="79"/>
      <c r="H118" s="164" t="s">
        <v>3</v>
      </c>
      <c r="I118" s="164"/>
      <c r="J118" s="164"/>
    </row>
    <row r="119" spans="1:10" ht="20.100000000000001" customHeight="1" x14ac:dyDescent="0.25">
      <c r="A119" s="80"/>
      <c r="B119" s="81"/>
      <c r="C119" s="81"/>
      <c r="D119" s="162" t="s">
        <v>263</v>
      </c>
      <c r="E119" s="162"/>
      <c r="F119" s="162"/>
      <c r="G119" s="82"/>
      <c r="H119" s="162" t="s">
        <v>263</v>
      </c>
      <c r="I119" s="162"/>
      <c r="J119" s="162"/>
    </row>
    <row r="120" spans="1:10" ht="20.100000000000001" customHeight="1" x14ac:dyDescent="0.25">
      <c r="A120" s="80"/>
      <c r="B120" s="81"/>
      <c r="C120" s="81"/>
      <c r="D120" s="162" t="s">
        <v>264</v>
      </c>
      <c r="E120" s="162"/>
      <c r="F120" s="162"/>
      <c r="G120" s="82"/>
      <c r="H120" s="162" t="s">
        <v>264</v>
      </c>
      <c r="I120" s="162"/>
      <c r="J120" s="162"/>
    </row>
    <row r="121" spans="1:10" ht="20.100000000000001" customHeight="1" x14ac:dyDescent="0.25">
      <c r="A121" s="80"/>
      <c r="B121" s="83" t="s">
        <v>6</v>
      </c>
      <c r="C121" s="83"/>
      <c r="D121" s="82">
        <v>2026</v>
      </c>
      <c r="E121" s="82"/>
      <c r="F121" s="82">
        <v>2025</v>
      </c>
      <c r="G121" s="82"/>
      <c r="H121" s="82">
        <v>2026</v>
      </c>
      <c r="I121" s="82"/>
      <c r="J121" s="82">
        <v>2025</v>
      </c>
    </row>
    <row r="122" spans="1:10" ht="20.100000000000001" customHeight="1" x14ac:dyDescent="0.25">
      <c r="A122" s="80"/>
      <c r="B122" s="83"/>
      <c r="C122" s="83"/>
      <c r="D122" s="165" t="s">
        <v>262</v>
      </c>
      <c r="E122" s="165"/>
      <c r="F122" s="165"/>
      <c r="G122" s="165"/>
      <c r="H122" s="165"/>
      <c r="I122" s="165"/>
      <c r="J122" s="165"/>
    </row>
    <row r="123" spans="1:10" s="81" customFormat="1" ht="20.100000000000001" customHeight="1" x14ac:dyDescent="0.25">
      <c r="A123" s="80" t="s">
        <v>215</v>
      </c>
      <c r="B123" s="83"/>
      <c r="C123" s="83"/>
      <c r="D123" s="110"/>
      <c r="E123" s="110"/>
      <c r="F123" s="110"/>
      <c r="G123" s="110"/>
      <c r="H123" s="110"/>
      <c r="I123" s="110"/>
      <c r="J123" s="110"/>
    </row>
    <row r="124" spans="1:10" s="81" customFormat="1" ht="20.100000000000001" customHeight="1" x14ac:dyDescent="0.25">
      <c r="A124" s="80" t="s">
        <v>223</v>
      </c>
      <c r="B124" s="78"/>
      <c r="C124" s="78"/>
      <c r="D124" s="90">
        <f>D72+D96+D110</f>
        <v>-2747503</v>
      </c>
      <c r="E124" s="90"/>
      <c r="F124" s="90">
        <f>F72+F96+F110</f>
        <v>-6158750</v>
      </c>
      <c r="G124" s="90"/>
      <c r="H124" s="90">
        <f>H72+H96+H110</f>
        <v>-4157437</v>
      </c>
      <c r="I124" s="90"/>
      <c r="J124" s="90">
        <f>J72+J96+J110</f>
        <v>-7396828</v>
      </c>
    </row>
    <row r="125" spans="1:10" s="81" customFormat="1" ht="20.100000000000001" customHeight="1" x14ac:dyDescent="0.25">
      <c r="A125" s="80" t="s">
        <v>224</v>
      </c>
      <c r="B125" s="78"/>
      <c r="C125" s="78"/>
      <c r="D125" s="114">
        <v>231551</v>
      </c>
      <c r="E125" s="90"/>
      <c r="F125" s="114">
        <v>25517</v>
      </c>
      <c r="G125" s="90"/>
      <c r="H125" s="114">
        <v>0</v>
      </c>
      <c r="I125" s="90"/>
      <c r="J125" s="114">
        <v>0</v>
      </c>
    </row>
    <row r="126" spans="1:10" s="81" customFormat="1" ht="20.100000000000001" customHeight="1" x14ac:dyDescent="0.25">
      <c r="A126" s="150" t="s">
        <v>177</v>
      </c>
      <c r="B126" s="78"/>
      <c r="C126" s="78"/>
      <c r="D126" s="111">
        <f>SUM(D124,D125)</f>
        <v>-2515952</v>
      </c>
      <c r="E126" s="111"/>
      <c r="F126" s="111">
        <f>SUM(F124,F125)</f>
        <v>-6133233</v>
      </c>
      <c r="G126" s="111"/>
      <c r="H126" s="111">
        <f>SUM(H124,H125)</f>
        <v>-4157437</v>
      </c>
      <c r="I126" s="111"/>
      <c r="J126" s="111">
        <f>SUM(J124,J125)</f>
        <v>-7396828</v>
      </c>
    </row>
    <row r="127" spans="1:10" s="81" customFormat="1" ht="20.100000000000001" customHeight="1" x14ac:dyDescent="0.25">
      <c r="A127" s="80" t="s">
        <v>322</v>
      </c>
      <c r="B127" s="78"/>
      <c r="C127" s="78"/>
      <c r="D127" s="114">
        <v>14558218</v>
      </c>
      <c r="E127" s="90"/>
      <c r="F127" s="114">
        <v>19460835</v>
      </c>
      <c r="G127" s="90"/>
      <c r="H127" s="114">
        <v>7626426</v>
      </c>
      <c r="I127" s="90"/>
      <c r="J127" s="114">
        <v>13233289</v>
      </c>
    </row>
    <row r="128" spans="1:10" ht="20.100000000000001" customHeight="1" thickBot="1" x14ac:dyDescent="0.3">
      <c r="A128" s="43" t="s">
        <v>296</v>
      </c>
      <c r="B128" s="83"/>
      <c r="C128" s="83"/>
      <c r="D128" s="115">
        <f>SUM(D126:D127)</f>
        <v>12042266</v>
      </c>
      <c r="E128" s="111"/>
      <c r="F128" s="115">
        <f>SUM(F126:F127)</f>
        <v>13327602</v>
      </c>
      <c r="G128" s="111"/>
      <c r="H128" s="115">
        <f>SUM(H126:H127)</f>
        <v>3468989</v>
      </c>
      <c r="I128" s="111"/>
      <c r="J128" s="115">
        <f>SUM(J126:J127)</f>
        <v>5836461</v>
      </c>
    </row>
    <row r="129" spans="1:10" ht="3.95" customHeight="1" thickTop="1" x14ac:dyDescent="0.25">
      <c r="D129" s="18"/>
      <c r="F129" s="18"/>
      <c r="G129" s="72"/>
      <c r="H129" s="18"/>
      <c r="I129" s="72"/>
      <c r="J129" s="18"/>
    </row>
    <row r="130" spans="1:10" ht="20.100000000000001" customHeight="1" x14ac:dyDescent="0.25">
      <c r="A130" s="116" t="s">
        <v>154</v>
      </c>
      <c r="B130"/>
      <c r="C130"/>
      <c r="D130" s="113"/>
      <c r="E130" s="111"/>
      <c r="F130" s="113"/>
      <c r="G130" s="111"/>
      <c r="H130" s="113"/>
      <c r="I130" s="111"/>
      <c r="J130" s="113"/>
    </row>
    <row r="131" spans="1:10" ht="20.100000000000001" customHeight="1" x14ac:dyDescent="0.25">
      <c r="A131" s="116" t="s">
        <v>155</v>
      </c>
      <c r="B131"/>
      <c r="C131"/>
      <c r="D131" s="113"/>
      <c r="E131" s="111"/>
      <c r="F131" s="113"/>
      <c r="G131" s="111"/>
      <c r="H131" s="113"/>
      <c r="I131" s="111"/>
      <c r="J131" s="113"/>
    </row>
    <row r="132" spans="1:10" ht="3.95" customHeight="1" x14ac:dyDescent="0.25">
      <c r="A132" s="80"/>
      <c r="B132" s="83"/>
      <c r="C132" s="83"/>
      <c r="D132" s="110"/>
      <c r="E132" s="110"/>
      <c r="F132" s="110"/>
      <c r="G132" s="110"/>
      <c r="H132" s="110"/>
      <c r="I132" s="110"/>
      <c r="J132" s="110"/>
    </row>
    <row r="133" spans="1:10" ht="20.100000000000001" customHeight="1" x14ac:dyDescent="0.25">
      <c r="A133" s="117" t="s">
        <v>156</v>
      </c>
      <c r="B133" s="83"/>
      <c r="C133" s="83"/>
      <c r="D133" s="113"/>
      <c r="E133" s="111"/>
      <c r="F133" s="113"/>
      <c r="G133" s="111"/>
      <c r="H133" s="113"/>
      <c r="I133" s="111"/>
      <c r="J133" s="113"/>
    </row>
    <row r="134" spans="1:10" ht="20.100000000000001" customHeight="1" x14ac:dyDescent="0.25">
      <c r="A134" s="117" t="s">
        <v>297</v>
      </c>
      <c r="B134" s="83"/>
      <c r="C134" s="83"/>
      <c r="D134" s="113"/>
      <c r="E134" s="111"/>
      <c r="F134" s="113"/>
      <c r="G134" s="111"/>
      <c r="H134" s="113"/>
      <c r="I134" s="111"/>
      <c r="J134" s="113"/>
    </row>
    <row r="135" spans="1:10" ht="20.100000000000001" customHeight="1" x14ac:dyDescent="0.25">
      <c r="A135" s="117" t="s">
        <v>298</v>
      </c>
      <c r="B135" s="83" t="s">
        <v>273</v>
      </c>
      <c r="C135" s="83"/>
      <c r="D135" s="86">
        <v>1308601</v>
      </c>
      <c r="E135" s="111"/>
      <c r="F135" s="86">
        <v>427173</v>
      </c>
      <c r="G135" s="111"/>
      <c r="H135" s="86">
        <v>681123</v>
      </c>
      <c r="I135" s="111"/>
      <c r="J135" s="86">
        <v>275557</v>
      </c>
    </row>
    <row r="136" spans="1:10" ht="20.100000000000001" customHeight="1" x14ac:dyDescent="0.25">
      <c r="A136" s="117" t="s">
        <v>163</v>
      </c>
      <c r="B136" s="83"/>
      <c r="C136" s="83"/>
      <c r="D136" s="18">
        <v>-287429</v>
      </c>
      <c r="E136" s="18"/>
      <c r="F136" s="18">
        <v>-24927</v>
      </c>
      <c r="G136" s="18"/>
      <c r="H136" s="18">
        <v>-287429</v>
      </c>
      <c r="I136" s="18"/>
      <c r="J136" s="18">
        <v>-24927</v>
      </c>
    </row>
    <row r="137" spans="1:10" ht="20.100000000000001" customHeight="1" x14ac:dyDescent="0.25">
      <c r="A137" s="117" t="s">
        <v>301</v>
      </c>
      <c r="B137" s="83"/>
      <c r="C137" s="83"/>
      <c r="D137" s="18">
        <v>-56212</v>
      </c>
      <c r="E137" s="18"/>
      <c r="F137" s="18">
        <v>0</v>
      </c>
      <c r="G137" s="18"/>
      <c r="H137" s="18">
        <v>0</v>
      </c>
      <c r="I137" s="18"/>
      <c r="J137" s="18">
        <v>0</v>
      </c>
    </row>
    <row r="138" spans="1:10" ht="20.100000000000001" customHeight="1" thickBot="1" x14ac:dyDescent="0.3">
      <c r="A138" s="4" t="s">
        <v>157</v>
      </c>
      <c r="B138" s="83"/>
      <c r="C138" s="83"/>
      <c r="D138" s="118">
        <f>SUM(D135:D137)</f>
        <v>964960</v>
      </c>
      <c r="E138" s="64"/>
      <c r="F138" s="118">
        <f>SUM(F135:F137)</f>
        <v>402246</v>
      </c>
      <c r="G138" s="64"/>
      <c r="H138" s="118">
        <f>SUM(H135:H137)</f>
        <v>393694</v>
      </c>
      <c r="I138" s="64"/>
      <c r="J138" s="118">
        <f>SUM(J135:J137)</f>
        <v>250630</v>
      </c>
    </row>
    <row r="139" spans="1:10" ht="3.95" customHeight="1" thickTop="1" x14ac:dyDescent="0.25">
      <c r="A139" s="4"/>
      <c r="B139" s="83"/>
      <c r="C139" s="83"/>
      <c r="D139" s="64"/>
      <c r="E139" s="64"/>
      <c r="F139" s="64"/>
      <c r="G139" s="64"/>
      <c r="H139" s="64"/>
      <c r="I139" s="64"/>
      <c r="J139" s="64"/>
    </row>
    <row r="140" spans="1:10" ht="3.95" customHeight="1" x14ac:dyDescent="0.25">
      <c r="A140" s="116"/>
      <c r="B140"/>
      <c r="C140"/>
      <c r="D140" s="113"/>
      <c r="E140" s="111"/>
      <c r="F140" s="113"/>
      <c r="G140" s="111"/>
      <c r="H140" s="113"/>
      <c r="I140" s="111"/>
      <c r="J140" s="113"/>
    </row>
    <row r="141" spans="1:10" ht="20.100000000000001" customHeight="1" x14ac:dyDescent="0.25">
      <c r="A141" s="117" t="s">
        <v>158</v>
      </c>
      <c r="B141" s="83"/>
      <c r="C141" s="83"/>
      <c r="D141" s="113"/>
      <c r="E141" s="111"/>
      <c r="F141" s="113"/>
      <c r="G141" s="111"/>
      <c r="H141" s="113"/>
      <c r="I141" s="111"/>
      <c r="J141" s="113"/>
    </row>
    <row r="142" spans="1:10" ht="20.100000000000001" customHeight="1" x14ac:dyDescent="0.25">
      <c r="A142" s="117" t="s">
        <v>297</v>
      </c>
      <c r="B142" s="83"/>
      <c r="C142" s="83"/>
      <c r="D142" s="113"/>
      <c r="E142" s="111"/>
      <c r="F142" s="113" t="s">
        <v>69</v>
      </c>
      <c r="G142" s="111"/>
      <c r="H142" s="113"/>
      <c r="I142" s="111"/>
      <c r="J142" s="113"/>
    </row>
    <row r="143" spans="1:10" ht="20.100000000000001" customHeight="1" x14ac:dyDescent="0.25">
      <c r="A143" s="117" t="s">
        <v>298</v>
      </c>
      <c r="B143" s="83" t="s">
        <v>287</v>
      </c>
      <c r="C143" s="83"/>
      <c r="D143" s="18">
        <v>1304717</v>
      </c>
      <c r="E143" s="18"/>
      <c r="F143" s="18">
        <v>1867559</v>
      </c>
      <c r="G143" s="18"/>
      <c r="H143" s="18">
        <v>1139849</v>
      </c>
      <c r="I143" s="18"/>
      <c r="J143" s="18">
        <v>1657448</v>
      </c>
    </row>
    <row r="144" spans="1:10" ht="20.100000000000001" customHeight="1" x14ac:dyDescent="0.25">
      <c r="A144" s="119" t="s">
        <v>289</v>
      </c>
      <c r="B144" s="83"/>
      <c r="C144" s="83"/>
      <c r="D144" s="18">
        <v>2442531</v>
      </c>
      <c r="E144" s="18"/>
      <c r="F144" s="18">
        <v>1473830</v>
      </c>
      <c r="G144" s="18"/>
      <c r="H144" s="18">
        <v>2309949</v>
      </c>
      <c r="I144" s="18"/>
      <c r="J144" s="18">
        <v>1344378</v>
      </c>
    </row>
    <row r="145" spans="1:10" ht="20.100000000000001" customHeight="1" x14ac:dyDescent="0.25">
      <c r="A145" s="119" t="s">
        <v>302</v>
      </c>
      <c r="B145" s="83"/>
      <c r="C145" s="83"/>
      <c r="D145" s="18">
        <v>-6639</v>
      </c>
      <c r="E145" s="18"/>
      <c r="F145" s="18">
        <v>0</v>
      </c>
      <c r="G145" s="18"/>
      <c r="H145" s="18">
        <v>-3806</v>
      </c>
      <c r="I145" s="18"/>
      <c r="J145" s="18">
        <v>0</v>
      </c>
    </row>
    <row r="146" spans="1:10" ht="20.100000000000001" customHeight="1" thickBot="1" x14ac:dyDescent="0.3">
      <c r="A146" s="4" t="s">
        <v>157</v>
      </c>
      <c r="B146" s="83"/>
      <c r="C146" s="83"/>
      <c r="D146" s="118">
        <f>SUM(D143:D145)</f>
        <v>3740609</v>
      </c>
      <c r="E146" s="64"/>
      <c r="F146" s="118">
        <f>SUM(F143:F145)</f>
        <v>3341389</v>
      </c>
      <c r="G146" s="64"/>
      <c r="H146" s="118">
        <f>SUM(H143:H145)</f>
        <v>3445992</v>
      </c>
      <c r="I146" s="64"/>
      <c r="J146" s="118">
        <f>SUM(J143:J145)</f>
        <v>3001826</v>
      </c>
    </row>
    <row r="147" spans="1:10" ht="3.95" customHeight="1" thickTop="1" x14ac:dyDescent="0.25">
      <c r="A147" s="4"/>
      <c r="B147" s="83"/>
      <c r="C147" s="83"/>
      <c r="D147" s="64"/>
      <c r="E147" s="64"/>
      <c r="F147" s="64"/>
      <c r="G147" s="64"/>
      <c r="H147" s="64"/>
      <c r="I147" s="64"/>
      <c r="J147" s="64"/>
    </row>
    <row r="148" spans="1:10" ht="3.95" customHeight="1" x14ac:dyDescent="0.25">
      <c r="A148"/>
      <c r="B148" s="83"/>
      <c r="C148" s="83"/>
      <c r="D148" s="18"/>
      <c r="E148" s="18"/>
      <c r="F148" s="18"/>
      <c r="G148" s="18"/>
      <c r="H148" s="18"/>
      <c r="I148" s="18"/>
      <c r="J148" s="18"/>
    </row>
    <row r="149" spans="1:10" ht="20.100000000000001" customHeight="1" x14ac:dyDescent="0.25">
      <c r="A149" s="117" t="s">
        <v>159</v>
      </c>
      <c r="B149" s="15"/>
      <c r="C149" s="15"/>
      <c r="D149" s="18"/>
      <c r="E149" s="18"/>
      <c r="F149" s="18"/>
      <c r="G149" s="18"/>
      <c r="H149" s="18"/>
      <c r="I149" s="18"/>
      <c r="J149" s="18"/>
    </row>
    <row r="150" spans="1:10" ht="20.100000000000001" customHeight="1" x14ac:dyDescent="0.25">
      <c r="A150" s="117" t="s">
        <v>299</v>
      </c>
      <c r="B150" s="15"/>
      <c r="C150" s="15"/>
      <c r="D150" s="18"/>
      <c r="E150" s="18"/>
      <c r="F150" s="18"/>
      <c r="G150" s="18"/>
      <c r="H150" s="18"/>
      <c r="I150" s="18"/>
      <c r="J150" s="18"/>
    </row>
    <row r="151" spans="1:10" ht="20.100000000000001" customHeight="1" x14ac:dyDescent="0.25">
      <c r="A151" s="119" t="s">
        <v>298</v>
      </c>
      <c r="B151" s="15">
        <v>10</v>
      </c>
      <c r="C151" s="15"/>
      <c r="D151" s="18">
        <v>2150008</v>
      </c>
      <c r="E151" s="18"/>
      <c r="F151" s="18">
        <v>1079301</v>
      </c>
      <c r="G151" s="18"/>
      <c r="H151" s="18">
        <v>2033910</v>
      </c>
      <c r="I151" s="18"/>
      <c r="J151" s="18">
        <v>1075631</v>
      </c>
    </row>
    <row r="152" spans="1:10" ht="20.100000000000001" customHeight="1" x14ac:dyDescent="0.25">
      <c r="A152" s="119" t="s">
        <v>160</v>
      </c>
      <c r="B152" s="15"/>
      <c r="C152" s="15"/>
      <c r="D152" s="18">
        <v>-2090463</v>
      </c>
      <c r="E152" s="18"/>
      <c r="F152" s="18">
        <v>-1079301</v>
      </c>
      <c r="G152" s="18"/>
      <c r="H152" s="18">
        <v>-1974365</v>
      </c>
      <c r="I152" s="18"/>
      <c r="J152" s="18">
        <v>-1075631</v>
      </c>
    </row>
    <row r="153" spans="1:10" ht="20.100000000000001" customHeight="1" thickBot="1" x14ac:dyDescent="0.3">
      <c r="A153" s="120" t="s">
        <v>157</v>
      </c>
      <c r="B153" s="15"/>
      <c r="C153" s="15"/>
      <c r="D153" s="118">
        <f>SUM(D151:D152)</f>
        <v>59545</v>
      </c>
      <c r="E153" s="64"/>
      <c r="F153" s="118">
        <f>SUM(F151:F152)</f>
        <v>0</v>
      </c>
      <c r="G153" s="64"/>
      <c r="H153" s="118">
        <f>SUM(H151:H152)</f>
        <v>59545</v>
      </c>
      <c r="I153" s="64"/>
      <c r="J153" s="118">
        <f>SUM(J151:J152)</f>
        <v>0</v>
      </c>
    </row>
    <row r="154" spans="1:10" ht="3.95" customHeight="1" thickTop="1" x14ac:dyDescent="0.25">
      <c r="A154" s="120"/>
      <c r="B154" s="15"/>
      <c r="C154" s="15"/>
      <c r="D154" s="64"/>
      <c r="E154" s="64"/>
      <c r="F154" s="64"/>
      <c r="G154" s="64"/>
      <c r="H154" s="64"/>
      <c r="I154" s="64"/>
      <c r="J154" s="64"/>
    </row>
    <row r="155" spans="1:10" ht="3.95" customHeight="1" x14ac:dyDescent="0.25">
      <c r="A155"/>
      <c r="B155" s="83"/>
      <c r="C155" s="83"/>
      <c r="D155" s="18"/>
      <c r="E155" s="18"/>
      <c r="F155" s="18"/>
      <c r="G155" s="18"/>
      <c r="H155" s="18"/>
      <c r="I155" s="18"/>
      <c r="J155" s="18"/>
    </row>
    <row r="156" spans="1:10" ht="20.100000000000001" customHeight="1" x14ac:dyDescent="0.25">
      <c r="A156" s="117" t="s">
        <v>161</v>
      </c>
      <c r="B156" s="83"/>
      <c r="C156" s="83"/>
      <c r="D156" s="18"/>
      <c r="E156" s="18"/>
      <c r="F156" s="18"/>
      <c r="G156" s="18"/>
      <c r="H156" s="18"/>
      <c r="I156" s="18"/>
      <c r="J156" s="18"/>
    </row>
    <row r="157" spans="1:10" ht="20.100000000000001" customHeight="1" x14ac:dyDescent="0.25">
      <c r="A157" s="117" t="s">
        <v>300</v>
      </c>
      <c r="B157" s="83" t="s">
        <v>69</v>
      </c>
      <c r="C157" s="83"/>
      <c r="D157" s="18"/>
      <c r="E157" s="18"/>
      <c r="F157" s="18" t="s">
        <v>279</v>
      </c>
      <c r="G157" s="18"/>
      <c r="H157" s="18"/>
      <c r="I157" s="18"/>
      <c r="J157" s="18"/>
    </row>
    <row r="158" spans="1:10" ht="20.100000000000001" customHeight="1" x14ac:dyDescent="0.25">
      <c r="A158" s="117" t="s">
        <v>162</v>
      </c>
      <c r="B158" s="83"/>
      <c r="C158" s="83"/>
      <c r="D158" s="18"/>
      <c r="E158" s="18"/>
      <c r="F158" s="18"/>
      <c r="G158" s="18"/>
      <c r="H158" s="18"/>
      <c r="I158" s="18"/>
      <c r="J158" s="18"/>
    </row>
    <row r="159" spans="1:10" ht="20.100000000000001" customHeight="1" x14ac:dyDescent="0.25">
      <c r="A159" s="117" t="s">
        <v>298</v>
      </c>
      <c r="B159" s="83" t="s">
        <v>288</v>
      </c>
      <c r="C159" s="83"/>
      <c r="D159" s="18">
        <v>461180</v>
      </c>
      <c r="E159" s="18"/>
      <c r="F159" s="18">
        <v>343540</v>
      </c>
      <c r="G159" s="18"/>
      <c r="H159" s="18">
        <v>432002</v>
      </c>
      <c r="I159" s="18"/>
      <c r="J159" s="18">
        <v>334498</v>
      </c>
    </row>
    <row r="160" spans="1:10" ht="20.100000000000001" customHeight="1" x14ac:dyDescent="0.25">
      <c r="A160" s="119" t="s">
        <v>191</v>
      </c>
      <c r="B160" s="83"/>
      <c r="C160" s="83"/>
      <c r="D160" s="18">
        <v>1810</v>
      </c>
      <c r="E160" s="18"/>
      <c r="F160" s="18">
        <v>98878</v>
      </c>
      <c r="G160" s="18"/>
      <c r="H160" s="18">
        <v>1924</v>
      </c>
      <c r="I160" s="18"/>
      <c r="J160" s="18">
        <v>104839</v>
      </c>
    </row>
    <row r="161" spans="1:10" ht="20.100000000000001" customHeight="1" x14ac:dyDescent="0.25">
      <c r="A161" s="119" t="s">
        <v>302</v>
      </c>
      <c r="B161" s="83"/>
      <c r="C161" s="83"/>
      <c r="D161" s="18">
        <v>-10174</v>
      </c>
      <c r="E161" s="18"/>
      <c r="F161" s="18">
        <v>0</v>
      </c>
      <c r="G161" s="18"/>
      <c r="H161" s="18">
        <v>-10174</v>
      </c>
      <c r="I161" s="18"/>
      <c r="J161" s="18">
        <v>0</v>
      </c>
    </row>
    <row r="162" spans="1:10" ht="20.100000000000001" customHeight="1" thickBot="1" x14ac:dyDescent="0.3">
      <c r="A162" s="4" t="s">
        <v>157</v>
      </c>
      <c r="B162" s="83"/>
      <c r="C162" s="83"/>
      <c r="D162" s="118">
        <f>SUM(D159:D161)</f>
        <v>452816</v>
      </c>
      <c r="E162" s="64"/>
      <c r="F162" s="118">
        <f>SUM(F159:F161)</f>
        <v>442418</v>
      </c>
      <c r="G162" s="64"/>
      <c r="H162" s="118">
        <f>SUM(H159:H161)</f>
        <v>423752</v>
      </c>
      <c r="I162" s="64"/>
      <c r="J162" s="118">
        <f>SUM(J159:J161)</f>
        <v>439337</v>
      </c>
    </row>
    <row r="163" spans="1:10" ht="21" customHeight="1" thickTop="1" x14ac:dyDescent="0.25"/>
  </sheetData>
  <dataConsolidate link="1"/>
  <mergeCells count="38">
    <mergeCell ref="D119:F119"/>
    <mergeCell ref="D120:F120"/>
    <mergeCell ref="D122:J122"/>
    <mergeCell ref="D46:F46"/>
    <mergeCell ref="D80:F80"/>
    <mergeCell ref="D82:J82"/>
    <mergeCell ref="H116:J116"/>
    <mergeCell ref="H117:J117"/>
    <mergeCell ref="D78:F78"/>
    <mergeCell ref="D79:F79"/>
    <mergeCell ref="D117:F117"/>
    <mergeCell ref="H78:J78"/>
    <mergeCell ref="H79:J79"/>
    <mergeCell ref="H80:J80"/>
    <mergeCell ref="H118:J118"/>
    <mergeCell ref="H119:J119"/>
    <mergeCell ref="H120:J120"/>
    <mergeCell ref="D118:F118"/>
    <mergeCell ref="D77:F77"/>
    <mergeCell ref="H4:J4"/>
    <mergeCell ref="D9:J9"/>
    <mergeCell ref="H43:J43"/>
    <mergeCell ref="D6:F6"/>
    <mergeCell ref="D4:F4"/>
    <mergeCell ref="D5:F5"/>
    <mergeCell ref="D7:F7"/>
    <mergeCell ref="H77:J77"/>
    <mergeCell ref="D48:J48"/>
    <mergeCell ref="H76:J76"/>
    <mergeCell ref="H5:J5"/>
    <mergeCell ref="H6:J6"/>
    <mergeCell ref="H7:J7"/>
    <mergeCell ref="H45:J45"/>
    <mergeCell ref="H46:J46"/>
    <mergeCell ref="H44:J44"/>
    <mergeCell ref="D43:F43"/>
    <mergeCell ref="D44:F44"/>
    <mergeCell ref="D45:F45"/>
  </mergeCells>
  <pageMargins left="0.8" right="0.45" top="0.48" bottom="0.5" header="0.5" footer="0.5"/>
  <pageSetup paperSize="9" scale="68" firstPageNumber="9" fitToWidth="0" fitToHeight="0" orientation="portrait" useFirstPageNumber="1" r:id="rId1"/>
  <headerFooter scaleWithDoc="0">
    <oddFooter>&amp;L&amp;10 The accompanying notes form an integral part of the financial statements.
&amp;C&amp;P</oddFooter>
  </headerFooter>
  <rowBreaks count="3" manualBreakCount="3">
    <brk id="39" max="16383" man="1"/>
    <brk id="73" max="16383" man="1"/>
    <brk id="113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EECF1-8A39-4B45-BC9A-8BC00919EB08}">
  <dimension ref="A1:T8"/>
  <sheetViews>
    <sheetView workbookViewId="0"/>
  </sheetViews>
  <sheetFormatPr defaultRowHeight="15" x14ac:dyDescent="0.25"/>
  <sheetData>
    <row r="1" spans="1:20" x14ac:dyDescent="0.25">
      <c r="A1">
        <v>1761277964449</v>
      </c>
      <c r="B1" t="s">
        <v>231</v>
      </c>
      <c r="C1" t="s">
        <v>232</v>
      </c>
      <c r="D1">
        <v>7</v>
      </c>
      <c r="E1">
        <v>1761533209399</v>
      </c>
      <c r="F1" t="s">
        <v>247</v>
      </c>
      <c r="G1" t="s">
        <v>248</v>
      </c>
      <c r="H1">
        <v>0</v>
      </c>
      <c r="I1">
        <v>1761572311570</v>
      </c>
      <c r="J1" t="s">
        <v>249</v>
      </c>
      <c r="K1" t="s">
        <v>250</v>
      </c>
      <c r="L1">
        <v>0</v>
      </c>
      <c r="M1">
        <v>1762496529970</v>
      </c>
      <c r="N1" t="s">
        <v>251</v>
      </c>
      <c r="O1" t="s">
        <v>250</v>
      </c>
      <c r="P1">
        <v>0</v>
      </c>
      <c r="Q1">
        <v>1765186644973</v>
      </c>
      <c r="R1" t="s">
        <v>253</v>
      </c>
      <c r="S1" t="s">
        <v>254</v>
      </c>
      <c r="T1">
        <v>0</v>
      </c>
    </row>
    <row r="2" spans="1:20" x14ac:dyDescent="0.25">
      <c r="A2">
        <v>1761277964978</v>
      </c>
      <c r="B2" t="s">
        <v>233</v>
      </c>
      <c r="C2" t="s">
        <v>234</v>
      </c>
      <c r="D2" t="s">
        <v>235</v>
      </c>
    </row>
    <row r="3" spans="1:20" x14ac:dyDescent="0.25">
      <c r="A3">
        <v>1761277964994</v>
      </c>
      <c r="B3" t="s">
        <v>233</v>
      </c>
      <c r="C3" t="s">
        <v>236</v>
      </c>
      <c r="D3" t="s">
        <v>237</v>
      </c>
    </row>
    <row r="4" spans="1:20" x14ac:dyDescent="0.25">
      <c r="A4">
        <v>1761277964994</v>
      </c>
      <c r="B4" t="s">
        <v>233</v>
      </c>
      <c r="C4" t="s">
        <v>238</v>
      </c>
      <c r="D4" t="s">
        <v>239</v>
      </c>
    </row>
    <row r="5" spans="1:20" x14ac:dyDescent="0.25">
      <c r="A5">
        <v>1761277964994</v>
      </c>
      <c r="B5" t="s">
        <v>233</v>
      </c>
      <c r="C5" t="s">
        <v>240</v>
      </c>
      <c r="D5" t="s">
        <v>241</v>
      </c>
    </row>
    <row r="6" spans="1:20" x14ac:dyDescent="0.25">
      <c r="A6">
        <v>1761277964994</v>
      </c>
      <c r="B6" t="s">
        <v>233</v>
      </c>
      <c r="C6" t="s">
        <v>242</v>
      </c>
      <c r="D6" t="s">
        <v>243</v>
      </c>
    </row>
    <row r="7" spans="1:20" x14ac:dyDescent="0.25">
      <c r="A7">
        <v>1761277965136</v>
      </c>
      <c r="B7" t="s">
        <v>244</v>
      </c>
      <c r="C7" t="s">
        <v>234</v>
      </c>
      <c r="D7" t="s">
        <v>245</v>
      </c>
    </row>
    <row r="8" spans="1:20" x14ac:dyDescent="0.25">
      <c r="A8">
        <v>1761277965136</v>
      </c>
      <c r="B8" t="s">
        <v>244</v>
      </c>
      <c r="C8" t="s">
        <v>238</v>
      </c>
      <c r="D8" t="s">
        <v>246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F11CB-E7E3-48B3-8B78-3F58A5A16649}">
  <dimension ref="A1:T1"/>
  <sheetViews>
    <sheetView workbookViewId="0"/>
  </sheetViews>
  <sheetFormatPr defaultRowHeight="15" x14ac:dyDescent="0.25"/>
  <sheetData>
    <row r="1" spans="1:20" x14ac:dyDescent="0.25">
      <c r="A1">
        <v>1761277964632</v>
      </c>
      <c r="B1" t="s">
        <v>231</v>
      </c>
      <c r="C1" t="s">
        <v>232</v>
      </c>
      <c r="D1">
        <v>0</v>
      </c>
      <c r="E1">
        <v>1761533209884</v>
      </c>
      <c r="F1" t="s">
        <v>247</v>
      </c>
      <c r="G1" t="s">
        <v>248</v>
      </c>
      <c r="H1">
        <v>0</v>
      </c>
      <c r="I1">
        <v>1761572311601</v>
      </c>
      <c r="J1" t="s">
        <v>249</v>
      </c>
      <c r="K1" t="s">
        <v>250</v>
      </c>
      <c r="L1">
        <v>0</v>
      </c>
      <c r="M1">
        <v>1762496530412</v>
      </c>
      <c r="N1" t="s">
        <v>251</v>
      </c>
      <c r="O1" t="s">
        <v>250</v>
      </c>
      <c r="P1">
        <v>0</v>
      </c>
      <c r="Q1">
        <v>1765186645301</v>
      </c>
      <c r="R1" t="s">
        <v>253</v>
      </c>
      <c r="S1" t="s">
        <v>254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2B8DD-B1DB-492A-89D2-5EF75B7C94E6}">
  <dimension ref="A1:T1"/>
  <sheetViews>
    <sheetView workbookViewId="0"/>
  </sheetViews>
  <sheetFormatPr defaultRowHeight="15" x14ac:dyDescent="0.25"/>
  <sheetData>
    <row r="1" spans="1:20" x14ac:dyDescent="0.25">
      <c r="A1">
        <v>1761277964806</v>
      </c>
      <c r="B1" t="s">
        <v>231</v>
      </c>
      <c r="C1" t="s">
        <v>232</v>
      </c>
      <c r="D1">
        <v>0</v>
      </c>
      <c r="E1">
        <v>1761533209888</v>
      </c>
      <c r="F1" t="s">
        <v>247</v>
      </c>
      <c r="G1" t="s">
        <v>248</v>
      </c>
      <c r="H1">
        <v>0</v>
      </c>
      <c r="I1">
        <v>1761572311601</v>
      </c>
      <c r="J1" t="s">
        <v>249</v>
      </c>
      <c r="K1" t="s">
        <v>250</v>
      </c>
      <c r="L1">
        <v>0</v>
      </c>
      <c r="M1">
        <v>1762496530427</v>
      </c>
      <c r="N1" t="s">
        <v>251</v>
      </c>
      <c r="O1" t="s">
        <v>250</v>
      </c>
      <c r="P1">
        <v>0</v>
      </c>
      <c r="Q1">
        <v>1765186645311</v>
      </c>
      <c r="R1" t="s">
        <v>253</v>
      </c>
      <c r="S1" t="s">
        <v>254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65624-4402-408E-9402-DEB3F9BD7482}">
  <dimension ref="A1:T1"/>
  <sheetViews>
    <sheetView workbookViewId="0"/>
  </sheetViews>
  <sheetFormatPr defaultRowHeight="15" x14ac:dyDescent="0.25"/>
  <sheetData>
    <row r="1" spans="1:20" x14ac:dyDescent="0.25">
      <c r="A1">
        <v>1761277964950</v>
      </c>
      <c r="B1" t="s">
        <v>231</v>
      </c>
      <c r="C1" t="s">
        <v>232</v>
      </c>
      <c r="D1">
        <v>0</v>
      </c>
      <c r="E1">
        <v>1761533209900</v>
      </c>
      <c r="F1" t="s">
        <v>247</v>
      </c>
      <c r="G1" t="s">
        <v>248</v>
      </c>
      <c r="H1">
        <v>0</v>
      </c>
      <c r="I1">
        <v>1761572311601</v>
      </c>
      <c r="J1" t="s">
        <v>249</v>
      </c>
      <c r="K1" t="s">
        <v>250</v>
      </c>
      <c r="L1">
        <v>0</v>
      </c>
      <c r="M1">
        <v>1762496530427</v>
      </c>
      <c r="N1" t="s">
        <v>251</v>
      </c>
      <c r="O1" t="s">
        <v>250</v>
      </c>
      <c r="P1">
        <v>0</v>
      </c>
      <c r="Q1">
        <v>1765186645315</v>
      </c>
      <c r="R1" t="s">
        <v>253</v>
      </c>
      <c r="S1" t="s">
        <v>254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datasnipper xmlns="http://datasnipperlegacy" workbookId="1241d03c-fdf4-4384-8539-74e856677782" dataSnipperSheetDeleted="false" guid="757c9d5a-e0c0-45a1-b2bf-e152cda66170" revision="2">
  <settings xmlns="" guid="7a3b7016-e10d-47a8-bfac-d6bca56077c8">
    <setting type="boolean" value="True" name="embed-documents" guid="37c9b741-5693-4292-8c47-f702693969c8"/>
  </settings>
</datasnipper>
</file>

<file path=customXml/item2.xml><?xml version="1.0" encoding="utf-8"?>
<datasnipper xmlns="http://datasnipper" xmlMigrated="true" guid="14e43617-db28-47c4-80d8-50a1b7548141" revision="3"/>
</file>

<file path=customXml/itemProps1.xml><?xml version="1.0" encoding="utf-8"?>
<ds:datastoreItem xmlns:ds="http://schemas.openxmlformats.org/officeDocument/2006/customXml" ds:itemID="{5B3DA153-C617-4BD3-93F3-DDA4474CD7FF}">
  <ds:schemaRefs>
    <ds:schemaRef ds:uri="http://datasnipperlegacy"/>
    <ds:schemaRef ds:uri=""/>
  </ds:schemaRefs>
</ds:datastoreItem>
</file>

<file path=customXml/itemProps2.xml><?xml version="1.0" encoding="utf-8"?>
<ds:datastoreItem xmlns:ds="http://schemas.openxmlformats.org/officeDocument/2006/customXml" ds:itemID="{643C7B6A-276E-44AD-B23C-5DB3F5D893FE}">
  <ds:schemaRefs>
    <ds:schemaRef ds:uri="http://datasnipp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2-4</vt:lpstr>
      <vt:lpstr>PL 5-6 (3 month)</vt:lpstr>
      <vt:lpstr>SH7</vt:lpstr>
      <vt:lpstr>SH8</vt:lpstr>
      <vt:lpstr>CF9-12</vt:lpstr>
      <vt:lpstr>'BS 2-4'!Print_Area</vt:lpstr>
      <vt:lpstr>'CF9-12'!Print_Area</vt:lpstr>
      <vt:lpstr>'PL 5-6 (3 month)'!Print_Area</vt:lpstr>
      <vt:lpstr>'SH7'!Print_Area</vt:lpstr>
      <vt:lpstr>'SH8'!Print_Area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Theppanom, Churapa</dc:creator>
  <cp:lastModifiedBy>Meentra, Chanprommin</cp:lastModifiedBy>
  <cp:lastPrinted>2026-04-24T06:01:57Z</cp:lastPrinted>
  <dcterms:created xsi:type="dcterms:W3CDTF">2022-12-01T04:15:09Z</dcterms:created>
  <dcterms:modified xsi:type="dcterms:W3CDTF">2026-05-08T03:52:09Z</dcterms:modified>
</cp:coreProperties>
</file>