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March 2026 (Q1)\"/>
    </mc:Choice>
  </mc:AlternateContent>
  <xr:revisionPtr revIDLastSave="0" documentId="13_ncr:1_{288AD076-9AE0-465E-AE18-B8D77EE63AE9}" xr6:coauthVersionLast="47" xr6:coauthVersionMax="47" xr10:uidLastSave="{00000000-0000-0000-0000-000000000000}"/>
  <bookViews>
    <workbookView xWindow="-120" yWindow="-120" windowWidth="29040" windowHeight="15720" tabRatio="613" activeTab="2" xr2:uid="{00000000-000D-0000-FFFF-FFFF00000000}"/>
  </bookViews>
  <sheets>
    <sheet name="Eng2-3" sheetId="19" r:id="rId1"/>
    <sheet name="E4 (3_m)" sheetId="31" r:id="rId2"/>
    <sheet name="Eng5" sheetId="34" r:id="rId3"/>
    <sheet name="Eng6-7" sheetId="33" r:id="rId4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1">'E4 (3_m)'!$A$1:$M$49</definedName>
    <definedName name="_xlnm.Print_Area" localSheetId="0">'Eng2-3'!$A$1:$K$130</definedName>
    <definedName name="_xlnm.Print_Area" localSheetId="2">'Eng5'!$A$1:$Q$64</definedName>
    <definedName name="_xlnm.Print_Area" localSheetId="3">'Eng6-7'!$A$1:$M$122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34" l="1"/>
  <c r="Q37" i="34"/>
  <c r="Q35" i="34"/>
  <c r="E89" i="19"/>
  <c r="A64" i="34"/>
  <c r="G39" i="34"/>
  <c r="I39" i="34"/>
  <c r="K39" i="34"/>
  <c r="M39" i="34"/>
  <c r="O39" i="34"/>
  <c r="M21" i="34"/>
  <c r="K21" i="34"/>
  <c r="I21" i="34"/>
  <c r="G21" i="34"/>
  <c r="Q18" i="34"/>
  <c r="Q17" i="34"/>
  <c r="O33" i="34"/>
  <c r="M33" i="34"/>
  <c r="K33" i="34"/>
  <c r="I33" i="34"/>
  <c r="G33" i="34"/>
  <c r="Q31" i="34"/>
  <c r="O15" i="34"/>
  <c r="M15" i="34"/>
  <c r="K15" i="34"/>
  <c r="I15" i="34"/>
  <c r="G15" i="34"/>
  <c r="Q13" i="34"/>
  <c r="Q12" i="34"/>
  <c r="Q39" i="34" l="1"/>
  <c r="Q33" i="34"/>
  <c r="Q15" i="34"/>
  <c r="M99" i="33" l="1"/>
  <c r="M79" i="33"/>
  <c r="M37" i="33"/>
  <c r="M47" i="33" s="1"/>
  <c r="I99" i="33"/>
  <c r="I79" i="33"/>
  <c r="I37" i="33"/>
  <c r="I47" i="33" s="1"/>
  <c r="M27" i="31"/>
  <c r="M19" i="31"/>
  <c r="I27" i="31"/>
  <c r="I19" i="31"/>
  <c r="K99" i="33"/>
  <c r="G99" i="33"/>
  <c r="K79" i="33"/>
  <c r="G79" i="33"/>
  <c r="K37" i="33"/>
  <c r="K47" i="33" s="1"/>
  <c r="A64" i="33"/>
  <c r="K27" i="31"/>
  <c r="G27" i="31"/>
  <c r="K19" i="31"/>
  <c r="G19" i="31"/>
  <c r="A62" i="33"/>
  <c r="E23" i="19"/>
  <c r="M29" i="31" l="1"/>
  <c r="K29" i="31"/>
  <c r="K32" i="31" s="1"/>
  <c r="K35" i="31" s="1"/>
  <c r="G29" i="31"/>
  <c r="G32" i="31" s="1"/>
  <c r="I29" i="31"/>
  <c r="I32" i="31" s="1"/>
  <c r="I35" i="31" s="1"/>
  <c r="M102" i="33"/>
  <c r="M107" i="33" s="1"/>
  <c r="I102" i="33"/>
  <c r="I107" i="33" s="1"/>
  <c r="M32" i="31"/>
  <c r="M35" i="31" s="1"/>
  <c r="K102" i="33"/>
  <c r="K107" i="33" s="1"/>
  <c r="G120" i="19"/>
  <c r="I120" i="19"/>
  <c r="E120" i="19"/>
  <c r="G89" i="19"/>
  <c r="I23" i="19"/>
  <c r="G35" i="31" l="1"/>
  <c r="G37" i="33"/>
  <c r="G47" i="33" s="1"/>
  <c r="G102" i="33" s="1"/>
  <c r="G107" i="33" s="1"/>
  <c r="K120" i="19"/>
  <c r="K99" i="19"/>
  <c r="K89" i="19"/>
  <c r="K35" i="19"/>
  <c r="K23" i="19"/>
  <c r="G99" i="19"/>
  <c r="G35" i="19"/>
  <c r="G23" i="19"/>
  <c r="A130" i="19"/>
  <c r="A61" i="33" s="1"/>
  <c r="A122" i="33" s="1"/>
  <c r="I99" i="19"/>
  <c r="E99" i="19"/>
  <c r="E101" i="19" s="1"/>
  <c r="E122" i="19" s="1"/>
  <c r="I89" i="19"/>
  <c r="A66" i="19"/>
  <c r="A64" i="19"/>
  <c r="I35" i="19"/>
  <c r="E35" i="19"/>
  <c r="E37" i="19" s="1"/>
  <c r="O21" i="34" l="1"/>
  <c r="Q19" i="34"/>
  <c r="Q21" i="34" s="1"/>
  <c r="K101" i="19"/>
  <c r="K122" i="19" s="1"/>
  <c r="K37" i="19"/>
  <c r="G37" i="19"/>
  <c r="G101" i="19"/>
  <c r="G122" i="19" s="1"/>
  <c r="I101" i="19"/>
  <c r="I122" i="19" s="1"/>
  <c r="I37" i="19"/>
</calcChain>
</file>

<file path=xl/sharedStrings.xml><?xml version="1.0" encoding="utf-8"?>
<sst xmlns="http://schemas.openxmlformats.org/spreadsheetml/2006/main" count="319" uniqueCount="172">
  <si>
    <t>Ngernturbo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</si>
  <si>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</si>
  <si>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</si>
  <si>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</si>
  <si>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</si>
  <si>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</si>
  <si>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</si>
  <si>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</si>
  <si>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</si>
  <si>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</si>
  <si>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</si>
  <si>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</si>
  <si>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</si>
  <si>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</si>
  <si>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Current portion of loan receivables</t>
  </si>
  <si>
    <t>Hire purchase receivables</t>
  </si>
  <si>
    <t>Other current receivables</t>
  </si>
  <si>
    <t>Other current assets</t>
  </si>
  <si>
    <t>Total current assets</t>
  </si>
  <si>
    <t>Non-current assets</t>
  </si>
  <si>
    <t>Investments in subsidiaries</t>
  </si>
  <si>
    <t>Loan receivables</t>
  </si>
  <si>
    <t>Land, buildings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</si>
  <si>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</si>
  <si>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</si>
  <si>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</si>
  <si>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</si>
  <si>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</si>
  <si>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    Director  ______________________________________                Director  ______________________________________</t>
  </si>
  <si>
    <t xml:space="preserve">                             (Mr. Sutach  Ruangsuttipap)                                                                 (Mr. Thanan Limsaiporm)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</si>
  <si>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</si>
  <si>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</si>
  <si>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</si>
  <si>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</si>
  <si>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Other current payables</t>
  </si>
  <si>
    <t>Short-term borrowings from financial institutions</t>
  </si>
  <si>
    <t>Short-term borrowings from related parties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</si>
  <si>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</si>
  <si>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</si>
  <si>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</si>
  <si>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</si>
  <si>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</si>
  <si>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</si>
  <si>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</si>
  <si>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</si>
  <si>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</si>
  <si>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</si>
  <si>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</si>
  <si>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</si>
  <si>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</si>
  <si>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</si>
  <si>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</si>
  <si>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</si>
  <si>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</si>
  <si>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</si>
  <si>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2,720,000,000 ordinary shares,</t>
  </si>
  <si>
    <t xml:space="preserve">      at par value of Baht 0.5 each</t>
  </si>
  <si>
    <t>Issued and paid-up share capital</t>
  </si>
  <si>
    <t xml:space="preserve">   2,670,000,000 ordinary shares, </t>
  </si>
  <si>
    <t>Other reserve - share-based payment</t>
  </si>
  <si>
    <t>Premium on ordinary shares</t>
  </si>
  <si>
    <t>Retained earnings</t>
  </si>
  <si>
    <t>Appropriated - legal reserve</t>
  </si>
  <si>
    <t>Unappropriated</t>
  </si>
  <si>
    <t xml:space="preserve">Total equity </t>
  </si>
  <si>
    <t>Total liabilities and equity</t>
  </si>
  <si>
    <t>Statement of Comprehensive Income</t>
  </si>
  <si>
    <t>Revenues</t>
  </si>
  <si>
    <t xml:space="preserve">Interest income </t>
  </si>
  <si>
    <t>Fee and service income</t>
  </si>
  <si>
    <t>Sales of goods</t>
  </si>
  <si>
    <t>Other income</t>
  </si>
  <si>
    <t>Total revenues</t>
  </si>
  <si>
    <t>Expenses</t>
  </si>
  <si>
    <t>Cost of goods sold</t>
  </si>
  <si>
    <t>Administrative expenses</t>
  </si>
  <si>
    <t>Expected credit losses</t>
  </si>
  <si>
    <t>Total expenses</t>
  </si>
  <si>
    <t>Profit before finance costs and income tax</t>
  </si>
  <si>
    <t>Finance costs</t>
  </si>
  <si>
    <t>Profit before income tax</t>
  </si>
  <si>
    <t>Profit for the period</t>
  </si>
  <si>
    <t>Earnings per share</t>
  </si>
  <si>
    <t>Basic earnings per share (Baht per share)</t>
  </si>
  <si>
    <t>Statement of Changes in Equity</t>
  </si>
  <si>
    <t>Issued and</t>
  </si>
  <si>
    <t>Share</t>
  </si>
  <si>
    <t>Appropriated</t>
  </si>
  <si>
    <t>Total</t>
  </si>
  <si>
    <t>share capital</t>
  </si>
  <si>
    <t>premium</t>
  </si>
  <si>
    <t>- legal reserve</t>
  </si>
  <si>
    <t>equity</t>
  </si>
  <si>
    <t>Statement of Cash Flows</t>
  </si>
  <si>
    <t>Cash flows from operating activities</t>
  </si>
  <si>
    <t>Depreciation and amortisation</t>
  </si>
  <si>
    <t>Loss on disposals and write off</t>
  </si>
  <si>
    <t>and termination</t>
  </si>
  <si>
    <t>Interest income</t>
  </si>
  <si>
    <t>Interest received</t>
  </si>
  <si>
    <t>Fee and service received</t>
  </si>
  <si>
    <t>Other interest income</t>
  </si>
  <si>
    <t>Dividend received</t>
  </si>
  <si>
    <t>Income tax paid</t>
  </si>
  <si>
    <t xml:space="preserve">Gain from operating activities </t>
  </si>
  <si>
    <t>before changes in working capital</t>
  </si>
  <si>
    <t>Changes in working capital:</t>
  </si>
  <si>
    <t>Cash flows from investing activities</t>
  </si>
  <si>
    <t>Cash paid for purchase of building</t>
  </si>
  <si>
    <t>improvements and equipment</t>
  </si>
  <si>
    <t>Cash paid for purchase of intangible assets</t>
  </si>
  <si>
    <t>Cash received from sale of equipment</t>
  </si>
  <si>
    <t>Cash flows from financing activities</t>
  </si>
  <si>
    <t>Cash received from short-term borrowings</t>
  </si>
  <si>
    <t>from related parties</t>
  </si>
  <si>
    <t xml:space="preserve">Cash received from long-term borrowings </t>
  </si>
  <si>
    <t>Cash paid for long-term borrowings</t>
  </si>
  <si>
    <t>Cash received from issuance of debentures</t>
  </si>
  <si>
    <t>Dividends paid</t>
  </si>
  <si>
    <t>Non-cash items</t>
  </si>
  <si>
    <t>Acquisition of right-of-use assets</t>
  </si>
  <si>
    <t>Lease termination</t>
  </si>
  <si>
    <t>Lease modifications and reassessments</t>
  </si>
  <si>
    <t>As at 31 March 2026</t>
  </si>
  <si>
    <t>31 March</t>
  </si>
  <si>
    <t>2026</t>
  </si>
  <si>
    <t>Note</t>
  </si>
  <si>
    <t xml:space="preserve"> of building improvements and equipments</t>
  </si>
  <si>
    <t>Interest paid</t>
  </si>
  <si>
    <t xml:space="preserve">Cash paid for short-term borrowings </t>
  </si>
  <si>
    <t>Cash paid for debentures issuing costs</t>
  </si>
  <si>
    <t>Cash paid for principle of lease liabilities</t>
  </si>
  <si>
    <t xml:space="preserve">Cash and cash equivalents at the beginning </t>
  </si>
  <si>
    <t>of the period</t>
  </si>
  <si>
    <t xml:space="preserve">Cash and cash equivalents at the end </t>
  </si>
  <si>
    <t>Payables from building improvements and</t>
  </si>
  <si>
    <t>equipment purchased</t>
  </si>
  <si>
    <t>For the three-month period ended 31 March 2026</t>
  </si>
  <si>
    <t>Current portion of hire purchase receivables</t>
  </si>
  <si>
    <t>Other reserves</t>
  </si>
  <si>
    <t xml:space="preserve"> paid-up</t>
  </si>
  <si>
    <t>- share-based</t>
  </si>
  <si>
    <t>payments</t>
  </si>
  <si>
    <t>Share-based payment</t>
  </si>
  <si>
    <t>Consolidated financial information (Unaudited)</t>
  </si>
  <si>
    <t>Separate financial information (Unaudited)</t>
  </si>
  <si>
    <t>Diluted earnings per share (Baht per share)</t>
  </si>
  <si>
    <t>Adjustments to reconcile profit before income tax</t>
  </si>
  <si>
    <t>to cash received (paid):</t>
  </si>
  <si>
    <t>18, 26 c)</t>
  </si>
  <si>
    <t>14, 15, 16</t>
  </si>
  <si>
    <t>Non-cash employee benefits expense</t>
  </si>
  <si>
    <t>- share-based payments</t>
  </si>
  <si>
    <t>26 c)</t>
  </si>
  <si>
    <t>Income tax</t>
  </si>
  <si>
    <t>Net cash used in investing activities</t>
  </si>
  <si>
    <t>Net cash received from financing activities</t>
  </si>
  <si>
    <t>cash and cash equivalents</t>
  </si>
  <si>
    <t xml:space="preserve">Loss (gain) from lease remeasurement </t>
  </si>
  <si>
    <r>
      <t xml:space="preserve">Statements of Cash Flows </t>
    </r>
    <r>
      <rPr>
        <sz val="9"/>
        <rFont val="Arial"/>
        <family val="2"/>
      </rPr>
      <t>(Cont’d)</t>
    </r>
  </si>
  <si>
    <t>Loss on diminution in value</t>
  </si>
  <si>
    <t>Net cash (used in) generated from operating activities</t>
  </si>
  <si>
    <t>Net (decrease) increase in</t>
  </si>
  <si>
    <t xml:space="preserve">      paid-up at Baht 0.5 each</t>
  </si>
  <si>
    <t>of foreclosed assets (reversal)</t>
  </si>
  <si>
    <t>Cash paid for short-term loans to related party</t>
  </si>
  <si>
    <t>Dividends received by offsetting with</t>
  </si>
  <si>
    <t>short-term borrowings from related parties</t>
  </si>
  <si>
    <t>Opening balance as at 1 January 2025</t>
  </si>
  <si>
    <t>Closing balance as at 31 March 2025</t>
  </si>
  <si>
    <t>Opening balance as at 1 January 2026</t>
  </si>
  <si>
    <t>Closing balance as at 31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</si>
</sst>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"/>
    <numFmt numFmtId="169" formatCode="#,##0;\(#,##0\)"/>
    <numFmt numFmtId="170" formatCode="_(* #,##0_);_(* \(#,##0\);_(* &quot;-&quot;??_);_(@_)"/>
    <numFmt numFmtId="171" formatCode="#,##0;\(#,##0\);&quot;-&quot;;@"/>
    <numFmt numFmtId="172" formatCode="_-* #,##0_-;\-* #,##0_-;_-* &quot;-&quot;??_-;_-@_-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0."/>
    <numFmt numFmtId="176" formatCode="0.0%"/>
    <numFmt numFmtId="177" formatCode="[$-1070000]d/m/yy;@"/>
    <numFmt numFmtId="178" formatCode="* #,##0_);* \(#,##0\);&quot;-&quot;??_);@"/>
    <numFmt numFmtId="179" formatCode="_ &quot;$&quot;\ * #,##0.00_ ;_ &quot;$&quot;\ * \-#,##0.00_ ;_ &quot;$&quot;\ * &quot;-&quot;??_ ;_ @_ "/>
    <numFmt numFmtId="180" formatCode="_ &quot;$&quot;\ * #,##0_ ;_ &quot;$&quot;\ * \-#,##0_ ;_ &quot;$&quot;\ * &quot;-&quot;_ ;_ @_ "/>
    <numFmt numFmtId="181" formatCode="#,##0.00;[Red]\(#,##0.00\);\-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_);[Red]\(#,##0.0\)"/>
    <numFmt numFmtId="199" formatCode="\฿#,##0.00_);&quot;(฿&quot;#,##0.00\)"/>
    <numFmt numFmtId="200" formatCode="_-* #,##0.00_-;\-* #,##0.00_-;_-* \-??_-;_-@_-"/>
    <numFmt numFmtId="201" formatCode="_(* #,##0.00_);_(* \(#,##0.00\);_(* \-??_);_(@_)"/>
    <numFmt numFmtId="202" formatCode="#,##0.00\ &quot;F&quot;;\-#,##0.00\ &quot;F&quot;"/>
    <numFmt numFmtId="203" formatCode="dd\-mmm\-yy_)"/>
    <numFmt numFmtId="204" formatCode="#,##0.00&quot; F&quot;_);\(#,##0.00&quot; F&quot;\)"/>
    <numFmt numFmtId="205" formatCode="_-[$€-2]* #,##0.00_-;\-[$€-2]* #,##0.00_-;_-[$€-2]* \-??_-"/>
    <numFmt numFmtId="206" formatCode="#,##0\ \ ;\(#,##0\)\ ;\—\ \ \ \ "/>
    <numFmt numFmtId="207" formatCode=";;;"/>
    <numFmt numFmtId="208" formatCode="&quot;?&quot;#,##0;[Red]\-&quot;?&quot;#,##0"/>
    <numFmt numFmtId="209" formatCode="0.0&quot;  &quot;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0.00_)"/>
    <numFmt numFmtId="213" formatCode="#,##0&quot; F&quot;_);[Red]\(#,##0&quot; F&quot;\)"/>
    <numFmt numFmtId="214" formatCode="#,##0.0;[Red]\-#,##0.0"/>
    <numFmt numFmtId="215" formatCode="0.00_);[Red]\(0.00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#,##0.00;\(#,##0.00\);\-"/>
    <numFmt numFmtId="221" formatCode="_-* #,##0_-;\-* #,##0_-;_-* \-_-;_-@_-"/>
    <numFmt numFmtId="222" formatCode="_(\$* #,##0_);_(\$* \(#,##0\);_(\$* \-_);_(@_)"/>
    <numFmt numFmtId="223" formatCode="_(\$* #,##0.00_);_(\$* \(#,##0.00\);_(\$* \-??_);_(@_)"/>
    <numFmt numFmtId="224" formatCode="_-&quot;$&quot;* #,##0_-;\-&quot;$&quot;* #,##0_-;_-&quot;$&quot;* &quot;-&quot;_-;_-@_-"/>
    <numFmt numFmtId="225" formatCode="_-&quot;\&quot;* #,##0.00_-;\-&quot;\&quot;* #,##0.00_-;_-&quot;\&quot;* &quot;-&quot;??_-;_-@_-"/>
    <numFmt numFmtId="226" formatCode="_-&quot;€&quot;\ * #,##0.00_-;_-&quot;€&quot;\ * #,##0.00\-;_-&quot;€&quot;\ * &quot;-&quot;??_-;_-@_-"/>
    <numFmt numFmtId="227" formatCode="_-* #,##0.00\ _D_M_-;\-* #,##0.00\ _D_M_-;_-* &quot;-&quot;??\ _D_M_-;_-@_-"/>
    <numFmt numFmtId="228" formatCode="#,##0.000;\(#,##0.000\);&quot;-&quot;;@"/>
  </numFmts>
  <fonts count="192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4"/>
      <color rgb="FF00000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11"/>
      <color rgb="FF0000FF"/>
      <name val="Calibri"/>
      <family val="2"/>
      <scheme val="minor"/>
    </font>
    <font>
      <sz val="10"/>
      <color theme="1"/>
      <name val="Leelawadee UI Semilight"/>
      <family val="2"/>
    </font>
    <font>
      <sz val="16"/>
      <name val="AngsanaUPC"/>
      <family val="1"/>
    </font>
    <font>
      <sz val="11"/>
      <color rgb="FF000000"/>
      <name val="Tahoma"/>
      <family val="2"/>
    </font>
    <font>
      <sz val="14"/>
      <color rgb="FF000000"/>
      <name val="Cordia New"/>
      <family val="2"/>
      <charset val="222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9"/>
      <color theme="10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9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3559">
    <xf numFmtId="0" fontId="0" fillId="0" borderId="0"/>
    <xf numFmtId="0" fontId="14" fillId="0" borderId="1"/>
    <xf numFmtId="0" fontId="13" fillId="0" borderId="1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20" fillId="0" borderId="1"/>
    <xf numFmtId="167" fontId="19" fillId="0" borderId="1" applyFont="0" applyFill="0" applyBorder="0" applyAlignment="0" applyProtection="0"/>
    <xf numFmtId="0" fontId="21" fillId="0" borderId="1"/>
    <xf numFmtId="0" fontId="12" fillId="0" borderId="1"/>
    <xf numFmtId="43" fontId="21" fillId="0" borderId="1" applyFont="0" applyFill="0" applyBorder="0" applyAlignment="0" applyProtection="0"/>
    <xf numFmtId="0" fontId="22" fillId="0" borderId="1"/>
    <xf numFmtId="0" fontId="12" fillId="0" borderId="1"/>
    <xf numFmtId="0" fontId="19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20" fillId="0" borderId="1"/>
    <xf numFmtId="0" fontId="23" fillId="0" borderId="1"/>
    <xf numFmtId="0" fontId="12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0" fontId="12" fillId="0" borderId="1"/>
    <xf numFmtId="0" fontId="25" fillId="0" borderId="1" applyNumberFormat="0" applyFill="0" applyBorder="0" applyAlignment="0">
      <alignment vertical="top"/>
      <protection locked="0"/>
    </xf>
    <xf numFmtId="0" fontId="12" fillId="0" borderId="1"/>
    <xf numFmtId="0" fontId="12" fillId="0" borderId="1"/>
    <xf numFmtId="0" fontId="20" fillId="0" borderId="1"/>
    <xf numFmtId="0" fontId="24" fillId="0" borderId="1">
      <protection locked="0"/>
    </xf>
    <xf numFmtId="0" fontId="26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12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12" fillId="0" borderId="1" applyFont="0" applyFill="0" applyBorder="0" applyAlignment="0" applyProtection="0"/>
    <xf numFmtId="0" fontId="12" fillId="0" borderId="1"/>
    <xf numFmtId="0" fontId="24" fillId="0" borderId="1">
      <protection locked="0"/>
    </xf>
    <xf numFmtId="43" fontId="12" fillId="0" borderId="1" applyFont="0" applyFill="0" applyBorder="0" applyAlignment="0" applyProtection="0"/>
    <xf numFmtId="0" fontId="20" fillId="0" borderId="1"/>
    <xf numFmtId="0" fontId="20" fillId="0" borderId="1"/>
    <xf numFmtId="0" fontId="27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4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20" fillId="0" borderId="1"/>
    <xf numFmtId="0" fontId="20" fillId="0" borderId="1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2" fillId="0" borderId="1"/>
    <xf numFmtId="9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28" fillId="0" borderId="5" applyNumberFormat="0" applyFill="0" applyAlignment="0">
      <protection locked="0"/>
    </xf>
    <xf numFmtId="0" fontId="12" fillId="0" borderId="1"/>
    <xf numFmtId="43" fontId="20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24" fillId="0" borderId="1">
      <protection locked="0"/>
    </xf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" fillId="0" borderId="1"/>
    <xf numFmtId="0" fontId="11" fillId="0" borderId="1"/>
    <xf numFmtId="0" fontId="19" fillId="0" borderId="1"/>
    <xf numFmtId="0" fontId="10" fillId="0" borderId="1"/>
    <xf numFmtId="0" fontId="10" fillId="0" borderId="1"/>
    <xf numFmtId="0" fontId="23" fillId="0" borderId="1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5" fillId="5" borderId="10" applyNumberFormat="0" applyAlignment="0" applyProtection="0"/>
    <xf numFmtId="0" fontId="36" fillId="6" borderId="11" applyNumberFormat="0" applyAlignment="0" applyProtection="0"/>
    <xf numFmtId="0" fontId="37" fillId="6" borderId="10" applyNumberFormat="0" applyAlignment="0" applyProtection="0"/>
    <xf numFmtId="0" fontId="38" fillId="0" borderId="12" applyNumberFormat="0" applyFill="0" applyAlignment="0" applyProtection="0"/>
    <xf numFmtId="0" fontId="39" fillId="7" borderId="13" applyNumberFormat="0" applyAlignment="0" applyProtection="0"/>
    <xf numFmtId="0" fontId="42" fillId="0" borderId="15" applyNumberFormat="0" applyFill="0" applyAlignment="0" applyProtection="0"/>
    <xf numFmtId="9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174" fontId="20" fillId="0" borderId="1" applyFont="0" applyFill="0" applyBorder="0" applyAlignment="0" applyProtection="0"/>
    <xf numFmtId="0" fontId="25" fillId="0" borderId="1" applyNumberFormat="0" applyFill="0" applyBorder="0" applyAlignment="0">
      <protection locked="0"/>
    </xf>
    <xf numFmtId="0" fontId="24" fillId="0" borderId="1"/>
    <xf numFmtId="0" fontId="26" fillId="0" borderId="1"/>
    <xf numFmtId="0" fontId="25" fillId="0" borderId="1" applyNumberFormat="0" applyFill="0" applyBorder="0" applyAlignment="0" applyProtection="0"/>
    <xf numFmtId="0" fontId="24" fillId="0" borderId="1"/>
    <xf numFmtId="0" fontId="44" fillId="0" borderId="1" applyNumberFormat="0" applyFill="0" applyBorder="0" applyAlignment="0" applyProtection="0"/>
    <xf numFmtId="0" fontId="26" fillId="0" borderId="1"/>
    <xf numFmtId="0" fontId="9" fillId="0" borderId="1"/>
    <xf numFmtId="0" fontId="45" fillId="0" borderId="1" applyNumberFormat="0" applyFill="0" applyBorder="0" applyAlignment="0" applyProtection="0"/>
    <xf numFmtId="0" fontId="46" fillId="0" borderId="1" applyNumberFormat="0" applyFill="0" applyBorder="0" applyAlignment="0" applyProtection="0"/>
    <xf numFmtId="0" fontId="22" fillId="0" borderId="1"/>
    <xf numFmtId="9" fontId="21" fillId="0" borderId="1" applyFont="0" applyFill="0" applyBorder="0" applyAlignment="0" applyProtection="0"/>
    <xf numFmtId="0" fontId="20" fillId="0" borderId="1"/>
    <xf numFmtId="0" fontId="48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>
      <protection locked="0"/>
    </xf>
    <xf numFmtId="0" fontId="4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1" fillId="0" borderId="1"/>
    <xf numFmtId="0" fontId="24" fillId="0" borderId="1"/>
    <xf numFmtId="0" fontId="23" fillId="0" borderId="1"/>
    <xf numFmtId="43" fontId="50" fillId="0" borderId="1" applyFont="0" applyFill="0" applyBorder="0" applyAlignment="0" applyProtection="0"/>
    <xf numFmtId="0" fontId="19" fillId="0" borderId="1"/>
    <xf numFmtId="0" fontId="1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1" fillId="0" borderId="1"/>
    <xf numFmtId="0" fontId="9" fillId="0" borderId="1"/>
    <xf numFmtId="0" fontId="9" fillId="0" borderId="1"/>
    <xf numFmtId="0" fontId="49" fillId="0" borderId="1"/>
    <xf numFmtId="0" fontId="9" fillId="0" borderId="1"/>
    <xf numFmtId="0" fontId="9" fillId="0" borderId="1"/>
    <xf numFmtId="0" fontId="25" fillId="0" borderId="1" applyNumberFormat="0" applyFill="0" applyBorder="0" applyAlignment="0">
      <alignment vertical="top"/>
      <protection locked="0"/>
    </xf>
    <xf numFmtId="0" fontId="9" fillId="0" borderId="1"/>
    <xf numFmtId="0" fontId="9" fillId="0" borderId="1"/>
    <xf numFmtId="0" fontId="21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28" fillId="0" borderId="5" applyNumberFormat="0" applyFill="0" applyAlignment="0">
      <protection locked="0"/>
    </xf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25" fillId="0" borderId="1" applyNumberFormat="0" applyFill="0" applyBorder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51" fillId="0" borderId="1"/>
    <xf numFmtId="0" fontId="24" fillId="0" borderId="1">
      <protection locked="0"/>
    </xf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174" fontId="20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179" fontId="56" fillId="0" borderId="1" applyFill="0" applyBorder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173" fontId="20" fillId="0" borderId="1" applyFont="0" applyFill="0" applyBorder="0" applyAlignment="0" applyProtection="0"/>
    <xf numFmtId="178" fontId="56" fillId="0" borderId="1" applyFill="0" applyBorder="0" applyProtection="0"/>
    <xf numFmtId="180" fontId="56" fillId="0" borderId="20" applyFill="0" applyProtection="0"/>
    <xf numFmtId="0" fontId="28" fillId="0" borderId="5" applyNumberFormat="0" applyFill="0" applyAlignment="0">
      <protection locked="0"/>
    </xf>
    <xf numFmtId="0" fontId="22" fillId="0" borderId="1"/>
    <xf numFmtId="0" fontId="28" fillId="0" borderId="5" applyNumberFormat="0" applyFill="0" applyAlignment="0">
      <protection locked="0"/>
    </xf>
    <xf numFmtId="0" fontId="27" fillId="0" borderId="1"/>
    <xf numFmtId="0" fontId="59" fillId="0" borderId="1"/>
    <xf numFmtId="0" fontId="19" fillId="0" borderId="1"/>
    <xf numFmtId="0" fontId="24" fillId="0" borderId="1">
      <protection locked="0"/>
    </xf>
    <xf numFmtId="0" fontId="19" fillId="0" borderId="1"/>
    <xf numFmtId="0" fontId="24" fillId="0" borderId="1">
      <protection locked="0"/>
    </xf>
    <xf numFmtId="0" fontId="20" fillId="0" borderId="1"/>
    <xf numFmtId="0" fontId="19" fillId="0" borderId="1"/>
    <xf numFmtId="0" fontId="9" fillId="0" borderId="1"/>
    <xf numFmtId="0" fontId="20" fillId="0" borderId="1"/>
    <xf numFmtId="0" fontId="54" fillId="0" borderId="1"/>
    <xf numFmtId="0" fontId="54" fillId="0" borderId="1"/>
    <xf numFmtId="0" fontId="57" fillId="0" borderId="1"/>
    <xf numFmtId="0" fontId="26" fillId="0" borderId="1"/>
    <xf numFmtId="37" fontId="52" fillId="0" borderId="1"/>
    <xf numFmtId="37" fontId="52" fillId="0" borderId="1"/>
    <xf numFmtId="0" fontId="19" fillId="0" borderId="1"/>
    <xf numFmtId="177" fontId="19" fillId="0" borderId="1"/>
    <xf numFmtId="177" fontId="19" fillId="0" borderId="1"/>
    <xf numFmtId="0" fontId="21" fillId="0" borderId="1"/>
    <xf numFmtId="0" fontId="9" fillId="0" borderId="1"/>
    <xf numFmtId="0" fontId="57" fillId="0" borderId="1"/>
    <xf numFmtId="0" fontId="9" fillId="0" borderId="1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53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19" fillId="0" borderId="1" applyFont="0" applyFill="0" applyBorder="0" applyAlignment="0" applyProtection="0"/>
    <xf numFmtId="37" fontId="55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5" fillId="0" borderId="1" applyNumberFormat="0" applyFill="0" applyBorder="0" applyAlignment="0" applyProtection="0"/>
    <xf numFmtId="0" fontId="21" fillId="0" borderId="1"/>
    <xf numFmtId="0" fontId="23" fillId="0" borderId="1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47" fillId="0" borderId="1"/>
    <xf numFmtId="0" fontId="24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23" fillId="0" borderId="1"/>
    <xf numFmtId="0" fontId="9" fillId="0" borderId="1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24" fillId="0" borderId="1"/>
    <xf numFmtId="0" fontId="25" fillId="0" borderId="1" applyNumberFormat="0" applyFill="0" applyBorder="0" applyAlignment="0">
      <alignment vertical="top"/>
      <protection locked="0"/>
    </xf>
    <xf numFmtId="0" fontId="25" fillId="0" borderId="1" applyNumberFormat="0" applyFill="0" applyBorder="0" applyAlignment="0">
      <alignment vertical="top"/>
      <protection locked="0"/>
    </xf>
    <xf numFmtId="0" fontId="9" fillId="0" borderId="1"/>
    <xf numFmtId="0" fontId="26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5" fillId="0" borderId="1" applyNumberFormat="0" applyFill="0" applyBorder="0" applyAlignment="0">
      <alignment vertical="top"/>
      <protection locked="0"/>
    </xf>
    <xf numFmtId="0" fontId="51" fillId="0" borderId="1"/>
    <xf numFmtId="0" fontId="60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0" fillId="0" borderId="1"/>
    <xf numFmtId="0" fontId="20" fillId="0" borderId="1"/>
    <xf numFmtId="43" fontId="24" fillId="0" borderId="1" applyFont="0" applyFill="0" applyBorder="0" applyAlignment="0" applyProtection="0"/>
    <xf numFmtId="0" fontId="20" fillId="0" borderId="1"/>
    <xf numFmtId="0" fontId="9" fillId="0" borderId="1"/>
    <xf numFmtId="43" fontId="9" fillId="0" borderId="1" applyFont="0" applyFill="0" applyBorder="0" applyAlignment="0" applyProtection="0"/>
    <xf numFmtId="0" fontId="24" fillId="0" borderId="1"/>
    <xf numFmtId="0" fontId="61" fillId="0" borderId="1" applyNumberFormat="0" applyFill="0" applyBorder="0" applyAlignment="0" applyProtection="0"/>
    <xf numFmtId="43" fontId="20" fillId="0" borderId="1" applyFont="0" applyFill="0" applyBorder="0" applyAlignment="0" applyProtection="0"/>
    <xf numFmtId="0" fontId="32" fillId="0" borderId="1" applyNumberFormat="0" applyFill="0" applyBorder="0" applyAlignment="0" applyProtection="0"/>
    <xf numFmtId="0" fontId="33" fillId="2" borderId="1" applyNumberFormat="0" applyBorder="0" applyAlignment="0" applyProtection="0"/>
    <xf numFmtId="0" fontId="34" fillId="3" borderId="1" applyNumberFormat="0" applyBorder="0" applyAlignment="0" applyProtection="0"/>
    <xf numFmtId="0" fontId="40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43" fillId="9" borderId="1" applyNumberFormat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43" fillId="13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43" fillId="17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43" fillId="21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43" fillId="25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43" fillId="29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0" fillId="0" borderId="1" applyFont="0" applyFill="0" applyBorder="0" applyAlignment="0" applyProtection="0"/>
    <xf numFmtId="0" fontId="25" fillId="0" borderId="1" applyNumberFormat="0" applyFill="0" applyBorder="0" applyAlignment="0">
      <protection locked="0"/>
    </xf>
    <xf numFmtId="0" fontId="26" fillId="0" borderId="1"/>
    <xf numFmtId="0" fontId="25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9" fillId="0" borderId="1"/>
    <xf numFmtId="0" fontId="45" fillId="0" borderId="1" applyNumberFormat="0" applyFill="0" applyBorder="0" applyAlignment="0" applyProtection="0"/>
    <xf numFmtId="0" fontId="46" fillId="0" borderId="1" applyNumberFormat="0" applyFill="0" applyBorder="0" applyAlignment="0" applyProtection="0"/>
    <xf numFmtId="9" fontId="21" fillId="0" borderId="1" applyFont="0" applyFill="0" applyBorder="0" applyAlignment="0" applyProtection="0"/>
    <xf numFmtId="0" fontId="48" fillId="0" borderId="1"/>
    <xf numFmtId="0" fontId="24" fillId="0" borderId="1">
      <protection locked="0"/>
    </xf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24" fillId="0" borderId="1"/>
    <xf numFmtId="0" fontId="65" fillId="0" borderId="1"/>
    <xf numFmtId="43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0" fillId="0" borderId="1"/>
    <xf numFmtId="0" fontId="20" fillId="0" borderId="1"/>
    <xf numFmtId="182" fontId="20" fillId="0" borderId="1" applyFont="0" applyFill="0" applyBorder="0" applyAlignment="0" applyProtection="0"/>
    <xf numFmtId="0" fontId="66" fillId="0" borderId="1"/>
    <xf numFmtId="183" fontId="20" fillId="0" borderId="1" applyFont="0" applyFill="0" applyBorder="0" applyAlignment="0" applyProtection="0"/>
    <xf numFmtId="0" fontId="67" fillId="0" borderId="1" applyNumberFormat="0" applyFill="0" applyBorder="0" applyAlignment="0" applyProtection="0">
      <alignment vertical="top"/>
      <protection locked="0"/>
    </xf>
    <xf numFmtId="41" fontId="57" fillId="0" borderId="1" applyFont="0" applyFill="0" applyBorder="0" applyAlignment="0" applyProtection="0"/>
    <xf numFmtId="184" fontId="57" fillId="0" borderId="1" applyFont="0" applyFill="0" applyBorder="0" applyAlignment="0" applyProtection="0"/>
    <xf numFmtId="185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186" fontId="20" fillId="0" borderId="1" applyFont="0" applyFill="0" applyBorder="0" applyAlignment="0" applyProtection="0"/>
    <xf numFmtId="41" fontId="68" fillId="0" borderId="1" applyFont="0" applyFill="0" applyBorder="0" applyAlignment="0" applyProtection="0"/>
    <xf numFmtId="0" fontId="69" fillId="0" borderId="1"/>
    <xf numFmtId="187" fontId="20" fillId="0" borderId="1" applyFont="0" applyFill="0" applyBorder="0" applyAlignment="0" applyProtection="0"/>
    <xf numFmtId="188" fontId="70" fillId="0" borderId="1" applyFont="0" applyFill="0" applyBorder="0" applyAlignment="0" applyProtection="0"/>
    <xf numFmtId="189" fontId="70" fillId="0" borderId="1" applyFont="0" applyFill="0" applyBorder="0" applyAlignment="0" applyProtection="0"/>
    <xf numFmtId="0" fontId="70" fillId="0" borderId="1"/>
    <xf numFmtId="9" fontId="57" fillId="0" borderId="1"/>
    <xf numFmtId="190" fontId="20" fillId="0" borderId="1" applyFill="0" applyBorder="0" applyAlignment="0"/>
    <xf numFmtId="191" fontId="71" fillId="0" borderId="1" applyFill="0" applyBorder="0" applyAlignment="0"/>
    <xf numFmtId="192" fontId="71" fillId="0" borderId="1" applyFill="0" applyBorder="0" applyAlignment="0"/>
    <xf numFmtId="193" fontId="72" fillId="0" borderId="1" applyFill="0" applyBorder="0" applyAlignment="0"/>
    <xf numFmtId="194" fontId="72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7" fontId="73" fillId="0" borderId="1"/>
    <xf numFmtId="198" fontId="74" fillId="0" borderId="1"/>
    <xf numFmtId="40" fontId="74" fillId="0" borderId="1"/>
    <xf numFmtId="199" fontId="75" fillId="0" borderId="1"/>
    <xf numFmtId="199" fontId="75" fillId="0" borderId="1"/>
    <xf numFmtId="192" fontId="75" fillId="0" borderId="1"/>
    <xf numFmtId="192" fontId="75" fillId="0" borderId="1"/>
    <xf numFmtId="195" fontId="71" fillId="0" borderId="1" applyFont="0" applyFill="0" applyBorder="0" applyAlignment="0" applyProtection="0"/>
    <xf numFmtId="200" fontId="76" fillId="0" borderId="1"/>
    <xf numFmtId="201" fontId="76" fillId="0" borderId="1"/>
    <xf numFmtId="201" fontId="76" fillId="0" borderId="1"/>
    <xf numFmtId="43" fontId="76" fillId="0" borderId="1"/>
    <xf numFmtId="200" fontId="76" fillId="0" borderId="1"/>
    <xf numFmtId="201" fontId="76" fillId="0" borderId="1"/>
    <xf numFmtId="201" fontId="76" fillId="0" borderId="1"/>
    <xf numFmtId="43" fontId="24" fillId="0" borderId="1" applyFont="0" applyFill="0" applyBorder="0" applyAlignment="0" applyProtection="0"/>
    <xf numFmtId="201" fontId="76" fillId="0" borderId="1"/>
    <xf numFmtId="202" fontId="58" fillId="0" borderId="1"/>
    <xf numFmtId="0" fontId="77" fillId="0" borderId="1" applyNumberFormat="0" applyAlignment="0">
      <alignment horizontal="left"/>
    </xf>
    <xf numFmtId="0" fontId="78" fillId="0" borderId="1">
      <alignment horizontal="left"/>
    </xf>
    <xf numFmtId="0" fontId="79" fillId="0" borderId="1"/>
    <xf numFmtId="0" fontId="80" fillId="0" borderId="1">
      <alignment horizontal="left"/>
    </xf>
    <xf numFmtId="0" fontId="81" fillId="0" borderId="1"/>
    <xf numFmtId="0" fontId="81" fillId="0" borderId="1"/>
    <xf numFmtId="0" fontId="75" fillId="0" borderId="1"/>
    <xf numFmtId="0" fontId="75" fillId="0" borderId="1"/>
    <xf numFmtId="191" fontId="71" fillId="0" borderId="1" applyFont="0" applyFill="0" applyBorder="0" applyAlignment="0" applyProtection="0"/>
    <xf numFmtId="203" fontId="58" fillId="0" borderId="1"/>
    <xf numFmtId="204" fontId="20" fillId="0" borderId="1"/>
    <xf numFmtId="0" fontId="82" fillId="33" borderId="1" applyNumberFormat="0" applyFont="0" applyFill="0" applyBorder="0" applyProtection="0">
      <alignment horizontal="left"/>
    </xf>
    <xf numFmtId="14" fontId="83" fillId="0" borderId="1" applyFill="0" applyBorder="0" applyAlignment="0"/>
    <xf numFmtId="38" fontId="84" fillId="0" borderId="25">
      <alignment vertical="center"/>
    </xf>
    <xf numFmtId="176" fontId="58" fillId="0" borderId="1"/>
    <xf numFmtId="0" fontId="74" fillId="0" borderId="1"/>
    <xf numFmtId="0" fontId="85" fillId="0" borderId="1"/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0" fontId="86" fillId="0" borderId="1" applyNumberFormat="0" applyAlignment="0">
      <alignment horizontal="left"/>
    </xf>
    <xf numFmtId="205" fontId="76" fillId="0" borderId="1"/>
    <xf numFmtId="0" fontId="87" fillId="0" borderId="1">
      <alignment horizontal="left"/>
    </xf>
    <xf numFmtId="0" fontId="88" fillId="0" borderId="1">
      <alignment horizontal="left"/>
    </xf>
    <xf numFmtId="0" fontId="89" fillId="0" borderId="1">
      <alignment horizontal="left"/>
    </xf>
    <xf numFmtId="0" fontId="89" fillId="0" borderId="1">
      <alignment horizontal="left"/>
    </xf>
    <xf numFmtId="0" fontId="90" fillId="0" borderId="1">
      <alignment horizontal="left"/>
    </xf>
    <xf numFmtId="206" fontId="91" fillId="0" borderId="1">
      <alignment horizontal="right"/>
    </xf>
    <xf numFmtId="38" fontId="59" fillId="33" borderId="1" applyNumberFormat="0" applyBorder="0" applyAlignment="0" applyProtection="0"/>
    <xf numFmtId="0" fontId="92" fillId="0" borderId="1">
      <alignment horizontal="left"/>
    </xf>
    <xf numFmtId="0" fontId="92" fillId="0" borderId="1">
      <alignment horizontal="left"/>
    </xf>
    <xf numFmtId="0" fontId="93" fillId="0" borderId="1">
      <alignment horizontal="left"/>
    </xf>
    <xf numFmtId="0" fontId="94" fillId="0" borderId="22" applyNumberFormat="0" applyAlignment="0" applyProtection="0">
      <alignment horizontal="left" vertical="center"/>
    </xf>
    <xf numFmtId="0" fontId="94" fillId="0" borderId="16">
      <alignment horizontal="left" vertical="center"/>
    </xf>
    <xf numFmtId="175" fontId="95" fillId="34" borderId="1">
      <alignment horizontal="left" vertical="top"/>
    </xf>
    <xf numFmtId="0" fontId="96" fillId="0" borderId="26">
      <alignment horizontal="left" vertical="top"/>
    </xf>
    <xf numFmtId="0" fontId="96" fillId="0" borderId="26">
      <alignment horizontal="left" vertical="top"/>
    </xf>
    <xf numFmtId="0" fontId="97" fillId="0" borderId="1">
      <alignment horizontal="left"/>
    </xf>
    <xf numFmtId="0" fontId="96" fillId="0" borderId="26">
      <alignment horizontal="left" vertical="top"/>
    </xf>
    <xf numFmtId="0" fontId="98" fillId="0" borderId="26">
      <alignment horizontal="left" vertical="top"/>
    </xf>
    <xf numFmtId="0" fontId="98" fillId="0" borderId="26">
      <alignment horizontal="left" vertical="top"/>
    </xf>
    <xf numFmtId="0" fontId="99" fillId="0" borderId="1">
      <alignment horizontal="left"/>
    </xf>
    <xf numFmtId="0" fontId="100" fillId="0" borderId="26">
      <alignment horizontal="left" vertical="top"/>
    </xf>
    <xf numFmtId="0" fontId="101" fillId="0" borderId="1">
      <alignment horizontal="left"/>
    </xf>
    <xf numFmtId="0" fontId="101" fillId="0" borderId="1">
      <alignment horizontal="left"/>
    </xf>
    <xf numFmtId="0" fontId="101" fillId="0" borderId="1">
      <alignment horizontal="left"/>
    </xf>
    <xf numFmtId="207" fontId="74" fillId="0" borderId="1"/>
    <xf numFmtId="0" fontId="62" fillId="34" borderId="1">
      <alignment horizontal="left" wrapText="1"/>
    </xf>
    <xf numFmtId="208" fontId="20" fillId="0" borderId="1" applyBorder="0" applyAlignment="0"/>
    <xf numFmtId="10" fontId="59" fillId="34" borderId="19" applyNumberFormat="0" applyBorder="0" applyAlignment="0" applyProtection="0"/>
    <xf numFmtId="209" fontId="20" fillId="0" borderId="1"/>
    <xf numFmtId="176" fontId="102" fillId="0" borderId="1"/>
    <xf numFmtId="38" fontId="103" fillId="0" borderId="1"/>
    <xf numFmtId="38" fontId="104" fillId="0" borderId="1"/>
    <xf numFmtId="38" fontId="105" fillId="0" borderId="1"/>
    <xf numFmtId="38" fontId="106" fillId="0" borderId="1"/>
    <xf numFmtId="0" fontId="91" fillId="0" borderId="1"/>
    <xf numFmtId="0" fontId="91" fillId="0" borderId="1"/>
    <xf numFmtId="0" fontId="56" fillId="0" borderId="1" applyNumberFormat="0" applyFont="0" applyFill="0" applyBorder="0" applyProtection="0">
      <alignment horizontal="left" vertical="center"/>
    </xf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38" fontId="84" fillId="0" borderId="1" applyFont="0" applyFill="0" applyBorder="0" applyAlignment="0" applyProtection="0"/>
    <xf numFmtId="40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5" fontId="84" fillId="0" borderId="1" applyFont="0" applyFill="0" applyBorder="0" applyAlignment="0" applyProtection="0"/>
    <xf numFmtId="210" fontId="107" fillId="0" borderId="1" applyFont="0" applyFill="0" applyBorder="0" applyAlignment="0" applyProtection="0"/>
    <xf numFmtId="211" fontId="107" fillId="0" borderId="1" applyFont="0" applyFill="0" applyBorder="0" applyAlignment="0" applyProtection="0"/>
    <xf numFmtId="0" fontId="108" fillId="0" borderId="1"/>
    <xf numFmtId="0" fontId="109" fillId="0" borderId="1"/>
    <xf numFmtId="0" fontId="109" fillId="0" borderId="1"/>
    <xf numFmtId="37" fontId="110" fillId="0" borderId="1"/>
    <xf numFmtId="212" fontId="111" fillId="0" borderId="1"/>
    <xf numFmtId="0" fontId="81" fillId="0" borderId="1"/>
    <xf numFmtId="0" fontId="76" fillId="0" borderId="1"/>
    <xf numFmtId="0" fontId="75" fillId="0" borderId="1"/>
    <xf numFmtId="0" fontId="76" fillId="0" borderId="1"/>
    <xf numFmtId="0" fontId="76" fillId="0" borderId="1"/>
    <xf numFmtId="0" fontId="109" fillId="0" borderId="1"/>
    <xf numFmtId="0" fontId="109" fillId="0" borderId="1"/>
    <xf numFmtId="0" fontId="112" fillId="0" borderId="1"/>
    <xf numFmtId="0" fontId="109" fillId="0" borderId="1"/>
    <xf numFmtId="0" fontId="76" fillId="0" borderId="1"/>
    <xf numFmtId="0" fontId="65" fillId="0" borderId="1"/>
    <xf numFmtId="0" fontId="112" fillId="0" borderId="1"/>
    <xf numFmtId="0" fontId="113" fillId="0" borderId="1"/>
    <xf numFmtId="0" fontId="114" fillId="0" borderId="1"/>
    <xf numFmtId="0" fontId="76" fillId="0" borderId="1"/>
    <xf numFmtId="0" fontId="109" fillId="0" borderId="1"/>
    <xf numFmtId="0" fontId="76" fillId="0" borderId="1"/>
    <xf numFmtId="0" fontId="75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75" fillId="0" borderId="1"/>
    <xf numFmtId="0" fontId="76" fillId="0" borderId="1"/>
    <xf numFmtId="213" fontId="20" fillId="0" borderId="1"/>
    <xf numFmtId="0" fontId="115" fillId="0" borderId="1"/>
    <xf numFmtId="40" fontId="116" fillId="35" borderId="1">
      <alignment horizontal="right"/>
    </xf>
    <xf numFmtId="0" fontId="117" fillId="35" borderId="17"/>
    <xf numFmtId="0" fontId="118" fillId="0" borderId="1">
      <alignment horizontal="left"/>
    </xf>
    <xf numFmtId="0" fontId="119" fillId="0" borderId="1">
      <alignment horizontal="center"/>
    </xf>
    <xf numFmtId="0" fontId="120" fillId="0" borderId="1">
      <alignment horizontal="center"/>
    </xf>
    <xf numFmtId="0" fontId="75" fillId="0" borderId="1"/>
    <xf numFmtId="0" fontId="75" fillId="0" borderId="1"/>
    <xf numFmtId="214" fontId="75" fillId="0" borderId="1"/>
    <xf numFmtId="214" fontId="75" fillId="0" borderId="1"/>
    <xf numFmtId="215" fontId="75" fillId="0" borderId="1"/>
    <xf numFmtId="215" fontId="75" fillId="0" borderId="1"/>
    <xf numFmtId="194" fontId="72" fillId="0" borderId="1" applyFont="0" applyFill="0" applyBorder="0" applyAlignment="0" applyProtection="0"/>
    <xf numFmtId="216" fontId="71" fillId="0" borderId="1" applyFont="0" applyFill="0" applyBorder="0" applyAlignment="0" applyProtection="0"/>
    <xf numFmtId="10" fontId="20" fillId="0" borderId="1" applyFont="0" applyFill="0" applyBorder="0" applyAlignment="0" applyProtection="0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76" fillId="0" borderId="1"/>
    <xf numFmtId="9" fontId="84" fillId="0" borderId="24" applyNumberFormat="0" applyBorder="0"/>
    <xf numFmtId="3" fontId="121" fillId="0" borderId="1" applyNumberFormat="0" applyFill="0" applyBorder="0" applyAlignment="0" applyProtection="0"/>
    <xf numFmtId="195" fontId="71" fillId="0" borderId="1" applyFill="0" applyBorder="0" applyAlignment="0"/>
    <xf numFmtId="191" fontId="71" fillId="0" borderId="1" applyFill="0" applyBorder="0" applyAlignment="0"/>
    <xf numFmtId="195" fontId="71" fillId="0" borderId="1" applyFill="0" applyBorder="0" applyAlignment="0"/>
    <xf numFmtId="196" fontId="72" fillId="0" borderId="1" applyFill="0" applyBorder="0" applyAlignment="0"/>
    <xf numFmtId="191" fontId="71" fillId="0" borderId="1" applyFill="0" applyBorder="0" applyAlignment="0"/>
    <xf numFmtId="0" fontId="84" fillId="0" borderId="1" applyNumberFormat="0" applyFont="0" applyFill="0" applyBorder="0" applyAlignment="0" applyProtection="0">
      <alignment horizontal="left"/>
    </xf>
    <xf numFmtId="15" fontId="84" fillId="0" borderId="1" applyFont="0" applyFill="0" applyBorder="0" applyAlignment="0" applyProtection="0"/>
    <xf numFmtId="4" fontId="84" fillId="0" borderId="1" applyFont="0" applyFill="0" applyBorder="0" applyAlignment="0" applyProtection="0"/>
    <xf numFmtId="0" fontId="122" fillId="0" borderId="21">
      <alignment horizontal="center"/>
    </xf>
    <xf numFmtId="3" fontId="84" fillId="0" borderId="1" applyFont="0" applyFill="0" applyBorder="0" applyAlignment="0" applyProtection="0"/>
    <xf numFmtId="0" fontId="84" fillId="36" borderId="1" applyNumberFormat="0" applyFont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217" fontId="20" fillId="0" borderId="1" applyNumberFormat="0" applyFill="0" applyBorder="0" applyAlignment="0" applyProtection="0">
      <alignment horizontal="left"/>
    </xf>
    <xf numFmtId="0" fontId="88" fillId="0" borderId="27">
      <alignment vertical="center"/>
    </xf>
    <xf numFmtId="38" fontId="56" fillId="0" borderId="1" applyNumberFormat="0" applyFont="0" applyFill="0" applyBorder="0" applyAlignment="0"/>
    <xf numFmtId="0" fontId="123" fillId="37" borderId="1"/>
    <xf numFmtId="0" fontId="76" fillId="0" borderId="1"/>
    <xf numFmtId="0" fontId="76" fillId="0" borderId="1"/>
    <xf numFmtId="0" fontId="123" fillId="37" borderId="1"/>
    <xf numFmtId="0" fontId="109" fillId="38" borderId="1"/>
    <xf numFmtId="0" fontId="109" fillId="38" borderId="1"/>
    <xf numFmtId="0" fontId="76" fillId="0" borderId="1"/>
    <xf numFmtId="0" fontId="76" fillId="0" borderId="1"/>
    <xf numFmtId="0" fontId="123" fillId="37" borderId="1"/>
    <xf numFmtId="0" fontId="109" fillId="38" borderId="1"/>
    <xf numFmtId="0" fontId="109" fillId="38" borderId="1"/>
    <xf numFmtId="0" fontId="76" fillId="0" borderId="1"/>
    <xf numFmtId="0" fontId="76" fillId="0" borderId="1"/>
    <xf numFmtId="0" fontId="109" fillId="39" borderId="1"/>
    <xf numFmtId="0" fontId="109" fillId="39" borderId="1"/>
    <xf numFmtId="0" fontId="123" fillId="39" borderId="1"/>
    <xf numFmtId="0" fontId="76" fillId="0" borderId="1"/>
    <xf numFmtId="0" fontId="76" fillId="0" borderId="1"/>
    <xf numFmtId="0" fontId="123" fillId="40" borderId="1"/>
    <xf numFmtId="0" fontId="123" fillId="40" borderId="1"/>
    <xf numFmtId="0" fontId="76" fillId="0" borderId="1"/>
    <xf numFmtId="0" fontId="76" fillId="0" borderId="1"/>
    <xf numFmtId="0" fontId="123" fillId="41" borderId="1"/>
    <xf numFmtId="0" fontId="123" fillId="41" borderId="1"/>
    <xf numFmtId="0" fontId="76" fillId="0" borderId="1"/>
    <xf numFmtId="0" fontId="76" fillId="0" borderId="1"/>
    <xf numFmtId="3" fontId="76" fillId="42" borderId="1"/>
    <xf numFmtId="3" fontId="76" fillId="42" borderId="1"/>
    <xf numFmtId="0" fontId="76" fillId="41" borderId="1"/>
    <xf numFmtId="0" fontId="76" fillId="41" borderId="1"/>
    <xf numFmtId="4" fontId="76" fillId="42" borderId="1"/>
    <xf numFmtId="4" fontId="76" fillId="42" borderId="1"/>
    <xf numFmtId="39" fontId="124" fillId="0" borderId="1"/>
    <xf numFmtId="0" fontId="83" fillId="0" borderId="1">
      <alignment vertical="top"/>
    </xf>
    <xf numFmtId="0" fontId="125" fillId="0" borderId="1" applyNumberFormat="0" applyBorder="0"/>
    <xf numFmtId="0" fontId="126" fillId="34" borderId="1">
      <alignment wrapText="1"/>
    </xf>
    <xf numFmtId="40" fontId="127" fillId="0" borderId="1" applyBorder="0">
      <alignment horizontal="right"/>
    </xf>
    <xf numFmtId="0" fontId="128" fillId="0" borderId="1">
      <alignment horizontal="left"/>
    </xf>
    <xf numFmtId="0" fontId="89" fillId="0" borderId="1">
      <alignment horizontal="left"/>
    </xf>
    <xf numFmtId="0" fontId="99" fillId="0" borderId="1"/>
    <xf numFmtId="0" fontId="97" fillId="0" borderId="1"/>
    <xf numFmtId="0" fontId="89" fillId="0" borderId="1"/>
    <xf numFmtId="43" fontId="20" fillId="0" borderId="1" applyBorder="0" applyAlignment="0" applyProtection="0"/>
    <xf numFmtId="0" fontId="129" fillId="0" borderId="1"/>
    <xf numFmtId="0" fontId="130" fillId="0" borderId="1"/>
    <xf numFmtId="0" fontId="130" fillId="0" borderId="1"/>
    <xf numFmtId="0" fontId="131" fillId="0" borderId="1"/>
    <xf numFmtId="0" fontId="131" fillId="0" borderId="1"/>
    <xf numFmtId="0" fontId="130" fillId="0" borderId="1"/>
    <xf numFmtId="0" fontId="130" fillId="0" borderId="1"/>
    <xf numFmtId="49" fontId="83" fillId="0" borderId="1" applyFill="0" applyBorder="0" applyAlignment="0"/>
    <xf numFmtId="218" fontId="72" fillId="0" borderId="1" applyFill="0" applyBorder="0" applyAlignment="0"/>
    <xf numFmtId="219" fontId="72" fillId="0" borderId="1" applyFill="0" applyBorder="0" applyAlignment="0"/>
    <xf numFmtId="0" fontId="131" fillId="0" borderId="1"/>
    <xf numFmtId="0" fontId="130" fillId="0" borderId="1"/>
    <xf numFmtId="0" fontId="107" fillId="0" borderId="1" applyNumberFormat="0" applyFont="0" applyFill="0" applyBorder="0" applyProtection="0">
      <alignment horizontal="center" vertical="center" wrapText="1"/>
    </xf>
    <xf numFmtId="0" fontId="132" fillId="0" borderId="1" applyNumberFormat="0" applyFill="0" applyBorder="0" applyAlignment="0" applyProtection="0">
      <alignment vertical="top"/>
      <protection locked="0"/>
    </xf>
    <xf numFmtId="43" fontId="20" fillId="0" borderId="1" applyFill="0" applyBorder="0" applyAlignment="0" applyProtection="0"/>
    <xf numFmtId="176" fontId="20" fillId="0" borderId="1" applyFont="0" applyFill="0" applyBorder="0" applyAlignment="0" applyProtection="0"/>
    <xf numFmtId="220" fontId="48" fillId="0" borderId="1" applyFill="0" applyBorder="0" applyAlignment="0" applyProtection="0"/>
    <xf numFmtId="181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176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201" fontId="20" fillId="0" borderId="1" applyFill="0" applyBorder="0" applyAlignment="0" applyProtection="0"/>
    <xf numFmtId="43" fontId="20" fillId="0" borderId="1" applyFont="0" applyFill="0" applyBorder="0" applyAlignment="0" applyProtection="0"/>
    <xf numFmtId="166" fontId="19" fillId="0" borderId="1" applyFont="0" applyFill="0" applyBorder="0" applyAlignment="0" applyProtection="0"/>
    <xf numFmtId="0" fontId="133" fillId="0" borderId="1" applyNumberFormat="0" applyFill="0" applyBorder="0" applyAlignment="0" applyProtection="0">
      <alignment vertical="top"/>
      <protection locked="0"/>
    </xf>
    <xf numFmtId="9" fontId="24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134" fillId="0" borderId="1"/>
    <xf numFmtId="221" fontId="76" fillId="0" borderId="1"/>
    <xf numFmtId="201" fontId="76" fillId="0" borderId="1"/>
    <xf numFmtId="222" fontId="76" fillId="0" borderId="1"/>
    <xf numFmtId="223" fontId="76" fillId="0" borderId="1"/>
    <xf numFmtId="0" fontId="135" fillId="0" borderId="1" applyNumberFormat="0" applyFill="0" applyBorder="0" applyAlignment="0" applyProtection="0">
      <alignment vertical="top"/>
      <protection locked="0"/>
    </xf>
    <xf numFmtId="9" fontId="136" fillId="0" borderId="1" applyFont="0" applyFill="0" applyBorder="0" applyAlignment="0" applyProtection="0"/>
    <xf numFmtId="0" fontId="27" fillId="0" borderId="1"/>
    <xf numFmtId="0" fontId="27" fillId="0" borderId="1"/>
    <xf numFmtId="0" fontId="20" fillId="0" borderId="1"/>
    <xf numFmtId="0" fontId="48" fillId="0" borderId="1"/>
    <xf numFmtId="0" fontId="63" fillId="0" borderId="1"/>
    <xf numFmtId="0" fontId="27" fillId="0" borderId="1"/>
    <xf numFmtId="0" fontId="20" fillId="0" borderId="1" applyFill="0"/>
    <xf numFmtId="0" fontId="20" fillId="0" borderId="1" applyFill="0"/>
    <xf numFmtId="0" fontId="9" fillId="0" borderId="1"/>
    <xf numFmtId="0" fontId="27" fillId="0" borderId="1"/>
    <xf numFmtId="0" fontId="20" fillId="0" borderId="1" applyFill="0"/>
    <xf numFmtId="0" fontId="65" fillId="0" borderId="1"/>
    <xf numFmtId="0" fontId="137" fillId="0" borderId="1"/>
    <xf numFmtId="0" fontId="19" fillId="0" borderId="1"/>
    <xf numFmtId="0" fontId="20" fillId="0" borderId="1"/>
    <xf numFmtId="0" fontId="20" fillId="0" borderId="1"/>
    <xf numFmtId="0" fontId="138" fillId="0" borderId="1"/>
    <xf numFmtId="0" fontId="139" fillId="0" borderId="1"/>
    <xf numFmtId="164" fontId="20" fillId="0" borderId="1" applyFont="0" applyFill="0" applyBorder="0" applyAlignment="0" applyProtection="0"/>
    <xf numFmtId="165" fontId="20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/>
    <xf numFmtId="0" fontId="136" fillId="0" borderId="1"/>
    <xf numFmtId="0" fontId="27" fillId="8" borderId="14" applyNumberFormat="0" applyFont="0" applyAlignment="0" applyProtection="0"/>
    <xf numFmtId="191" fontId="124" fillId="0" borderId="1"/>
    <xf numFmtId="41" fontId="55" fillId="0" borderId="1" applyFont="0" applyFill="0" applyBorder="0" applyAlignment="0" applyProtection="0"/>
    <xf numFmtId="0" fontId="140" fillId="0" borderId="1"/>
    <xf numFmtId="41" fontId="19" fillId="0" borderId="1" applyFont="0" applyFill="0" applyBorder="0" applyAlignment="0" applyProtection="0"/>
    <xf numFmtId="0" fontId="141" fillId="0" borderId="1"/>
    <xf numFmtId="0" fontId="142" fillId="0" borderId="1" applyNumberFormat="0" applyFill="0" applyBorder="0" applyAlignment="0" applyProtection="0">
      <alignment vertical="top"/>
      <protection locked="0"/>
    </xf>
    <xf numFmtId="224" fontId="143" fillId="0" borderId="1" applyFont="0" applyFill="0" applyBorder="0" applyAlignment="0" applyProtection="0"/>
    <xf numFmtId="224" fontId="55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63" fillId="0" borderId="1"/>
    <xf numFmtId="43" fontId="63" fillId="0" borderId="1" applyFont="0" applyFill="0" applyBorder="0" applyAlignment="0" applyProtection="0"/>
    <xf numFmtId="0" fontId="144" fillId="0" borderId="1" applyNumberForma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144" fillId="0" borderId="1" applyNumberFormat="0" applyFill="0" applyBorder="0" applyAlignment="0" applyProtection="0"/>
    <xf numFmtId="0" fontId="56" fillId="0" borderId="23" applyNumberFormat="0" applyFill="0" applyBorder="0" applyAlignment="0" applyProtection="0">
      <protection locked="0"/>
    </xf>
    <xf numFmtId="0" fontId="61" fillId="0" borderId="1" applyNumberFormat="0" applyFill="0" applyBorder="0" applyAlignment="0" applyProtection="0">
      <alignment vertical="top"/>
      <protection locked="0"/>
    </xf>
    <xf numFmtId="183" fontId="20" fillId="0" borderId="1" applyFont="0" applyFill="0" applyBorder="0" applyAlignment="0" applyProtection="0"/>
    <xf numFmtId="0" fontId="27" fillId="0" borderId="1"/>
    <xf numFmtId="0" fontId="145" fillId="0" borderId="1"/>
    <xf numFmtId="40" fontId="146" fillId="0" borderId="1"/>
    <xf numFmtId="225" fontId="145" fillId="0" borderId="1" applyFont="0" applyFill="0" applyBorder="0" applyAlignment="0" applyProtection="0"/>
    <xf numFmtId="43" fontId="147" fillId="0" borderId="1" applyFill="0" applyBorder="0" applyAlignment="0" applyProtection="0"/>
    <xf numFmtId="226" fontId="20" fillId="0" borderId="1" applyFont="0" applyFill="0" applyBorder="0" applyAlignment="0" applyProtection="0"/>
    <xf numFmtId="0" fontId="58" fillId="0" borderId="1"/>
    <xf numFmtId="0" fontId="136" fillId="0" borderId="1" applyFont="0" applyFill="0" applyBorder="0" applyAlignment="0" applyProtection="0"/>
    <xf numFmtId="0" fontId="136" fillId="0" borderId="1" applyFont="0" applyFill="0" applyBorder="0" applyAlignment="0" applyProtection="0">
      <protection hidden="1"/>
    </xf>
    <xf numFmtId="166" fontId="20" fillId="0" borderId="1" applyFont="0" applyFill="0" applyBorder="0" applyAlignment="0" applyProtection="0"/>
    <xf numFmtId="0" fontId="145" fillId="0" borderId="1"/>
    <xf numFmtId="43" fontId="143" fillId="0" borderId="1" applyFont="0" applyFill="0" applyBorder="0" applyAlignment="0" applyProtection="0">
      <alignment vertical="center"/>
    </xf>
    <xf numFmtId="0" fontId="55" fillId="0" borderId="1">
      <alignment vertical="center"/>
    </xf>
    <xf numFmtId="225" fontId="145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0" fontId="150" fillId="0" borderId="1"/>
    <xf numFmtId="0" fontId="63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0" fontId="151" fillId="0" borderId="1"/>
    <xf numFmtId="43" fontId="63" fillId="0" borderId="1" applyFont="0" applyFill="0" applyBorder="0" applyAlignment="0" applyProtection="0"/>
    <xf numFmtId="201" fontId="151" fillId="0" borderId="1" applyFill="0" applyBorder="0" applyAlignment="0" applyProtection="0"/>
    <xf numFmtId="43" fontId="152" fillId="0" borderId="1" applyFont="0" applyFill="0" applyBorder="0" applyAlignment="0" applyProtection="0"/>
    <xf numFmtId="201" fontId="151" fillId="0" borderId="1" applyFill="0" applyBorder="0" applyAlignment="0" applyProtection="0"/>
    <xf numFmtId="9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53" fillId="0" borderId="1" applyNumberFormat="0" applyFill="0" applyBorder="0" applyAlignment="0" applyProtection="0"/>
    <xf numFmtId="0" fontId="154" fillId="4" borderId="1" applyNumberFormat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3" fillId="12" borderId="1" applyNumberFormat="0" applyBorder="0" applyAlignment="0" applyProtection="0"/>
    <xf numFmtId="0" fontId="43" fillId="16" borderId="1" applyNumberFormat="0" applyBorder="0" applyAlignment="0" applyProtection="0"/>
    <xf numFmtId="9" fontId="24" fillId="0" borderId="1" applyFont="0" applyFill="0" applyBorder="0" applyAlignment="0" applyProtection="0"/>
    <xf numFmtId="0" fontId="43" fillId="20" borderId="1" applyNumberFormat="0" applyBorder="0" applyAlignment="0" applyProtection="0"/>
    <xf numFmtId="0" fontId="43" fillId="24" borderId="1" applyNumberFormat="0" applyBorder="0" applyAlignment="0" applyProtection="0"/>
    <xf numFmtId="0" fontId="43" fillId="28" borderId="1" applyNumberFormat="0" applyBorder="0" applyAlignment="0" applyProtection="0"/>
    <xf numFmtId="0" fontId="43" fillId="3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64" fillId="0" borderId="1"/>
    <xf numFmtId="9" fontId="9" fillId="0" borderId="1" applyFont="0" applyFill="0" applyBorder="0" applyAlignment="0" applyProtection="0"/>
    <xf numFmtId="0" fontId="20" fillId="0" borderId="1" applyFill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24" fillId="0" borderId="1"/>
    <xf numFmtId="0" fontId="20" fillId="0" borderId="1" applyFill="0"/>
    <xf numFmtId="0" fontId="20" fillId="0" borderId="1" applyFill="0"/>
    <xf numFmtId="0" fontId="20" fillId="0" borderId="1"/>
    <xf numFmtId="0" fontId="155" fillId="0" borderId="1">
      <alignment vertical="center"/>
    </xf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174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56" fillId="0" borderId="1" applyNumberFormat="0" applyFill="0" applyBorder="0" applyAlignment="0" applyProtection="0"/>
    <xf numFmtId="0" fontId="156" fillId="0" borderId="1" applyNumberForma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0" fillId="0" borderId="1"/>
    <xf numFmtId="0" fontId="20" fillId="0" borderId="1"/>
    <xf numFmtId="0" fontId="24" fillId="0" borderId="1"/>
    <xf numFmtId="0" fontId="19" fillId="0" borderId="1"/>
    <xf numFmtId="9" fontId="83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0" fontId="63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10" borderId="1" applyNumberFormat="0" applyBorder="0" applyAlignment="0" applyProtection="0"/>
    <xf numFmtId="0" fontId="24" fillId="14" borderId="1" applyNumberFormat="0" applyBorder="0" applyAlignment="0" applyProtection="0"/>
    <xf numFmtId="0" fontId="24" fillId="18" borderId="1" applyNumberFormat="0" applyBorder="0" applyAlignment="0" applyProtection="0"/>
    <xf numFmtId="0" fontId="24" fillId="22" borderId="1" applyNumberFormat="0" applyBorder="0" applyAlignment="0" applyProtection="0"/>
    <xf numFmtId="0" fontId="24" fillId="26" borderId="1" applyNumberFormat="0" applyBorder="0" applyAlignment="0" applyProtection="0"/>
    <xf numFmtId="0" fontId="24" fillId="30" borderId="1" applyNumberFormat="0" applyBorder="0" applyAlignment="0" applyProtection="0"/>
    <xf numFmtId="0" fontId="24" fillId="11" borderId="1" applyNumberFormat="0" applyBorder="0" applyAlignment="0" applyProtection="0"/>
    <xf numFmtId="0" fontId="24" fillId="15" borderId="1" applyNumberFormat="0" applyBorder="0" applyAlignment="0" applyProtection="0"/>
    <xf numFmtId="0" fontId="24" fillId="19" borderId="1" applyNumberFormat="0" applyBorder="0" applyAlignment="0" applyProtection="0"/>
    <xf numFmtId="0" fontId="24" fillId="23" borderId="1" applyNumberFormat="0" applyBorder="0" applyAlignment="0" applyProtection="0"/>
    <xf numFmtId="0" fontId="24" fillId="27" borderId="1" applyNumberFormat="0" applyBorder="0" applyAlignment="0" applyProtection="0"/>
    <xf numFmtId="0" fontId="24" fillId="31" borderId="1" applyNumberFormat="0" applyBorder="0" applyAlignment="0" applyProtection="0"/>
    <xf numFmtId="0" fontId="157" fillId="12" borderId="1" applyNumberFormat="0" applyBorder="0" applyAlignment="0" applyProtection="0"/>
    <xf numFmtId="0" fontId="157" fillId="16" borderId="1" applyNumberFormat="0" applyBorder="0" applyAlignment="0" applyProtection="0"/>
    <xf numFmtId="0" fontId="157" fillId="20" borderId="1" applyNumberFormat="0" applyBorder="0" applyAlignment="0" applyProtection="0"/>
    <xf numFmtId="0" fontId="157" fillId="24" borderId="1" applyNumberFormat="0" applyBorder="0" applyAlignment="0" applyProtection="0"/>
    <xf numFmtId="0" fontId="157" fillId="28" borderId="1" applyNumberFormat="0" applyBorder="0" applyAlignment="0" applyProtection="0"/>
    <xf numFmtId="0" fontId="157" fillId="32" borderId="1" applyNumberFormat="0" applyBorder="0" applyAlignment="0" applyProtection="0"/>
    <xf numFmtId="0" fontId="157" fillId="9" borderId="1" applyNumberFormat="0" applyBorder="0" applyAlignment="0" applyProtection="0"/>
    <xf numFmtId="0" fontId="157" fillId="13" borderId="1" applyNumberFormat="0" applyBorder="0" applyAlignment="0" applyProtection="0"/>
    <xf numFmtId="0" fontId="157" fillId="17" borderId="1" applyNumberFormat="0" applyBorder="0" applyAlignment="0" applyProtection="0"/>
    <xf numFmtId="0" fontId="157" fillId="21" borderId="1" applyNumberFormat="0" applyBorder="0" applyAlignment="0" applyProtection="0"/>
    <xf numFmtId="0" fontId="157" fillId="25" borderId="1" applyNumberFormat="0" applyBorder="0" applyAlignment="0" applyProtection="0"/>
    <xf numFmtId="0" fontId="157" fillId="29" borderId="1" applyNumberFormat="0" applyBorder="0" applyAlignment="0" applyProtection="0"/>
    <xf numFmtId="0" fontId="158" fillId="3" borderId="1" applyNumberFormat="0" applyBorder="0" applyAlignment="0" applyProtection="0"/>
    <xf numFmtId="0" fontId="159" fillId="6" borderId="10" applyNumberFormat="0" applyAlignment="0" applyProtection="0"/>
    <xf numFmtId="0" fontId="160" fillId="7" borderId="13" applyNumberForma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61" fillId="0" borderId="1" applyNumberFormat="0" applyFill="0" applyBorder="0" applyAlignment="0" applyProtection="0"/>
    <xf numFmtId="0" fontId="162" fillId="2" borderId="1" applyNumberFormat="0" applyBorder="0" applyAlignment="0" applyProtection="0"/>
    <xf numFmtId="0" fontId="163" fillId="0" borderId="7" applyNumberFormat="0" applyFill="0" applyAlignment="0" applyProtection="0"/>
    <xf numFmtId="0" fontId="164" fillId="0" borderId="8" applyNumberFormat="0" applyFill="0" applyAlignment="0" applyProtection="0"/>
    <xf numFmtId="0" fontId="165" fillId="0" borderId="9" applyNumberFormat="0" applyFill="0" applyAlignment="0" applyProtection="0"/>
    <xf numFmtId="0" fontId="165" fillId="0" borderId="1" applyNumberFormat="0" applyFill="0" applyBorder="0" applyAlignment="0" applyProtection="0"/>
    <xf numFmtId="0" fontId="166" fillId="5" borderId="10" applyNumberFormat="0" applyAlignment="0" applyProtection="0"/>
    <xf numFmtId="0" fontId="167" fillId="0" borderId="12" applyNumberFormat="0" applyFill="0" applyAlignment="0" applyProtection="0"/>
    <xf numFmtId="0" fontId="168" fillId="4" borderId="1" applyNumberFormat="0" applyBorder="0" applyAlignment="0" applyProtection="0"/>
    <xf numFmtId="0" fontId="155" fillId="0" borderId="1">
      <alignment vertical="center"/>
    </xf>
    <xf numFmtId="0" fontId="20" fillId="0" borderId="1" applyFill="0"/>
    <xf numFmtId="0" fontId="24" fillId="8" borderId="14" applyNumberFormat="0" applyFont="0" applyAlignment="0" applyProtection="0"/>
    <xf numFmtId="0" fontId="169" fillId="6" borderId="11" applyNumberFormat="0" applyAlignment="0" applyProtection="0"/>
    <xf numFmtId="0" fontId="149" fillId="0" borderId="15" applyNumberFormat="0" applyFill="0" applyAlignment="0" applyProtection="0"/>
    <xf numFmtId="0" fontId="170" fillId="0" borderId="1" applyNumberForma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84" fillId="0" borderId="24" applyNumberFormat="0" applyBorder="0"/>
    <xf numFmtId="181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3" fillId="0" borderId="1"/>
    <xf numFmtId="0" fontId="9" fillId="0" borderId="1"/>
    <xf numFmtId="0" fontId="63" fillId="0" borderId="1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0" fillId="0" borderId="1" applyFill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7" fillId="0" borderId="1"/>
    <xf numFmtId="0" fontId="9" fillId="0" borderId="1"/>
    <xf numFmtId="0" fontId="9" fillId="0" borderId="1"/>
    <xf numFmtId="0" fontId="9" fillId="0" borderId="1"/>
    <xf numFmtId="0" fontId="27" fillId="0" borderId="1"/>
    <xf numFmtId="43" fontId="27" fillId="0" borderId="1" applyFont="0" applyFill="0" applyBorder="0" applyAlignment="0" applyProtection="0"/>
    <xf numFmtId="0" fontId="171" fillId="0" borderId="1" applyNumberFormat="0" applyFill="0" applyBorder="0" applyAlignment="0" applyProtection="0"/>
    <xf numFmtId="0" fontId="172" fillId="0" borderId="7" applyNumberFormat="0" applyFill="0" applyAlignment="0" applyProtection="0"/>
    <xf numFmtId="0" fontId="173" fillId="0" borderId="8" applyNumberFormat="0" applyFill="0" applyAlignment="0" applyProtection="0"/>
    <xf numFmtId="0" fontId="174" fillId="0" borderId="9" applyNumberFormat="0" applyFill="0" applyAlignment="0" applyProtection="0"/>
    <xf numFmtId="0" fontId="174" fillId="0" borderId="1" applyNumberFormat="0" applyFill="0" applyBorder="0" applyAlignment="0" applyProtection="0"/>
    <xf numFmtId="0" fontId="175" fillId="2" borderId="1" applyNumberFormat="0" applyBorder="0" applyAlignment="0" applyProtection="0"/>
    <xf numFmtId="0" fontId="176" fillId="3" borderId="1" applyNumberFormat="0" applyBorder="0" applyAlignment="0" applyProtection="0"/>
    <xf numFmtId="0" fontId="177" fillId="4" borderId="1" applyNumberFormat="0" applyBorder="0" applyAlignment="0" applyProtection="0"/>
    <xf numFmtId="0" fontId="178" fillId="5" borderId="10" applyNumberFormat="0" applyAlignment="0" applyProtection="0"/>
    <xf numFmtId="0" fontId="179" fillId="6" borderId="11" applyNumberFormat="0" applyAlignment="0" applyProtection="0"/>
    <xf numFmtId="0" fontId="180" fillId="6" borderId="10" applyNumberFormat="0" applyAlignment="0" applyProtection="0"/>
    <xf numFmtId="0" fontId="181" fillId="0" borderId="12" applyNumberFormat="0" applyFill="0" applyAlignment="0" applyProtection="0"/>
    <xf numFmtId="0" fontId="182" fillId="7" borderId="13" applyNumberFormat="0" applyAlignment="0" applyProtection="0"/>
    <xf numFmtId="0" fontId="148" fillId="0" borderId="1" applyNumberFormat="0" applyFill="0" applyBorder="0" applyAlignment="0" applyProtection="0"/>
    <xf numFmtId="0" fontId="27" fillId="8" borderId="14" applyNumberFormat="0" applyFont="0" applyAlignment="0" applyProtection="0"/>
    <xf numFmtId="0" fontId="183" fillId="0" borderId="1" applyNumberFormat="0" applyFill="0" applyBorder="0" applyAlignment="0" applyProtection="0"/>
    <xf numFmtId="0" fontId="184" fillId="0" borderId="15" applyNumberFormat="0" applyFill="0" applyAlignment="0" applyProtection="0"/>
    <xf numFmtId="0" fontId="185" fillId="9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185" fillId="12" borderId="1" applyNumberFormat="0" applyBorder="0" applyAlignment="0" applyProtection="0"/>
    <xf numFmtId="0" fontId="185" fillId="13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185" fillId="16" borderId="1" applyNumberFormat="0" applyBorder="0" applyAlignment="0" applyProtection="0"/>
    <xf numFmtId="0" fontId="185" fillId="17" borderId="1" applyNumberFormat="0" applyBorder="0" applyAlignment="0" applyProtection="0"/>
    <xf numFmtId="0" fontId="27" fillId="18" borderId="1" applyNumberFormat="0" applyBorder="0" applyAlignment="0" applyProtection="0"/>
    <xf numFmtId="0" fontId="27" fillId="19" borderId="1" applyNumberFormat="0" applyBorder="0" applyAlignment="0" applyProtection="0"/>
    <xf numFmtId="0" fontId="185" fillId="20" borderId="1" applyNumberFormat="0" applyBorder="0" applyAlignment="0" applyProtection="0"/>
    <xf numFmtId="0" fontId="185" fillId="21" borderId="1" applyNumberFormat="0" applyBorder="0" applyAlignment="0" applyProtection="0"/>
    <xf numFmtId="0" fontId="27" fillId="22" borderId="1" applyNumberFormat="0" applyBorder="0" applyAlignment="0" applyProtection="0"/>
    <xf numFmtId="0" fontId="27" fillId="23" borderId="1" applyNumberFormat="0" applyBorder="0" applyAlignment="0" applyProtection="0"/>
    <xf numFmtId="0" fontId="185" fillId="24" borderId="1" applyNumberFormat="0" applyBorder="0" applyAlignment="0" applyProtection="0"/>
    <xf numFmtId="0" fontId="185" fillId="25" borderId="1" applyNumberFormat="0" applyBorder="0" applyAlignment="0" applyProtection="0"/>
    <xf numFmtId="0" fontId="27" fillId="26" borderId="1" applyNumberFormat="0" applyBorder="0" applyAlignment="0" applyProtection="0"/>
    <xf numFmtId="0" fontId="27" fillId="27" borderId="1" applyNumberFormat="0" applyBorder="0" applyAlignment="0" applyProtection="0"/>
    <xf numFmtId="0" fontId="185" fillId="28" borderId="1" applyNumberFormat="0" applyBorder="0" applyAlignment="0" applyProtection="0"/>
    <xf numFmtId="0" fontId="185" fillId="29" borderId="1" applyNumberFormat="0" applyBorder="0" applyAlignment="0" applyProtection="0"/>
    <xf numFmtId="0" fontId="27" fillId="30" borderId="1" applyNumberFormat="0" applyBorder="0" applyAlignment="0" applyProtection="0"/>
    <xf numFmtId="0" fontId="27" fillId="31" borderId="1" applyNumberFormat="0" applyBorder="0" applyAlignment="0" applyProtection="0"/>
    <xf numFmtId="0" fontId="185" fillId="32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7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4" fillId="0" borderId="16">
      <alignment horizontal="left" vertical="center"/>
    </xf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27" fillId="0" borderId="1"/>
    <xf numFmtId="0" fontId="27" fillId="0" borderId="1"/>
    <xf numFmtId="0" fontId="27" fillId="0" borderId="1"/>
    <xf numFmtId="0" fontId="9" fillId="0" borderId="1"/>
    <xf numFmtId="0" fontId="27" fillId="0" borderId="1"/>
    <xf numFmtId="43" fontId="24" fillId="0" borderId="1" applyFont="0" applyFill="0" applyBorder="0" applyAlignment="0" applyProtection="0"/>
    <xf numFmtId="0" fontId="27" fillId="8" borderId="14" applyNumberFormat="0" applyFont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7" fillId="0" borderId="1"/>
    <xf numFmtId="0" fontId="9" fillId="0" borderId="1"/>
    <xf numFmtId="0" fontId="9" fillId="0" borderId="1"/>
    <xf numFmtId="0" fontId="9" fillId="0" borderId="1"/>
    <xf numFmtId="0" fontId="27" fillId="0" borderId="1"/>
    <xf numFmtId="43" fontId="27" fillId="0" borderId="1" applyFont="0" applyFill="0" applyBorder="0" applyAlignment="0" applyProtection="0"/>
    <xf numFmtId="0" fontId="27" fillId="8" borderId="14" applyNumberFormat="0" applyFont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27" fillId="18" borderId="1" applyNumberFormat="0" applyBorder="0" applyAlignment="0" applyProtection="0"/>
    <xf numFmtId="0" fontId="27" fillId="19" borderId="1" applyNumberFormat="0" applyBorder="0" applyAlignment="0" applyProtection="0"/>
    <xf numFmtId="0" fontId="27" fillId="22" borderId="1" applyNumberFormat="0" applyBorder="0" applyAlignment="0" applyProtection="0"/>
    <xf numFmtId="0" fontId="27" fillId="23" borderId="1" applyNumberFormat="0" applyBorder="0" applyAlignment="0" applyProtection="0"/>
    <xf numFmtId="0" fontId="27" fillId="26" borderId="1" applyNumberFormat="0" applyBorder="0" applyAlignment="0" applyProtection="0"/>
    <xf numFmtId="0" fontId="27" fillId="27" borderId="1" applyNumberFormat="0" applyBorder="0" applyAlignment="0" applyProtection="0"/>
    <xf numFmtId="0" fontId="27" fillId="30" borderId="1" applyNumberFormat="0" applyBorder="0" applyAlignment="0" applyProtection="0"/>
    <xf numFmtId="0" fontId="27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7" fillId="0" borderId="1"/>
    <xf numFmtId="43" fontId="27" fillId="0" borderId="1" applyFont="0" applyFill="0" applyBorder="0" applyAlignment="0" applyProtection="0"/>
    <xf numFmtId="0" fontId="24" fillId="0" borderId="1"/>
    <xf numFmtId="43" fontId="27" fillId="0" borderId="1" applyFont="0" applyFill="0" applyBorder="0" applyAlignment="0" applyProtection="0"/>
    <xf numFmtId="0" fontId="27" fillId="0" borderId="1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0" fontId="55" fillId="0" borderId="1"/>
    <xf numFmtId="0" fontId="20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0" borderId="1"/>
    <xf numFmtId="0" fontId="186" fillId="0" borderId="1"/>
    <xf numFmtId="0" fontId="20" fillId="0" borderId="1"/>
    <xf numFmtId="0" fontId="4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9" fontId="84" fillId="0" borderId="28" applyNumberFormat="0" applyBorder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9" fontId="24" fillId="0" borderId="1" applyFont="0" applyFill="0" applyBorder="0" applyAlignment="0" applyProtection="0"/>
    <xf numFmtId="0" fontId="24" fillId="0" borderId="1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24" fillId="0" borderId="1"/>
    <xf numFmtId="0" fontId="24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0" fontId="14" fillId="0" borderId="1"/>
    <xf numFmtId="0" fontId="19" fillId="0" borderId="1"/>
    <xf numFmtId="0" fontId="23" fillId="0" borderId="1"/>
    <xf numFmtId="0" fontId="9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28" fillId="0" borderId="5" applyNumberFormat="0" applyFill="0" applyAlignment="0">
      <protection locked="0"/>
    </xf>
    <xf numFmtId="0" fontId="23" fillId="0" borderId="1"/>
    <xf numFmtId="0" fontId="23" fillId="0" borderId="1"/>
    <xf numFmtId="0" fontId="27" fillId="0" borderId="1"/>
    <xf numFmtId="0" fontId="24" fillId="0" borderId="1">
      <protection locked="0"/>
    </xf>
    <xf numFmtId="0" fontId="19" fillId="0" borderId="1"/>
    <xf numFmtId="0" fontId="24" fillId="0" borderId="1">
      <protection locked="0"/>
    </xf>
    <xf numFmtId="0" fontId="20" fillId="0" borderId="1"/>
    <xf numFmtId="0" fontId="19" fillId="0" borderId="1"/>
    <xf numFmtId="0" fontId="9" fillId="0" borderId="1"/>
    <xf numFmtId="0" fontId="19" fillId="0" borderId="1"/>
    <xf numFmtId="0" fontId="20" fillId="0" borderId="1"/>
    <xf numFmtId="43" fontId="9" fillId="0" borderId="1" applyFont="0" applyFill="0" applyBorder="0" applyAlignment="0" applyProtection="0"/>
    <xf numFmtId="0" fontId="23" fillId="0" borderId="1"/>
    <xf numFmtId="0" fontId="54" fillId="0" borderId="1"/>
    <xf numFmtId="0" fontId="57" fillId="0" borderId="1"/>
    <xf numFmtId="0" fontId="26" fillId="0" borderId="1"/>
    <xf numFmtId="37" fontId="52" fillId="0" borderId="1"/>
    <xf numFmtId="37" fontId="52" fillId="0" borderId="1"/>
    <xf numFmtId="0" fontId="19" fillId="0" borderId="1"/>
    <xf numFmtId="177" fontId="19" fillId="0" borderId="1"/>
    <xf numFmtId="177" fontId="19" fillId="0" borderId="1"/>
    <xf numFmtId="0" fontId="23" fillId="0" borderId="1"/>
    <xf numFmtId="0" fontId="9" fillId="0" borderId="1"/>
    <xf numFmtId="0" fontId="23" fillId="0" borderId="1"/>
    <xf numFmtId="0" fontId="57" fillId="0" borderId="1"/>
    <xf numFmtId="0" fontId="23" fillId="0" borderId="1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23" fillId="0" borderId="1"/>
    <xf numFmtId="9" fontId="53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9" fillId="0" borderId="1" applyFont="0" applyFill="0" applyBorder="0" applyAlignment="0" applyProtection="0"/>
    <xf numFmtId="0" fontId="23" fillId="0" borderId="1"/>
    <xf numFmtId="0" fontId="24" fillId="0" borderId="1">
      <protection locked="0"/>
    </xf>
    <xf numFmtId="0" fontId="9" fillId="0" borderId="1"/>
    <xf numFmtId="0" fontId="23" fillId="0" borderId="1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43" fontId="50" fillId="0" borderId="1" applyFont="0" applyFill="0" applyBorder="0" applyAlignment="0" applyProtection="0"/>
    <xf numFmtId="0" fontId="23" fillId="0" borderId="1"/>
    <xf numFmtId="0" fontId="24" fillId="0" borderId="1">
      <protection locked="0"/>
    </xf>
    <xf numFmtId="0" fontId="23" fillId="0" borderId="1"/>
    <xf numFmtId="0" fontId="23" fillId="0" borderId="1"/>
    <xf numFmtId="0" fontId="9" fillId="0" borderId="1"/>
    <xf numFmtId="0" fontId="19" fillId="0" borderId="1"/>
    <xf numFmtId="43" fontId="24" fillId="0" borderId="1" applyFont="0" applyFill="0" applyBorder="0" applyAlignment="0" applyProtection="0"/>
    <xf numFmtId="0" fontId="23" fillId="0" borderId="1"/>
    <xf numFmtId="0" fontId="23" fillId="0" borderId="1"/>
    <xf numFmtId="0" fontId="9" fillId="0" borderId="1"/>
    <xf numFmtId="0" fontId="23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23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0" borderId="1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1" fillId="0" borderId="1"/>
    <xf numFmtId="0" fontId="23" fillId="0" borderId="1"/>
    <xf numFmtId="43" fontId="20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0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>
      <protection locked="0"/>
    </xf>
    <xf numFmtId="0" fontId="23" fillId="0" borderId="1"/>
    <xf numFmtId="9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7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23" fillId="0" borderId="1"/>
    <xf numFmtId="0" fontId="23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>
      <protection locked="0"/>
    </xf>
    <xf numFmtId="43" fontId="20" fillId="0" borderId="1" applyFont="0" applyFill="0" applyBorder="0" applyAlignment="0" applyProtection="0"/>
    <xf numFmtId="0" fontId="20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24" fillId="0" borderId="1" applyFont="0" applyFill="0" applyBorder="0" applyAlignment="0" applyProtection="0"/>
    <xf numFmtId="0" fontId="28" fillId="0" borderId="5" applyNumberFormat="0" applyFill="0" applyAlignment="0">
      <alignment wrapText="1"/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87" fillId="0" borderId="1" applyNumberFormat="0" applyFill="0" applyBorder="0" applyAlignment="0" applyProtection="0">
      <alignment vertical="top"/>
      <protection locked="0"/>
    </xf>
    <xf numFmtId="0" fontId="24" fillId="0" borderId="1"/>
    <xf numFmtId="0" fontId="24" fillId="0" borderId="1"/>
    <xf numFmtId="0" fontId="26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7" fillId="0" borderId="1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7" fillId="0" borderId="1"/>
    <xf numFmtId="0" fontId="27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227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0" fillId="0" borderId="1"/>
    <xf numFmtId="43" fontId="1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1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7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8" fillId="0" borderId="5" applyNumberFormat="0" applyFill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28" fillId="0" borderId="5" applyNumberFormat="0" applyFill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7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174" fontId="20" fillId="0" borderId="1" applyFont="0" applyFill="0" applyBorder="0" applyAlignment="0" applyProtection="0"/>
    <xf numFmtId="0" fontId="26" fillId="0" borderId="1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9" fillId="18" borderId="1" applyNumberFormat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76" fillId="0" borderId="1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44" fillId="0" borderId="1" applyNumberForma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31" borderId="1" applyNumberFormat="0" applyBorder="0" applyAlignment="0" applyProtection="0"/>
    <xf numFmtId="43" fontId="27" fillId="0" borderId="1" applyFont="0" applyFill="0" applyBorder="0" applyAlignment="0" applyProtection="0"/>
    <xf numFmtId="0" fontId="24" fillId="0" borderId="1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3" fillId="0" borderId="1"/>
    <xf numFmtId="0" fontId="21" fillId="0" borderId="1"/>
    <xf numFmtId="0" fontId="1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48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84" fillId="0" borderId="24" applyNumberFormat="0" applyBorder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20" fillId="0" borderId="1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20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5" fillId="0" borderId="1" applyNumberFormat="0" applyFill="0" applyBorder="0" applyAlignment="0" applyProtection="0"/>
    <xf numFmtId="0" fontId="9" fillId="8" borderId="14" applyNumberFormat="0" applyFont="0" applyAlignment="0" applyProtection="0"/>
    <xf numFmtId="0" fontId="9" fillId="15" borderId="1" applyNumberFormat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26" fillId="0" borderId="1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24" fillId="0" borderId="1">
      <protection locked="0"/>
    </xf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26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26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9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5" borderId="1" applyNumberFormat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0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4" fillId="0" borderId="16">
      <alignment horizontal="left" vertical="center"/>
    </xf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4" fillId="0" borderId="16">
      <alignment horizontal="left" vertical="center"/>
    </xf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0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20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24" fillId="0" borderId="1"/>
    <xf numFmtId="0" fontId="9" fillId="0" borderId="1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23" borderId="1" applyNumberFormat="0" applyBorder="0" applyAlignment="0" applyProtection="0"/>
    <xf numFmtId="0" fontId="9" fillId="22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9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30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9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24" fillId="0" borderId="1" applyFont="0" applyFill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24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31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84" fillId="0" borderId="28" applyNumberFormat="0" applyBorder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9" fontId="24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26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27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0" fontId="23" fillId="0" borderId="1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8" borderId="14" applyNumberFormat="0" applyFont="0" applyAlignment="0" applyProtection="0"/>
    <xf numFmtId="0" fontId="24" fillId="0" borderId="1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23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4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9" fillId="18" borderId="1" applyNumberFormat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1" fontId="24" fillId="0" borderId="1" applyFont="0" applyFill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31" borderId="1" applyNumberFormat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5" borderId="1" applyNumberFormat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174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0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6" borderId="1" applyNumberFormat="0" applyBorder="0" applyAlignment="0" applyProtection="0"/>
    <xf numFmtId="0" fontId="9" fillId="14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22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18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30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2" fillId="0" borderId="1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45" fillId="0" borderId="1" applyNumberFormat="0" applyFill="0" applyBorder="0" applyAlignment="0" applyProtection="0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18" borderId="1" applyNumberFormat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26" borderId="1" applyNumberFormat="0" applyBorder="0" applyAlignment="0" applyProtection="0"/>
    <xf numFmtId="0" fontId="9" fillId="27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43" fontId="20" fillId="0" borderId="1" applyFont="0" applyFill="0" applyBorder="0" applyAlignment="0" applyProtection="0"/>
    <xf numFmtId="0" fontId="76" fillId="0" borderId="1"/>
    <xf numFmtId="0" fontId="21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1" fillId="0" borderId="1" applyFont="0" applyFill="0" applyBorder="0" applyAlignment="0" applyProtection="0"/>
    <xf numFmtId="0" fontId="9" fillId="18" borderId="1" applyNumberFormat="0" applyBorder="0" applyAlignment="0" applyProtection="0"/>
    <xf numFmtId="43" fontId="24" fillId="0" borderId="1" applyFont="0" applyFill="0" applyBorder="0" applyAlignment="0" applyProtection="0"/>
    <xf numFmtId="43" fontId="20" fillId="0" borderId="1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31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27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20" fillId="0" borderId="1" applyFill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15" borderId="1" applyNumberFormat="0" applyBorder="0" applyAlignment="0" applyProtection="0"/>
    <xf numFmtId="43" fontId="24" fillId="0" borderId="1" applyFont="0" applyFill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26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19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1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23" borderId="1" applyNumberFormat="0" applyBorder="0" applyAlignment="0" applyProtection="0"/>
    <xf numFmtId="0" fontId="9" fillId="22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63" fillId="0" borderId="1" applyFont="0" applyFill="0" applyBorder="0" applyAlignment="0" applyProtection="0"/>
    <xf numFmtId="0" fontId="75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19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3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41" fontId="9" fillId="0" borderId="1" applyFont="0" applyFill="0" applyBorder="0" applyAlignment="0" applyProtection="0"/>
    <xf numFmtId="0" fontId="9" fillId="30" borderId="1" applyNumberFormat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76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76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6" fillId="0" borderId="1"/>
    <xf numFmtId="0" fontId="9" fillId="0" borderId="1"/>
    <xf numFmtId="0" fontId="9" fillId="0" borderId="1"/>
    <xf numFmtId="0" fontId="45" fillId="0" borderId="1" applyNumberForma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31" borderId="1" applyNumberFormat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4" fillId="0" borderId="1">
      <protection locked="0"/>
    </xf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20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23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23" fillId="0" borderId="1"/>
    <xf numFmtId="0" fontId="9" fillId="30" borderId="1" applyNumberFormat="0" applyBorder="0" applyAlignment="0" applyProtection="0"/>
    <xf numFmtId="0" fontId="10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1" borderId="1" applyNumberFormat="0" applyBorder="0" applyAlignment="0" applyProtection="0"/>
    <xf numFmtId="0" fontId="9" fillId="23" borderId="1" applyNumberFormat="0" applyBorder="0" applyAlignment="0" applyProtection="0"/>
    <xf numFmtId="0" fontId="9" fillId="11" borderId="1" applyNumberFormat="0" applyBorder="0" applyAlignment="0" applyProtection="0"/>
    <xf numFmtId="0" fontId="9" fillId="14" borderId="1" applyNumberFormat="0" applyBorder="0" applyAlignment="0" applyProtection="0"/>
    <xf numFmtId="43" fontId="24" fillId="0" borderId="1" applyFont="0" applyFill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26" borderId="1" applyNumberFormat="0" applyBorder="0" applyAlignment="0" applyProtection="0"/>
    <xf numFmtId="0" fontId="9" fillId="18" borderId="1" applyNumberFormat="0" applyBorder="0" applyAlignment="0" applyProtection="0"/>
    <xf numFmtId="0" fontId="9" fillId="23" borderId="1" applyNumberFormat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24" fillId="0" borderId="1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0" borderId="1"/>
    <xf numFmtId="41" fontId="9" fillId="0" borderId="1" applyFont="0" applyFill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7" borderId="1" applyNumberFormat="0" applyBorder="0" applyAlignment="0" applyProtection="0"/>
    <xf numFmtId="0" fontId="9" fillId="10" borderId="1" applyNumberFormat="0" applyBorder="0" applyAlignment="0" applyProtection="0"/>
    <xf numFmtId="0" fontId="9" fillId="31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1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27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43" fontId="24" fillId="0" borderId="1" applyFont="0" applyFill="0" applyBorder="0" applyAlignment="0" applyProtection="0"/>
    <xf numFmtId="0" fontId="9" fillId="31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8" borderId="1" applyNumberFormat="0" applyBorder="0" applyAlignment="0" applyProtection="0"/>
    <xf numFmtId="0" fontId="9" fillId="8" borderId="14" applyNumberFormat="0" applyFont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76" fillId="0" borderId="1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23" borderId="1" applyNumberFormat="0" applyBorder="0" applyAlignment="0" applyProtection="0"/>
    <xf numFmtId="0" fontId="9" fillId="30" borderId="1" applyNumberFormat="0" applyBorder="0" applyAlignment="0" applyProtection="0"/>
    <xf numFmtId="0" fontId="9" fillId="30" borderId="1" applyNumberFormat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43" fontId="27" fillId="0" borderId="1" applyFont="0" applyFill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5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22" borderId="1" applyNumberFormat="0" applyBorder="0" applyAlignment="0" applyProtection="0"/>
    <xf numFmtId="0" fontId="9" fillId="18" borderId="1" applyNumberFormat="0" applyBorder="0" applyAlignment="0" applyProtection="0"/>
    <xf numFmtId="0" fontId="9" fillId="26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201" fontId="76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9" fontId="9" fillId="0" borderId="1" applyFont="0" applyFill="0" applyBorder="0" applyAlignment="0" applyProtection="0"/>
    <xf numFmtId="201" fontId="76" fillId="0" borderId="1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15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201" fontId="76" fillId="0" borderId="1"/>
    <xf numFmtId="0" fontId="9" fillId="26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30" borderId="1" applyNumberFormat="0" applyBorder="0" applyAlignment="0" applyProtection="0"/>
    <xf numFmtId="0" fontId="9" fillId="31" borderId="1" applyNumberFormat="0" applyBorder="0" applyAlignment="0" applyProtection="0"/>
    <xf numFmtId="41" fontId="24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43" fontId="63" fillId="0" borderId="1" applyFont="0" applyFill="0" applyBorder="0" applyAlignment="0" applyProtection="0"/>
    <xf numFmtId="0" fontId="9" fillId="0" borderId="1"/>
    <xf numFmtId="0" fontId="9" fillId="0" borderId="1"/>
    <xf numFmtId="0" fontId="9" fillId="26" borderId="1" applyNumberFormat="0" applyBorder="0" applyAlignment="0" applyProtection="0"/>
    <xf numFmtId="0" fontId="9" fillId="0" borderId="1"/>
    <xf numFmtId="0" fontId="9" fillId="19" borderId="1" applyNumberFormat="0" applyBorder="0" applyAlignment="0" applyProtection="0"/>
    <xf numFmtId="0" fontId="9" fillId="0" borderId="1"/>
    <xf numFmtId="0" fontId="9" fillId="31" borderId="1" applyNumberFormat="0" applyBorder="0" applyAlignment="0" applyProtection="0"/>
    <xf numFmtId="43" fontId="63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10" borderId="1" applyNumberFormat="0" applyBorder="0" applyAlignment="0" applyProtection="0"/>
    <xf numFmtId="0" fontId="9" fillId="18" borderId="1" applyNumberFormat="0" applyBorder="0" applyAlignment="0" applyProtection="0"/>
    <xf numFmtId="0" fontId="9" fillId="27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8" borderId="14" applyNumberFormat="0" applyFont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26" borderId="1" applyNumberFormat="0" applyBorder="0" applyAlignment="0" applyProtection="0"/>
    <xf numFmtId="43" fontId="19" fillId="0" borderId="1" applyFont="0" applyFill="0" applyBorder="0" applyAlignment="0" applyProtection="0"/>
    <xf numFmtId="0" fontId="9" fillId="3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26" borderId="1" applyNumberFormat="0" applyBorder="0" applyAlignment="0" applyProtection="0"/>
    <xf numFmtId="0" fontId="9" fillId="30" borderId="1" applyNumberFormat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10" borderId="1" applyNumberFormat="0" applyBorder="0" applyAlignment="0" applyProtection="0"/>
    <xf numFmtId="0" fontId="9" fillId="26" borderId="1" applyNumberFormat="0" applyBorder="0" applyAlignment="0" applyProtection="0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8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9" fontId="21" fillId="0" borderId="1" applyFont="0" applyFill="0" applyBorder="0" applyAlignment="0" applyProtection="0"/>
    <xf numFmtId="0" fontId="9" fillId="26" borderId="1" applyNumberFormat="0" applyBorder="0" applyAlignment="0" applyProtection="0"/>
    <xf numFmtId="43" fontId="20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14" borderId="1" applyNumberFormat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0" borderId="1"/>
    <xf numFmtId="0" fontId="9" fillId="31" borderId="1" applyNumberFormat="0" applyBorder="0" applyAlignment="0" applyProtection="0"/>
    <xf numFmtId="0" fontId="9" fillId="0" borderId="1"/>
    <xf numFmtId="0" fontId="9" fillId="0" borderId="1"/>
    <xf numFmtId="0" fontId="9" fillId="15" borderId="1" applyNumberFormat="0" applyBorder="0" applyAlignment="0" applyProtection="0"/>
    <xf numFmtId="0" fontId="9" fillId="8" borderId="14" applyNumberFormat="0" applyFont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30" borderId="1" applyNumberFormat="0" applyBorder="0" applyAlignment="0" applyProtection="0"/>
    <xf numFmtId="0" fontId="9" fillId="19" borderId="1" applyNumberFormat="0" applyBorder="0" applyAlignment="0" applyProtection="0"/>
    <xf numFmtId="0" fontId="9" fillId="0" borderId="1"/>
    <xf numFmtId="0" fontId="9" fillId="27" borderId="1" applyNumberFormat="0" applyBorder="0" applyAlignment="0" applyProtection="0"/>
    <xf numFmtId="0" fontId="9" fillId="27" borderId="1" applyNumberFormat="0" applyBorder="0" applyAlignment="0" applyProtection="0"/>
    <xf numFmtId="0" fontId="9" fillId="22" borderId="1" applyNumberFormat="0" applyBorder="0" applyAlignment="0" applyProtection="0"/>
    <xf numFmtId="0" fontId="24" fillId="0" borderId="1"/>
    <xf numFmtId="9" fontId="9" fillId="0" borderId="1" applyFont="0" applyFill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23" borderId="1" applyNumberFormat="0" applyBorder="0" applyAlignment="0" applyProtection="0"/>
    <xf numFmtId="0" fontId="9" fillId="10" borderId="1" applyNumberFormat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30" borderId="1" applyNumberFormat="0" applyBorder="0" applyAlignment="0" applyProtection="0"/>
    <xf numFmtId="0" fontId="9" fillId="18" borderId="1" applyNumberFormat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14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22" borderId="1" applyNumberFormat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27" borderId="1" applyNumberFormat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8" borderId="14" applyNumberFormat="0" applyFont="0" applyAlignment="0" applyProtection="0"/>
    <xf numFmtId="0" fontId="9" fillId="27" borderId="1" applyNumberFormat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23" borderId="1" applyNumberFormat="0" applyBorder="0" applyAlignment="0" applyProtection="0"/>
    <xf numFmtId="43" fontId="24" fillId="0" borderId="1" applyFont="0" applyFill="0" applyBorder="0" applyAlignment="0" applyProtection="0"/>
    <xf numFmtId="0" fontId="27" fillId="0" borderId="1"/>
    <xf numFmtId="0" fontId="9" fillId="27" borderId="1" applyNumberFormat="0" applyBorder="0" applyAlignment="0" applyProtection="0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9" fontId="9" fillId="0" borderId="1" applyFont="0" applyFill="0" applyBorder="0" applyAlignment="0" applyProtection="0"/>
    <xf numFmtId="0" fontId="9" fillId="31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9" borderId="1" applyNumberFormat="0" applyBorder="0" applyAlignment="0" applyProtection="0"/>
    <xf numFmtId="0" fontId="9" fillId="22" borderId="1" applyNumberFormat="0" applyBorder="0" applyAlignment="0" applyProtection="0"/>
    <xf numFmtId="0" fontId="9" fillId="26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14" borderId="1" applyNumberFormat="0" applyBorder="0" applyAlignment="0" applyProtection="0"/>
    <xf numFmtId="0" fontId="9" fillId="0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9" fillId="31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0" fontId="9" fillId="0" borderId="1"/>
    <xf numFmtId="0" fontId="9" fillId="8" borderId="14" applyNumberFormat="0" applyFont="0" applyAlignment="0" applyProtection="0"/>
    <xf numFmtId="0" fontId="9" fillId="22" borderId="1" applyNumberFormat="0" applyBorder="0" applyAlignment="0" applyProtection="0"/>
    <xf numFmtId="0" fontId="9" fillId="22" borderId="1" applyNumberFormat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11" borderId="1" applyNumberFormat="0" applyBorder="0" applyAlignment="0" applyProtection="0"/>
    <xf numFmtId="0" fontId="9" fillId="19" borderId="1" applyNumberFormat="0" applyBorder="0" applyAlignment="0" applyProtection="0"/>
    <xf numFmtId="43" fontId="24" fillId="0" borderId="1" applyFont="0" applyFill="0" applyBorder="0" applyAlignment="0" applyProtection="0"/>
    <xf numFmtId="0" fontId="76" fillId="0" borderId="1"/>
    <xf numFmtId="0" fontId="9" fillId="0" borderId="1"/>
    <xf numFmtId="0" fontId="9" fillId="18" borderId="1" applyNumberFormat="0" applyBorder="0" applyAlignment="0" applyProtection="0"/>
    <xf numFmtId="0" fontId="9" fillId="0" borderId="1"/>
    <xf numFmtId="0" fontId="9" fillId="23" borderId="1" applyNumberFormat="0" applyBorder="0" applyAlignment="0" applyProtection="0"/>
    <xf numFmtId="9" fontId="9" fillId="0" borderId="1" applyFont="0" applyFill="0" applyBorder="0" applyAlignment="0" applyProtection="0"/>
    <xf numFmtId="0" fontId="9" fillId="15" borderId="1" applyNumberFormat="0" applyBorder="0" applyAlignment="0" applyProtection="0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10" borderId="1" applyNumberFormat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0" fillId="0" borderId="1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4" fillId="0" borderId="1">
      <protection locked="0"/>
    </xf>
    <xf numFmtId="0" fontId="24" fillId="0" borderId="1">
      <protection locked="0"/>
    </xf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23" fillId="0" borderId="1"/>
    <xf numFmtId="44" fontId="9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23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23" fillId="0" borderId="1"/>
    <xf numFmtId="43" fontId="55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0" fontId="23" fillId="0" borderId="1"/>
    <xf numFmtId="1" fontId="20" fillId="0" borderId="29" applyNumberFormat="0" applyFill="0" applyAlignment="0" applyProtection="0">
      <alignment horizontal="center" vertical="center"/>
    </xf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23" fillId="0" borderId="1"/>
    <xf numFmtId="0" fontId="23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9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1" fontId="20" fillId="0" borderId="29" applyNumberFormat="0" applyFill="0" applyAlignment="0" applyProtection="0">
      <alignment horizontal="center" vertical="center"/>
    </xf>
    <xf numFmtId="43" fontId="2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4" fontId="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9" fontId="23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9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0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37" fontId="52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0" fontId="23" fillId="0" borderId="1"/>
    <xf numFmtId="0" fontId="23" fillId="0" borderId="1"/>
    <xf numFmtId="0" fontId="9" fillId="0" borderId="1"/>
    <xf numFmtId="0" fontId="27" fillId="0" borderId="1"/>
    <xf numFmtId="0" fontId="23" fillId="0" borderId="1"/>
    <xf numFmtId="0" fontId="23" fillId="0" borderId="1"/>
    <xf numFmtId="43" fontId="27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alignment wrapText="1"/>
      <protection locked="0"/>
    </xf>
    <xf numFmtId="43" fontId="19" fillId="0" borderId="1" applyFont="0" applyFill="0" applyBorder="0" applyAlignment="0" applyProtection="0"/>
    <xf numFmtId="0" fontId="20" fillId="0" borderId="1" applyFill="0"/>
    <xf numFmtId="0" fontId="23" fillId="0" borderId="1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201" fontId="76" fillId="0" borderId="1"/>
    <xf numFmtId="43" fontId="19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0" fontId="23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" fontId="5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9" fontId="24" fillId="0" borderId="1" applyFont="0" applyFill="0" applyBorder="0" applyAlignment="0" applyProtection="0"/>
    <xf numFmtId="44" fontId="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43" fontId="19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4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27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23" fillId="0" borderId="1"/>
    <xf numFmtId="0" fontId="9" fillId="0" borderId="1"/>
    <xf numFmtId="0" fontId="23" fillId="0" borderId="1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43" fontId="9" fillId="0" borderId="1" applyFont="0" applyFill="0" applyBorder="0" applyAlignment="0" applyProtection="0"/>
    <xf numFmtId="174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3" fillId="0" borderId="1"/>
    <xf numFmtId="0" fontId="28" fillId="0" borderId="30" applyNumberFormat="0" applyFill="0" applyAlignment="0">
      <protection locked="0"/>
    </xf>
    <xf numFmtId="0" fontId="57" fillId="0" borderId="1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3" fillId="0" borderId="1"/>
    <xf numFmtId="0" fontId="49" fillId="0" borderId="1"/>
    <xf numFmtId="0" fontId="28" fillId="0" borderId="30" applyNumberFormat="0" applyFill="0" applyAlignment="0">
      <protection locked="0"/>
    </xf>
    <xf numFmtId="0" fontId="23" fillId="0" borderId="1"/>
    <xf numFmtId="43" fontId="23" fillId="0" borderId="1" applyFont="0" applyFill="0" applyBorder="0" applyAlignment="0" applyProtection="0"/>
    <xf numFmtId="1" fontId="20" fillId="0" borderId="29" applyNumberFormat="0" applyFill="0" applyAlignment="0" applyProtection="0">
      <alignment horizontal="center" vertical="center"/>
    </xf>
    <xf numFmtId="0" fontId="23" fillId="0" borderId="1"/>
    <xf numFmtId="43" fontId="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19" fillId="0" borderId="1" applyFont="0" applyFill="0" applyBorder="0" applyAlignment="0" applyProtection="0"/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0" fontId="28" fillId="0" borderId="5" applyNumberFormat="0" applyFill="0" applyAlignment="0">
      <protection locked="0"/>
    </xf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3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29" fillId="0" borderId="1"/>
    <xf numFmtId="0" fontId="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9" fillId="0" borderId="1"/>
    <xf numFmtId="43" fontId="21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9" fillId="0" borderId="1"/>
    <xf numFmtId="0" fontId="9" fillId="0" borderId="1"/>
    <xf numFmtId="43" fontId="24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9" fillId="0" borderId="1"/>
    <xf numFmtId="43" fontId="24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2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29" fillId="0" borderId="1"/>
    <xf numFmtId="0" fontId="29" fillId="0" borderId="1"/>
    <xf numFmtId="0" fontId="29" fillId="0" borderId="1"/>
    <xf numFmtId="43" fontId="24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4" fillId="0" borderId="1">
      <protection locked="0"/>
    </xf>
    <xf numFmtId="0" fontId="24" fillId="0" borderId="1">
      <protection locked="0"/>
    </xf>
    <xf numFmtId="0" fontId="24" fillId="0" borderId="1">
      <protection locked="0"/>
    </xf>
    <xf numFmtId="0" fontId="28" fillId="0" borderId="30" applyNumberFormat="0" applyFill="0" applyAlignment="0">
      <alignment wrapText="1"/>
      <protection locked="0"/>
    </xf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28" fillId="0" borderId="30" applyNumberFormat="0" applyFill="0" applyAlignment="0">
      <protection locked="0"/>
    </xf>
    <xf numFmtId="0" fontId="188" fillId="0" borderId="1"/>
    <xf numFmtId="0" fontId="189" fillId="0" borderId="1"/>
    <xf numFmtId="0" fontId="8" fillId="0" borderId="1"/>
    <xf numFmtId="43" fontId="19" fillId="0" borderId="1" applyFont="0" applyFill="0" applyBorder="0" applyAlignment="0" applyProtection="0"/>
    <xf numFmtId="0" fontId="8" fillId="0" borderId="1"/>
    <xf numFmtId="43" fontId="21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24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8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89" fillId="0" borderId="1"/>
    <xf numFmtId="43" fontId="24" fillId="0" borderId="1" applyFont="0" applyFill="0" applyBorder="0" applyAlignment="0" applyProtection="0"/>
    <xf numFmtId="0" fontId="8" fillId="0" borderId="1"/>
    <xf numFmtId="9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20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7" fillId="0" borderId="1"/>
    <xf numFmtId="0" fontId="7" fillId="0" borderId="1"/>
    <xf numFmtId="0" fontId="6" fillId="0" borderId="1"/>
    <xf numFmtId="0" fontId="6" fillId="0" borderId="1"/>
    <xf numFmtId="0" fontId="6" fillId="0" borderId="1"/>
    <xf numFmtId="0" fontId="5" fillId="0" borderId="1"/>
    <xf numFmtId="0" fontId="23" fillId="0" borderId="1"/>
    <xf numFmtId="0" fontId="5" fillId="0" borderId="1"/>
    <xf numFmtId="0" fontId="190" fillId="0" borderId="1"/>
    <xf numFmtId="0" fontId="4" fillId="0" borderId="1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4" fillId="18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76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31" borderId="1" applyNumberFormat="0" applyBorder="0" applyAlignment="0" applyProtection="0"/>
    <xf numFmtId="43" fontId="27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20" fillId="0" borderId="1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5" borderId="1" applyNumberFormat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0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23" borderId="1" applyNumberFormat="0" applyBorder="0" applyAlignment="0" applyProtection="0"/>
    <xf numFmtId="0" fontId="4" fillId="22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9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30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31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26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27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Border="0" applyAlignment="0" applyProtection="0"/>
    <xf numFmtId="43" fontId="20" fillId="0" borderId="1" applyFill="0" applyBorder="0" applyAlignment="0" applyProtection="0"/>
    <xf numFmtId="0" fontId="4" fillId="18" borderId="1" applyNumberFormat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1" fontId="2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31" borderId="1" applyNumberFormat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5" borderId="1" applyNumberFormat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0" borderId="1" applyNumberFormat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0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6" borderId="1" applyNumberFormat="0" applyBorder="0" applyAlignment="0" applyProtection="0"/>
    <xf numFmtId="0" fontId="4" fillId="14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18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30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76" fillId="0" borderId="1"/>
    <xf numFmtId="43" fontId="24" fillId="0" borderId="1" applyFont="0" applyFill="0" applyBorder="0" applyAlignment="0" applyProtection="0"/>
    <xf numFmtId="43" fontId="20" fillId="0" borderId="1" applyBorder="0" applyAlignment="0" applyProtection="0"/>
    <xf numFmtId="43" fontId="20" fillId="0" borderId="1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152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18" borderId="1" applyNumberFormat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26" borderId="1" applyNumberFormat="0" applyBorder="0" applyAlignment="0" applyProtection="0"/>
    <xf numFmtId="0" fontId="4" fillId="27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1" fillId="0" borderId="1" applyFont="0" applyFill="0" applyBorder="0" applyAlignment="0" applyProtection="0"/>
    <xf numFmtId="0" fontId="4" fillId="18" borderId="1" applyNumberFormat="0" applyBorder="0" applyAlignment="0" applyProtection="0"/>
    <xf numFmtId="43" fontId="24" fillId="0" borderId="1" applyFont="0" applyFill="0" applyBorder="0" applyAlignment="0" applyProtection="0"/>
    <xf numFmtId="43" fontId="20" fillId="0" borderId="1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31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15" borderId="1" applyNumberFormat="0" applyBorder="0" applyAlignment="0" applyProtection="0"/>
    <xf numFmtId="43" fontId="24" fillId="0" borderId="1" applyFont="0" applyFill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19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23" borderId="1" applyNumberFormat="0" applyBorder="0" applyAlignment="0" applyProtection="0"/>
    <xf numFmtId="0" fontId="4" fillId="22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19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3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41" fontId="4" fillId="0" borderId="1" applyFont="0" applyFill="0" applyBorder="0" applyAlignment="0" applyProtection="0"/>
    <xf numFmtId="0" fontId="4" fillId="30" borderId="1" applyNumberFormat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76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31" borderId="1" applyNumberFormat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23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1" borderId="1" applyNumberFormat="0" applyBorder="0" applyAlignment="0" applyProtection="0"/>
    <xf numFmtId="0" fontId="4" fillId="23" borderId="1" applyNumberFormat="0" applyBorder="0" applyAlignment="0" applyProtection="0"/>
    <xf numFmtId="0" fontId="4" fillId="11" borderId="1" applyNumberFormat="0" applyBorder="0" applyAlignment="0" applyProtection="0"/>
    <xf numFmtId="0" fontId="4" fillId="14" borderId="1" applyNumberFormat="0" applyBorder="0" applyAlignment="0" applyProtection="0"/>
    <xf numFmtId="43" fontId="24" fillId="0" borderId="1" applyFont="0" applyFill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26" borderId="1" applyNumberFormat="0" applyBorder="0" applyAlignment="0" applyProtection="0"/>
    <xf numFmtId="0" fontId="4" fillId="18" borderId="1" applyNumberFormat="0" applyBorder="0" applyAlignment="0" applyProtection="0"/>
    <xf numFmtId="0" fontId="4" fillId="23" borderId="1" applyNumberFormat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0" borderId="1"/>
    <xf numFmtId="41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7" borderId="1" applyNumberFormat="0" applyBorder="0" applyAlignment="0" applyProtection="0"/>
    <xf numFmtId="0" fontId="4" fillId="10" borderId="1" applyNumberFormat="0" applyBorder="0" applyAlignment="0" applyProtection="0"/>
    <xf numFmtId="0" fontId="4" fillId="31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1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43" fontId="24" fillId="0" borderId="1" applyFont="0" applyFill="0" applyBorder="0" applyAlignment="0" applyProtection="0"/>
    <xf numFmtId="0" fontId="4" fillId="31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8" borderId="1" applyNumberFormat="0" applyBorder="0" applyAlignment="0" applyProtection="0"/>
    <xf numFmtId="0" fontId="4" fillId="8" borderId="1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23" borderId="1" applyNumberFormat="0" applyBorder="0" applyAlignment="0" applyProtection="0"/>
    <xf numFmtId="0" fontId="4" fillId="30" borderId="1" applyNumberFormat="0" applyBorder="0" applyAlignment="0" applyProtection="0"/>
    <xf numFmtId="0" fontId="4" fillId="30" borderId="1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43" fontId="27" fillId="0" borderId="1" applyFont="0" applyFill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5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22" borderId="1" applyNumberFormat="0" applyBorder="0" applyAlignment="0" applyProtection="0"/>
    <xf numFmtId="0" fontId="4" fillId="18" borderId="1" applyNumberFormat="0" applyBorder="0" applyAlignment="0" applyProtection="0"/>
    <xf numFmtId="0" fontId="4" fillId="26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15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30" borderId="1" applyNumberFormat="0" applyBorder="0" applyAlignment="0" applyProtection="0"/>
    <xf numFmtId="0" fontId="4" fillId="31" borderId="1" applyNumberFormat="0" applyBorder="0" applyAlignment="0" applyProtection="0"/>
    <xf numFmtId="41" fontId="2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43" fontId="63" fillId="0" borderId="1" applyFont="0" applyFill="0" applyBorder="0" applyAlignment="0" applyProtection="0"/>
    <xf numFmtId="0" fontId="4" fillId="0" borderId="1"/>
    <xf numFmtId="0" fontId="4" fillId="0" borderId="1"/>
    <xf numFmtId="0" fontId="4" fillId="26" borderId="1" applyNumberFormat="0" applyBorder="0" applyAlignment="0" applyProtection="0"/>
    <xf numFmtId="0" fontId="4" fillId="0" borderId="1"/>
    <xf numFmtId="0" fontId="4" fillId="19" borderId="1" applyNumberFormat="0" applyBorder="0" applyAlignment="0" applyProtection="0"/>
    <xf numFmtId="0" fontId="4" fillId="0" borderId="1"/>
    <xf numFmtId="0" fontId="4" fillId="31" borderId="1" applyNumberFormat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10" borderId="1" applyNumberFormat="0" applyBorder="0" applyAlignment="0" applyProtection="0"/>
    <xf numFmtId="0" fontId="4" fillId="18" borderId="1" applyNumberFormat="0" applyBorder="0" applyAlignment="0" applyProtection="0"/>
    <xf numFmtId="0" fontId="4" fillId="27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8" borderId="14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26" borderId="1" applyNumberFormat="0" applyBorder="0" applyAlignment="0" applyProtection="0"/>
    <xf numFmtId="43" fontId="19" fillId="0" borderId="1" applyFont="0" applyFill="0" applyBorder="0" applyAlignment="0" applyProtection="0"/>
    <xf numFmtId="0" fontId="4" fillId="3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10" borderId="1" applyNumberFormat="0" applyBorder="0" applyAlignment="0" applyProtection="0"/>
    <xf numFmtId="0" fontId="4" fillId="26" borderId="1" applyNumberFormat="0" applyBorder="0" applyAlignment="0" applyProtection="0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26" borderId="1" applyNumberFormat="0" applyBorder="0" applyAlignment="0" applyProtection="0"/>
    <xf numFmtId="43" fontId="20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14" borderId="1" applyNumberFormat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0" borderId="1"/>
    <xf numFmtId="0" fontId="4" fillId="31" borderId="1" applyNumberFormat="0" applyBorder="0" applyAlignment="0" applyProtection="0"/>
    <xf numFmtId="0" fontId="4" fillId="0" borderId="1"/>
    <xf numFmtId="0" fontId="4" fillId="0" borderId="1"/>
    <xf numFmtId="0" fontId="4" fillId="15" borderId="1" applyNumberFormat="0" applyBorder="0" applyAlignment="0" applyProtection="0"/>
    <xf numFmtId="0" fontId="4" fillId="8" borderId="14" applyNumberFormat="0" applyFont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30" borderId="1" applyNumberFormat="0" applyBorder="0" applyAlignment="0" applyProtection="0"/>
    <xf numFmtId="0" fontId="4" fillId="19" borderId="1" applyNumberFormat="0" applyBorder="0" applyAlignment="0" applyProtection="0"/>
    <xf numFmtId="0" fontId="4" fillId="0" borderId="1"/>
    <xf numFmtId="0" fontId="4" fillId="27" borderId="1" applyNumberFormat="0" applyBorder="0" applyAlignment="0" applyProtection="0"/>
    <xf numFmtId="0" fontId="4" fillId="27" borderId="1" applyNumberFormat="0" applyBorder="0" applyAlignment="0" applyProtection="0"/>
    <xf numFmtId="0" fontId="4" fillId="22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23" borderId="1" applyNumberFormat="0" applyBorder="0" applyAlignment="0" applyProtection="0"/>
    <xf numFmtId="0" fontId="4" fillId="10" borderId="1" applyNumberFormat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30" borderId="1" applyNumberFormat="0" applyBorder="0" applyAlignment="0" applyProtection="0"/>
    <xf numFmtId="0" fontId="4" fillId="18" borderId="1" applyNumberFormat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1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22" borderId="1" applyNumberFormat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27" borderId="1" applyNumberFormat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8" borderId="14" applyNumberFormat="0" applyFont="0" applyAlignment="0" applyProtection="0"/>
    <xf numFmtId="0" fontId="4" fillId="27" borderId="1" applyNumberFormat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23" borderId="1" applyNumberFormat="0" applyBorder="0" applyAlignment="0" applyProtection="0"/>
    <xf numFmtId="43" fontId="24" fillId="0" borderId="1" applyFont="0" applyFill="0" applyBorder="0" applyAlignment="0" applyProtection="0"/>
    <xf numFmtId="0" fontId="4" fillId="27" borderId="1" applyNumberFormat="0" applyBorder="0" applyAlignment="0" applyProtection="0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9" fontId="4" fillId="0" borderId="1" applyFont="0" applyFill="0" applyBorder="0" applyAlignment="0" applyProtection="0"/>
    <xf numFmtId="0" fontId="4" fillId="31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9" borderId="1" applyNumberFormat="0" applyBorder="0" applyAlignment="0" applyProtection="0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14" borderId="1" applyNumberFormat="0" applyBorder="0" applyAlignment="0" applyProtection="0"/>
    <xf numFmtId="0" fontId="4" fillId="0" borderId="1"/>
    <xf numFmtId="0" fontId="4" fillId="10" borderId="1" applyNumberFormat="0" applyBorder="0" applyAlignment="0" applyProtection="0"/>
    <xf numFmtId="0" fontId="4" fillId="11" borderId="1" applyNumberFormat="0" applyBorder="0" applyAlignment="0" applyProtection="0"/>
    <xf numFmtId="0" fontId="4" fillId="31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0" fontId="4" fillId="0" borderId="1"/>
    <xf numFmtId="0" fontId="4" fillId="8" borderId="14" applyNumberFormat="0" applyFont="0" applyAlignment="0" applyProtection="0"/>
    <xf numFmtId="0" fontId="4" fillId="22" borderId="1" applyNumberFormat="0" applyBorder="0" applyAlignment="0" applyProtection="0"/>
    <xf numFmtId="0" fontId="4" fillId="22" borderId="1" applyNumberFormat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11" borderId="1" applyNumberFormat="0" applyBorder="0" applyAlignment="0" applyProtection="0"/>
    <xf numFmtId="0" fontId="4" fillId="19" borderId="1" applyNumberFormat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18" borderId="1" applyNumberFormat="0" applyBorder="0" applyAlignment="0" applyProtection="0"/>
    <xf numFmtId="0" fontId="4" fillId="0" borderId="1"/>
    <xf numFmtId="0" fontId="4" fillId="23" borderId="1" applyNumberFormat="0" applyBorder="0" applyAlignment="0" applyProtection="0"/>
    <xf numFmtId="9" fontId="4" fillId="0" borderId="1" applyFont="0" applyFill="0" applyBorder="0" applyAlignment="0" applyProtection="0"/>
    <xf numFmtId="0" fontId="4" fillId="15" borderId="1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0" fontId="4" fillId="10" borderId="1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0" fillId="0" borderId="1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1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4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55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1" fillId="0" borderId="1" applyFont="0" applyFill="0" applyBorder="0" applyAlignment="0" applyProtection="0"/>
    <xf numFmtId="44" fontId="4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7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9" fillId="0" borderId="1" applyFont="0" applyFill="0" applyBorder="0" applyAlignment="0" applyProtection="0"/>
    <xf numFmtId="44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43" fontId="19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23" fillId="0" borderId="1"/>
    <xf numFmtId="0" fontId="4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23" fillId="0" borderId="1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23" fillId="0" borderId="1"/>
    <xf numFmtId="0" fontId="23" fillId="0" borderId="1"/>
    <xf numFmtId="0" fontId="23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0" fontId="4" fillId="0" borderId="1"/>
    <xf numFmtId="43" fontId="19" fillId="0" borderId="1" applyFont="0" applyFill="0" applyBorder="0" applyAlignment="0" applyProtection="0"/>
    <xf numFmtId="0" fontId="4" fillId="0" borderId="1"/>
    <xf numFmtId="43" fontId="21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" fillId="0" borderId="1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3" fillId="0" borderId="1"/>
    <xf numFmtId="43" fontId="2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20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9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200" fontId="19" fillId="0" borderId="1"/>
    <xf numFmtId="0" fontId="3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1" fillId="0" borderId="1"/>
  </cellStyleXfs>
  <cellXfs count="157">
    <xf numFmtId="0" fontId="0" fillId="0" borderId="0" xfId="0"/>
    <xf numFmtId="170" fontId="16" fillId="0" borderId="1" xfId="4" applyNumberFormat="1" applyFont="1" applyFill="1" applyAlignment="1">
      <alignment vertical="center"/>
    </xf>
    <xf numFmtId="171" fontId="191" fillId="0" borderId="1" xfId="17" applyNumberFormat="1" applyFont="1" applyFill="1" applyAlignment="1">
      <alignment vertical="center"/>
    </xf>
    <xf numFmtId="171" fontId="191" fillId="0" borderId="1" xfId="17" applyNumberFormat="1" applyFont="1" applyFill="1" applyBorder="1" applyAlignment="1">
      <alignment vertical="center"/>
    </xf>
    <xf numFmtId="171" fontId="16" fillId="0" borderId="1" xfId="8" applyNumberFormat="1" applyFont="1" applyFill="1" applyBorder="1" applyAlignment="1">
      <alignment vertical="center"/>
    </xf>
    <xf numFmtId="170" fontId="16" fillId="0" borderId="1" xfId="4" applyNumberFormat="1" applyFont="1" applyFill="1" applyBorder="1" applyAlignment="1">
      <alignment vertical="center"/>
    </xf>
    <xf numFmtId="171" fontId="191" fillId="0" borderId="32" xfId="17" applyNumberFormat="1" applyFont="1" applyFill="1" applyBorder="1" applyAlignment="1">
      <alignment vertical="center"/>
    </xf>
    <xf numFmtId="170" fontId="191" fillId="0" borderId="1" xfId="17" applyNumberFormat="1" applyFont="1" applyFill="1" applyBorder="1" applyAlignment="1">
      <alignment vertical="center"/>
    </xf>
    <xf numFmtId="0" fontId="15" fillId="0" borderId="1" xfId="27326" applyFont="1" applyAlignment="1">
      <alignment vertical="center"/>
    </xf>
    <xf numFmtId="0" fontId="16" fillId="0" borderId="1" xfId="27326" applyFont="1" applyAlignment="1">
      <alignment vertical="center"/>
    </xf>
    <xf numFmtId="171" fontId="16" fillId="0" borderId="1" xfId="27326" applyNumberFormat="1" applyFont="1" applyAlignment="1">
      <alignment vertical="center"/>
    </xf>
    <xf numFmtId="171" fontId="15" fillId="0" borderId="1" xfId="27326" applyNumberFormat="1" applyFont="1" applyAlignment="1">
      <alignment vertical="center"/>
    </xf>
    <xf numFmtId="0" fontId="15" fillId="0" borderId="31" xfId="27326" applyFont="1" applyBorder="1" applyAlignment="1">
      <alignment vertical="center"/>
    </xf>
    <xf numFmtId="0" fontId="16" fillId="0" borderId="31" xfId="27326" applyFont="1" applyBorder="1" applyAlignment="1">
      <alignment vertical="center"/>
    </xf>
    <xf numFmtId="171" fontId="16" fillId="0" borderId="31" xfId="27326" applyNumberFormat="1" applyFont="1" applyBorder="1" applyAlignment="1">
      <alignment vertical="center"/>
    </xf>
    <xf numFmtId="171" fontId="15" fillId="0" borderId="31" xfId="27326" applyNumberFormat="1" applyFont="1" applyBorder="1" applyAlignment="1">
      <alignment vertical="center"/>
    </xf>
    <xf numFmtId="0" fontId="15" fillId="0" borderId="1" xfId="27326" applyFont="1" applyAlignment="1">
      <alignment horizontal="left" vertical="center"/>
    </xf>
    <xf numFmtId="0" fontId="16" fillId="0" borderId="1" xfId="27326" applyFont="1" applyAlignment="1">
      <alignment horizontal="center" vertical="center"/>
    </xf>
    <xf numFmtId="171" fontId="15" fillId="0" borderId="1" xfId="27326" applyNumberFormat="1" applyFont="1" applyAlignment="1">
      <alignment horizontal="center" vertical="center"/>
    </xf>
    <xf numFmtId="0" fontId="15" fillId="0" borderId="1" xfId="27326" applyFont="1" applyAlignment="1">
      <alignment horizontal="center" vertical="center"/>
    </xf>
    <xf numFmtId="171" fontId="15" fillId="0" borderId="1" xfId="27327" applyNumberFormat="1" applyFont="1" applyAlignment="1">
      <alignment horizontal="right" vertical="center"/>
    </xf>
    <xf numFmtId="0" fontId="15" fillId="0" borderId="1" xfId="88" applyFont="1" applyAlignment="1">
      <alignment vertical="center"/>
    </xf>
    <xf numFmtId="0" fontId="15" fillId="0" borderId="1" xfId="88" applyFont="1" applyAlignment="1">
      <alignment horizontal="center" vertical="center"/>
    </xf>
    <xf numFmtId="16" fontId="15" fillId="0" borderId="1" xfId="19" quotePrefix="1" applyNumberFormat="1" applyFont="1" applyAlignment="1">
      <alignment horizontal="right" vertical="center"/>
    </xf>
    <xf numFmtId="0" fontId="15" fillId="0" borderId="1" xfId="19" applyFont="1" applyAlignment="1">
      <alignment horizontal="center" vertical="center"/>
    </xf>
    <xf numFmtId="0" fontId="15" fillId="0" borderId="1" xfId="19" applyFont="1" applyAlignment="1">
      <alignment horizontal="right" vertical="center"/>
    </xf>
    <xf numFmtId="0" fontId="16" fillId="0" borderId="1" xfId="19" applyFont="1" applyAlignment="1">
      <alignment vertical="center"/>
    </xf>
    <xf numFmtId="169" fontId="15" fillId="0" borderId="1" xfId="27327" quotePrefix="1" applyNumberFormat="1" applyFont="1" applyAlignment="1">
      <alignment horizontal="right" vertical="center"/>
    </xf>
    <xf numFmtId="0" fontId="16" fillId="0" borderId="1" xfId="27327" applyFont="1" applyAlignment="1">
      <alignment vertical="center"/>
    </xf>
    <xf numFmtId="171" fontId="15" fillId="0" borderId="1" xfId="27327" applyNumberFormat="1" applyFont="1" applyAlignment="1">
      <alignment vertical="center"/>
    </xf>
    <xf numFmtId="0" fontId="15" fillId="0" borderId="31" xfId="27326" applyFont="1" applyBorder="1" applyAlignment="1">
      <alignment horizontal="center" vertical="center"/>
    </xf>
    <xf numFmtId="0" fontId="17" fillId="0" borderId="1" xfId="27326" applyFont="1" applyAlignment="1">
      <alignment horizontal="center" vertical="center"/>
    </xf>
    <xf numFmtId="169" fontId="15" fillId="0" borderId="31" xfId="27326" applyNumberFormat="1" applyFont="1" applyBorder="1" applyAlignment="1">
      <alignment horizontal="right" vertical="center"/>
    </xf>
    <xf numFmtId="169" fontId="15" fillId="0" borderId="1" xfId="27326" applyNumberFormat="1" applyFont="1" applyAlignment="1">
      <alignment horizontal="center" vertical="center"/>
    </xf>
    <xf numFmtId="171" fontId="16" fillId="0" borderId="1" xfId="27326" applyNumberFormat="1" applyFont="1" applyAlignment="1">
      <alignment horizontal="center" vertical="center"/>
    </xf>
    <xf numFmtId="168" fontId="16" fillId="0" borderId="1" xfId="311" applyNumberFormat="1" applyFont="1" applyAlignment="1">
      <alignment horizontal="right" vertical="center"/>
    </xf>
    <xf numFmtId="168" fontId="16" fillId="0" borderId="1" xfId="27326" applyNumberFormat="1" applyFont="1" applyAlignment="1">
      <alignment horizontal="right" vertical="center"/>
    </xf>
    <xf numFmtId="168" fontId="16" fillId="0" borderId="2" xfId="311" applyNumberFormat="1" applyFont="1" applyBorder="1" applyAlignment="1">
      <alignment horizontal="right" vertical="center"/>
    </xf>
    <xf numFmtId="168" fontId="16" fillId="0" borderId="2" xfId="27326" applyNumberFormat="1" applyFont="1" applyBorder="1" applyAlignment="1">
      <alignment horizontal="right" vertical="center"/>
    </xf>
    <xf numFmtId="168" fontId="16" fillId="0" borderId="1" xfId="27326" applyNumberFormat="1" applyFont="1" applyAlignment="1">
      <alignment vertical="center"/>
    </xf>
    <xf numFmtId="171" fontId="16" fillId="0" borderId="4" xfId="27326" applyNumberFormat="1" applyFont="1" applyBorder="1" applyAlignment="1">
      <alignment vertical="center"/>
    </xf>
    <xf numFmtId="0" fontId="16" fillId="0" borderId="1" xfId="90" applyFont="1" applyAlignment="1">
      <alignment vertical="center"/>
    </xf>
    <xf numFmtId="0" fontId="16" fillId="0" borderId="31" xfId="27327" applyFont="1" applyBorder="1" applyAlignment="1">
      <alignment vertical="center"/>
    </xf>
    <xf numFmtId="0" fontId="16" fillId="0" borderId="31" xfId="27326" applyFont="1" applyBorder="1" applyAlignment="1">
      <alignment horizontal="center" vertical="center"/>
    </xf>
    <xf numFmtId="171" fontId="15" fillId="0" borderId="1" xfId="27326" applyNumberFormat="1" applyFont="1" applyAlignment="1">
      <alignment horizontal="right" vertical="center"/>
    </xf>
    <xf numFmtId="171" fontId="16" fillId="0" borderId="1" xfId="27326" applyNumberFormat="1" applyFont="1" applyAlignment="1">
      <alignment horizontal="right" vertical="center"/>
    </xf>
    <xf numFmtId="168" fontId="16" fillId="0" borderId="32" xfId="311" applyNumberFormat="1" applyFont="1" applyBorder="1" applyAlignment="1">
      <alignment horizontal="right" vertical="center"/>
    </xf>
    <xf numFmtId="171" fontId="16" fillId="0" borderId="31" xfId="27326" applyNumberFormat="1" applyFont="1" applyBorder="1" applyAlignment="1">
      <alignment horizontal="right" vertical="center"/>
    </xf>
    <xf numFmtId="0" fontId="16" fillId="0" borderId="1" xfId="27326" applyFont="1" applyAlignment="1">
      <alignment horizontal="left" vertical="center"/>
    </xf>
    <xf numFmtId="0" fontId="16" fillId="0" borderId="1" xfId="27328" applyFont="1" applyAlignment="1">
      <alignment vertical="center"/>
    </xf>
    <xf numFmtId="168" fontId="16" fillId="0" borderId="1" xfId="27328" applyNumberFormat="1" applyFont="1" applyAlignment="1">
      <alignment horizontal="right" vertical="center"/>
    </xf>
    <xf numFmtId="168" fontId="16" fillId="0" borderId="4" xfId="27326" applyNumberFormat="1" applyFont="1" applyBorder="1" applyAlignment="1">
      <alignment horizontal="right" vertical="center"/>
    </xf>
    <xf numFmtId="0" fontId="16" fillId="0" borderId="1" xfId="27326" quotePrefix="1" applyFont="1" applyAlignment="1">
      <alignment horizontal="left" vertical="center"/>
    </xf>
    <xf numFmtId="0" fontId="16" fillId="0" borderId="1" xfId="27326" applyFont="1" applyAlignment="1">
      <alignment horizontal="center" vertical="center" wrapText="1"/>
    </xf>
    <xf numFmtId="3" fontId="16" fillId="0" borderId="4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5" fillId="0" borderId="1" xfId="53556" applyFont="1" applyAlignment="1">
      <alignment vertical="center"/>
    </xf>
    <xf numFmtId="0" fontId="16" fillId="0" borderId="1" xfId="53556" applyFont="1" applyAlignment="1">
      <alignment horizontal="center" vertical="center"/>
    </xf>
    <xf numFmtId="0" fontId="16" fillId="0" borderId="1" xfId="53556" applyFont="1" applyAlignment="1">
      <alignment vertical="center"/>
    </xf>
    <xf numFmtId="171" fontId="16" fillId="0" borderId="1" xfId="53556" applyNumberFormat="1" applyFont="1" applyAlignment="1">
      <alignment horizontal="right" vertical="center"/>
    </xf>
    <xf numFmtId="171" fontId="15" fillId="0" borderId="1" xfId="53556" applyNumberFormat="1" applyFont="1" applyAlignment="1">
      <alignment horizontal="right" vertical="center"/>
    </xf>
    <xf numFmtId="172" fontId="16" fillId="0" borderId="1" xfId="53556" applyNumberFormat="1" applyFont="1" applyAlignment="1">
      <alignment horizontal="center" vertical="center"/>
    </xf>
    <xf numFmtId="171" fontId="15" fillId="0" borderId="1" xfId="53556" applyNumberFormat="1" applyFont="1" applyAlignment="1">
      <alignment horizontal="center" vertical="center"/>
    </xf>
    <xf numFmtId="171" fontId="15" fillId="0" borderId="1" xfId="53556" applyNumberFormat="1" applyFont="1" applyAlignment="1">
      <alignment vertical="center"/>
    </xf>
    <xf numFmtId="169" fontId="15" fillId="0" borderId="1" xfId="53556" quotePrefix="1" applyNumberFormat="1" applyFont="1" applyAlignment="1">
      <alignment horizontal="right" vertical="center"/>
    </xf>
    <xf numFmtId="169" fontId="15" fillId="0" borderId="1" xfId="53556" applyNumberFormat="1" applyFont="1" applyAlignment="1">
      <alignment horizontal="center" vertical="center"/>
    </xf>
    <xf numFmtId="172" fontId="16" fillId="0" borderId="1" xfId="53556" applyNumberFormat="1" applyFont="1" applyAlignment="1">
      <alignment vertical="center"/>
    </xf>
    <xf numFmtId="0" fontId="18" fillId="0" borderId="1" xfId="53556" applyFont="1" applyAlignment="1">
      <alignment horizontal="center" vertical="center"/>
    </xf>
    <xf numFmtId="172" fontId="16" fillId="0" borderId="1" xfId="53556" applyNumberFormat="1" applyFont="1" applyAlignment="1">
      <alignment horizontal="right" vertical="center"/>
    </xf>
    <xf numFmtId="0" fontId="15" fillId="0" borderId="1" xfId="53556" applyFont="1" applyAlignment="1">
      <alignment horizontal="left" vertical="center"/>
    </xf>
    <xf numFmtId="0" fontId="15" fillId="0" borderId="1" xfId="53556" applyFont="1" applyAlignment="1">
      <alignment horizontal="center" vertical="center"/>
    </xf>
    <xf numFmtId="0" fontId="17" fillId="0" borderId="1" xfId="53556" applyFont="1" applyAlignment="1">
      <alignment horizontal="center" vertical="center"/>
    </xf>
    <xf numFmtId="171" fontId="16" fillId="0" borderId="1" xfId="53556" applyNumberFormat="1" applyFont="1" applyAlignment="1">
      <alignment vertical="center"/>
    </xf>
    <xf numFmtId="0" fontId="15" fillId="0" borderId="31" xfId="53556" applyFont="1" applyBorder="1" applyAlignment="1">
      <alignment vertical="center"/>
    </xf>
    <xf numFmtId="0" fontId="16" fillId="0" borderId="31" xfId="53556" applyFont="1" applyBorder="1" applyAlignment="1">
      <alignment horizontal="center" vertical="center"/>
    </xf>
    <xf numFmtId="0" fontId="16" fillId="0" borderId="31" xfId="53556" applyFont="1" applyBorder="1" applyAlignment="1">
      <alignment vertical="center"/>
    </xf>
    <xf numFmtId="171" fontId="16" fillId="0" borderId="31" xfId="53556" applyNumberFormat="1" applyFont="1" applyBorder="1" applyAlignment="1">
      <alignment horizontal="right" vertical="center"/>
    </xf>
    <xf numFmtId="171" fontId="15" fillId="0" borderId="31" xfId="53556" applyNumberFormat="1" applyFont="1" applyBorder="1" applyAlignment="1">
      <alignment vertical="center"/>
    </xf>
    <xf numFmtId="171" fontId="15" fillId="0" borderId="31" xfId="53556" applyNumberFormat="1" applyFont="1" applyBorder="1" applyAlignment="1">
      <alignment horizontal="right" vertical="center"/>
    </xf>
    <xf numFmtId="171" fontId="15" fillId="0" borderId="3" xfId="53556" applyNumberFormat="1" applyFont="1" applyBorder="1" applyAlignment="1">
      <alignment vertical="center"/>
    </xf>
    <xf numFmtId="171" fontId="15" fillId="0" borderId="3" xfId="53556" applyNumberFormat="1" applyFont="1" applyBorder="1" applyAlignment="1">
      <alignment horizontal="center" vertical="center"/>
    </xf>
    <xf numFmtId="0" fontId="15" fillId="0" borderId="31" xfId="53556" applyFont="1" applyBorder="1" applyAlignment="1">
      <alignment horizontal="center" vertical="center"/>
    </xf>
    <xf numFmtId="169" fontId="15" fillId="0" borderId="31" xfId="53556" applyNumberFormat="1" applyFont="1" applyBorder="1" applyAlignment="1">
      <alignment horizontal="right" vertical="center"/>
    </xf>
    <xf numFmtId="169" fontId="15" fillId="0" borderId="1" xfId="53556" applyNumberFormat="1" applyFont="1" applyAlignment="1">
      <alignment horizontal="right" vertical="center"/>
    </xf>
    <xf numFmtId="37" fontId="15" fillId="0" borderId="1" xfId="53556" applyNumberFormat="1" applyFont="1" applyAlignment="1">
      <alignment vertical="center"/>
    </xf>
    <xf numFmtId="37" fontId="16" fillId="0" borderId="1" xfId="53556" applyNumberFormat="1" applyFont="1" applyAlignment="1">
      <alignment vertical="center"/>
    </xf>
    <xf numFmtId="171" fontId="16" fillId="0" borderId="1" xfId="3" applyNumberFormat="1" applyFont="1" applyAlignment="1">
      <alignment horizontal="right" vertical="center"/>
    </xf>
    <xf numFmtId="49" fontId="16" fillId="0" borderId="1" xfId="3" applyNumberFormat="1" applyFont="1" applyAlignment="1">
      <alignment horizontal="center" vertical="center"/>
    </xf>
    <xf numFmtId="168" fontId="16" fillId="0" borderId="1" xfId="90" applyNumberFormat="1" applyFont="1" applyAlignment="1">
      <alignment horizontal="center" vertical="center"/>
    </xf>
    <xf numFmtId="171" fontId="16" fillId="0" borderId="31" xfId="3" applyNumberFormat="1" applyFont="1" applyBorder="1" applyAlignment="1">
      <alignment horizontal="right" vertical="center"/>
    </xf>
    <xf numFmtId="171" fontId="16" fillId="0" borderId="31" xfId="53556" applyNumberFormat="1" applyFont="1" applyBorder="1" applyAlignment="1">
      <alignment vertical="center"/>
    </xf>
    <xf numFmtId="170" fontId="16" fillId="0" borderId="1" xfId="3" applyNumberFormat="1" applyFont="1" applyAlignment="1">
      <alignment horizontal="center" vertical="center"/>
    </xf>
    <xf numFmtId="171" fontId="16" fillId="0" borderId="4" xfId="53556" applyNumberFormat="1" applyFont="1" applyBorder="1" applyAlignment="1">
      <alignment vertical="center"/>
    </xf>
    <xf numFmtId="171" fontId="16" fillId="0" borderId="6" xfId="53556" applyNumberFormat="1" applyFont="1" applyBorder="1" applyAlignment="1">
      <alignment vertical="center"/>
    </xf>
    <xf numFmtId="171" fontId="16" fillId="0" borderId="1" xfId="53556" quotePrefix="1" applyNumberFormat="1" applyFont="1" applyAlignment="1">
      <alignment horizontal="right" vertical="center"/>
    </xf>
    <xf numFmtId="0" fontId="16" fillId="0" borderId="1" xfId="53556" applyFont="1" applyAlignment="1">
      <alignment horizontal="left" vertical="center"/>
    </xf>
    <xf numFmtId="228" fontId="16" fillId="0" borderId="1" xfId="53556" applyNumberFormat="1" applyFont="1" applyAlignment="1">
      <alignment vertical="center"/>
    </xf>
    <xf numFmtId="228" fontId="18" fillId="0" borderId="1" xfId="53556" applyNumberFormat="1" applyFont="1" applyAlignment="1">
      <alignment horizontal="center" vertical="center"/>
    </xf>
    <xf numFmtId="0" fontId="15" fillId="0" borderId="1" xfId="53558" applyFont="1" applyAlignment="1">
      <alignment vertical="center"/>
    </xf>
    <xf numFmtId="0" fontId="15" fillId="0" borderId="1" xfId="53558" applyFont="1" applyAlignment="1">
      <alignment horizontal="left" vertical="center"/>
    </xf>
    <xf numFmtId="0" fontId="15" fillId="0" borderId="1" xfId="53558" applyFont="1" applyAlignment="1">
      <alignment horizontal="center" vertical="center"/>
    </xf>
    <xf numFmtId="171" fontId="15" fillId="0" borderId="1" xfId="53558" applyNumberFormat="1" applyFont="1" applyAlignment="1">
      <alignment horizontal="left" vertical="center"/>
    </xf>
    <xf numFmtId="171" fontId="16" fillId="0" borderId="1" xfId="53558" applyNumberFormat="1" applyFont="1" applyAlignment="1">
      <alignment vertical="center"/>
    </xf>
    <xf numFmtId="171" fontId="16" fillId="0" borderId="1" xfId="53558" applyNumberFormat="1" applyFont="1" applyAlignment="1">
      <alignment horizontal="right" vertical="center"/>
    </xf>
    <xf numFmtId="0" fontId="16" fillId="0" borderId="1" xfId="53558" applyFont="1" applyAlignment="1">
      <alignment vertical="center"/>
    </xf>
    <xf numFmtId="0" fontId="15" fillId="0" borderId="32" xfId="53558" applyFont="1" applyBorder="1" applyAlignment="1">
      <alignment horizontal="left" vertical="center"/>
    </xf>
    <xf numFmtId="0" fontId="15" fillId="0" borderId="32" xfId="53558" applyFont="1" applyBorder="1" applyAlignment="1">
      <alignment vertical="center"/>
    </xf>
    <xf numFmtId="171" fontId="15" fillId="0" borderId="32" xfId="53558" applyNumberFormat="1" applyFont="1" applyBorder="1" applyAlignment="1">
      <alignment vertical="center"/>
    </xf>
    <xf numFmtId="171" fontId="16" fillId="0" borderId="32" xfId="53558" applyNumberFormat="1" applyFont="1" applyBorder="1" applyAlignment="1">
      <alignment vertical="center"/>
    </xf>
    <xf numFmtId="171" fontId="15" fillId="0" borderId="1" xfId="53558" applyNumberFormat="1" applyFont="1" applyAlignment="1">
      <alignment vertical="center"/>
    </xf>
    <xf numFmtId="171" fontId="15" fillId="0" borderId="1" xfId="53558" applyNumberFormat="1" applyFont="1" applyAlignment="1">
      <alignment horizontal="right" vertical="center"/>
    </xf>
    <xf numFmtId="171" fontId="15" fillId="0" borderId="1" xfId="53551" applyNumberFormat="1" applyFont="1" applyAlignment="1">
      <alignment horizontal="right" vertical="center"/>
    </xf>
    <xf numFmtId="171" fontId="15" fillId="0" borderId="1" xfId="53551" quotePrefix="1" applyNumberFormat="1" applyFont="1" applyAlignment="1">
      <alignment horizontal="right" vertical="center"/>
    </xf>
    <xf numFmtId="0" fontId="15" fillId="0" borderId="32" xfId="53558" applyFont="1" applyBorder="1" applyAlignment="1">
      <alignment horizontal="center" vertical="center"/>
    </xf>
    <xf numFmtId="171" fontId="15" fillId="0" borderId="32" xfId="53558" applyNumberFormat="1" applyFont="1" applyBorder="1" applyAlignment="1">
      <alignment horizontal="right" vertical="center"/>
    </xf>
    <xf numFmtId="172" fontId="16" fillId="0" borderId="1" xfId="53558" applyNumberFormat="1" applyFont="1" applyAlignment="1">
      <alignment horizontal="right" vertical="center"/>
    </xf>
    <xf numFmtId="0" fontId="16" fillId="0" borderId="1" xfId="53558" applyFont="1" applyAlignment="1">
      <alignment horizontal="center" vertical="center"/>
    </xf>
    <xf numFmtId="170" fontId="16" fillId="0" borderId="1" xfId="53558" applyNumberFormat="1" applyFont="1" applyAlignment="1">
      <alignment vertical="center"/>
    </xf>
    <xf numFmtId="171" fontId="16" fillId="0" borderId="32" xfId="53558" applyNumberFormat="1" applyFont="1" applyBorder="1" applyAlignment="1">
      <alignment horizontal="right" vertical="center"/>
    </xf>
    <xf numFmtId="172" fontId="16" fillId="0" borderId="1" xfId="53558" applyNumberFormat="1" applyFont="1" applyAlignment="1">
      <alignment vertical="center"/>
    </xf>
    <xf numFmtId="171" fontId="16" fillId="0" borderId="4" xfId="53558" applyNumberFormat="1" applyFont="1" applyBorder="1" applyAlignment="1">
      <alignment vertical="center"/>
    </xf>
    <xf numFmtId="0" fontId="16" fillId="0" borderId="32" xfId="53558" applyFont="1" applyBorder="1" applyAlignment="1">
      <alignment vertical="center"/>
    </xf>
    <xf numFmtId="169" fontId="15" fillId="0" borderId="1" xfId="53556" applyNumberFormat="1" applyFont="1" applyAlignment="1">
      <alignment vertical="center"/>
    </xf>
    <xf numFmtId="0" fontId="15" fillId="0" borderId="32" xfId="53556" applyFont="1" applyBorder="1" applyAlignment="1">
      <alignment vertical="center"/>
    </xf>
    <xf numFmtId="0" fontId="16" fillId="0" borderId="32" xfId="53556" applyFont="1" applyBorder="1" applyAlignment="1">
      <alignment horizontal="center" vertical="center"/>
    </xf>
    <xf numFmtId="0" fontId="16" fillId="0" borderId="32" xfId="53556" applyFont="1" applyBorder="1" applyAlignment="1">
      <alignment vertical="center"/>
    </xf>
    <xf numFmtId="171" fontId="16" fillId="0" borderId="32" xfId="53556" applyNumberFormat="1" applyFont="1" applyBorder="1" applyAlignment="1">
      <alignment horizontal="right" vertical="center"/>
    </xf>
    <xf numFmtId="171" fontId="15" fillId="0" borderId="32" xfId="53556" applyNumberFormat="1" applyFont="1" applyBorder="1" applyAlignment="1">
      <alignment horizontal="right" vertical="center"/>
    </xf>
    <xf numFmtId="171" fontId="15" fillId="0" borderId="32" xfId="53556" applyNumberFormat="1" applyFont="1" applyBorder="1" applyAlignment="1">
      <alignment horizontal="center" vertical="center"/>
    </xf>
    <xf numFmtId="169" fontId="15" fillId="0" borderId="32" xfId="53556" applyNumberFormat="1" applyFont="1" applyBorder="1" applyAlignment="1">
      <alignment horizontal="center" vertical="center"/>
    </xf>
    <xf numFmtId="169" fontId="15" fillId="0" borderId="32" xfId="53556" applyNumberFormat="1" applyFont="1" applyBorder="1" applyAlignment="1">
      <alignment horizontal="right" vertical="center"/>
    </xf>
    <xf numFmtId="0" fontId="16" fillId="0" borderId="1" xfId="3" applyFont="1" applyAlignment="1">
      <alignment vertical="center"/>
    </xf>
    <xf numFmtId="168" fontId="191" fillId="0" borderId="1" xfId="311" applyNumberFormat="1" applyFont="1" applyAlignment="1">
      <alignment horizontal="right" vertical="center"/>
    </xf>
    <xf numFmtId="0" fontId="16" fillId="0" borderId="1" xfId="5" quotePrefix="1" applyFont="1" applyAlignment="1">
      <alignment vertical="center"/>
    </xf>
    <xf numFmtId="0" fontId="16" fillId="0" borderId="1" xfId="3" quotePrefix="1" applyFont="1" applyAlignment="1">
      <alignment vertical="center"/>
    </xf>
    <xf numFmtId="39" fontId="15" fillId="0" borderId="1" xfId="53556" applyNumberFormat="1" applyFont="1" applyAlignment="1">
      <alignment vertical="center"/>
    </xf>
    <xf numFmtId="0" fontId="15" fillId="0" borderId="1" xfId="3" applyFont="1" applyAlignment="1">
      <alignment vertical="center"/>
    </xf>
    <xf numFmtId="49" fontId="16" fillId="0" borderId="1" xfId="3" applyNumberFormat="1" applyFont="1" applyAlignment="1">
      <alignment vertical="center"/>
    </xf>
    <xf numFmtId="0" fontId="16" fillId="0" borderId="1" xfId="3" applyFont="1" applyAlignment="1">
      <alignment horizontal="left" vertical="center"/>
    </xf>
    <xf numFmtId="0" fontId="15" fillId="0" borderId="1" xfId="19" applyFont="1" applyAlignment="1">
      <alignment vertical="center"/>
    </xf>
    <xf numFmtId="171" fontId="16" fillId="0" borderId="1" xfId="53556" applyNumberFormat="1" applyFont="1" applyAlignment="1">
      <alignment horizontal="center" vertical="center"/>
    </xf>
    <xf numFmtId="169" fontId="15" fillId="0" borderId="1" xfId="53556" applyNumberFormat="1" applyFont="1" applyAlignment="1">
      <alignment horizontal="left" vertical="center"/>
    </xf>
    <xf numFmtId="169" fontId="15" fillId="0" borderId="32" xfId="53556" applyNumberFormat="1" applyFont="1" applyBorder="1" applyAlignment="1">
      <alignment horizontal="left" vertical="center"/>
    </xf>
    <xf numFmtId="0" fontId="15" fillId="0" borderId="32" xfId="53556" applyFont="1" applyBorder="1" applyAlignment="1">
      <alignment horizontal="center" vertical="center"/>
    </xf>
    <xf numFmtId="171" fontId="16" fillId="0" borderId="32" xfId="53556" applyNumberFormat="1" applyFont="1" applyBorder="1" applyAlignment="1">
      <alignment horizontal="center" vertical="center"/>
    </xf>
    <xf numFmtId="39" fontId="16" fillId="0" borderId="1" xfId="53556" applyNumberFormat="1" applyFont="1" applyAlignment="1">
      <alignment vertical="center"/>
    </xf>
    <xf numFmtId="0" fontId="16" fillId="0" borderId="1" xfId="3" applyFont="1" applyAlignment="1">
      <alignment horizontal="center" vertical="center"/>
    </xf>
    <xf numFmtId="0" fontId="191" fillId="0" borderId="1" xfId="3" applyFont="1" applyAlignment="1">
      <alignment vertical="center"/>
    </xf>
    <xf numFmtId="171" fontId="16" fillId="0" borderId="4" xfId="53556" applyNumberFormat="1" applyFont="1" applyBorder="1" applyAlignment="1">
      <alignment horizontal="right" vertical="center"/>
    </xf>
    <xf numFmtId="171" fontId="15" fillId="0" borderId="31" xfId="27326" applyNumberFormat="1" applyFont="1" applyBorder="1" applyAlignment="1">
      <alignment horizontal="center" vertical="center"/>
    </xf>
    <xf numFmtId="171" fontId="15" fillId="0" borderId="1" xfId="27326" applyNumberFormat="1" applyFont="1" applyAlignment="1">
      <alignment horizontal="center" vertical="center"/>
    </xf>
    <xf numFmtId="171" fontId="15" fillId="0" borderId="1" xfId="53556" applyNumberFormat="1" applyFont="1" applyAlignment="1">
      <alignment horizontal="center" vertical="center"/>
    </xf>
    <xf numFmtId="171" fontId="15" fillId="0" borderId="31" xfId="53556" applyNumberFormat="1" applyFont="1" applyBorder="1" applyAlignment="1">
      <alignment horizontal="center" vertical="center"/>
    </xf>
    <xf numFmtId="171" fontId="15" fillId="0" borderId="32" xfId="53558" applyNumberFormat="1" applyFont="1" applyBorder="1" applyAlignment="1">
      <alignment horizontal="center" vertical="center"/>
    </xf>
    <xf numFmtId="171" fontId="15" fillId="0" borderId="16" xfId="53558" applyNumberFormat="1" applyFont="1" applyBorder="1" applyAlignment="1">
      <alignment horizontal="center" vertical="center"/>
    </xf>
    <xf numFmtId="171" fontId="15" fillId="0" borderId="32" xfId="53556" applyNumberFormat="1" applyFont="1" applyBorder="1" applyAlignment="1">
      <alignment horizontal="center" vertical="center"/>
    </xf>
  </cellXfs>
  <cellStyles count="53559">
    <cellStyle name="??" xfId="436" xr:uid="{08E58CD4-2921-40E8-90E4-7541F14FE487}"/>
    <cellStyle name="?? [0.00]_ADMAG" xfId="437" xr:uid="{37027680-1B37-4CC8-92D4-0EE17A07F8DF}"/>
    <cellStyle name="???" xfId="438" xr:uid="{C30C3EE1-A732-4FF0-A914-78659B0D7E65}"/>
    <cellStyle name="???? [0.00]_ADMAG" xfId="439" xr:uid="{F1D96959-4A28-4E37-8A71-263405E37369}"/>
    <cellStyle name="?????????????????" xfId="440" xr:uid="{4064A3C1-2BC3-47E0-8363-8DDBD7C105B6}"/>
    <cellStyle name="????????????????? [0]_MOGAS97" xfId="441" xr:uid="{238A944A-BAFB-4A62-A3B2-74FCCC0603D7}"/>
    <cellStyle name="??????????????????? [0]_MOGAS97" xfId="442" xr:uid="{B6254649-64E4-4855-A04D-C96ED99266DD}"/>
    <cellStyle name="???????????????????_MOGAS97" xfId="443" xr:uid="{DAAACE49-ABC8-41B3-8864-07153473D4C7}"/>
    <cellStyle name="?????????????????_MOGAS97" xfId="444" xr:uid="{12B83EAE-1BF4-4CB5-ACEA-1F76F07E8903}"/>
    <cellStyle name="????_ADMAG" xfId="445" xr:uid="{1722A57C-41BC-444F-836D-01CDC83C9165}"/>
    <cellStyle name="???[0]_liz-ss" xfId="446" xr:uid="{05971D13-6E5B-4F84-AA43-7AFB35D38E20}"/>
    <cellStyle name="???_'01.11" xfId="447" xr:uid="{A4F67EB6-DFCA-439C-BE4C-35487E67E7CB}"/>
    <cellStyle name="??_ADMAG" xfId="448" xr:uid="{A8F237D4-4250-4E52-AC6D-E59020A4A447}"/>
    <cellStyle name="’??? [0.00]_TMCA Spreadsheet(body)" xfId="449" xr:uid="{F6BB113B-0163-4CBB-9D49-DE2C24F4AC91}"/>
    <cellStyle name="’???_TMCA Spreadsheet(body)" xfId="450" xr:uid="{2EB4BDA1-C0EA-443B-91EB-CAC77DC303F9}"/>
    <cellStyle name="•W?_TMCA Spreadsheet(body)" xfId="451" xr:uid="{F70F1D9C-10E2-4B46-A431-AFD80B2FD33D}"/>
    <cellStyle name="20% - Accent1 10" xfId="379" xr:uid="{E721AC4D-DD50-42BA-9EB2-FF76F8E6083D}"/>
    <cellStyle name="20% - Accent1 10 2" xfId="3607" xr:uid="{38C3C851-876F-4544-A38A-CF050C442636}"/>
    <cellStyle name="20% - Accent1 10 2 2" xfId="7761" xr:uid="{A9B2D30B-6CBE-47E2-8807-EA30F1E3DB02}"/>
    <cellStyle name="20% - Accent1 10 2 2 2" xfId="15051" xr:uid="{B3C21751-23E5-4502-9E29-8724082F4A20}"/>
    <cellStyle name="20% - Accent1 10 2 2 2 2" xfId="41443" xr:uid="{0142532E-118A-47F7-9752-4C3EFE008FC3}"/>
    <cellStyle name="20% - Accent1 10 2 2 3" xfId="24070" xr:uid="{DE0726DB-0507-4052-A29A-BAB27A2C055B}"/>
    <cellStyle name="20% - Accent1 10 2 2 3 2" xfId="50439" xr:uid="{08B9A095-04CA-4C74-A694-626F4A189C68}"/>
    <cellStyle name="20% - Accent1 10 2 2 4" xfId="34249" xr:uid="{34FA8D7F-AC3E-4BF1-BCDD-D65ACC156FF6}"/>
    <cellStyle name="20% - Accent1 10 2 3" xfId="11743" xr:uid="{A1577D90-B75E-41E2-AD70-B18E16BB0861}"/>
    <cellStyle name="20% - Accent1 10 2 3 2" xfId="38166" xr:uid="{D61269F5-20F0-4690-BFEC-D6230CF5DC55}"/>
    <cellStyle name="20% - Accent1 10 2 4" xfId="20809" xr:uid="{E8192A6B-F22E-49FB-8959-A144459C279E}"/>
    <cellStyle name="20% - Accent1 10 2 4 2" xfId="47180" xr:uid="{36197AB8-21B3-4404-A632-36EB12C9CDAF}"/>
    <cellStyle name="20% - Accent1 10 2 5" xfId="30119" xr:uid="{185D7FF9-1A80-4E38-9C80-A3339AC43CFB}"/>
    <cellStyle name="20% - Accent1 10 3" xfId="5435" xr:uid="{E3C4EF72-A0A0-4A20-9349-AA8E93CFCF86}"/>
    <cellStyle name="20% - Accent1 10 3 2" xfId="17182" xr:uid="{6017C6F1-41C3-4D2C-8488-1DDBB1A3F5D7}"/>
    <cellStyle name="20% - Accent1 10 3 2 2" xfId="43565" xr:uid="{B079054C-5C43-4FF7-AFC4-272BFD27D29A}"/>
    <cellStyle name="20% - Accent1 10 3 3" xfId="26246" xr:uid="{A9477016-37DC-40E8-A975-7D821F862DDA}"/>
    <cellStyle name="20% - Accent1 10 3 3 2" xfId="52599" xr:uid="{30BAA2FA-A7BD-4C25-A69D-E5DE3684F09C}"/>
    <cellStyle name="20% - Accent1 10 3 4" xfId="31931" xr:uid="{313A75E6-CE3F-4FD8-8D46-7B41B18223A7}"/>
    <cellStyle name="20% - Accent1 10 4" xfId="9758" xr:uid="{6F36EF94-BADE-411C-A09F-07F6978D7638}"/>
    <cellStyle name="20% - Accent1 10 4 2" xfId="36181" xr:uid="{E82DB9A3-79EE-43BB-A791-E1D400BBF1D0}"/>
    <cellStyle name="20% - Accent1 10 5" xfId="18824" xr:uid="{3C2CBD67-7FB3-4FD7-805F-37BA6DE63F89}"/>
    <cellStyle name="20% - Accent1 10 5 2" xfId="45195" xr:uid="{06D78431-3C00-475A-AA6E-5F242BB1B9E7}"/>
    <cellStyle name="20% - Accent1 10 6" xfId="27567" xr:uid="{7A7EF6F6-B8D0-4ED4-B176-0E4219F1A1B9}"/>
    <cellStyle name="20% - Accent1 11" xfId="2420" xr:uid="{DFF65E08-F29F-4A3F-9F36-ED18DD6B5246}"/>
    <cellStyle name="20% - Accent1 11 2" xfId="6621" xr:uid="{1EFBBC1C-4629-49C6-BBC0-D09729953FC0}"/>
    <cellStyle name="20% - Accent1 11 2 2" xfId="13309" xr:uid="{6A960809-49AE-44DB-910A-71E80C87D51F}"/>
    <cellStyle name="20% - Accent1 11 2 2 2" xfId="39707" xr:uid="{19570BC9-7843-4E78-86C8-1A62FB2E7DE3}"/>
    <cellStyle name="20% - Accent1 11 2 3" xfId="22334" xr:uid="{30EA37E2-A4BF-4FF5-A7E8-64D07EFBA9B4}"/>
    <cellStyle name="20% - Accent1 11 2 3 2" xfId="48704" xr:uid="{6DF29267-1940-4C3E-92CA-6BD621BBADBD}"/>
    <cellStyle name="20% - Accent1 11 2 4" xfId="33109" xr:uid="{1BDC4583-F1DE-4360-9A9B-1F72816E60D2}"/>
    <cellStyle name="20% - Accent1 11 3" xfId="10647" xr:uid="{C592E2FE-AC78-49F8-B8B2-303F217251F6}"/>
    <cellStyle name="20% - Accent1 11 3 2" xfId="37070" xr:uid="{DB9CB175-C159-4ACB-91AD-9FE2CFE8E138}"/>
    <cellStyle name="20% - Accent1 11 4" xfId="19713" xr:uid="{F9C9BD14-5165-49EF-882C-9CEBE5859739}"/>
    <cellStyle name="20% - Accent1 11 4 2" xfId="46084" xr:uid="{2C3DAC97-CC2E-43F6-AFED-4E8B9F774B6D}"/>
    <cellStyle name="20% - Accent1 11 5" xfId="28934" xr:uid="{85226AA6-87EF-4873-8D9F-D22C55D3BDC3}"/>
    <cellStyle name="20% - Accent1 12" xfId="4336" xr:uid="{A0A4799B-F226-4EF1-90BA-0A333D2F0B1D}"/>
    <cellStyle name="20% - Accent1 12 2" xfId="15170" xr:uid="{9A318787-7B46-4691-8335-289E0870E3E1}"/>
    <cellStyle name="20% - Accent1 12 2 2" xfId="41559" xr:uid="{133E6007-E502-4952-AAE3-5696D7FFC531}"/>
    <cellStyle name="20% - Accent1 12 3" xfId="24187" xr:uid="{5C1E8159-C9E9-4824-92C3-F9B2A6877104}"/>
    <cellStyle name="20% - Accent1 12 3 2" xfId="50556" xr:uid="{4B4FB24D-C6A2-4E78-BACE-34AA0F6F9877}"/>
    <cellStyle name="20% - Accent1 12 4" xfId="30832" xr:uid="{1C5FB492-6E45-4E6D-A51A-2D081EC9DF54}"/>
    <cellStyle name="20% - Accent1 13" xfId="8662" xr:uid="{4607E500-19BC-4B4E-B68F-74BD1D75F483}"/>
    <cellStyle name="20% - Accent1 13 2" xfId="35085" xr:uid="{FCA031BC-075B-4023-97F2-95CB84F6C856}"/>
    <cellStyle name="20% - Accent1 14" xfId="17727" xr:uid="{CB5E04DE-354B-43AC-804D-3D2336E38090}"/>
    <cellStyle name="20% - Accent1 14 2" xfId="44098" xr:uid="{53744ED9-E954-4F9D-B29D-9FAE720799C8}"/>
    <cellStyle name="20% - Accent1 2" xfId="888" xr:uid="{6D3E18D1-FE52-40D0-9442-BA3293AAB986}"/>
    <cellStyle name="20% - Accent1 3" xfId="939" xr:uid="{824E5B37-CFC2-4F10-AFFA-449328DF33E9}"/>
    <cellStyle name="20% - Accent1 3 2" xfId="1105" xr:uid="{9980AEC6-62CD-4E81-9482-5346AC06F606}"/>
    <cellStyle name="20% - Accent1 3 2 2" xfId="1640" xr:uid="{BD20D595-FBB7-496E-A7D8-DAEFCF3DEE0B}"/>
    <cellStyle name="20% - Accent1 3 2 2 2" xfId="3110" xr:uid="{A9FD3D72-949C-4FF3-8361-A11AC7853385}"/>
    <cellStyle name="20% - Accent1 3 2 2 2 2" xfId="7312" xr:uid="{51B8B571-9955-4C22-9925-05E81F453ED0}"/>
    <cellStyle name="20% - Accent1 3 2 2 2 2 2" xfId="17001" xr:uid="{B240C58B-8F4E-480E-83DA-74FBA20C4D0C}"/>
    <cellStyle name="20% - Accent1 3 2 2 2 2 2 2" xfId="43385" xr:uid="{F30205AC-21A4-48DA-B69C-2B907C6B7054}"/>
    <cellStyle name="20% - Accent1 3 2 2 2 2 3" xfId="26031" xr:uid="{EDF1F2E9-1D85-4D99-AECD-D29194D54719}"/>
    <cellStyle name="20% - Accent1 3 2 2 2 2 3 2" xfId="52394" xr:uid="{E95C052C-3107-451E-B489-A0E361DCC883}"/>
    <cellStyle name="20% - Accent1 3 2 2 2 2 4" xfId="33800" xr:uid="{1D7EB974-3AD0-4C2E-9BF5-E307D3AE1E84}"/>
    <cellStyle name="20% - Accent1 3 2 2 2 3" xfId="11338" xr:uid="{8602630F-5669-453C-9282-A473E08E0BA4}"/>
    <cellStyle name="20% - Accent1 3 2 2 2 3 2" xfId="37761" xr:uid="{BBFCB88F-563F-4F34-AA3A-0908C394E2DB}"/>
    <cellStyle name="20% - Accent1 3 2 2 2 4" xfId="20404" xr:uid="{E113C4D8-6126-488E-A724-4CD8E922623D}"/>
    <cellStyle name="20% - Accent1 3 2 2 2 4 2" xfId="46775" xr:uid="{A2E6E449-0E2A-4CA7-BB9D-54FBDC468E93}"/>
    <cellStyle name="20% - Accent1 3 2 2 2 5" xfId="29624" xr:uid="{7A3F227D-A0A4-47CE-B508-A327BE8700CA}"/>
    <cellStyle name="20% - Accent1 3 2 2 3" xfId="5029" xr:uid="{C1697C46-5898-45D9-BE2D-BAE8B498F724}"/>
    <cellStyle name="20% - Accent1 3 2 2 3 2" xfId="16616" xr:uid="{63F3D2B9-380F-473C-87D2-715AC3BE775F}"/>
    <cellStyle name="20% - Accent1 3 2 2 3 2 2" xfId="43004" xr:uid="{8C440687-75A4-469F-A3C9-163D028BA38D}"/>
    <cellStyle name="20% - Accent1 3 2 2 3 3" xfId="25637" xr:uid="{D061C90C-4615-45A1-9859-37A0CE105384}"/>
    <cellStyle name="20% - Accent1 3 2 2 3 3 2" xfId="52004" xr:uid="{E4D95684-ECAF-4F35-AF43-06ADD09E7D10}"/>
    <cellStyle name="20% - Accent1 3 2 2 3 4" xfId="31525" xr:uid="{5D9A09B4-C5AD-4181-8B1B-A548889D4719}"/>
    <cellStyle name="20% - Accent1 3 2 2 4" xfId="9353" xr:uid="{7191E9E4-40CD-4CF8-9821-F9F08401561B}"/>
    <cellStyle name="20% - Accent1 3 2 2 4 2" xfId="35776" xr:uid="{979F97CB-0DC7-442E-9758-C4238FC7B08E}"/>
    <cellStyle name="20% - Accent1 3 2 2 5" xfId="18419" xr:uid="{B24D81A7-6F3F-400B-9C74-D3704B72E086}"/>
    <cellStyle name="20% - Accent1 3 2 2 5 2" xfId="44790" xr:uid="{D00E3379-B810-4FDB-B67C-6B0BC40426D1}"/>
    <cellStyle name="20% - Accent1 3 2 2 6" xfId="28341" xr:uid="{82E19D62-FE5E-4D5F-8F97-A93A0ECA6F35}"/>
    <cellStyle name="20% - Accent1 3 2 3" xfId="2678" xr:uid="{0477AA81-5A17-45EB-8783-4EA17B10E4B4}"/>
    <cellStyle name="20% - Accent1 3 2 3 2" xfId="6880" xr:uid="{057D96ED-6623-41F8-A4C9-64ECE03D060A}"/>
    <cellStyle name="20% - Accent1 3 2 3 2 2" xfId="17487" xr:uid="{3B5A2C3A-15C0-42DC-9FB8-481544A2A2DE}"/>
    <cellStyle name="20% - Accent1 3 2 3 2 2 2" xfId="43864" xr:uid="{BC126203-BEFF-48A8-BF5E-CC500649E156}"/>
    <cellStyle name="20% - Accent1 3 2 3 2 3" xfId="26590" xr:uid="{B1FAA345-EE93-478A-9447-2C43DC8F0704}"/>
    <cellStyle name="20% - Accent1 3 2 3 2 3 2" xfId="52935" xr:uid="{1F09D95F-FE73-47EF-B6FF-CE5F5961219F}"/>
    <cellStyle name="20% - Accent1 3 2 3 2 4" xfId="33368" xr:uid="{5D01BBAC-08AC-4EFA-9253-4A646C4389D5}"/>
    <cellStyle name="20% - Accent1 3 2 3 3" xfId="10906" xr:uid="{E1583F02-9C39-4626-9C9D-6DD1E0FF2A14}"/>
    <cellStyle name="20% - Accent1 3 2 3 3 2" xfId="37329" xr:uid="{76AD2F3C-562A-46D7-A7DD-1712942923A3}"/>
    <cellStyle name="20% - Accent1 3 2 3 4" xfId="19972" xr:uid="{510D5198-AC64-4325-B2EF-6DBA2FD6DF15}"/>
    <cellStyle name="20% - Accent1 3 2 3 4 2" xfId="46343" xr:uid="{DE56EC38-A4AF-4EC8-8C3B-7B5B0268D912}"/>
    <cellStyle name="20% - Accent1 3 2 3 5" xfId="29192" xr:uid="{4436F976-C6FB-400B-8F36-470E4655045F}"/>
    <cellStyle name="20% - Accent1 3 2 4" xfId="4597" xr:uid="{78BAEBF3-774E-4A2D-9A58-272E1900692F}"/>
    <cellStyle name="20% - Accent1 3 2 4 2" xfId="12677" xr:uid="{A9E6D577-B675-45B5-8ABA-31ECC2DDE409}"/>
    <cellStyle name="20% - Accent1 3 2 4 2 2" xfId="39084" xr:uid="{01298459-8229-42D5-BA4B-1E607FF4B93E}"/>
    <cellStyle name="20% - Accent1 3 2 4 3" xfId="21712" xr:uid="{4C44782E-1160-4891-A002-3E0DA05D4B5C}"/>
    <cellStyle name="20% - Accent1 3 2 4 3 2" xfId="48082" xr:uid="{F030D9B5-D1D4-4822-A880-48370ABDAE86}"/>
    <cellStyle name="20% - Accent1 3 2 4 4" xfId="31093" xr:uid="{8DAF171A-EBD8-4244-897D-9CBD02F5D85B}"/>
    <cellStyle name="20% - Accent1 3 2 5" xfId="8921" xr:uid="{1E7E3CA6-3660-48B7-8653-DD6D65B108FD}"/>
    <cellStyle name="20% - Accent1 3 2 5 2" xfId="35344" xr:uid="{0FB81A96-D0DC-4D33-9144-A0C844D213B9}"/>
    <cellStyle name="20% - Accent1 3 2 6" xfId="17987" xr:uid="{0022ADBB-7EC8-4A16-B63B-C0507345CB88}"/>
    <cellStyle name="20% - Accent1 3 2 6 2" xfId="44358" xr:uid="{996A2F77-498E-4633-84D6-573F46794C54}"/>
    <cellStyle name="20% - Accent1 3 2 7" xfId="27866" xr:uid="{2A7B088D-13F6-4AFB-9AE6-A4F0347C39EE}"/>
    <cellStyle name="20% - Accent1 3 3" xfId="1234" xr:uid="{2E062ED5-7039-4B0E-B146-6574B87979BF}"/>
    <cellStyle name="20% - Accent1 3 3 2" xfId="1768" xr:uid="{2326A905-79BB-4DF2-9960-2DBC270E64CA}"/>
    <cellStyle name="20% - Accent1 3 3 2 2" xfId="3238" xr:uid="{4A5735FD-D052-4704-BF2F-22F025C0890C}"/>
    <cellStyle name="20% - Accent1 3 3 2 2 2" xfId="7440" xr:uid="{20A056B8-E803-4BF4-9BD6-CE4CB6AD983C}"/>
    <cellStyle name="20% - Accent1 3 3 2 2 2 2" xfId="17002" xr:uid="{51678080-B015-4587-91AE-DF0F3DE12728}"/>
    <cellStyle name="20% - Accent1 3 3 2 2 2 2 2" xfId="43386" xr:uid="{82B93D36-78D7-4383-925C-654D7B99514C}"/>
    <cellStyle name="20% - Accent1 3 3 2 2 2 3" xfId="26032" xr:uid="{89C363D5-C4D3-46E1-9C7F-427D5D1C35E8}"/>
    <cellStyle name="20% - Accent1 3 3 2 2 2 3 2" xfId="52395" xr:uid="{05BE8E21-23A9-41AC-A89F-C322DCB0DD31}"/>
    <cellStyle name="20% - Accent1 3 3 2 2 2 4" xfId="33928" xr:uid="{8CCB769F-7BF0-4A07-9C51-47591B7CC921}"/>
    <cellStyle name="20% - Accent1 3 3 2 2 3" xfId="11466" xr:uid="{07819C4C-825B-4A62-897A-27010A813337}"/>
    <cellStyle name="20% - Accent1 3 3 2 2 3 2" xfId="37889" xr:uid="{5D55E3BF-EDBE-4F4E-B384-07D73DEE00E6}"/>
    <cellStyle name="20% - Accent1 3 3 2 2 4" xfId="20532" xr:uid="{6AFE8B02-206A-4277-94C9-31D05E5F0FB0}"/>
    <cellStyle name="20% - Accent1 3 3 2 2 4 2" xfId="46903" xr:uid="{D4A356C5-E063-4210-81F0-4B5EC4DB1C15}"/>
    <cellStyle name="20% - Accent1 3 3 2 2 5" xfId="29752" xr:uid="{333F7C3C-E01D-4FCC-9D0B-4AED25DC63FB}"/>
    <cellStyle name="20% - Accent1 3 3 2 3" xfId="5157" xr:uid="{15C2219C-2382-4A4A-8C32-ED05B994F97D}"/>
    <cellStyle name="20% - Accent1 3 3 2 3 2" xfId="16744" xr:uid="{72A97CC6-1C6C-4EEA-92D4-5EE803519247}"/>
    <cellStyle name="20% - Accent1 3 3 2 3 2 2" xfId="43132" xr:uid="{12C790C9-9316-4CBB-90C7-44D65746B2C4}"/>
    <cellStyle name="20% - Accent1 3 3 2 3 3" xfId="25765" xr:uid="{9F1F157B-8174-4DD7-9642-36CD87A5CE54}"/>
    <cellStyle name="20% - Accent1 3 3 2 3 3 2" xfId="52132" xr:uid="{CBCC5CB0-78B8-4C7E-82C4-080D81A4CE96}"/>
    <cellStyle name="20% - Accent1 3 3 2 3 4" xfId="31653" xr:uid="{3E776BE4-1B95-4B03-A06D-13483B68B9D0}"/>
    <cellStyle name="20% - Accent1 3 3 2 4" xfId="9481" xr:uid="{76BF59E3-7901-40DF-9BEA-6DF830DEC3FD}"/>
    <cellStyle name="20% - Accent1 3 3 2 4 2" xfId="35904" xr:uid="{74009885-17E1-4155-9BA0-B6B217FBA1A1}"/>
    <cellStyle name="20% - Accent1 3 3 2 5" xfId="18547" xr:uid="{A4992616-8DC0-4DD6-8B20-F094211FAD29}"/>
    <cellStyle name="20% - Accent1 3 3 2 5 2" xfId="44918" xr:uid="{B777D8DB-FDC7-4DB2-BB7C-8B0835B4B28D}"/>
    <cellStyle name="20% - Accent1 3 3 2 6" xfId="28469" xr:uid="{0C9A7158-365C-4350-A3A5-84903A8A4C7A}"/>
    <cellStyle name="20% - Accent1 3 3 3" xfId="2807" xr:uid="{C64D0818-5BA9-411E-A7FC-CDFC48E12F3C}"/>
    <cellStyle name="20% - Accent1 3 3 3 2" xfId="7009" xr:uid="{D6CF05B7-761E-4BA8-894C-AAE5FC2F728F}"/>
    <cellStyle name="20% - Accent1 3 3 3 2 2" xfId="17206" xr:uid="{6EEBDA8B-E264-4ACE-AB9D-AD22951775A0}"/>
    <cellStyle name="20% - Accent1 3 3 3 2 2 2" xfId="43588" xr:uid="{E258B6A6-966E-404B-9F41-77BCFD7688BF}"/>
    <cellStyle name="20% - Accent1 3 3 3 2 3" xfId="26272" xr:uid="{49E0D64A-BA6C-42CA-8F56-8C4734D09D0C}"/>
    <cellStyle name="20% - Accent1 3 3 3 2 3 2" xfId="52625" xr:uid="{47D7812C-4B8B-4901-B432-424ABFA22771}"/>
    <cellStyle name="20% - Accent1 3 3 3 2 4" xfId="33497" xr:uid="{FB60DA34-9F06-46F2-8CCF-ABF373C5FBD5}"/>
    <cellStyle name="20% - Accent1 3 3 3 3" xfId="11035" xr:uid="{94CC65F8-9217-4444-A35A-B096AA42125F}"/>
    <cellStyle name="20% - Accent1 3 3 3 3 2" xfId="37458" xr:uid="{29C7A163-9EF1-4B97-AB2F-165917A79116}"/>
    <cellStyle name="20% - Accent1 3 3 3 4" xfId="20101" xr:uid="{F3C9146C-7B09-4B5F-8D6F-8CC34EF0DE80}"/>
    <cellStyle name="20% - Accent1 3 3 3 4 2" xfId="46472" xr:uid="{F7173A59-9445-42ED-BD6F-D34328F7FF68}"/>
    <cellStyle name="20% - Accent1 3 3 3 5" xfId="29321" xr:uid="{5B290BDF-76EF-4E85-85A7-01C46611AC94}"/>
    <cellStyle name="20% - Accent1 3 3 4" xfId="4726" xr:uid="{84173719-D8A0-49DC-AAD4-501CE0DA0D0F}"/>
    <cellStyle name="20% - Accent1 3 3 4 2" xfId="12709" xr:uid="{53856DE9-8C06-4BF5-B370-BBF8E31B4A52}"/>
    <cellStyle name="20% - Accent1 3 3 4 2 2" xfId="39115" xr:uid="{CB6AD207-4B49-4741-B011-C77E8710250B}"/>
    <cellStyle name="20% - Accent1 3 3 4 3" xfId="21742" xr:uid="{DC413C8A-4012-4A7B-AEF9-E1F6AEB9FAD4}"/>
    <cellStyle name="20% - Accent1 3 3 4 3 2" xfId="48112" xr:uid="{56670CBD-2375-4F32-B822-7E9FF678F4E5}"/>
    <cellStyle name="20% - Accent1 3 3 4 4" xfId="31222" xr:uid="{3BF53627-6834-49E8-82F3-20CF64AFD067}"/>
    <cellStyle name="20% - Accent1 3 3 5" xfId="9050" xr:uid="{5653D111-0466-491F-A0B8-107967C414C9}"/>
    <cellStyle name="20% - Accent1 3 3 5 2" xfId="35473" xr:uid="{EB79253A-3BD6-45E6-ABC6-97D064A6B47E}"/>
    <cellStyle name="20% - Accent1 3 3 6" xfId="18116" xr:uid="{9B18E14F-E241-41C2-A22F-A40996F0388E}"/>
    <cellStyle name="20% - Accent1 3 3 6 2" xfId="44487" xr:uid="{DCAFA24D-078A-4C26-B4FD-F5D2950CB78B}"/>
    <cellStyle name="20% - Accent1 3 3 7" xfId="27995" xr:uid="{9D1D60F6-BD2D-4223-A284-71EA4F748311}"/>
    <cellStyle name="20% - Accent1 3 4" xfId="1476" xr:uid="{309FE0F7-8525-4D12-9959-A3371AF87FF8}"/>
    <cellStyle name="20% - Accent1 3 4 2" xfId="2948" xr:uid="{8811ED28-382F-4286-9C0C-3DCA5EA47217}"/>
    <cellStyle name="20% - Accent1 3 4 2 2" xfId="7150" xr:uid="{77F2FFB8-D583-428D-98AF-D39D04A18A3E}"/>
    <cellStyle name="20% - Accent1 3 4 2 2 2" xfId="17656" xr:uid="{B69113DA-FDB2-4EC3-9237-6C0103A81DCD}"/>
    <cellStyle name="20% - Accent1 3 4 2 2 2 2" xfId="44029" xr:uid="{2344C641-FD7B-4E9A-97F2-DBB0716149BA}"/>
    <cellStyle name="20% - Accent1 3 4 2 2 3" xfId="26776" xr:uid="{D8DA3B7B-6FD1-4AAF-A01C-B49BC35220D9}"/>
    <cellStyle name="20% - Accent1 3 4 2 2 3 2" xfId="53118" xr:uid="{026BD7BB-73EA-456A-A399-0A200C1959BD}"/>
    <cellStyle name="20% - Accent1 3 4 2 2 4" xfId="33638" xr:uid="{A3211579-A7D5-4684-8323-545F017ABBDE}"/>
    <cellStyle name="20% - Accent1 3 4 2 3" xfId="11176" xr:uid="{BDD4E2E1-742E-4AE9-AA0E-AFE0B3AA4BE4}"/>
    <cellStyle name="20% - Accent1 3 4 2 3 2" xfId="37599" xr:uid="{13F4433F-EF54-4202-8DD3-1859285CF8F8}"/>
    <cellStyle name="20% - Accent1 3 4 2 4" xfId="20242" xr:uid="{1F06E568-2182-4282-9E1D-67A3D215BA54}"/>
    <cellStyle name="20% - Accent1 3 4 2 4 2" xfId="46613" xr:uid="{036B63E2-2405-476E-AFFD-30AB3C3B2F53}"/>
    <cellStyle name="20% - Accent1 3 4 2 5" xfId="29462" xr:uid="{868B39F0-6A87-4302-92D0-CA7455AE472C}"/>
    <cellStyle name="20% - Accent1 3 4 3" xfId="4867" xr:uid="{210756E0-B96D-4C40-93A7-DD4276F5A88B}"/>
    <cellStyle name="20% - Accent1 3 4 3 2" xfId="16454" xr:uid="{7EFD50F4-831B-49D2-8C90-70A068550067}"/>
    <cellStyle name="20% - Accent1 3 4 3 2 2" xfId="42842" xr:uid="{095BEAD0-D2C5-4BF6-9539-69CD09A757FE}"/>
    <cellStyle name="20% - Accent1 3 4 3 3" xfId="25475" xr:uid="{03950CB6-E66F-4679-B877-CED353949F2E}"/>
    <cellStyle name="20% - Accent1 3 4 3 3 2" xfId="51842" xr:uid="{C6AC38C2-2B79-40C6-868C-F55FD31C4CFB}"/>
    <cellStyle name="20% - Accent1 3 4 3 4" xfId="31363" xr:uid="{F41D81FD-BFF4-4A6C-99B1-B5A17FE453D8}"/>
    <cellStyle name="20% - Accent1 3 4 4" xfId="9191" xr:uid="{C0B0FDC9-3C7A-4225-8D7E-47DFDB957E76}"/>
    <cellStyle name="20% - Accent1 3 4 4 2" xfId="35614" xr:uid="{B9C29AD8-62D6-472A-8790-997DF4D681BA}"/>
    <cellStyle name="20% - Accent1 3 4 5" xfId="18257" xr:uid="{56D53BEB-8656-4738-866A-01D5ED22245F}"/>
    <cellStyle name="20% - Accent1 3 4 5 2" xfId="44628" xr:uid="{25E27778-1351-4C7C-935D-EF4B5352E8A0}"/>
    <cellStyle name="20% - Accent1 3 4 6" xfId="28177" xr:uid="{9DD72E07-B718-4D61-B0E9-B487172B0C43}"/>
    <cellStyle name="20% - Accent1 3 5" xfId="2518" xr:uid="{20F00C15-0BBB-4EEA-8DC9-3A2290291ACE}"/>
    <cellStyle name="20% - Accent1 3 5 2" xfId="6720" xr:uid="{B5FD9A51-3C4F-4DBA-AC43-4D02BB72765A}"/>
    <cellStyle name="20% - Accent1 3 5 2 2" xfId="17297" xr:uid="{7E142BF6-65DB-4C74-AD95-E14597371DEE}"/>
    <cellStyle name="20% - Accent1 3 5 2 2 2" xfId="43678" xr:uid="{C8040E28-8ED9-4878-9676-052EF12E3B58}"/>
    <cellStyle name="20% - Accent1 3 5 2 3" xfId="26369" xr:uid="{4F1C460F-0D29-46AE-9A93-62D1BA3AD4F3}"/>
    <cellStyle name="20% - Accent1 3 5 2 3 2" xfId="52719" xr:uid="{8BA32FB7-05B7-4833-BA58-F0CAF7970595}"/>
    <cellStyle name="20% - Accent1 3 5 2 4" xfId="33208" xr:uid="{5D43A095-C885-478B-967D-C2B62F0A2E6C}"/>
    <cellStyle name="20% - Accent1 3 5 3" xfId="10746" xr:uid="{EAD088BC-FFFC-44E4-93C8-4246C82A17FF}"/>
    <cellStyle name="20% - Accent1 3 5 3 2" xfId="37169" xr:uid="{DEA8F933-0E8B-41D6-8AF1-F27BD46F0E1F}"/>
    <cellStyle name="20% - Accent1 3 5 4" xfId="19812" xr:uid="{9E099145-8D30-449A-AB8D-B10C27A3E75B}"/>
    <cellStyle name="20% - Accent1 3 5 4 2" xfId="46183" xr:uid="{C863C50E-D4CC-4D8C-9B44-6F223F2D662B}"/>
    <cellStyle name="20% - Accent1 3 5 5" xfId="29032" xr:uid="{9EB4FB79-FD97-465A-991D-1763096B9331}"/>
    <cellStyle name="20% - Accent1 3 6" xfId="4437" xr:uid="{138636EC-E9C1-4F36-81E7-F63872714FC5}"/>
    <cellStyle name="20% - Accent1 3 6 2" xfId="15355" xr:uid="{019DA01F-86EA-4C5E-B518-A42B633D285A}"/>
    <cellStyle name="20% - Accent1 3 6 2 2" xfId="41744" xr:uid="{45439849-E034-427D-BAEA-C903F2112E2B}"/>
    <cellStyle name="20% - Accent1 3 6 3" xfId="24372" xr:uid="{C09A675B-ABF0-4F77-A2AD-8B975E23E141}"/>
    <cellStyle name="20% - Accent1 3 6 3 2" xfId="50741" xr:uid="{44BB8888-3D3F-409E-AB93-48E68055CE60}"/>
    <cellStyle name="20% - Accent1 3 6 4" xfId="30933" xr:uid="{DF72D65E-13F3-4159-BC32-F48EF9F77337}"/>
    <cellStyle name="20% - Accent1 3 7" xfId="8761" xr:uid="{AFDF7D75-8F2B-4375-8C78-4757293C4256}"/>
    <cellStyle name="20% - Accent1 3 7 2" xfId="35184" xr:uid="{EA8EAF16-C4AE-4432-A3CD-AE928192A200}"/>
    <cellStyle name="20% - Accent1 3 8" xfId="17827" xr:uid="{90C03DA8-3BF2-4B82-A786-7B3E41A9E679}"/>
    <cellStyle name="20% - Accent1 3 8 2" xfId="44198" xr:uid="{3F2DAF08-FBDA-4ED1-9C4B-3E88893262D3}"/>
    <cellStyle name="20% - Accent1 3 9" xfId="27704" xr:uid="{8DDE5122-C438-4450-8F7F-758BB9063DDB}"/>
    <cellStyle name="20% - Accent1 4" xfId="953" xr:uid="{448CCE69-30EA-4E14-9633-3921647E3D73}"/>
    <cellStyle name="20% - Accent1 4 2" xfId="1119" xr:uid="{88B68D44-BB78-4A60-9CF2-9FC7D5FCA7F6}"/>
    <cellStyle name="20% - Accent1 4 2 2" xfId="1654" xr:uid="{15E8F723-3C59-4F72-8156-52CCC1B6AFAD}"/>
    <cellStyle name="20% - Accent1 4 2 2 2" xfId="3124" xr:uid="{C2E5E071-C4EA-4E17-A9AD-7711D74A81FE}"/>
    <cellStyle name="20% - Accent1 4 2 2 2 2" xfId="7326" xr:uid="{3FDFE56A-0086-4487-B3B2-B26A81491750}"/>
    <cellStyle name="20% - Accent1 4 2 2 2 2 2" xfId="17676" xr:uid="{1D09091A-C1F4-46F1-96C0-699EFC2B7325}"/>
    <cellStyle name="20% - Accent1 4 2 2 2 2 2 2" xfId="44049" xr:uid="{F3F387C1-6C8C-4151-BEEA-754561AB2CEA}"/>
    <cellStyle name="20% - Accent1 4 2 2 2 2 3" xfId="26799" xr:uid="{9B5CE3B3-FB8F-4FEE-82EF-048B8FF0D670}"/>
    <cellStyle name="20% - Accent1 4 2 2 2 2 3 2" xfId="53140" xr:uid="{EA5920A4-B57E-4785-A5D2-239229563C83}"/>
    <cellStyle name="20% - Accent1 4 2 2 2 2 4" xfId="33814" xr:uid="{91CC37D6-8DF0-415C-A7B2-BD13C9E904FF}"/>
    <cellStyle name="20% - Accent1 4 2 2 2 3" xfId="11352" xr:uid="{A31EC094-271E-4E1F-BF93-5FB0546A6DF8}"/>
    <cellStyle name="20% - Accent1 4 2 2 2 3 2" xfId="37775" xr:uid="{19B3CF3B-4B9A-466D-B421-205DCCCDC5C0}"/>
    <cellStyle name="20% - Accent1 4 2 2 2 4" xfId="20418" xr:uid="{6C9CD5DE-FE7D-49D4-928E-120114585EAC}"/>
    <cellStyle name="20% - Accent1 4 2 2 2 4 2" xfId="46789" xr:uid="{F99E3B66-A258-46CD-8EFD-C389C02B3E1F}"/>
    <cellStyle name="20% - Accent1 4 2 2 2 5" xfId="29638" xr:uid="{8FC6866E-1E41-4DA0-979B-7B10574CF7EE}"/>
    <cellStyle name="20% - Accent1 4 2 2 3" xfId="5043" xr:uid="{A075F291-E50A-455B-9B09-8C6AA8895770}"/>
    <cellStyle name="20% - Accent1 4 2 2 3 2" xfId="16630" xr:uid="{F130DA16-D528-451F-891D-92290D11F5AD}"/>
    <cellStyle name="20% - Accent1 4 2 2 3 2 2" xfId="43018" xr:uid="{B9956A81-3FF3-4E79-A239-7E6A7620A485}"/>
    <cellStyle name="20% - Accent1 4 2 2 3 3" xfId="25651" xr:uid="{E60C95D0-71AB-47DD-86FE-752C8462C420}"/>
    <cellStyle name="20% - Accent1 4 2 2 3 3 2" xfId="52018" xr:uid="{59F66C8B-5EFA-4300-B1A7-E007DFC7E7D1}"/>
    <cellStyle name="20% - Accent1 4 2 2 3 4" xfId="31539" xr:uid="{362BFC88-6AEC-458F-93F6-F516C6D439FA}"/>
    <cellStyle name="20% - Accent1 4 2 2 4" xfId="9367" xr:uid="{9A133922-C15B-484C-AAC8-3AFD8D413122}"/>
    <cellStyle name="20% - Accent1 4 2 2 4 2" xfId="35790" xr:uid="{1A3A02EA-9239-4469-B37A-42BF37935FD0}"/>
    <cellStyle name="20% - Accent1 4 2 2 5" xfId="18433" xr:uid="{038B002C-8A97-45C6-908B-7CA243DAA665}"/>
    <cellStyle name="20% - Accent1 4 2 2 5 2" xfId="44804" xr:uid="{C778BFDB-AB8E-4C20-87E0-E68A9D5D8246}"/>
    <cellStyle name="20% - Accent1 4 2 2 6" xfId="28355" xr:uid="{20758FFB-B852-4472-98A5-9C5226564D0B}"/>
    <cellStyle name="20% - Accent1 4 2 3" xfId="2692" xr:uid="{CF323B07-6D83-400E-AF14-19F49B304660}"/>
    <cellStyle name="20% - Accent1 4 2 3 2" xfId="6894" xr:uid="{39D2FDFE-5E43-41C1-9BA7-700998F76594}"/>
    <cellStyle name="20% - Accent1 4 2 3 2 2" xfId="17515" xr:uid="{D27D4CD8-7D69-4E42-B3A4-CA09BE41056B}"/>
    <cellStyle name="20% - Accent1 4 2 3 2 2 2" xfId="43892" xr:uid="{D27FB43B-523F-47D8-81AB-0689EAE0E515}"/>
    <cellStyle name="20% - Accent1 4 2 3 2 3" xfId="26621" xr:uid="{28FC96AB-49C8-4EA0-AF6C-3DDB8F47AFD2}"/>
    <cellStyle name="20% - Accent1 4 2 3 2 3 2" xfId="52966" xr:uid="{8968C061-12AE-41B5-95A1-2C09B44BD7A0}"/>
    <cellStyle name="20% - Accent1 4 2 3 2 4" xfId="33382" xr:uid="{DB86A979-71E8-4D1F-A75C-233E74884F09}"/>
    <cellStyle name="20% - Accent1 4 2 3 3" xfId="10920" xr:uid="{FEDE8076-EAC9-40BF-9D11-737969102710}"/>
    <cellStyle name="20% - Accent1 4 2 3 3 2" xfId="37343" xr:uid="{528BDBDE-3FBF-4CBD-BFDE-43CA25BD5EAF}"/>
    <cellStyle name="20% - Accent1 4 2 3 4" xfId="19986" xr:uid="{FF3B5369-634A-4CC7-B6E0-B6DDA47834F9}"/>
    <cellStyle name="20% - Accent1 4 2 3 4 2" xfId="46357" xr:uid="{59FFC782-11A9-4D75-97CD-9216DF5E99BD}"/>
    <cellStyle name="20% - Accent1 4 2 3 5" xfId="29206" xr:uid="{1D07CF3C-D283-4DCC-B899-372EFEAF8901}"/>
    <cellStyle name="20% - Accent1 4 2 4" xfId="4611" xr:uid="{2478B6D2-C461-411C-9684-5368D70B22EC}"/>
    <cellStyle name="20% - Accent1 4 2 4 2" xfId="12969" xr:uid="{E21A1995-385A-445E-9E0E-DF4D6645222C}"/>
    <cellStyle name="20% - Accent1 4 2 4 2 2" xfId="39372" xr:uid="{EC27A312-1EC7-4B42-B92D-D355993D07F6}"/>
    <cellStyle name="20% - Accent1 4 2 4 3" xfId="21997" xr:uid="{DD9E3CC9-0C38-4DD0-85B5-3F16015256FF}"/>
    <cellStyle name="20% - Accent1 4 2 4 3 2" xfId="48367" xr:uid="{F1C8605D-5310-4362-BDC8-4493212B6DFA}"/>
    <cellStyle name="20% - Accent1 4 2 4 4" xfId="31107" xr:uid="{97DAE544-E12A-4080-8DDF-CA7A8F47E7AF}"/>
    <cellStyle name="20% - Accent1 4 2 5" xfId="8935" xr:uid="{6E1ED6BF-75D8-41A6-9008-4A208C00DBFB}"/>
    <cellStyle name="20% - Accent1 4 2 5 2" xfId="35358" xr:uid="{F6AB9AA0-7BD5-48CB-AFEC-48B0A0823409}"/>
    <cellStyle name="20% - Accent1 4 2 6" xfId="18001" xr:uid="{579ADCEB-D02A-4C19-8545-35D81668D720}"/>
    <cellStyle name="20% - Accent1 4 2 6 2" xfId="44372" xr:uid="{81DF7834-6BCA-4360-98C5-3378B0271644}"/>
    <cellStyle name="20% - Accent1 4 2 7" xfId="27880" xr:uid="{B597C946-5184-41B0-8CF9-8597247C649A}"/>
    <cellStyle name="20% - Accent1 4 3" xfId="1248" xr:uid="{E4C73BC0-CE67-4897-AE90-A8CB0ACCA0D6}"/>
    <cellStyle name="20% - Accent1 4 3 2" xfId="1782" xr:uid="{27C0C95B-9D74-4DCD-A664-3F201A212261}"/>
    <cellStyle name="20% - Accent1 4 3 2 2" xfId="3252" xr:uid="{14C7B939-9F61-40E6-8823-0572C3B49086}"/>
    <cellStyle name="20% - Accent1 4 3 2 2 2" xfId="7454" xr:uid="{52C07908-6056-454D-92C4-7BF344FC25C4}"/>
    <cellStyle name="20% - Accent1 4 3 2 2 2 2" xfId="17305" xr:uid="{3CC650C0-2F23-497B-A2F3-A8EA89082E8D}"/>
    <cellStyle name="20% - Accent1 4 3 2 2 2 2 2" xfId="43685" xr:uid="{C86F7C1D-8976-40D2-86B2-343C4BD79898}"/>
    <cellStyle name="20% - Accent1 4 3 2 2 2 3" xfId="26377" xr:uid="{EE28DBFF-A160-4596-8333-F8E9D56D00E7}"/>
    <cellStyle name="20% - Accent1 4 3 2 2 2 3 2" xfId="52727" xr:uid="{4ED9A8FC-1B44-4138-B61F-FE4B6DE99DBA}"/>
    <cellStyle name="20% - Accent1 4 3 2 2 2 4" xfId="33942" xr:uid="{59D61598-9384-43C8-B4FC-BD62A572E4C9}"/>
    <cellStyle name="20% - Accent1 4 3 2 2 3" xfId="11480" xr:uid="{8F5F3FB7-D34A-42D6-A24E-A4AEC150F6F6}"/>
    <cellStyle name="20% - Accent1 4 3 2 2 3 2" xfId="37903" xr:uid="{6A63D72C-5FB7-4423-9900-B504DCB0E7FF}"/>
    <cellStyle name="20% - Accent1 4 3 2 2 4" xfId="20546" xr:uid="{90F6DD98-E572-4BB4-B06D-30CD3276848E}"/>
    <cellStyle name="20% - Accent1 4 3 2 2 4 2" xfId="46917" xr:uid="{530BB706-0E78-40C2-957B-AB91B2535C86}"/>
    <cellStyle name="20% - Accent1 4 3 2 2 5" xfId="29766" xr:uid="{5C65368F-04B4-4976-B380-E34189770BC3}"/>
    <cellStyle name="20% - Accent1 4 3 2 3" xfId="5171" xr:uid="{1A2E7B31-9CE4-47E2-97CD-94E40051D4C4}"/>
    <cellStyle name="20% - Accent1 4 3 2 3 2" xfId="16758" xr:uid="{CE086723-D7A0-4372-9660-57159FA700BF}"/>
    <cellStyle name="20% - Accent1 4 3 2 3 2 2" xfId="43146" xr:uid="{D1CC48D0-5ACC-4BCC-845F-2F1C5D6A01B7}"/>
    <cellStyle name="20% - Accent1 4 3 2 3 3" xfId="25779" xr:uid="{7E081FA9-673F-433D-B9FF-277CE38498CE}"/>
    <cellStyle name="20% - Accent1 4 3 2 3 3 2" xfId="52146" xr:uid="{1EE1E6B9-0900-40EF-8319-6D82BF7D84FE}"/>
    <cellStyle name="20% - Accent1 4 3 2 3 4" xfId="31667" xr:uid="{8A33A29D-09DC-4C09-9097-A09AFCF0A5C6}"/>
    <cellStyle name="20% - Accent1 4 3 2 4" xfId="9495" xr:uid="{06BD812B-9264-4200-86E4-C1185C866F79}"/>
    <cellStyle name="20% - Accent1 4 3 2 4 2" xfId="35918" xr:uid="{ADE547E8-C05C-4256-B6D7-8BC1945DEFE1}"/>
    <cellStyle name="20% - Accent1 4 3 2 5" xfId="18561" xr:uid="{0E867766-80AC-453C-9675-91226D1E625F}"/>
    <cellStyle name="20% - Accent1 4 3 2 5 2" xfId="44932" xr:uid="{EEF6224C-8F1D-405C-8131-9D599A642A9C}"/>
    <cellStyle name="20% - Accent1 4 3 2 6" xfId="28483" xr:uid="{37170601-9AD0-45E6-A411-2A26846EC7FA}"/>
    <cellStyle name="20% - Accent1 4 3 3" xfId="2821" xr:uid="{78A70E32-F613-4832-BB99-E73E95576FCF}"/>
    <cellStyle name="20% - Accent1 4 3 3 2" xfId="7023" xr:uid="{928EAE60-AF2C-4DB9-9362-754142EAE1E9}"/>
    <cellStyle name="20% - Accent1 4 3 3 2 2" xfId="17539" xr:uid="{B277BE30-8FCB-478F-BF76-1B522C5E2EAF}"/>
    <cellStyle name="20% - Accent1 4 3 3 2 2 2" xfId="43916" xr:uid="{46FE69E8-56BB-460D-ADA4-31EBBF8545C4}"/>
    <cellStyle name="20% - Accent1 4 3 3 2 3" xfId="26647" xr:uid="{5C0BBA0C-BC06-4D3B-8D8B-653B9E69492A}"/>
    <cellStyle name="20% - Accent1 4 3 3 2 3 2" xfId="52992" xr:uid="{E61A564B-2310-40FB-A0FE-A5034B282DEC}"/>
    <cellStyle name="20% - Accent1 4 3 3 2 4" xfId="33511" xr:uid="{54041883-A5E0-45FE-9A67-0313902183B3}"/>
    <cellStyle name="20% - Accent1 4 3 3 3" xfId="11049" xr:uid="{D0D0C343-185B-4623-8F4A-0C14CEA37CC0}"/>
    <cellStyle name="20% - Accent1 4 3 3 3 2" xfId="37472" xr:uid="{94D80E1D-198A-45C8-A8E5-D0EBD20424A4}"/>
    <cellStyle name="20% - Accent1 4 3 3 4" xfId="20115" xr:uid="{FEAC43B0-9181-4AA5-AE25-CCA4A3E966A8}"/>
    <cellStyle name="20% - Accent1 4 3 3 4 2" xfId="46486" xr:uid="{1266D96B-C49F-413A-B40B-27082AEB6505}"/>
    <cellStyle name="20% - Accent1 4 3 3 5" xfId="29335" xr:uid="{167BB5CD-B74D-43B3-AC05-5DD984FDCF9F}"/>
    <cellStyle name="20% - Accent1 4 3 4" xfId="4740" xr:uid="{11C69FFB-E436-412F-81EA-FB08CA58F2A6}"/>
    <cellStyle name="20% - Accent1 4 3 4 2" xfId="15297" xr:uid="{1AAEB6D6-5BE1-4A33-AC48-91F08571ECE7}"/>
    <cellStyle name="20% - Accent1 4 3 4 2 2" xfId="41686" xr:uid="{1854EBCF-CB35-4BC9-BDDF-49B637391DA5}"/>
    <cellStyle name="20% - Accent1 4 3 4 3" xfId="24315" xr:uid="{BC8BAD22-6915-4347-9CF2-9FB62AE5D822}"/>
    <cellStyle name="20% - Accent1 4 3 4 3 2" xfId="50684" xr:uid="{3E827AA6-A075-4ECB-B66C-DC5A97A2BD4D}"/>
    <cellStyle name="20% - Accent1 4 3 4 4" xfId="31236" xr:uid="{7372AE51-0BB7-41A3-AC26-EF4BFA8CA8E0}"/>
    <cellStyle name="20% - Accent1 4 3 5" xfId="9064" xr:uid="{C375D453-2175-48D5-8A49-AD18AA46BEA4}"/>
    <cellStyle name="20% - Accent1 4 3 5 2" xfId="35487" xr:uid="{6438D570-F672-49FC-99B5-8A0326051436}"/>
    <cellStyle name="20% - Accent1 4 3 6" xfId="18130" xr:uid="{C3DC82E1-DF2C-4E37-8712-B68E7117F899}"/>
    <cellStyle name="20% - Accent1 4 3 6 2" xfId="44501" xr:uid="{C988F313-E5F2-4AEB-93F7-BAE7E2A1F7DD}"/>
    <cellStyle name="20% - Accent1 4 3 7" xfId="28009" xr:uid="{B89E864F-37DC-4366-90BE-D96A9A06B958}"/>
    <cellStyle name="20% - Accent1 4 4" xfId="1490" xr:uid="{2CB3B973-6276-499B-AA9A-A8315C01FC93}"/>
    <cellStyle name="20% - Accent1 4 4 2" xfId="2962" xr:uid="{EFDC5F0C-9178-4DF4-A84E-15DEFFB0730D}"/>
    <cellStyle name="20% - Accent1 4 4 2 2" xfId="7164" xr:uid="{353B8A03-2158-4BA7-87DF-1C0EFAAC44C8}"/>
    <cellStyle name="20% - Accent1 4 4 2 2 2" xfId="16425" xr:uid="{99237B2E-DF5F-4BD0-947D-8F8D654E991C}"/>
    <cellStyle name="20% - Accent1 4 4 2 2 2 2" xfId="42813" xr:uid="{88573EF4-6A20-4424-945D-39477181E8CC}"/>
    <cellStyle name="20% - Accent1 4 4 2 2 3" xfId="25444" xr:uid="{4CED35F2-F378-46D1-B29F-E1496E750350}"/>
    <cellStyle name="20% - Accent1 4 4 2 2 3 2" xfId="51811" xr:uid="{8F830CE9-192F-45F1-A765-E7882B7DD46D}"/>
    <cellStyle name="20% - Accent1 4 4 2 2 4" xfId="33652" xr:uid="{5902C376-5388-4F22-961C-1ED7D0B05022}"/>
    <cellStyle name="20% - Accent1 4 4 2 3" xfId="11190" xr:uid="{19BFA3A4-813B-4A44-B3BA-A113DB140CDE}"/>
    <cellStyle name="20% - Accent1 4 4 2 3 2" xfId="37613" xr:uid="{7C49E46F-0303-403E-B8C2-76C9644E8AA9}"/>
    <cellStyle name="20% - Accent1 4 4 2 4" xfId="20256" xr:uid="{63EB56AA-730C-4507-AB72-A7FFDD6FCC16}"/>
    <cellStyle name="20% - Accent1 4 4 2 4 2" xfId="46627" xr:uid="{0F319351-ACB2-4ACB-8CDA-73A7E4FB9510}"/>
    <cellStyle name="20% - Accent1 4 4 2 5" xfId="29476" xr:uid="{BD12AE03-5CF0-4344-9140-EC6DBD1CB58A}"/>
    <cellStyle name="20% - Accent1 4 4 3" xfId="4881" xr:uid="{013FC537-BFF8-47C5-9325-C3D79D97AEB4}"/>
    <cellStyle name="20% - Accent1 4 4 3 2" xfId="16468" xr:uid="{8F0A3E0A-9DC2-49B7-82D0-FAA722162A08}"/>
    <cellStyle name="20% - Accent1 4 4 3 2 2" xfId="42856" xr:uid="{A8A64560-B0C2-401F-B573-A98642E998F1}"/>
    <cellStyle name="20% - Accent1 4 4 3 3" xfId="25489" xr:uid="{0BF69413-96B2-453D-85FD-299E1DA173CA}"/>
    <cellStyle name="20% - Accent1 4 4 3 3 2" xfId="51856" xr:uid="{D06BBCC9-0527-47A4-B010-144FCCF637BA}"/>
    <cellStyle name="20% - Accent1 4 4 3 4" xfId="31377" xr:uid="{B33D7A6B-58AF-47AC-B390-5652176CFD9F}"/>
    <cellStyle name="20% - Accent1 4 4 4" xfId="9205" xr:uid="{A61C2857-D0B4-4DC7-B110-707E21BD8FD0}"/>
    <cellStyle name="20% - Accent1 4 4 4 2" xfId="35628" xr:uid="{8F026670-DC44-4D37-883B-BCC56527BECF}"/>
    <cellStyle name="20% - Accent1 4 4 5" xfId="18271" xr:uid="{C4E91B7E-F5A8-46E0-B290-147BFD769B0E}"/>
    <cellStyle name="20% - Accent1 4 4 5 2" xfId="44642" xr:uid="{6F0F05BE-3F34-4510-9F9D-AB2471281B2C}"/>
    <cellStyle name="20% - Accent1 4 4 6" xfId="28191" xr:uid="{B68A40E7-1F60-4B1E-B3FA-B70DB28AC914}"/>
    <cellStyle name="20% - Accent1 4 5" xfId="2532" xr:uid="{2EBCA637-D639-44D2-87F0-164D96A1DF7F}"/>
    <cellStyle name="20% - Accent1 4 5 2" xfId="6734" xr:uid="{0B3EEEED-104A-4247-B587-0209A367F420}"/>
    <cellStyle name="20% - Accent1 4 5 2 2" xfId="17530" xr:uid="{D655FE24-BCB7-4F41-ACBB-25368674D49F}"/>
    <cellStyle name="20% - Accent1 4 5 2 2 2" xfId="43907" xr:uid="{760F6BAE-5D65-41BF-8A16-532F0C82B31F}"/>
    <cellStyle name="20% - Accent1 4 5 2 3" xfId="26638" xr:uid="{DBCD68B7-0359-42BB-ACD0-C7F23805CEF4}"/>
    <cellStyle name="20% - Accent1 4 5 2 3 2" xfId="52983" xr:uid="{603F381C-A801-4389-9756-807FD12E54FC}"/>
    <cellStyle name="20% - Accent1 4 5 2 4" xfId="33222" xr:uid="{1705E9BE-163B-4909-BEDE-5BFFACBB2C50}"/>
    <cellStyle name="20% - Accent1 4 5 3" xfId="10760" xr:uid="{E15EE016-BEC7-48EC-B653-E0B4C325659F}"/>
    <cellStyle name="20% - Accent1 4 5 3 2" xfId="37183" xr:uid="{8E2BE89E-2A61-4F06-A85F-F27A0575EC6E}"/>
    <cellStyle name="20% - Accent1 4 5 4" xfId="19826" xr:uid="{80C37957-CE91-4F74-8394-8BE4EC5B1F2F}"/>
    <cellStyle name="20% - Accent1 4 5 4 2" xfId="46197" xr:uid="{BDAE21FF-93BF-4201-85AF-9C7DC00B80D6}"/>
    <cellStyle name="20% - Accent1 4 5 5" xfId="29046" xr:uid="{D6BEAEC2-3CAC-41BC-84A4-9B690898C2AD}"/>
    <cellStyle name="20% - Accent1 4 6" xfId="4451" xr:uid="{E3323B88-2CB5-4077-A6C2-43DEEC248690}"/>
    <cellStyle name="20% - Accent1 4 6 2" xfId="15055" xr:uid="{9B0F04C5-88DE-4FB3-A1FF-2935E54BE409}"/>
    <cellStyle name="20% - Accent1 4 6 2 2" xfId="41447" xr:uid="{222580FD-5F97-4C90-BFC5-BFE2986DE5A0}"/>
    <cellStyle name="20% - Accent1 4 6 3" xfId="24074" xr:uid="{0C552702-C73F-4F94-915F-5DF18BBF6A3E}"/>
    <cellStyle name="20% - Accent1 4 6 3 2" xfId="50443" xr:uid="{B3369A68-1B3E-4A1A-929A-5F714C1E3C10}"/>
    <cellStyle name="20% - Accent1 4 6 4" xfId="30947" xr:uid="{F253A347-0FA1-4DB0-8F0B-43E8B9AD6823}"/>
    <cellStyle name="20% - Accent1 4 7" xfId="8775" xr:uid="{5CC6BE47-AC7F-459E-8618-81F367840FFC}"/>
    <cellStyle name="20% - Accent1 4 7 2" xfId="35198" xr:uid="{CE1C0A1E-2553-4E5E-936D-21F6748F67DC}"/>
    <cellStyle name="20% - Accent1 4 8" xfId="17841" xr:uid="{C68175A8-A5D1-41CC-B36B-3680AA8E4C9B}"/>
    <cellStyle name="20% - Accent1 4 8 2" xfId="44212" xr:uid="{79E3D7A3-BF89-4CFB-BDFA-F4B7657A1693}"/>
    <cellStyle name="20% - Accent1 4 9" xfId="27718" xr:uid="{C2FBD5ED-2B92-4F4D-A1E7-88110EE59643}"/>
    <cellStyle name="20% - Accent1 5" xfId="967" xr:uid="{5627A8A5-646D-49AC-99CA-A32C966A1570}"/>
    <cellStyle name="20% - Accent1 5 2" xfId="1133" xr:uid="{0111FAE9-7B88-4425-8F18-A14E66250A2B}"/>
    <cellStyle name="20% - Accent1 5 2 2" xfId="1668" xr:uid="{4F621D7F-2AA6-4525-9301-63A42DF75859}"/>
    <cellStyle name="20% - Accent1 5 2 2 2" xfId="3138" xr:uid="{A001538C-CA6D-4940-90C2-969BC504ACB6}"/>
    <cellStyle name="20% - Accent1 5 2 2 2 2" xfId="7340" xr:uid="{812B436B-6D14-4321-A8CD-86FC91A5F4CE}"/>
    <cellStyle name="20% - Accent1 5 2 2 2 2 2" xfId="17597" xr:uid="{5CE7AD9C-F467-40AD-B9B2-03753E849392}"/>
    <cellStyle name="20% - Accent1 5 2 2 2 2 2 2" xfId="43972" xr:uid="{0FE47CA0-5239-44F2-B4BC-270633A37D25}"/>
    <cellStyle name="20% - Accent1 5 2 2 2 2 3" xfId="26711" xr:uid="{04D59CAB-0698-4B13-844B-6E53AF4326D3}"/>
    <cellStyle name="20% - Accent1 5 2 2 2 2 3 2" xfId="53054" xr:uid="{F862C532-AAB9-428D-8E74-B8811CA20D33}"/>
    <cellStyle name="20% - Accent1 5 2 2 2 2 4" xfId="33828" xr:uid="{8A1352FF-EE6A-4EC1-A17F-8CD9CAE8D87F}"/>
    <cellStyle name="20% - Accent1 5 2 2 2 3" xfId="11366" xr:uid="{51E6A9AC-9DEB-40D0-A0A3-4B374D20D911}"/>
    <cellStyle name="20% - Accent1 5 2 2 2 3 2" xfId="37789" xr:uid="{FA98F17C-2A23-441F-A8E4-A0C9D412118C}"/>
    <cellStyle name="20% - Accent1 5 2 2 2 4" xfId="20432" xr:uid="{6E3339A1-3940-46B6-A3A8-6F66640B21B2}"/>
    <cellStyle name="20% - Accent1 5 2 2 2 4 2" xfId="46803" xr:uid="{6507D66F-42E6-4A93-8DCA-A81D6B1F006E}"/>
    <cellStyle name="20% - Accent1 5 2 2 2 5" xfId="29652" xr:uid="{9548B416-B775-4805-9429-90EC8926F603}"/>
    <cellStyle name="20% - Accent1 5 2 2 3" xfId="5057" xr:uid="{8869E048-874C-4794-BA60-021DFDC6A856}"/>
    <cellStyle name="20% - Accent1 5 2 2 3 2" xfId="16644" xr:uid="{2CB7133D-3299-44B3-A27D-44B9D503D738}"/>
    <cellStyle name="20% - Accent1 5 2 2 3 2 2" xfId="43032" xr:uid="{CB5BA881-4DEB-4974-B7AA-929554E1BA53}"/>
    <cellStyle name="20% - Accent1 5 2 2 3 3" xfId="25665" xr:uid="{974686F0-177B-4F66-9B64-79E24CBB88BD}"/>
    <cellStyle name="20% - Accent1 5 2 2 3 3 2" xfId="52032" xr:uid="{AB5F9DC8-5790-4D64-864B-ED8989C40CA7}"/>
    <cellStyle name="20% - Accent1 5 2 2 3 4" xfId="31553" xr:uid="{7F7F6688-6A70-46C2-84B4-DAE7D966BAC6}"/>
    <cellStyle name="20% - Accent1 5 2 2 4" xfId="9381" xr:uid="{51AE9EBB-6CFB-4D0E-93B1-9ACA110119D1}"/>
    <cellStyle name="20% - Accent1 5 2 2 4 2" xfId="35804" xr:uid="{879D5262-9CA4-4376-8014-A2850E5BCA64}"/>
    <cellStyle name="20% - Accent1 5 2 2 5" xfId="18447" xr:uid="{441B1209-7C24-4CA0-893B-47975BE0993E}"/>
    <cellStyle name="20% - Accent1 5 2 2 5 2" xfId="44818" xr:uid="{8DB60399-DCAE-4A67-B69F-106E25A3753D}"/>
    <cellStyle name="20% - Accent1 5 2 2 6" xfId="28369" xr:uid="{C9179DF7-89C0-4BFD-9397-ED9D1E456549}"/>
    <cellStyle name="20% - Accent1 5 2 3" xfId="2706" xr:uid="{AB17EDEF-7676-48CE-9B22-7CA0D837242D}"/>
    <cellStyle name="20% - Accent1 5 2 3 2" xfId="6908" xr:uid="{6828F690-E0C6-4C02-9EC0-0718A704DA6B}"/>
    <cellStyle name="20% - Accent1 5 2 3 2 2" xfId="17277" xr:uid="{03B770B3-A52C-40D3-A908-DF6D46BCB623}"/>
    <cellStyle name="20% - Accent1 5 2 3 2 2 2" xfId="43658" xr:uid="{36F0EAD7-8D8B-4C3D-A26A-5A215B50239D}"/>
    <cellStyle name="20% - Accent1 5 2 3 2 3" xfId="26347" xr:uid="{75705D29-66FE-4D98-89D7-CD2215B7A1EF}"/>
    <cellStyle name="20% - Accent1 5 2 3 2 3 2" xfId="52698" xr:uid="{A0BBCB0B-09DE-4BAD-A0F8-D98D26DBB496}"/>
    <cellStyle name="20% - Accent1 5 2 3 2 4" xfId="33396" xr:uid="{C5E045A4-CA7E-4112-B666-9DFAD9D82A54}"/>
    <cellStyle name="20% - Accent1 5 2 3 3" xfId="10934" xr:uid="{17EAB88A-1448-4A43-A112-3C0F2F30C51E}"/>
    <cellStyle name="20% - Accent1 5 2 3 3 2" xfId="37357" xr:uid="{69B2D214-3C17-43B6-8430-806BE79EEFD2}"/>
    <cellStyle name="20% - Accent1 5 2 3 4" xfId="20000" xr:uid="{AC8DD2AC-E89E-4447-B7E7-A7E3BC3EFADE}"/>
    <cellStyle name="20% - Accent1 5 2 3 4 2" xfId="46371" xr:uid="{129E8A66-E16D-4FD4-8786-525A92B70C20}"/>
    <cellStyle name="20% - Accent1 5 2 3 5" xfId="29220" xr:uid="{252A112C-1FA3-45CE-882D-303B79BDD03E}"/>
    <cellStyle name="20% - Accent1 5 2 4" xfId="4625" xr:uid="{61381F74-0B90-45EC-9FA2-19E114AFA7D6}"/>
    <cellStyle name="20% - Accent1 5 2 4 2" xfId="12525" xr:uid="{F9348BE3-1466-4130-8E0D-D8A9BEE87FFF}"/>
    <cellStyle name="20% - Accent1 5 2 4 2 2" xfId="38934" xr:uid="{5029E5BF-27BE-478A-9BA9-0E13B4D03D74}"/>
    <cellStyle name="20% - Accent1 5 2 4 3" xfId="21563" xr:uid="{CDB7FF84-E1BD-46A0-81E3-91179E062D8B}"/>
    <cellStyle name="20% - Accent1 5 2 4 3 2" xfId="47933" xr:uid="{FAA34C4D-C052-40C7-8EC2-9A9837DE92C6}"/>
    <cellStyle name="20% - Accent1 5 2 4 4" xfId="31121" xr:uid="{756C7880-0684-4B3F-B7D9-D0F338AF21F5}"/>
    <cellStyle name="20% - Accent1 5 2 5" xfId="8949" xr:uid="{B8E684B8-24E2-4E08-AED8-EF74E406F19B}"/>
    <cellStyle name="20% - Accent1 5 2 5 2" xfId="35372" xr:uid="{36806394-7FE2-4B42-9CEA-74B9E2C88DDA}"/>
    <cellStyle name="20% - Accent1 5 2 6" xfId="18015" xr:uid="{155320A2-C822-4F41-9A9A-C43D9E60B8CA}"/>
    <cellStyle name="20% - Accent1 5 2 6 2" xfId="44386" xr:uid="{26B8E053-B318-4D50-8B09-4F38D76E22E1}"/>
    <cellStyle name="20% - Accent1 5 2 7" xfId="27894" xr:uid="{7E80CF68-8D9A-40C6-B7E3-C418A8E25C4B}"/>
    <cellStyle name="20% - Accent1 5 3" xfId="1262" xr:uid="{347D9D4E-DE48-4704-8E74-F23485262D3F}"/>
    <cellStyle name="20% - Accent1 5 3 2" xfId="1796" xr:uid="{20CCED3F-2A86-45C3-A368-ECD973225CBD}"/>
    <cellStyle name="20% - Accent1 5 3 2 2" xfId="3266" xr:uid="{36C0554D-C066-4D19-A6CC-84B360FDE8C6}"/>
    <cellStyle name="20% - Accent1 5 3 2 2 2" xfId="7468" xr:uid="{A194803B-BC09-4512-B9F3-0EF5B68A6F86}"/>
    <cellStyle name="20% - Accent1 5 3 2 2 2 2" xfId="17124" xr:uid="{420D59A3-2C49-4535-B990-87A8DE2EDEED}"/>
    <cellStyle name="20% - Accent1 5 3 2 2 2 2 2" xfId="43508" xr:uid="{0B9DA32B-1039-4B18-BBD9-D96D2A89C2DB}"/>
    <cellStyle name="20% - Accent1 5 3 2 2 2 3" xfId="26179" xr:uid="{1B17C47E-6D00-4F40-81C0-46F1B9040668}"/>
    <cellStyle name="20% - Accent1 5 3 2 2 2 3 2" xfId="52536" xr:uid="{F8B59597-BBE1-46C6-AA80-A28D2CE79B16}"/>
    <cellStyle name="20% - Accent1 5 3 2 2 2 4" xfId="33956" xr:uid="{0ED15126-B605-4749-B18F-A4A154D3D4C3}"/>
    <cellStyle name="20% - Accent1 5 3 2 2 3" xfId="11494" xr:uid="{EADAC323-F5ED-4D5D-AC5D-B3B8D0321E6E}"/>
    <cellStyle name="20% - Accent1 5 3 2 2 3 2" xfId="37917" xr:uid="{F836A5BC-283C-451B-8AEB-978301FCAFC6}"/>
    <cellStyle name="20% - Accent1 5 3 2 2 4" xfId="20560" xr:uid="{7C280D98-17BE-43D1-9E66-C595B2AF779D}"/>
    <cellStyle name="20% - Accent1 5 3 2 2 4 2" xfId="46931" xr:uid="{1E1DB35B-E5CC-4098-B1A9-5816D2EFF3AA}"/>
    <cellStyle name="20% - Accent1 5 3 2 2 5" xfId="29780" xr:uid="{3613640E-E75B-447F-BE32-F7D23A1627B7}"/>
    <cellStyle name="20% - Accent1 5 3 2 3" xfId="5185" xr:uid="{6C370688-777A-418C-81BA-4ADF93657722}"/>
    <cellStyle name="20% - Accent1 5 3 2 3 2" xfId="16772" xr:uid="{1E6701A3-7A7C-4C05-B4C8-E9AD63FDB04E}"/>
    <cellStyle name="20% - Accent1 5 3 2 3 2 2" xfId="43160" xr:uid="{AFA5ED6C-66BA-42AB-A943-1EF68C2837E8}"/>
    <cellStyle name="20% - Accent1 5 3 2 3 3" xfId="25793" xr:uid="{6FF6590F-6F8B-403B-8EC6-89880B3666CE}"/>
    <cellStyle name="20% - Accent1 5 3 2 3 3 2" xfId="52160" xr:uid="{A5300D57-A4FA-4F57-AC18-770390714BA0}"/>
    <cellStyle name="20% - Accent1 5 3 2 3 4" xfId="31681" xr:uid="{7070A4D8-37D3-43EE-9C25-ED58C5AB509B}"/>
    <cellStyle name="20% - Accent1 5 3 2 4" xfId="9509" xr:uid="{5E9E0114-02D8-4BA4-B916-E39E16FB78CF}"/>
    <cellStyle name="20% - Accent1 5 3 2 4 2" xfId="35932" xr:uid="{493DE0D2-888B-4BFE-BAE2-CC42B31E0661}"/>
    <cellStyle name="20% - Accent1 5 3 2 5" xfId="18575" xr:uid="{8C6D9B87-84EB-4FF0-B4D8-1D7326FAEDF0}"/>
    <cellStyle name="20% - Accent1 5 3 2 5 2" xfId="44946" xr:uid="{43C3633A-007F-4A51-A30A-0DC8DB37D76B}"/>
    <cellStyle name="20% - Accent1 5 3 2 6" xfId="28497" xr:uid="{4B1926CB-7916-43D4-914B-A05F3A20E0B3}"/>
    <cellStyle name="20% - Accent1 5 3 3" xfId="2835" xr:uid="{346393FE-0FF1-48A0-93E5-50212899A981}"/>
    <cellStyle name="20% - Accent1 5 3 3 2" xfId="7037" xr:uid="{8D427FFB-6199-461D-A262-5E659EC4D31C}"/>
    <cellStyle name="20% - Accent1 5 3 3 2 2" xfId="14898" xr:uid="{C27345B5-C07A-44D5-BA72-D7C010DB1EDA}"/>
    <cellStyle name="20% - Accent1 5 3 3 2 2 2" xfId="41293" xr:uid="{BB8A372A-FD5D-4292-91AD-4B59BF34E97E}"/>
    <cellStyle name="20% - Accent1 5 3 3 2 3" xfId="23919" xr:uid="{FB4A2D43-9568-4AFA-A606-EC6044E44DDD}"/>
    <cellStyle name="20% - Accent1 5 3 3 2 3 2" xfId="50288" xr:uid="{11DD2611-8B3A-44C1-8AFF-CE6ABD509CB8}"/>
    <cellStyle name="20% - Accent1 5 3 3 2 4" xfId="33525" xr:uid="{E3A55847-4CBC-48AB-BE21-97754370A8CF}"/>
    <cellStyle name="20% - Accent1 5 3 3 3" xfId="11063" xr:uid="{D0E936A9-FFA8-4AA5-9547-09A3EE6C112F}"/>
    <cellStyle name="20% - Accent1 5 3 3 3 2" xfId="37486" xr:uid="{EAD0A962-8791-40C5-B341-79EB00895019}"/>
    <cellStyle name="20% - Accent1 5 3 3 4" xfId="20129" xr:uid="{93EA3612-C308-44C0-AF33-54D5278F48A9}"/>
    <cellStyle name="20% - Accent1 5 3 3 4 2" xfId="46500" xr:uid="{39D106A5-8AC7-446A-BC7F-C374C18A19A1}"/>
    <cellStyle name="20% - Accent1 5 3 3 5" xfId="29349" xr:uid="{B86AF5CF-9D85-4447-BCF9-925F88DFB0EC}"/>
    <cellStyle name="20% - Accent1 5 3 4" xfId="4754" xr:uid="{AC19F265-2177-4C10-AF16-36BE70B852C9}"/>
    <cellStyle name="20% - Accent1 5 3 4 2" xfId="15354" xr:uid="{45B91556-EC12-4269-9C4C-8C7B452A5C31}"/>
    <cellStyle name="20% - Accent1 5 3 4 2 2" xfId="41743" xr:uid="{DE2469A7-C0B3-4659-8E67-DF6F021B26DA}"/>
    <cellStyle name="20% - Accent1 5 3 4 3" xfId="24371" xr:uid="{C9EF1D2F-956D-44EC-8EAF-7324C2C66B35}"/>
    <cellStyle name="20% - Accent1 5 3 4 3 2" xfId="50740" xr:uid="{100575B7-7D91-448F-BE7F-E4D1B9374E53}"/>
    <cellStyle name="20% - Accent1 5 3 4 4" xfId="31250" xr:uid="{50D1015E-DB6F-43FB-A0ED-737BB5E2D2F6}"/>
    <cellStyle name="20% - Accent1 5 3 5" xfId="9078" xr:uid="{052A56BB-2BFC-4CFF-A27D-DADCE7A2A656}"/>
    <cellStyle name="20% - Accent1 5 3 5 2" xfId="35501" xr:uid="{1C5B2DD5-039B-41C4-9B9F-7C2B60277D49}"/>
    <cellStyle name="20% - Accent1 5 3 6" xfId="18144" xr:uid="{629B347E-F02A-4600-9781-A8A51D697A2C}"/>
    <cellStyle name="20% - Accent1 5 3 6 2" xfId="44515" xr:uid="{220F1252-0744-418E-9276-4A856205EEB6}"/>
    <cellStyle name="20% - Accent1 5 3 7" xfId="28023" xr:uid="{55EAD623-0950-4C1E-890F-5B7188F997B1}"/>
    <cellStyle name="20% - Accent1 5 4" xfId="1504" xr:uid="{FD4268CF-1F41-4286-A10A-0F9A8ABF9930}"/>
    <cellStyle name="20% - Accent1 5 4 2" xfId="2976" xr:uid="{FE23D72F-FDDD-419D-A757-EE849AF90FAD}"/>
    <cellStyle name="20% - Accent1 5 4 2 2" xfId="7178" xr:uid="{8538A2E7-6A46-491C-A557-129C75454721}"/>
    <cellStyle name="20% - Accent1 5 4 2 2 2" xfId="17271" xr:uid="{4FCB0151-D37E-4FC9-89F8-8B376E6CD7B7}"/>
    <cellStyle name="20% - Accent1 5 4 2 2 2 2" xfId="43652" xr:uid="{FCA7F12D-01E5-49CB-8ED3-0FF109E8AC8B}"/>
    <cellStyle name="20% - Accent1 5 4 2 2 3" xfId="26340" xr:uid="{A2BA5A1D-53BE-41E6-8FC5-A03C0123BF6B}"/>
    <cellStyle name="20% - Accent1 5 4 2 2 3 2" xfId="52691" xr:uid="{46B42036-977F-4F7C-8EA8-70751F97F109}"/>
    <cellStyle name="20% - Accent1 5 4 2 2 4" xfId="33666" xr:uid="{9B5D6920-FE3A-461A-90B6-9CA59578A730}"/>
    <cellStyle name="20% - Accent1 5 4 2 3" xfId="11204" xr:uid="{324BDE28-37BE-48D0-8EA5-47B0C5FFC719}"/>
    <cellStyle name="20% - Accent1 5 4 2 3 2" xfId="37627" xr:uid="{42BA08AC-86FA-4706-9483-D553E095D096}"/>
    <cellStyle name="20% - Accent1 5 4 2 4" xfId="20270" xr:uid="{ED0F57DE-93BD-4401-B725-8E62C94BB90D}"/>
    <cellStyle name="20% - Accent1 5 4 2 4 2" xfId="46641" xr:uid="{234B1D10-CB94-4847-9649-B2DE7474B897}"/>
    <cellStyle name="20% - Accent1 5 4 2 5" xfId="29490" xr:uid="{9F923882-A9F7-4C6E-9238-474FBD28CA62}"/>
    <cellStyle name="20% - Accent1 5 4 3" xfId="4895" xr:uid="{384F0192-2351-47F7-8302-8FA878B7EB9B}"/>
    <cellStyle name="20% - Accent1 5 4 3 2" xfId="16482" xr:uid="{8A02A71D-D422-4ACB-BF1D-32F7DFEFB174}"/>
    <cellStyle name="20% - Accent1 5 4 3 2 2" xfId="42870" xr:uid="{70D42D02-E123-4A30-8650-FDFB4808C208}"/>
    <cellStyle name="20% - Accent1 5 4 3 3" xfId="25503" xr:uid="{89B18FED-2A33-4661-91FB-5A066F5DAAF6}"/>
    <cellStyle name="20% - Accent1 5 4 3 3 2" xfId="51870" xr:uid="{83A3F1C3-1551-4580-85EB-2F6F923C270A}"/>
    <cellStyle name="20% - Accent1 5 4 3 4" xfId="31391" xr:uid="{821F4E02-6B11-48CB-9C73-ECFC84D74B24}"/>
    <cellStyle name="20% - Accent1 5 4 4" xfId="9219" xr:uid="{DE622D28-BFF3-44EF-876D-6FDB8134C0DF}"/>
    <cellStyle name="20% - Accent1 5 4 4 2" xfId="35642" xr:uid="{BC58885C-4EE9-430B-BB64-1803D13BB4E0}"/>
    <cellStyle name="20% - Accent1 5 4 5" xfId="18285" xr:uid="{613B6AC6-8552-4FE3-975B-CDE15B9712FA}"/>
    <cellStyle name="20% - Accent1 5 4 5 2" xfId="44656" xr:uid="{9BBF21AC-EFED-4029-96B5-DEB94312B152}"/>
    <cellStyle name="20% - Accent1 5 4 6" xfId="28205" xr:uid="{638BAAEA-FA92-4224-871E-A52F2F95CC44}"/>
    <cellStyle name="20% - Accent1 5 5" xfId="2546" xr:uid="{9DC53CA9-1A4F-4A39-9C8E-CDD9D272A9D1}"/>
    <cellStyle name="20% - Accent1 5 5 2" xfId="6748" xr:uid="{8AE51714-F650-425C-892D-1C5123F1F979}"/>
    <cellStyle name="20% - Accent1 5 5 2 2" xfId="17312" xr:uid="{E1A3589B-8C46-4B18-BAFE-47FE50BC0AF7}"/>
    <cellStyle name="20% - Accent1 5 5 2 2 2" xfId="43692" xr:uid="{9C3B77D6-2C7A-4B61-ACFF-3B7262753268}"/>
    <cellStyle name="20% - Accent1 5 5 2 3" xfId="26387" xr:uid="{9E86C7E5-68D5-4F52-A631-EB109CBA9596}"/>
    <cellStyle name="20% - Accent1 5 5 2 3 2" xfId="52737" xr:uid="{C1729EB0-2FAF-47A9-B5E6-6749CC78C308}"/>
    <cellStyle name="20% - Accent1 5 5 2 4" xfId="33236" xr:uid="{B553E3B4-936C-48D6-AAC2-101F12CBCA3A}"/>
    <cellStyle name="20% - Accent1 5 5 3" xfId="10774" xr:uid="{EE3774FE-9306-47A0-AC3F-3B5C531879B7}"/>
    <cellStyle name="20% - Accent1 5 5 3 2" xfId="37197" xr:uid="{8023B5E4-F0BF-483F-BDA0-83F9BBA917C0}"/>
    <cellStyle name="20% - Accent1 5 5 4" xfId="19840" xr:uid="{867F9D00-DBB4-4483-A031-C7FFD8B1EBFD}"/>
    <cellStyle name="20% - Accent1 5 5 4 2" xfId="46211" xr:uid="{22C2C81C-AB16-4446-B2D7-1E9EE280B31B}"/>
    <cellStyle name="20% - Accent1 5 5 5" xfId="29060" xr:uid="{5148315C-57BE-405E-9734-43D6B72DA767}"/>
    <cellStyle name="20% - Accent1 5 6" xfId="4465" xr:uid="{8BEA3530-77B2-4BE8-B2CB-D2D213BEECF8}"/>
    <cellStyle name="20% - Accent1 5 6 2" xfId="12955" xr:uid="{046B5110-3A00-448C-B0A8-0820C3D56655}"/>
    <cellStyle name="20% - Accent1 5 6 2 2" xfId="39358" xr:uid="{6707776D-5345-4166-919C-383EF46990AB}"/>
    <cellStyle name="20% - Accent1 5 6 3" xfId="21983" xr:uid="{8771E3B4-EE9B-4FC5-9B23-69446A089562}"/>
    <cellStyle name="20% - Accent1 5 6 3 2" xfId="48353" xr:uid="{960942B0-BEA5-47D4-9D40-E15DBDAFFECC}"/>
    <cellStyle name="20% - Accent1 5 6 4" xfId="30961" xr:uid="{4ADAC1CE-36DC-4273-B258-F5CB1C2B976F}"/>
    <cellStyle name="20% - Accent1 5 7" xfId="8789" xr:uid="{B6A6B22F-1D31-4BDF-9FCD-EEC417AEE514}"/>
    <cellStyle name="20% - Accent1 5 7 2" xfId="35212" xr:uid="{99553045-646A-4800-BF5E-EBB52F8A0621}"/>
    <cellStyle name="20% - Accent1 5 8" xfId="17855" xr:uid="{C3B90EA3-76B8-44A6-8FA5-1019114B9C4D}"/>
    <cellStyle name="20% - Accent1 5 8 2" xfId="44226" xr:uid="{25CA9515-13D2-4C17-A041-39EE454C8CD4}"/>
    <cellStyle name="20% - Accent1 5 9" xfId="27732" xr:uid="{5349E2FA-3B8D-4724-B68D-1322D4DC38B2}"/>
    <cellStyle name="20% - Accent1 6" xfId="1051" xr:uid="{2A1BC14D-BDB3-40E9-B21F-537398AFD85B}"/>
    <cellStyle name="20% - Accent1 6 2" xfId="1585" xr:uid="{BCE618D9-3A4A-4478-B0EC-CCE2E82919CC}"/>
    <cellStyle name="20% - Accent1 6 2 2" xfId="3055" xr:uid="{74E1F335-C0DE-4F45-9B74-4EE369815DBD}"/>
    <cellStyle name="20% - Accent1 6 2 2 2" xfId="7257" xr:uid="{4C1703F2-5026-4D7F-8007-947F83D331E9}"/>
    <cellStyle name="20% - Accent1 6 2 2 2 2" xfId="16976" xr:uid="{F72FFBCD-3A01-4C5D-A38A-E69B3F18B970}"/>
    <cellStyle name="20% - Accent1 6 2 2 2 2 2" xfId="43360" xr:uid="{9F3B05C7-6620-493E-959E-8D76EA243DAD}"/>
    <cellStyle name="20% - Accent1 6 2 2 2 3" xfId="26002" xr:uid="{C207869E-78BC-4CAA-955F-82F0BA66CA28}"/>
    <cellStyle name="20% - Accent1 6 2 2 2 3 2" xfId="52367" xr:uid="{97A0C70F-FDAC-481E-981A-BE723599AAC4}"/>
    <cellStyle name="20% - Accent1 6 2 2 2 4" xfId="33745" xr:uid="{02100A07-A1B8-4ABE-8253-09A4D0FEAFC3}"/>
    <cellStyle name="20% - Accent1 6 2 2 3" xfId="11283" xr:uid="{7F8238D5-43ED-401B-93AF-F422F9CD0883}"/>
    <cellStyle name="20% - Accent1 6 2 2 3 2" xfId="37706" xr:uid="{E0E0B85A-5FCB-48D3-B7E0-92061FCD9CD3}"/>
    <cellStyle name="20% - Accent1 6 2 2 4" xfId="20349" xr:uid="{27FE7949-D939-45ED-A500-0C7441E28D7F}"/>
    <cellStyle name="20% - Accent1 6 2 2 4 2" xfId="46720" xr:uid="{D0402DA0-2864-41DE-BCEB-D8E0B6ABACE7}"/>
    <cellStyle name="20% - Accent1 6 2 2 5" xfId="29569" xr:uid="{EA03DFF9-AE5F-493E-AD76-AA8EF1CF007A}"/>
    <cellStyle name="20% - Accent1 6 2 3" xfId="4974" xr:uid="{459B4BC6-7975-47EA-9AC2-ACD8D41289A5}"/>
    <cellStyle name="20% - Accent1 6 2 3 2" xfId="16561" xr:uid="{CC3C3CB3-583E-44B7-AAA0-6A54097159E8}"/>
    <cellStyle name="20% - Accent1 6 2 3 2 2" xfId="42949" xr:uid="{FD13CF0F-554B-414B-8A7A-10E3B8C6D5EC}"/>
    <cellStyle name="20% - Accent1 6 2 3 3" xfId="25582" xr:uid="{7251CD3C-4D14-4943-8005-E754DA0BDBF0}"/>
    <cellStyle name="20% - Accent1 6 2 3 3 2" xfId="51949" xr:uid="{34269C3C-3044-4EAA-B3B7-CB402209ED19}"/>
    <cellStyle name="20% - Accent1 6 2 3 4" xfId="31470" xr:uid="{0AAAA44B-AB54-44EC-95F0-52EC303032C1}"/>
    <cellStyle name="20% - Accent1 6 2 4" xfId="9298" xr:uid="{8AEEFBB6-4751-4AE2-9E10-3EA3F53F5EE9}"/>
    <cellStyle name="20% - Accent1 6 2 4 2" xfId="35721" xr:uid="{ABA81F34-F4B0-479C-ABD8-ACF96093D4E3}"/>
    <cellStyle name="20% - Accent1 6 2 5" xfId="18364" xr:uid="{BA19AEF3-B9A0-4ACB-8612-4A4150B60D0A}"/>
    <cellStyle name="20% - Accent1 6 2 5 2" xfId="44735" xr:uid="{E1D4C5DA-E15F-463F-9D3A-D364397E40F6}"/>
    <cellStyle name="20% - Accent1 6 2 6" xfId="28286" xr:uid="{2D11490A-8ADD-478A-BB2A-7A508A9CD53F}"/>
    <cellStyle name="20% - Accent1 6 3" xfId="2624" xr:uid="{BA988B21-97B3-4CAE-8887-AED88ABF5526}"/>
    <cellStyle name="20% - Accent1 6 3 2" xfId="6826" xr:uid="{74EF9FAA-8FB8-45D0-AB2C-8489F5F3C22F}"/>
    <cellStyle name="20% - Accent1 6 3 2 2" xfId="17390" xr:uid="{14B388CB-6A4F-4EA5-BA7A-B547A0634B7B}"/>
    <cellStyle name="20% - Accent1 6 3 2 2 2" xfId="43767" xr:uid="{78273671-F90F-4B63-84A4-A5384F7FABFD}"/>
    <cellStyle name="20% - Accent1 6 3 2 3" xfId="26482" xr:uid="{8C4D3B33-3589-4CB9-9C1E-F0DAE3C7E53C}"/>
    <cellStyle name="20% - Accent1 6 3 2 3 2" xfId="52830" xr:uid="{256BDD5F-262A-49A0-AAF3-4333A65B6030}"/>
    <cellStyle name="20% - Accent1 6 3 2 4" xfId="33314" xr:uid="{F5FFC5B1-FFFB-4A60-94F9-8AD8DF2A1D17}"/>
    <cellStyle name="20% - Accent1 6 3 3" xfId="10852" xr:uid="{F24A9FC0-EF80-473E-AEEE-094F20A015F9}"/>
    <cellStyle name="20% - Accent1 6 3 3 2" xfId="37275" xr:uid="{9B8E8C41-39FB-40E7-B4E6-6852A0C9E654}"/>
    <cellStyle name="20% - Accent1 6 3 4" xfId="19918" xr:uid="{FA2E8D02-EB9C-4E5C-A8B5-E317C9EBFF75}"/>
    <cellStyle name="20% - Accent1 6 3 4 2" xfId="46289" xr:uid="{CC954A0B-1C08-4088-87CC-FE059C79FAB4}"/>
    <cellStyle name="20% - Accent1 6 3 5" xfId="29138" xr:uid="{077FCC5B-20B6-404A-A2A4-3B297785F4CE}"/>
    <cellStyle name="20% - Accent1 6 4" xfId="4543" xr:uid="{87F5B4DB-0A5E-40D0-9FD0-6408EDE793F1}"/>
    <cellStyle name="20% - Accent1 6 4 2" xfId="13009" xr:uid="{6BA500B9-0700-4E6E-B5AC-94F04D87715D}"/>
    <cellStyle name="20% - Accent1 6 4 2 2" xfId="39410" xr:uid="{FBCF9298-C195-4820-AEC1-0E7B25BF71C6}"/>
    <cellStyle name="20% - Accent1 6 4 3" xfId="22036" xr:uid="{64936421-4EA3-4102-B815-63ABD2A31EED}"/>
    <cellStyle name="20% - Accent1 6 4 3 2" xfId="48406" xr:uid="{539790C7-0FDA-4393-998D-458FA787B95A}"/>
    <cellStyle name="20% - Accent1 6 4 4" xfId="31039" xr:uid="{C108E6A6-7755-4466-9DD2-1946860B00A9}"/>
    <cellStyle name="20% - Accent1 6 5" xfId="8867" xr:uid="{7CBAE965-D5B9-4270-882E-02420C60DD23}"/>
    <cellStyle name="20% - Accent1 6 5 2" xfId="35290" xr:uid="{4557E562-DCFF-4081-A2E4-1D54F917EFF1}"/>
    <cellStyle name="20% - Accent1 6 6" xfId="17933" xr:uid="{A9A07C43-3DDA-4A7E-AA4A-498ABBB8C260}"/>
    <cellStyle name="20% - Accent1 6 6 2" xfId="44304" xr:uid="{FC8D40BE-8B7F-4CBB-AE5F-E78AB59971EC}"/>
    <cellStyle name="20% - Accent1 6 7" xfId="27812" xr:uid="{CD29A0F0-9103-4C99-BA35-E80A78B96A5D}"/>
    <cellStyle name="20% - Accent1 7" xfId="1198" xr:uid="{ACE7657F-E57C-42F0-8CB6-C10C871CBB9E}"/>
    <cellStyle name="20% - Accent1 7 2" xfId="1733" xr:uid="{29003195-487C-4B92-B4B6-99A48B6A7E70}"/>
    <cellStyle name="20% - Accent1 7 2 2" xfId="3203" xr:uid="{D48500B5-483A-458A-BD61-FEA341E2FD5B}"/>
    <cellStyle name="20% - Accent1 7 2 2 2" xfId="7405" xr:uid="{6BE114DC-9DF2-4980-BC6F-3B85BE980D74}"/>
    <cellStyle name="20% - Accent1 7 2 2 2 2" xfId="17089" xr:uid="{DFDE5C49-8944-4AC1-B257-FEEA38DC528D}"/>
    <cellStyle name="20% - Accent1 7 2 2 2 2 2" xfId="43473" xr:uid="{6AB591EB-6B3B-4836-9D01-091DA506EC0C}"/>
    <cellStyle name="20% - Accent1 7 2 2 2 3" xfId="26132" xr:uid="{6EF83268-4788-45C5-B96E-C08880DA2200}"/>
    <cellStyle name="20% - Accent1 7 2 2 2 3 2" xfId="52492" xr:uid="{F4F75FB8-AFF8-4F99-AC98-2DD3A147440D}"/>
    <cellStyle name="20% - Accent1 7 2 2 2 4" xfId="33893" xr:uid="{328DD388-DB88-4CDB-B5B8-DC1D4D7C8C89}"/>
    <cellStyle name="20% - Accent1 7 2 2 3" xfId="11431" xr:uid="{FA287034-616A-448B-97DA-072F8D47DCD6}"/>
    <cellStyle name="20% - Accent1 7 2 2 3 2" xfId="37854" xr:uid="{F4715C89-168B-4674-96F6-5B0B07752AED}"/>
    <cellStyle name="20% - Accent1 7 2 2 4" xfId="20497" xr:uid="{A1E35403-BA6E-4DF7-B833-4D531F7C2DEE}"/>
    <cellStyle name="20% - Accent1 7 2 2 4 2" xfId="46868" xr:uid="{45E6C03C-C0CC-408D-B017-F5ED1ED768CD}"/>
    <cellStyle name="20% - Accent1 7 2 2 5" xfId="29717" xr:uid="{017AB5A7-0AD4-4EF8-8205-E902847E61FC}"/>
    <cellStyle name="20% - Accent1 7 2 3" xfId="5122" xr:uid="{FBA6B05A-0F8E-4964-BECE-3E5D726F5359}"/>
    <cellStyle name="20% - Accent1 7 2 3 2" xfId="16709" xr:uid="{50EE2215-64B4-4D2D-B465-EC85CC06E574}"/>
    <cellStyle name="20% - Accent1 7 2 3 2 2" xfId="43097" xr:uid="{41333006-A6C0-4F51-9972-BA892559C46F}"/>
    <cellStyle name="20% - Accent1 7 2 3 3" xfId="25730" xr:uid="{A949D901-221B-4F00-9B23-FB48A8EE4742}"/>
    <cellStyle name="20% - Accent1 7 2 3 3 2" xfId="52097" xr:uid="{0FA6A684-4769-4F47-A0AF-22953BF4C57A}"/>
    <cellStyle name="20% - Accent1 7 2 3 4" xfId="31618" xr:uid="{6DEC1FF5-7649-4ED8-9AE0-9FC10AFC2505}"/>
    <cellStyle name="20% - Accent1 7 2 4" xfId="9446" xr:uid="{38DB8DAA-2AB9-4FD1-90FB-2A5C985FC9F9}"/>
    <cellStyle name="20% - Accent1 7 2 4 2" xfId="35869" xr:uid="{68F44BB1-C247-4EF6-9B0C-8203EEF0DE1E}"/>
    <cellStyle name="20% - Accent1 7 2 5" xfId="18512" xr:uid="{A4FD4DF6-330D-4939-A931-2EEF750AF062}"/>
    <cellStyle name="20% - Accent1 7 2 5 2" xfId="44883" xr:uid="{68F65CD4-7F44-4668-A457-9709EAE5BC7A}"/>
    <cellStyle name="20% - Accent1 7 2 6" xfId="28434" xr:uid="{D56E03AD-D485-4CAE-A7FF-CFA9A8D11FEC}"/>
    <cellStyle name="20% - Accent1 7 3" xfId="2771" xr:uid="{339F4A6E-1958-439A-8128-2A0E048E6506}"/>
    <cellStyle name="20% - Accent1 7 3 2" xfId="6973" xr:uid="{69B58DD6-AB1E-4F34-A7A0-EB8D1D3C13F8}"/>
    <cellStyle name="20% - Accent1 7 3 2 2" xfId="17599" xr:uid="{71A39FA9-0C93-46B0-9DA4-CD8AF316ECB7}"/>
    <cellStyle name="20% - Accent1 7 3 2 2 2" xfId="43974" xr:uid="{6652B502-EDD2-45F0-9A7E-7A5DF6A738C5}"/>
    <cellStyle name="20% - Accent1 7 3 2 3" xfId="26713" xr:uid="{381C73C1-EF0E-433D-A24E-91775E6C0241}"/>
    <cellStyle name="20% - Accent1 7 3 2 3 2" xfId="53056" xr:uid="{5EFD9ABD-8B48-4FC2-824D-37207775A11E}"/>
    <cellStyle name="20% - Accent1 7 3 2 4" xfId="33461" xr:uid="{1E2C51FD-B0ED-46A3-8AEC-65506F2729F9}"/>
    <cellStyle name="20% - Accent1 7 3 3" xfId="10999" xr:uid="{7D265FA7-94A7-40D2-BAD6-D5368B57E294}"/>
    <cellStyle name="20% - Accent1 7 3 3 2" xfId="37422" xr:uid="{A604C848-F32A-4F89-9BF6-136D716D246E}"/>
    <cellStyle name="20% - Accent1 7 3 4" xfId="20065" xr:uid="{6569662D-7AB7-4645-976F-20059B3C9F97}"/>
    <cellStyle name="20% - Accent1 7 3 4 2" xfId="46436" xr:uid="{776EDF34-CDD6-42F4-B475-EDC6C5236182}"/>
    <cellStyle name="20% - Accent1 7 3 5" xfId="29285" xr:uid="{B359B559-5446-4E2E-893A-26FFFD1D8912}"/>
    <cellStyle name="20% - Accent1 7 4" xfId="4690" xr:uid="{34FE7248-D03E-4465-863B-D195CF7039DE}"/>
    <cellStyle name="20% - Accent1 7 4 2" xfId="12512" xr:uid="{64BF1AF6-78D8-4631-80FA-8CDC8BF74EA6}"/>
    <cellStyle name="20% - Accent1 7 4 2 2" xfId="38921" xr:uid="{0DC1FB90-3E14-411A-9768-6E5ED8BD6CCC}"/>
    <cellStyle name="20% - Accent1 7 4 3" xfId="21550" xr:uid="{A3F7552D-8E8A-43FC-BA97-7854A8D9CC41}"/>
    <cellStyle name="20% - Accent1 7 4 3 2" xfId="47920" xr:uid="{E9998A2B-604B-4D9E-B85C-5384D66D3721}"/>
    <cellStyle name="20% - Accent1 7 4 4" xfId="31186" xr:uid="{DE5EECB4-EDAE-4548-B0FF-E776029BB6E8}"/>
    <cellStyle name="20% - Accent1 7 5" xfId="9014" xr:uid="{1C556A91-5C18-4DB0-891A-E2C991AA15FD}"/>
    <cellStyle name="20% - Accent1 7 5 2" xfId="35437" xr:uid="{AC00D73E-C340-4BBA-9C23-12EF93D27422}"/>
    <cellStyle name="20% - Accent1 7 6" xfId="18080" xr:uid="{63907CA0-0422-4445-A790-E10A5CF2F88E}"/>
    <cellStyle name="20% - Accent1 7 6 2" xfId="44451" xr:uid="{77076963-F1E4-42A0-BA79-2AD50A25D72F}"/>
    <cellStyle name="20% - Accent1 7 7" xfId="27959" xr:uid="{EDAAD476-EC74-4EC8-85E8-AE6F9724A1E8}"/>
    <cellStyle name="20% - Accent1 8" xfId="1315" xr:uid="{4336F0CE-3B34-446B-9647-D2E1FBB4E26B}"/>
    <cellStyle name="20% - Accent1 8 2" xfId="1831" xr:uid="{F42527CD-0E27-4958-AC5F-D03A939E075E}"/>
    <cellStyle name="20% - Accent1 9" xfId="1412" xr:uid="{D16B6D30-21BF-42EE-BABF-37F417887504}"/>
    <cellStyle name="20% - Accent1 9 2" xfId="2893" xr:uid="{DF7E60AF-AB16-4549-9007-EB2B96647744}"/>
    <cellStyle name="20% - Accent1 9 2 2" xfId="7095" xr:uid="{8B5E0296-8912-4DC4-AB23-72FDBFE05D89}"/>
    <cellStyle name="20% - Accent1 9 2 2 2" xfId="17648" xr:uid="{11E3DA8B-3B2A-4161-B1E1-A06889C3C30C}"/>
    <cellStyle name="20% - Accent1 9 2 2 2 2" xfId="44021" xr:uid="{F97D42EA-3679-4A26-AB8D-9C4DFF64A9EC}"/>
    <cellStyle name="20% - Accent1 9 2 2 3" xfId="26768" xr:uid="{B75E2CB1-6CBA-4B84-BDDD-6C2B29F3AD00}"/>
    <cellStyle name="20% - Accent1 9 2 2 3 2" xfId="53110" xr:uid="{3C55E725-DB57-44A0-A5CD-57F293CFF8F9}"/>
    <cellStyle name="20% - Accent1 9 2 2 4" xfId="33583" xr:uid="{8DA289DA-B253-4113-A478-12BE9C4BD5B6}"/>
    <cellStyle name="20% - Accent1 9 2 3" xfId="11121" xr:uid="{C02409CD-3B51-4547-94EF-7B855C1546CC}"/>
    <cellStyle name="20% - Accent1 9 2 3 2" xfId="37544" xr:uid="{0383497A-699A-4D31-BA2E-CB7026D7B202}"/>
    <cellStyle name="20% - Accent1 9 2 4" xfId="20187" xr:uid="{4CBAE9D7-197F-47A5-9869-5D730D0F154E}"/>
    <cellStyle name="20% - Accent1 9 2 4 2" xfId="46558" xr:uid="{15EA4024-48FF-411E-A402-CBA56C8F1571}"/>
    <cellStyle name="20% - Accent1 9 2 5" xfId="29407" xr:uid="{AD2513C8-8C10-456C-9CD5-E4C70E15CA22}"/>
    <cellStyle name="20% - Accent1 9 3" xfId="4812" xr:uid="{53D95487-EE46-4944-9C65-0E1165A7A2AF}"/>
    <cellStyle name="20% - Accent1 9 3 2" xfId="15213" xr:uid="{7947828B-0660-470A-9164-583A4DA39957}"/>
    <cellStyle name="20% - Accent1 9 3 2 2" xfId="41602" xr:uid="{7BC709C3-61B4-40F6-B653-981DAC0EB69B}"/>
    <cellStyle name="20% - Accent1 9 3 3" xfId="24231" xr:uid="{04B9D755-4B47-455A-B1F2-3FA8C6952304}"/>
    <cellStyle name="20% - Accent1 9 3 3 2" xfId="50600" xr:uid="{0E1AA9A5-D156-4D80-9DC4-23DEE4473558}"/>
    <cellStyle name="20% - Accent1 9 3 4" xfId="31308" xr:uid="{C7ECEFA8-49EE-4F88-8340-13E19332FFD6}"/>
    <cellStyle name="20% - Accent1 9 4" xfId="9136" xr:uid="{BD7C8FFA-D8B0-48E5-82A1-7A7DA0921706}"/>
    <cellStyle name="20% - Accent1 9 4 2" xfId="35559" xr:uid="{946EB2CE-9D30-45E1-98E4-1AF2C382D819}"/>
    <cellStyle name="20% - Accent1 9 5" xfId="18202" xr:uid="{BFE742EE-3584-4CD8-8465-AC165EECF9C5}"/>
    <cellStyle name="20% - Accent1 9 5 2" xfId="44573" xr:uid="{3C4171B3-A0CA-4F4C-B46A-814CAA6A5445}"/>
    <cellStyle name="20% - Accent1 9 6" xfId="28114" xr:uid="{E716F06B-711F-4CDE-9E23-F3FFE53ABF67}"/>
    <cellStyle name="20% - Accent2 10" xfId="382" xr:uid="{2138C6AA-18AC-4193-8534-6E62A0E39622}"/>
    <cellStyle name="20% - Accent2 10 2" xfId="3609" xr:uid="{33058125-7179-409B-AF7F-4CFE18FCEC14}"/>
    <cellStyle name="20% - Accent2 10 2 2" xfId="7763" xr:uid="{9AE1F90E-E60A-4B33-AC25-4453A527D450}"/>
    <cellStyle name="20% - Accent2 10 2 2 2" xfId="17536" xr:uid="{18AFAEF1-C38E-4C53-84EE-4A7FCE7AFEDD}"/>
    <cellStyle name="20% - Accent2 10 2 2 2 2" xfId="43913" xr:uid="{48D2124A-0B4B-4570-8D80-8A99DC8C86FB}"/>
    <cellStyle name="20% - Accent2 10 2 2 3" xfId="26644" xr:uid="{A8070409-B11B-4015-B142-92E76E6DAFB0}"/>
    <cellStyle name="20% - Accent2 10 2 2 3 2" xfId="52989" xr:uid="{05008A36-95E1-41B0-B2E8-4ABD9F0D9739}"/>
    <cellStyle name="20% - Accent2 10 2 2 4" xfId="34251" xr:uid="{F1AE7B10-895A-4AE2-9076-8467E65C00BD}"/>
    <cellStyle name="20% - Accent2 10 2 3" xfId="11745" xr:uid="{6B30D045-0EEA-4FE5-821C-691610ADC0C1}"/>
    <cellStyle name="20% - Accent2 10 2 3 2" xfId="38168" xr:uid="{2665AD36-0267-4D86-8AF3-1899F398E967}"/>
    <cellStyle name="20% - Accent2 10 2 4" xfId="20811" xr:uid="{DACF5FDB-F32B-4226-A028-FBB29333A905}"/>
    <cellStyle name="20% - Accent2 10 2 4 2" xfId="47182" xr:uid="{E70B466A-4A75-4EA2-8587-FDE7DAED4B6A}"/>
    <cellStyle name="20% - Accent2 10 2 5" xfId="30121" xr:uid="{853AA47D-BBD0-4A7E-BA7C-2BDC261424B7}"/>
    <cellStyle name="20% - Accent2 10 3" xfId="5437" xr:uid="{8A526895-3F44-47F4-957C-9F9971ADCCE0}"/>
    <cellStyle name="20% - Accent2 10 3 2" xfId="17443" xr:uid="{5FCC3F2D-AC98-4511-BEB5-027FAE474F88}"/>
    <cellStyle name="20% - Accent2 10 3 2 2" xfId="43820" xr:uid="{2C32C2FB-3A90-417E-90AC-AF612C8194E2}"/>
    <cellStyle name="20% - Accent2 10 3 3" xfId="26541" xr:uid="{5B0ED631-6991-4460-B05B-99408DCD66F2}"/>
    <cellStyle name="20% - Accent2 10 3 3 2" xfId="52886" xr:uid="{B364FFF2-8E1F-42AE-82D0-52A991EFC499}"/>
    <cellStyle name="20% - Accent2 10 3 4" xfId="31933" xr:uid="{8AA6B8B8-DACF-4041-A67A-95BBF37D670D}"/>
    <cellStyle name="20% - Accent2 10 4" xfId="9760" xr:uid="{000FB13C-D81D-4045-BAA1-EB24BAB8D7CA}"/>
    <cellStyle name="20% - Accent2 10 4 2" xfId="36183" xr:uid="{5A3D2232-1A9A-4910-9228-50B079C2DC59}"/>
    <cellStyle name="20% - Accent2 10 5" xfId="18826" xr:uid="{80818B14-1951-4DF2-928D-E50FCF54A485}"/>
    <cellStyle name="20% - Accent2 10 5 2" xfId="45197" xr:uid="{C23B5934-321B-46A0-ABDE-B793B66E9731}"/>
    <cellStyle name="20% - Accent2 10 6" xfId="27569" xr:uid="{0E59CEC1-DE60-48D7-AEC2-5502085C7EE2}"/>
    <cellStyle name="20% - Accent2 11" xfId="2422" xr:uid="{99D51339-608C-44B9-8928-355B7AA08422}"/>
    <cellStyle name="20% - Accent2 11 2" xfId="6623" xr:uid="{59A3932F-15E1-43E8-8726-0F0021681B8E}"/>
    <cellStyle name="20% - Accent2 11 2 2" xfId="17324" xr:uid="{9F2B4338-A22C-41BE-9A6A-2BA0B7C82C2C}"/>
    <cellStyle name="20% - Accent2 11 2 2 2" xfId="43704" xr:uid="{1017B8D8-78EC-48AB-B6AF-325416092D28}"/>
    <cellStyle name="20% - Accent2 11 2 3" xfId="26401" xr:uid="{BE41B2CB-142F-4B6B-850E-AACF447D5804}"/>
    <cellStyle name="20% - Accent2 11 2 3 2" xfId="52751" xr:uid="{76B4F4DC-0C36-47D2-9C08-AE81EFE6E9AA}"/>
    <cellStyle name="20% - Accent2 11 2 4" xfId="33111" xr:uid="{553CCD20-1BEC-4B73-82B2-F9B50AADBC47}"/>
    <cellStyle name="20% - Accent2 11 3" xfId="10649" xr:uid="{B7050F3E-F1BE-4F23-A9FA-97CA15D67CE3}"/>
    <cellStyle name="20% - Accent2 11 3 2" xfId="37072" xr:uid="{7045FE28-A8BB-4081-A7A1-B1D5111378F7}"/>
    <cellStyle name="20% - Accent2 11 4" xfId="19715" xr:uid="{5D43DBB5-1064-48F7-B43D-09BE58F88505}"/>
    <cellStyle name="20% - Accent2 11 4 2" xfId="46086" xr:uid="{622AA000-85BA-484D-BB33-202E809009E3}"/>
    <cellStyle name="20% - Accent2 11 5" xfId="28936" xr:uid="{2374BEC1-57F1-4D21-BBFE-16827D020860}"/>
    <cellStyle name="20% - Accent2 12" xfId="4338" xr:uid="{47117825-4509-4EFA-9538-83BB682FEE22}"/>
    <cellStyle name="20% - Accent2 12 2" xfId="13066" xr:uid="{00EE001D-A9FF-4D78-ADE6-E10B2E4B94C3}"/>
    <cellStyle name="20% - Accent2 12 2 2" xfId="39465" xr:uid="{D33229BF-AB6B-4151-88D7-2D22D0AEEBE0}"/>
    <cellStyle name="20% - Accent2 12 3" xfId="22091" xr:uid="{A9DD0184-A1BC-4F3E-B4E7-F283D0D7A929}"/>
    <cellStyle name="20% - Accent2 12 3 2" xfId="48461" xr:uid="{FBCAC6C3-EE26-410E-B92A-FAA7CA681F06}"/>
    <cellStyle name="20% - Accent2 12 4" xfId="30834" xr:uid="{068A3EEA-B8AE-4345-ACCB-E1BA73CA52FA}"/>
    <cellStyle name="20% - Accent2 13" xfId="8664" xr:uid="{B1F94083-E2D6-41D4-B247-4CDCA63F1B6C}"/>
    <cellStyle name="20% - Accent2 13 2" xfId="35087" xr:uid="{62F6FFC2-E3F3-40D0-B85D-F2FA3B63BE85}"/>
    <cellStyle name="20% - Accent2 14" xfId="17729" xr:uid="{4D49FB82-6582-4CCE-9DA4-BF5683806787}"/>
    <cellStyle name="20% - Accent2 14 2" xfId="44100" xr:uid="{08B82DC9-AA16-4E2F-81A2-87B11142A9FD}"/>
    <cellStyle name="20% - Accent2 2" xfId="889" xr:uid="{636274DE-7621-4DB9-8B48-A5E568C30445}"/>
    <cellStyle name="20% - Accent2 3" xfId="941" xr:uid="{7B4A242F-9817-43B1-A892-2C8732844845}"/>
    <cellStyle name="20% - Accent2 3 2" xfId="1107" xr:uid="{C447B497-4F61-4051-973A-C013AC6F44F5}"/>
    <cellStyle name="20% - Accent2 3 2 2" xfId="1642" xr:uid="{81907E72-A0A1-44C5-BFC4-AD3592D2F648}"/>
    <cellStyle name="20% - Accent2 3 2 2 2" xfId="3112" xr:uid="{4AB71619-5994-4850-9A0F-753F140FCF3D}"/>
    <cellStyle name="20% - Accent2 3 2 2 2 2" xfId="7314" xr:uid="{5B188841-8EFA-48B4-8A40-C5ABE530AA43}"/>
    <cellStyle name="20% - Accent2 3 2 2 2 2 2" xfId="14104" xr:uid="{33E173D0-9E0F-49D0-9266-DCFD6FAB1933}"/>
    <cellStyle name="20% - Accent2 3 2 2 2 2 2 2" xfId="40499" xr:uid="{A3A69C49-A3F1-4A74-8EDC-517D5FD15029}"/>
    <cellStyle name="20% - Accent2 3 2 2 2 2 3" xfId="23126" xr:uid="{B7478067-C9A7-4398-A92A-462ADC5E3FC9}"/>
    <cellStyle name="20% - Accent2 3 2 2 2 2 3 2" xfId="49495" xr:uid="{BD0008FE-2289-4608-AB84-73175320E308}"/>
    <cellStyle name="20% - Accent2 3 2 2 2 2 4" xfId="33802" xr:uid="{C29B453B-F220-4B60-927D-E531DCAB1E2B}"/>
    <cellStyle name="20% - Accent2 3 2 2 2 3" xfId="11340" xr:uid="{4727E7B7-5D3A-4BC3-BC29-AACDA5DDBDD0}"/>
    <cellStyle name="20% - Accent2 3 2 2 2 3 2" xfId="37763" xr:uid="{5E1B5166-F9D9-43C1-B664-37C7C3BF05AF}"/>
    <cellStyle name="20% - Accent2 3 2 2 2 4" xfId="20406" xr:uid="{007A3CF7-5E85-4558-A039-34FFBAC4BD06}"/>
    <cellStyle name="20% - Accent2 3 2 2 2 4 2" xfId="46777" xr:uid="{9A801A88-B385-4ED2-87BF-9B3BB364232C}"/>
    <cellStyle name="20% - Accent2 3 2 2 2 5" xfId="29626" xr:uid="{ADAE4014-635E-4C4E-BA2A-CBFCEE870D2E}"/>
    <cellStyle name="20% - Accent2 3 2 2 3" xfId="5031" xr:uid="{9477854D-E80A-42EF-9BA7-7598EF447214}"/>
    <cellStyle name="20% - Accent2 3 2 2 3 2" xfId="16618" xr:uid="{C33D91BF-EE43-4E9F-A5CE-5D7427339D07}"/>
    <cellStyle name="20% - Accent2 3 2 2 3 2 2" xfId="43006" xr:uid="{FD2EBD8E-BEC0-49FD-A5E6-5CC96F980568}"/>
    <cellStyle name="20% - Accent2 3 2 2 3 3" xfId="25639" xr:uid="{EAEE5603-F9F5-4C20-BD85-FE6594BAE4C3}"/>
    <cellStyle name="20% - Accent2 3 2 2 3 3 2" xfId="52006" xr:uid="{AB467E33-034B-4123-AC74-2F1F50699E7B}"/>
    <cellStyle name="20% - Accent2 3 2 2 3 4" xfId="31527" xr:uid="{25D9C8F6-D378-44C1-A885-9934F72C711C}"/>
    <cellStyle name="20% - Accent2 3 2 2 4" xfId="9355" xr:uid="{258B14BE-ECC9-44AC-A998-96D92E5789AA}"/>
    <cellStyle name="20% - Accent2 3 2 2 4 2" xfId="35778" xr:uid="{61BEBCCC-5AE3-4986-A06E-7C50108AD65D}"/>
    <cellStyle name="20% - Accent2 3 2 2 5" xfId="18421" xr:uid="{C320E1B7-0D71-44DE-8ABB-FA75264F4561}"/>
    <cellStyle name="20% - Accent2 3 2 2 5 2" xfId="44792" xr:uid="{A5CE21FB-9008-4484-903A-1B50DDDF33FB}"/>
    <cellStyle name="20% - Accent2 3 2 2 6" xfId="28343" xr:uid="{872895D4-83F3-4F2A-A72B-DEA85AF72609}"/>
    <cellStyle name="20% - Accent2 3 2 3" xfId="2680" xr:uid="{81EED442-0589-4912-9E8D-0E7B965EDB9A}"/>
    <cellStyle name="20% - Accent2 3 2 3 2" xfId="6882" xr:uid="{CDB14B99-1069-46EA-A1ED-AA8135DB2709}"/>
    <cellStyle name="20% - Accent2 3 2 3 2 2" xfId="17226" xr:uid="{14189551-23AD-47E1-9138-A69145104190}"/>
    <cellStyle name="20% - Accent2 3 2 3 2 2 2" xfId="43607" xr:uid="{20C56B01-6B03-4A06-B677-2CCD05EEE8D7}"/>
    <cellStyle name="20% - Accent2 3 2 3 2 3" xfId="26293" xr:uid="{D9479324-F5A8-4EC8-BEA6-8D6FFB6027CA}"/>
    <cellStyle name="20% - Accent2 3 2 3 2 3 2" xfId="52644" xr:uid="{1EA9F5DC-3BA2-44BE-B7BB-7D3EB8E3DB66}"/>
    <cellStyle name="20% - Accent2 3 2 3 2 4" xfId="33370" xr:uid="{DC600859-A323-46D1-9313-83C3FE22CADE}"/>
    <cellStyle name="20% - Accent2 3 2 3 3" xfId="10908" xr:uid="{865FC8F0-4926-439A-8B58-7BCBC2819AE1}"/>
    <cellStyle name="20% - Accent2 3 2 3 3 2" xfId="37331" xr:uid="{06D05CAD-79C0-46B8-B495-FAB82FA2BDFA}"/>
    <cellStyle name="20% - Accent2 3 2 3 4" xfId="19974" xr:uid="{366E46EA-8A6F-4A80-9AAC-B501935F00AC}"/>
    <cellStyle name="20% - Accent2 3 2 3 4 2" xfId="46345" xr:uid="{1985D341-1D72-4F13-AD13-E6DFD2B437F0}"/>
    <cellStyle name="20% - Accent2 3 2 3 5" xfId="29194" xr:uid="{08F65EA9-72BD-41BC-86B1-5254BDBDB785}"/>
    <cellStyle name="20% - Accent2 3 2 4" xfId="4599" xr:uid="{F1D8AD53-1B22-4948-B16C-9C0340A48CD9}"/>
    <cellStyle name="20% - Accent2 3 2 4 2" xfId="15267" xr:uid="{5047547B-1A0C-45CF-939C-F96DF9E73891}"/>
    <cellStyle name="20% - Accent2 3 2 4 2 2" xfId="41656" xr:uid="{54E4BBCB-C9C4-47A6-BC47-9F52848DB706}"/>
    <cellStyle name="20% - Accent2 3 2 4 3" xfId="24285" xr:uid="{CEE6A6B0-2693-45DA-B3DB-534C07B5E9C6}"/>
    <cellStyle name="20% - Accent2 3 2 4 3 2" xfId="50654" xr:uid="{9159A060-9821-466D-BF56-4150C5A0AF97}"/>
    <cellStyle name="20% - Accent2 3 2 4 4" xfId="31095" xr:uid="{A1935DEB-6364-4262-B873-3367579298A1}"/>
    <cellStyle name="20% - Accent2 3 2 5" xfId="8923" xr:uid="{DA64CF14-B190-4AFD-A06F-B31864EE0BBD}"/>
    <cellStyle name="20% - Accent2 3 2 5 2" xfId="35346" xr:uid="{6523C2D9-22E4-47A4-924D-9871C2C67145}"/>
    <cellStyle name="20% - Accent2 3 2 6" xfId="17989" xr:uid="{E884F3D0-4065-4041-95D1-037B23774425}"/>
    <cellStyle name="20% - Accent2 3 2 6 2" xfId="44360" xr:uid="{B44247ED-C32D-485B-81C7-D49A697E885E}"/>
    <cellStyle name="20% - Accent2 3 2 7" xfId="27868" xr:uid="{02E11D33-186B-4BFE-96A7-94CC42BE1643}"/>
    <cellStyle name="20% - Accent2 3 3" xfId="1236" xr:uid="{FBDB061A-0653-4FD4-8990-BE3F27E4C546}"/>
    <cellStyle name="20% - Accent2 3 3 2" xfId="1770" xr:uid="{9D9357D7-1286-446F-B934-CC2BE5D203E9}"/>
    <cellStyle name="20% - Accent2 3 3 2 2" xfId="3240" xr:uid="{4AD4E07C-0C5A-4ADA-9487-DF4FC8463995}"/>
    <cellStyle name="20% - Accent2 3 3 2 2 2" xfId="7442" xr:uid="{C98EE46E-EDB4-41B5-8905-04110546DF87}"/>
    <cellStyle name="20% - Accent2 3 3 2 2 2 2" xfId="17411" xr:uid="{1BB898E7-95DF-4D43-8FB9-755EFC620123}"/>
    <cellStyle name="20% - Accent2 3 3 2 2 2 2 2" xfId="43788" xr:uid="{A129DC55-F024-4F48-A7F2-94446386874C}"/>
    <cellStyle name="20% - Accent2 3 3 2 2 2 3" xfId="26506" xr:uid="{FE55AFED-CAC6-4F5A-A330-DEAE20860877}"/>
    <cellStyle name="20% - Accent2 3 3 2 2 2 3 2" xfId="52853" xr:uid="{467F6DCE-2893-4C42-983F-F727EFAD67F8}"/>
    <cellStyle name="20% - Accent2 3 3 2 2 2 4" xfId="33930" xr:uid="{C752E4D5-A5F2-4D55-9B71-6C81956ABE6F}"/>
    <cellStyle name="20% - Accent2 3 3 2 2 3" xfId="11468" xr:uid="{2A38C716-8EE3-449A-87A9-843BFA9F4E87}"/>
    <cellStyle name="20% - Accent2 3 3 2 2 3 2" xfId="37891" xr:uid="{32C53A6F-86F3-4310-90CB-E8D40E9C77CA}"/>
    <cellStyle name="20% - Accent2 3 3 2 2 4" xfId="20534" xr:uid="{6B504D8E-9928-4487-9F6F-1BA5F4DF31CD}"/>
    <cellStyle name="20% - Accent2 3 3 2 2 4 2" xfId="46905" xr:uid="{85AE8F60-CF78-4C5A-8819-1A19824D3388}"/>
    <cellStyle name="20% - Accent2 3 3 2 2 5" xfId="29754" xr:uid="{0FE725DF-774B-4596-A3D6-782EBF3AFBFC}"/>
    <cellStyle name="20% - Accent2 3 3 2 3" xfId="5159" xr:uid="{DDE3F249-FB6A-466C-86B5-FBC8EA41510A}"/>
    <cellStyle name="20% - Accent2 3 3 2 3 2" xfId="16746" xr:uid="{37C21348-4105-438C-8D51-7E5B5B865014}"/>
    <cellStyle name="20% - Accent2 3 3 2 3 2 2" xfId="43134" xr:uid="{80F5C7DA-B526-4B96-A6ED-809531482A5C}"/>
    <cellStyle name="20% - Accent2 3 3 2 3 3" xfId="25767" xr:uid="{D1A2E00D-4589-4EF3-91DE-091B1992368E}"/>
    <cellStyle name="20% - Accent2 3 3 2 3 3 2" xfId="52134" xr:uid="{2BE7710D-58DF-48BB-8257-35922A6D5CA6}"/>
    <cellStyle name="20% - Accent2 3 3 2 3 4" xfId="31655" xr:uid="{C56C0238-41B7-477E-9955-73D875B726A8}"/>
    <cellStyle name="20% - Accent2 3 3 2 4" xfId="9483" xr:uid="{9BEE7421-7E19-4835-8899-CC3155F41D17}"/>
    <cellStyle name="20% - Accent2 3 3 2 4 2" xfId="35906" xr:uid="{D8D51A81-40D1-4518-ADF0-D7A0FDCD7900}"/>
    <cellStyle name="20% - Accent2 3 3 2 5" xfId="18549" xr:uid="{D8F9D633-0DEE-41BD-8848-32EA637D3829}"/>
    <cellStyle name="20% - Accent2 3 3 2 5 2" xfId="44920" xr:uid="{D96CC6CE-D415-4700-A814-DA4913BE54BB}"/>
    <cellStyle name="20% - Accent2 3 3 2 6" xfId="28471" xr:uid="{3205114F-653A-4102-B315-CC36566E1C78}"/>
    <cellStyle name="20% - Accent2 3 3 3" xfId="2809" xr:uid="{11551F18-017D-4C7F-9302-918DE7C68DD4}"/>
    <cellStyle name="20% - Accent2 3 3 3 2" xfId="7011" xr:uid="{D4F65846-EBEE-44C7-BD0F-5D03AAEECA87}"/>
    <cellStyle name="20% - Accent2 3 3 3 2 2" xfId="17547" xr:uid="{D9F7AE37-688B-4037-A7CC-98906FAE6257}"/>
    <cellStyle name="20% - Accent2 3 3 3 2 2 2" xfId="43923" xr:uid="{12B2D763-036E-41C6-9740-71316802A84C}"/>
    <cellStyle name="20% - Accent2 3 3 3 2 3" xfId="26655" xr:uid="{2DF37093-6331-4E96-9C24-71F5ACDADF09}"/>
    <cellStyle name="20% - Accent2 3 3 3 2 3 2" xfId="53000" xr:uid="{4D25A7AE-5553-4BD4-8AE6-8724543093A4}"/>
    <cellStyle name="20% - Accent2 3 3 3 2 4" xfId="33499" xr:uid="{B6EA5C18-391A-4AB0-9883-F74ABA7EEA9C}"/>
    <cellStyle name="20% - Accent2 3 3 3 3" xfId="11037" xr:uid="{2A32809E-1FDD-4B5A-8F4B-08B71B0B23AC}"/>
    <cellStyle name="20% - Accent2 3 3 3 3 2" xfId="37460" xr:uid="{69DFE593-6C33-440E-A023-3EA738613660}"/>
    <cellStyle name="20% - Accent2 3 3 3 4" xfId="20103" xr:uid="{0CCA37D2-5355-41A9-91BD-E25254BBBCC7}"/>
    <cellStyle name="20% - Accent2 3 3 3 4 2" xfId="46474" xr:uid="{2CD1437E-1070-4F51-AE59-E91A4FB68BBF}"/>
    <cellStyle name="20% - Accent2 3 3 3 5" xfId="29323" xr:uid="{24BA1419-930E-4589-977A-CAC62CDBAA2A}"/>
    <cellStyle name="20% - Accent2 3 3 4" xfId="4728" xr:uid="{4EC7CD02-9612-4163-BC19-21BF42E73A36}"/>
    <cellStyle name="20% - Accent2 3 3 4 2" xfId="15307" xr:uid="{26F5A64D-766E-4A7E-B548-27ADA2AF0A61}"/>
    <cellStyle name="20% - Accent2 3 3 4 2 2" xfId="41696" xr:uid="{351AD911-2300-4E94-9CEF-7907BDC80695}"/>
    <cellStyle name="20% - Accent2 3 3 4 3" xfId="24325" xr:uid="{D2A1F973-42AD-4E1A-832E-B589F4E73373}"/>
    <cellStyle name="20% - Accent2 3 3 4 3 2" xfId="50694" xr:uid="{8B04E16E-877E-4B7E-940E-1DF99D510613}"/>
    <cellStyle name="20% - Accent2 3 3 4 4" xfId="31224" xr:uid="{FD75D1DC-C3F5-40AB-AA83-AB349AD18B99}"/>
    <cellStyle name="20% - Accent2 3 3 5" xfId="9052" xr:uid="{48A81FA8-9C00-4462-AEAC-7FC3D8351985}"/>
    <cellStyle name="20% - Accent2 3 3 5 2" xfId="35475" xr:uid="{D96463F3-F2C1-43E5-9AD5-D264593F4787}"/>
    <cellStyle name="20% - Accent2 3 3 6" xfId="18118" xr:uid="{1D93FC83-CFBD-454F-A587-1BBEA5EDF477}"/>
    <cellStyle name="20% - Accent2 3 3 6 2" xfId="44489" xr:uid="{B702296D-9FEB-484E-BA2B-DD4F6CDC8AF7}"/>
    <cellStyle name="20% - Accent2 3 3 7" xfId="27997" xr:uid="{D9E75114-4B2B-4233-AB25-68701064AA75}"/>
    <cellStyle name="20% - Accent2 3 4" xfId="1478" xr:uid="{2C49CAA7-DAEF-47EA-9ECE-9938B4E53396}"/>
    <cellStyle name="20% - Accent2 3 4 2" xfId="2950" xr:uid="{5BEEEE51-CB39-4CDB-9093-A2FC7E7C4F74}"/>
    <cellStyle name="20% - Accent2 3 4 2 2" xfId="7152" xr:uid="{64DE1514-450D-4719-B401-8786A3716795}"/>
    <cellStyle name="20% - Accent2 3 4 2 2 2" xfId="12370" xr:uid="{590F943B-4C12-4FE8-A1C3-55BF095941A4}"/>
    <cellStyle name="20% - Accent2 3 4 2 2 2 2" xfId="38786" xr:uid="{E5DF6D7F-AB06-4CA9-B76E-A71402929A93}"/>
    <cellStyle name="20% - Accent2 3 4 2 2 3" xfId="21423" xr:uid="{27A6759A-F4AF-4E64-BE37-F9CB5CB00070}"/>
    <cellStyle name="20% - Accent2 3 4 2 2 3 2" xfId="47794" xr:uid="{AF797567-F925-47F8-B495-1D3EC031C299}"/>
    <cellStyle name="20% - Accent2 3 4 2 2 4" xfId="33640" xr:uid="{45BDD3F9-4FF7-411B-ADBF-7EA394A8E1C2}"/>
    <cellStyle name="20% - Accent2 3 4 2 3" xfId="11178" xr:uid="{F5A26378-2018-4E39-9EA8-EE0FA9EC36C4}"/>
    <cellStyle name="20% - Accent2 3 4 2 3 2" xfId="37601" xr:uid="{A7A10A38-79C6-424D-865F-C823457A031A}"/>
    <cellStyle name="20% - Accent2 3 4 2 4" xfId="20244" xr:uid="{367E326D-518E-4823-AE5C-EB120A3A0B80}"/>
    <cellStyle name="20% - Accent2 3 4 2 4 2" xfId="46615" xr:uid="{5C641A87-8EC1-40FD-990D-970B89C1BCC0}"/>
    <cellStyle name="20% - Accent2 3 4 2 5" xfId="29464" xr:uid="{20CACA5B-74DC-443F-B8A5-2DBF33FF0ECC}"/>
    <cellStyle name="20% - Accent2 3 4 3" xfId="4869" xr:uid="{594BA3F5-F80D-4863-9D05-0891E5051C0D}"/>
    <cellStyle name="20% - Accent2 3 4 3 2" xfId="16456" xr:uid="{776B4ADB-AF36-4441-A077-AA95172282B3}"/>
    <cellStyle name="20% - Accent2 3 4 3 2 2" xfId="42844" xr:uid="{E20B9B37-42D2-4338-AF17-4F9490EE83A5}"/>
    <cellStyle name="20% - Accent2 3 4 3 3" xfId="25477" xr:uid="{B02A6A52-723D-436B-B8DF-FD254795A750}"/>
    <cellStyle name="20% - Accent2 3 4 3 3 2" xfId="51844" xr:uid="{17F0DF2C-1E83-4F7D-AB7E-A28D16B12734}"/>
    <cellStyle name="20% - Accent2 3 4 3 4" xfId="31365" xr:uid="{6C999AA7-A4BC-4CF9-AC56-3A8CAF5C60CE}"/>
    <cellStyle name="20% - Accent2 3 4 4" xfId="9193" xr:uid="{8FE04D9A-3CEC-4F37-ACF5-DEB4ACC43F20}"/>
    <cellStyle name="20% - Accent2 3 4 4 2" xfId="35616" xr:uid="{66A21846-767A-4448-AB5D-DCB6046C38DA}"/>
    <cellStyle name="20% - Accent2 3 4 5" xfId="18259" xr:uid="{ACD9CDD2-F772-49AD-BFF7-F3653795BE92}"/>
    <cellStyle name="20% - Accent2 3 4 5 2" xfId="44630" xr:uid="{90231624-DF34-474B-B1F5-EB733E7DCFF0}"/>
    <cellStyle name="20% - Accent2 3 4 6" xfId="28179" xr:uid="{9062FD45-6B0A-4505-A3C7-1CB680D7E58B}"/>
    <cellStyle name="20% - Accent2 3 5" xfId="2520" xr:uid="{527D0666-C501-4A5F-8036-9EB78FE81A0B}"/>
    <cellStyle name="20% - Accent2 3 5 2" xfId="6722" xr:uid="{9B9BF684-DC01-4866-97D2-C2F0353C97F1}"/>
    <cellStyle name="20% - Accent2 3 5 2 2" xfId="15167" xr:uid="{95F49F43-A434-442E-B2AC-4E86D8EFDC7B}"/>
    <cellStyle name="20% - Accent2 3 5 2 2 2" xfId="41556" xr:uid="{63BAC467-7049-4E58-8182-77765E2A7F7B}"/>
    <cellStyle name="20% - Accent2 3 5 2 3" xfId="24184" xr:uid="{E8F73C5D-5BA8-4944-AACF-E1CE60AD9406}"/>
    <cellStyle name="20% - Accent2 3 5 2 3 2" xfId="50553" xr:uid="{301553CC-1DB5-4F5F-B4D6-813FE56B63EC}"/>
    <cellStyle name="20% - Accent2 3 5 2 4" xfId="33210" xr:uid="{E0C49466-15F9-46F5-887E-B07292A18188}"/>
    <cellStyle name="20% - Accent2 3 5 3" xfId="10748" xr:uid="{A0312970-A1C6-420D-B5F8-DE695770EAD0}"/>
    <cellStyle name="20% - Accent2 3 5 3 2" xfId="37171" xr:uid="{B97F1398-2D94-445B-9607-8CA9D6F5716D}"/>
    <cellStyle name="20% - Accent2 3 5 4" xfId="19814" xr:uid="{749FEC09-CB4D-4BE4-B7DB-35E72F5FB8F0}"/>
    <cellStyle name="20% - Accent2 3 5 4 2" xfId="46185" xr:uid="{78E9EFDF-68E0-4CDA-8349-F276DAE1387D}"/>
    <cellStyle name="20% - Accent2 3 5 5" xfId="29034" xr:uid="{249AFE96-ECDF-470A-AA43-A2639DD63005}"/>
    <cellStyle name="20% - Accent2 3 6" xfId="4439" xr:uid="{DE6B2963-A7A5-429D-BF87-E060A25594E6}"/>
    <cellStyle name="20% - Accent2 3 6 2" xfId="12672" xr:uid="{B1DAF196-03C7-4881-B67C-82828887D2EA}"/>
    <cellStyle name="20% - Accent2 3 6 2 2" xfId="39079" xr:uid="{1D7E9ECF-DF84-4E22-B460-68747C54BB48}"/>
    <cellStyle name="20% - Accent2 3 6 3" xfId="21707" xr:uid="{ADA0AD5F-F75B-4AAF-A83E-EB6A1005EED2}"/>
    <cellStyle name="20% - Accent2 3 6 3 2" xfId="48077" xr:uid="{C88785EF-19F9-4C58-B40D-B7F439F8D7AA}"/>
    <cellStyle name="20% - Accent2 3 6 4" xfId="30935" xr:uid="{8B1067BA-951E-4473-B746-32611EFF98D8}"/>
    <cellStyle name="20% - Accent2 3 7" xfId="8763" xr:uid="{E19FF8AC-622A-4C94-8283-FF21BBF89BEF}"/>
    <cellStyle name="20% - Accent2 3 7 2" xfId="35186" xr:uid="{2ABDB70F-B1C6-4711-9838-BDD030E03ABD}"/>
    <cellStyle name="20% - Accent2 3 8" xfId="17829" xr:uid="{3F9CF474-F48B-49E1-9FAD-DB72C8B26C38}"/>
    <cellStyle name="20% - Accent2 3 8 2" xfId="44200" xr:uid="{AA62AA1D-42D8-4858-80B5-545F9401AE8D}"/>
    <cellStyle name="20% - Accent2 3 9" xfId="27706" xr:uid="{309A57C2-2DE0-4C82-9E50-73328141C2B7}"/>
    <cellStyle name="20% - Accent2 4" xfId="955" xr:uid="{120BADCB-0693-45E5-8DAC-FDD2C284245B}"/>
    <cellStyle name="20% - Accent2 4 2" xfId="1121" xr:uid="{6CD429CB-D20D-44F7-87B0-24A7CDF71ADB}"/>
    <cellStyle name="20% - Accent2 4 2 2" xfId="1656" xr:uid="{4937CBF8-8848-465B-8FD1-E19C6E3FCCDB}"/>
    <cellStyle name="20% - Accent2 4 2 2 2" xfId="3126" xr:uid="{0097A374-94D9-46F7-A657-5F56F7CA33F6}"/>
    <cellStyle name="20% - Accent2 4 2 2 2 2" xfId="7328" xr:uid="{FA5F7C5A-4DB9-431F-BF80-EA4D28D891C5}"/>
    <cellStyle name="20% - Accent2 4 2 2 2 2 2" xfId="16977" xr:uid="{71BD6C9F-282E-4823-B1D2-7F2F8B915DB3}"/>
    <cellStyle name="20% - Accent2 4 2 2 2 2 2 2" xfId="43361" xr:uid="{90D34A3E-27BB-47E3-83F5-F50CA0BF529B}"/>
    <cellStyle name="20% - Accent2 4 2 2 2 2 3" xfId="26004" xr:uid="{9FC5BAC5-B376-4B00-B169-5BD686117662}"/>
    <cellStyle name="20% - Accent2 4 2 2 2 2 3 2" xfId="52369" xr:uid="{7E6DCC2E-60D3-4ABE-A401-FBE478AE5929}"/>
    <cellStyle name="20% - Accent2 4 2 2 2 2 4" xfId="33816" xr:uid="{9EDBC9E7-7FED-48E9-9159-231477E5A3FA}"/>
    <cellStyle name="20% - Accent2 4 2 2 2 3" xfId="11354" xr:uid="{865B21BE-26EC-4432-B08F-4C596CD18782}"/>
    <cellStyle name="20% - Accent2 4 2 2 2 3 2" xfId="37777" xr:uid="{DDA353AF-BC1E-43B9-9B4B-F3CDD5C5CDCC}"/>
    <cellStyle name="20% - Accent2 4 2 2 2 4" xfId="20420" xr:uid="{B400B88C-A278-42A5-B69A-E2B25DED26BE}"/>
    <cellStyle name="20% - Accent2 4 2 2 2 4 2" xfId="46791" xr:uid="{66C8FEFE-4E40-4F7C-89DB-A38A3A0C322A}"/>
    <cellStyle name="20% - Accent2 4 2 2 2 5" xfId="29640" xr:uid="{26D53422-F238-4206-BE84-6DD0CFE173A0}"/>
    <cellStyle name="20% - Accent2 4 2 2 3" xfId="5045" xr:uid="{E8D2BB92-B7AD-4C16-8786-13D8EC28F725}"/>
    <cellStyle name="20% - Accent2 4 2 2 3 2" xfId="16632" xr:uid="{963509A0-727F-40C1-A5B9-D6AF9FA42119}"/>
    <cellStyle name="20% - Accent2 4 2 2 3 2 2" xfId="43020" xr:uid="{27C6BEC7-F89F-4231-BCC0-C0E3AA6F39AC}"/>
    <cellStyle name="20% - Accent2 4 2 2 3 3" xfId="25653" xr:uid="{A616485E-6DA7-46DF-BA34-AB9464FE19DA}"/>
    <cellStyle name="20% - Accent2 4 2 2 3 3 2" xfId="52020" xr:uid="{64A82FFB-C5DD-4B86-A013-099B0DE3EA7A}"/>
    <cellStyle name="20% - Accent2 4 2 2 3 4" xfId="31541" xr:uid="{D3DB270E-7A8E-466F-AEFB-A61AB1AE015F}"/>
    <cellStyle name="20% - Accent2 4 2 2 4" xfId="9369" xr:uid="{A4F47894-7CDE-40DA-A864-7F02653A0E34}"/>
    <cellStyle name="20% - Accent2 4 2 2 4 2" xfId="35792" xr:uid="{FEF667F5-36A8-41FA-A665-A770B59C815E}"/>
    <cellStyle name="20% - Accent2 4 2 2 5" xfId="18435" xr:uid="{10DC43F3-A052-48BD-B525-747598E5E897}"/>
    <cellStyle name="20% - Accent2 4 2 2 5 2" xfId="44806" xr:uid="{473906B8-204A-4936-BBD2-CDAFF61AB5EA}"/>
    <cellStyle name="20% - Accent2 4 2 2 6" xfId="28357" xr:uid="{01662B08-A39E-4B1F-9081-34369627971E}"/>
    <cellStyle name="20% - Accent2 4 2 3" xfId="2694" xr:uid="{3C0AB261-B949-48DE-9DF0-E5A81048FCBF}"/>
    <cellStyle name="20% - Accent2 4 2 3 2" xfId="6896" xr:uid="{919CAE79-1545-46C8-8824-60D8AE067B61}"/>
    <cellStyle name="20% - Accent2 4 2 3 2 2" xfId="17645" xr:uid="{EF34CB9A-A56F-4239-B690-758B2F25D9AC}"/>
    <cellStyle name="20% - Accent2 4 2 3 2 2 2" xfId="44019" xr:uid="{A7957438-1BD4-4811-8AC1-C7D800DF5821}"/>
    <cellStyle name="20% - Accent2 4 2 3 2 3" xfId="26766" xr:uid="{5A3B4C30-4DDB-454B-8977-BB678F9F5953}"/>
    <cellStyle name="20% - Accent2 4 2 3 2 3 2" xfId="53108" xr:uid="{62BDDDAB-8859-466C-A1F7-C24629A8FEF5}"/>
    <cellStyle name="20% - Accent2 4 2 3 2 4" xfId="33384" xr:uid="{5712D241-A33E-42DE-B709-F619DC864C05}"/>
    <cellStyle name="20% - Accent2 4 2 3 3" xfId="10922" xr:uid="{D625CBA4-DD96-4DBC-9EF2-1D5F4D92EC79}"/>
    <cellStyle name="20% - Accent2 4 2 3 3 2" xfId="37345" xr:uid="{09210B18-0D9A-4224-87AD-A5477697D6FC}"/>
    <cellStyle name="20% - Accent2 4 2 3 4" xfId="19988" xr:uid="{70993237-AC90-44A5-AB91-2BF5A0503258}"/>
    <cellStyle name="20% - Accent2 4 2 3 4 2" xfId="46359" xr:uid="{2655EC93-BAE8-49C2-BBA5-B05FE69BB2ED}"/>
    <cellStyle name="20% - Accent2 4 2 3 5" xfId="29208" xr:uid="{009BD07B-1488-4AAE-9567-8CE2D7C2D16D}"/>
    <cellStyle name="20% - Accent2 4 2 4" xfId="4613" xr:uid="{C555E50D-826C-4744-BF3F-73ACCCB34897}"/>
    <cellStyle name="20% - Accent2 4 2 4 2" xfId="12537" xr:uid="{E1BC6EBA-96E4-4444-AA43-F175D59C99D7}"/>
    <cellStyle name="20% - Accent2 4 2 4 2 2" xfId="38946" xr:uid="{C6F76FF8-0A38-4E14-B27E-1ACDA9CC2A9D}"/>
    <cellStyle name="20% - Accent2 4 2 4 3" xfId="21575" xr:uid="{B5C74EFC-5655-4B8A-ADE3-583921609D92}"/>
    <cellStyle name="20% - Accent2 4 2 4 3 2" xfId="47945" xr:uid="{C75AA127-1C3A-4958-AF7B-391BE22A1C1A}"/>
    <cellStyle name="20% - Accent2 4 2 4 4" xfId="31109" xr:uid="{3481A03F-F747-48A1-ADC8-26B65AD865B9}"/>
    <cellStyle name="20% - Accent2 4 2 5" xfId="8937" xr:uid="{DCA5A0EA-1890-4D2C-B402-479810DA8062}"/>
    <cellStyle name="20% - Accent2 4 2 5 2" xfId="35360" xr:uid="{15E4462B-56FD-4A80-A1E7-8C2EB89CA730}"/>
    <cellStyle name="20% - Accent2 4 2 6" xfId="18003" xr:uid="{D06EB696-7E93-4A2B-943E-A63973AC5E54}"/>
    <cellStyle name="20% - Accent2 4 2 6 2" xfId="44374" xr:uid="{E7EF0100-9D57-4EB9-A093-599C251441E6}"/>
    <cellStyle name="20% - Accent2 4 2 7" xfId="27882" xr:uid="{31E54C2A-5AF0-4316-8F03-BB79AF0D954C}"/>
    <cellStyle name="20% - Accent2 4 3" xfId="1250" xr:uid="{D5A44E1D-2262-483D-A64D-16E733C35271}"/>
    <cellStyle name="20% - Accent2 4 3 2" xfId="1784" xr:uid="{D3EF1E61-815B-4807-A660-1CDE6123FBC2}"/>
    <cellStyle name="20% - Accent2 4 3 2 2" xfId="3254" xr:uid="{E579057D-E441-4DAD-83DA-AFBDBFE3921A}"/>
    <cellStyle name="20% - Accent2 4 3 2 2 2" xfId="7456" xr:uid="{F0ADD526-620D-48CB-9A54-C493BF3C38C9}"/>
    <cellStyle name="20% - Accent2 4 3 2 2 2 2" xfId="17076" xr:uid="{F208E9AC-3E4E-4699-B4EB-959F65C9513A}"/>
    <cellStyle name="20% - Accent2 4 3 2 2 2 2 2" xfId="43460" xr:uid="{746B948F-2B05-49E0-A94C-30A1927A3C8A}"/>
    <cellStyle name="20% - Accent2 4 3 2 2 2 3" xfId="26118" xr:uid="{CC2F2FDC-F103-45D3-B2E8-983C671CB097}"/>
    <cellStyle name="20% - Accent2 4 3 2 2 2 3 2" xfId="52478" xr:uid="{6DD3AC67-2BE4-4208-B7D1-2F0C134BBCDD}"/>
    <cellStyle name="20% - Accent2 4 3 2 2 2 4" xfId="33944" xr:uid="{4CFF7BCA-34B7-4B36-8C1D-EAB1E02EC6F6}"/>
    <cellStyle name="20% - Accent2 4 3 2 2 3" xfId="11482" xr:uid="{F752E17F-1897-494E-84B6-995B66BE0056}"/>
    <cellStyle name="20% - Accent2 4 3 2 2 3 2" xfId="37905" xr:uid="{17931985-30F2-4568-A15E-54D03F30FAEF}"/>
    <cellStyle name="20% - Accent2 4 3 2 2 4" xfId="20548" xr:uid="{5459AED2-4DFD-4C1C-9C7F-854AFDD1CB08}"/>
    <cellStyle name="20% - Accent2 4 3 2 2 4 2" xfId="46919" xr:uid="{390D1862-91A5-43FD-B88C-BA9BB20C99C1}"/>
    <cellStyle name="20% - Accent2 4 3 2 2 5" xfId="29768" xr:uid="{BA5BC713-D269-477A-94AF-62845FB1DB5D}"/>
    <cellStyle name="20% - Accent2 4 3 2 3" xfId="5173" xr:uid="{4BE413B1-6490-462E-929C-DD69D48C4971}"/>
    <cellStyle name="20% - Accent2 4 3 2 3 2" xfId="16760" xr:uid="{EFB5D10B-9748-4A19-9D80-492CCA5E8D55}"/>
    <cellStyle name="20% - Accent2 4 3 2 3 2 2" xfId="43148" xr:uid="{AE1E2AFF-81C0-473B-8E23-F3858061537F}"/>
    <cellStyle name="20% - Accent2 4 3 2 3 3" xfId="25781" xr:uid="{70D27CAA-EC79-43D8-A6AD-052055012B4D}"/>
    <cellStyle name="20% - Accent2 4 3 2 3 3 2" xfId="52148" xr:uid="{0680C023-FFAC-4EA9-9A29-6DA9331F0E54}"/>
    <cellStyle name="20% - Accent2 4 3 2 3 4" xfId="31669" xr:uid="{DE801459-BF88-41E3-AF3E-8899A7F540C5}"/>
    <cellStyle name="20% - Accent2 4 3 2 4" xfId="9497" xr:uid="{EB5D9E3A-DD93-4E02-9D64-64FE05342E37}"/>
    <cellStyle name="20% - Accent2 4 3 2 4 2" xfId="35920" xr:uid="{7E4C8773-40DC-45C3-9B2F-4F85C7A5B6CA}"/>
    <cellStyle name="20% - Accent2 4 3 2 5" xfId="18563" xr:uid="{C9555677-EBE7-4CBA-B3D7-C2B384209F36}"/>
    <cellStyle name="20% - Accent2 4 3 2 5 2" xfId="44934" xr:uid="{2135EA81-803B-4433-996C-D207A51A7946}"/>
    <cellStyle name="20% - Accent2 4 3 2 6" xfId="28485" xr:uid="{41E780D6-48E7-4DC1-8D9F-67099CD14A2F}"/>
    <cellStyle name="20% - Accent2 4 3 3" xfId="2823" xr:uid="{3FBA2D27-6F40-47DA-8827-52A9DCA09311}"/>
    <cellStyle name="20% - Accent2 4 3 3 2" xfId="7025" xr:uid="{F1F64D99-2D7F-4716-A6E5-F65CDC58D4FC}"/>
    <cellStyle name="20% - Accent2 4 3 3 2 2" xfId="17588" xr:uid="{B28B24E6-1C43-4C96-B529-4C67C4CDA6F5}"/>
    <cellStyle name="20% - Accent2 4 3 3 2 2 2" xfId="43963" xr:uid="{80F84D90-30BC-49A3-BBDF-A32A20104347}"/>
    <cellStyle name="20% - Accent2 4 3 3 2 3" xfId="26701" xr:uid="{DA9CA93B-102E-47B9-936A-0007006BAE78}"/>
    <cellStyle name="20% - Accent2 4 3 3 2 3 2" xfId="53045" xr:uid="{059AC62C-AEF8-4D5D-93A1-4E4DDF3E470E}"/>
    <cellStyle name="20% - Accent2 4 3 3 2 4" xfId="33513" xr:uid="{653D3892-D6AE-4224-B6DA-07D225D014E4}"/>
    <cellStyle name="20% - Accent2 4 3 3 3" xfId="11051" xr:uid="{403C4B6A-E545-4154-ABE6-3A3E2C531F70}"/>
    <cellStyle name="20% - Accent2 4 3 3 3 2" xfId="37474" xr:uid="{7D1B8053-E881-49AE-B3B7-343D8A25DC40}"/>
    <cellStyle name="20% - Accent2 4 3 3 4" xfId="20117" xr:uid="{8D6A77DA-7EC7-4D16-BC0A-C8F99B8A2B07}"/>
    <cellStyle name="20% - Accent2 4 3 3 4 2" xfId="46488" xr:uid="{265EA3E0-E636-45AF-9C51-E5407FD72774}"/>
    <cellStyle name="20% - Accent2 4 3 3 5" xfId="29337" xr:uid="{6D5A5057-0CAB-4C67-9C54-E3A44BF26DD3}"/>
    <cellStyle name="20% - Accent2 4 3 4" xfId="4742" xr:uid="{727ACF78-2EFD-4CF0-92A0-7D165651AF6A}"/>
    <cellStyle name="20% - Accent2 4 3 4 2" xfId="12613" xr:uid="{7F2C2587-8543-4225-8149-1589AFB90E64}"/>
    <cellStyle name="20% - Accent2 4 3 4 2 2" xfId="39021" xr:uid="{B2A8F5C3-296D-455A-9DC2-6B8519AF73CF}"/>
    <cellStyle name="20% - Accent2 4 3 4 3" xfId="21650" xr:uid="{C324A146-4715-40D7-AEE7-CF7A1DF7C191}"/>
    <cellStyle name="20% - Accent2 4 3 4 3 2" xfId="48020" xr:uid="{221A5E45-3C12-4C20-A9B6-BBC0828BA253}"/>
    <cellStyle name="20% - Accent2 4 3 4 4" xfId="31238" xr:uid="{95265B93-E5B0-49DE-887D-769F53088BF5}"/>
    <cellStyle name="20% - Accent2 4 3 5" xfId="9066" xr:uid="{E1E41A4A-EF31-47CA-87E1-9BBDE12FCBEA}"/>
    <cellStyle name="20% - Accent2 4 3 5 2" xfId="35489" xr:uid="{29BB595A-9DB1-4AC5-9B5A-AB6346264915}"/>
    <cellStyle name="20% - Accent2 4 3 6" xfId="18132" xr:uid="{DC1DD07B-133B-43B7-A871-3D5A5F01E1E5}"/>
    <cellStyle name="20% - Accent2 4 3 6 2" xfId="44503" xr:uid="{9A7CC4E8-557D-4108-ADC6-2E8E1CFDE210}"/>
    <cellStyle name="20% - Accent2 4 3 7" xfId="28011" xr:uid="{FAF2301B-F32B-48DD-81CA-88535521CD3B}"/>
    <cellStyle name="20% - Accent2 4 4" xfId="1492" xr:uid="{59874034-70C3-4A34-9856-CDFAF0FCD3FB}"/>
    <cellStyle name="20% - Accent2 4 4 2" xfId="2964" xr:uid="{25CB821C-1D4A-4058-9829-A93A9312053C}"/>
    <cellStyle name="20% - Accent2 4 4 2 2" xfId="7166" xr:uid="{9F462FB3-AD39-427F-BF94-69374EA954E8}"/>
    <cellStyle name="20% - Accent2 4 4 2 2 2" xfId="16994" xr:uid="{A7CEBCD9-46EB-4A25-B780-758CF486828E}"/>
    <cellStyle name="20% - Accent2 4 4 2 2 2 2" xfId="43378" xr:uid="{6BC4204F-0D78-4441-92B3-553920711D38}"/>
    <cellStyle name="20% - Accent2 4 4 2 2 3" xfId="26023" xr:uid="{BE278BFC-EF2C-43D7-9F50-2E963841EC3A}"/>
    <cellStyle name="20% - Accent2 4 4 2 2 3 2" xfId="52387" xr:uid="{81B63342-66E6-4833-BD4F-79347706DF15}"/>
    <cellStyle name="20% - Accent2 4 4 2 2 4" xfId="33654" xr:uid="{E3734015-02EA-4E59-9681-8BA3BB267996}"/>
    <cellStyle name="20% - Accent2 4 4 2 3" xfId="11192" xr:uid="{E198F0B8-7590-419D-9D95-287E411600D5}"/>
    <cellStyle name="20% - Accent2 4 4 2 3 2" xfId="37615" xr:uid="{DA18E6D3-9ABD-4E44-A944-B8920D75998C}"/>
    <cellStyle name="20% - Accent2 4 4 2 4" xfId="20258" xr:uid="{A5F13EDE-8E4E-4D43-8E8D-9C50A89DAD8B}"/>
    <cellStyle name="20% - Accent2 4 4 2 4 2" xfId="46629" xr:uid="{861B84EB-47F1-4D7E-81DE-9E4269FAACE3}"/>
    <cellStyle name="20% - Accent2 4 4 2 5" xfId="29478" xr:uid="{2B87E8EE-8ADA-49BF-AA6E-ED2016700626}"/>
    <cellStyle name="20% - Accent2 4 4 3" xfId="4883" xr:uid="{124DC5DB-4FF6-4029-8CEF-63CE46C0B9BF}"/>
    <cellStyle name="20% - Accent2 4 4 3 2" xfId="16470" xr:uid="{E916D20D-CEB0-4C45-9D1F-F88A7F0B76AA}"/>
    <cellStyle name="20% - Accent2 4 4 3 2 2" xfId="42858" xr:uid="{5E973E2D-D7EE-4126-B879-235A6B7DA8E0}"/>
    <cellStyle name="20% - Accent2 4 4 3 3" xfId="25491" xr:uid="{0D72F7D0-5422-40BD-87A9-149D4F30FA31}"/>
    <cellStyle name="20% - Accent2 4 4 3 3 2" xfId="51858" xr:uid="{A1638D2C-047C-4B73-A831-83D97BAA7FFD}"/>
    <cellStyle name="20% - Accent2 4 4 3 4" xfId="31379" xr:uid="{5A578570-CB7E-4395-A0E3-A8B348ED321B}"/>
    <cellStyle name="20% - Accent2 4 4 4" xfId="9207" xr:uid="{79E61329-9092-4597-8458-9D1E59BFDDD6}"/>
    <cellStyle name="20% - Accent2 4 4 4 2" xfId="35630" xr:uid="{E2132303-9D00-416C-9DAE-1E6F7B0E090A}"/>
    <cellStyle name="20% - Accent2 4 4 5" xfId="18273" xr:uid="{98EA5043-8273-482E-A980-CFA4F8D2D23F}"/>
    <cellStyle name="20% - Accent2 4 4 5 2" xfId="44644" xr:uid="{C9F1C9E2-6215-4E5D-929F-CD23FE33D5AC}"/>
    <cellStyle name="20% - Accent2 4 4 6" xfId="28193" xr:uid="{C39A0051-2D9C-436B-9695-6AE7EBB7ECD9}"/>
    <cellStyle name="20% - Accent2 4 5" xfId="2534" xr:uid="{5755A715-F41F-472C-84C0-8755DD6564F4}"/>
    <cellStyle name="20% - Accent2 4 5 2" xfId="6736" xr:uid="{B756BE6B-3261-42ED-ABE7-AACF2C2EAC98}"/>
    <cellStyle name="20% - Accent2 4 5 2 2" xfId="17541" xr:uid="{F21D662A-B2F8-466B-8E54-B0C2C3E5D151}"/>
    <cellStyle name="20% - Accent2 4 5 2 2 2" xfId="43918" xr:uid="{6423D3F8-DF9F-4005-8D0C-6CBF9EA76221}"/>
    <cellStyle name="20% - Accent2 4 5 2 3" xfId="26650" xr:uid="{D7D4E082-9BFF-4266-8791-89A01151DBA3}"/>
    <cellStyle name="20% - Accent2 4 5 2 3 2" xfId="52995" xr:uid="{C4FD222F-A1C5-4963-B6A1-C90102434A6B}"/>
    <cellStyle name="20% - Accent2 4 5 2 4" xfId="33224" xr:uid="{375296B0-B036-4EBA-923D-A0ABC6A599F2}"/>
    <cellStyle name="20% - Accent2 4 5 3" xfId="10762" xr:uid="{53FBDB2B-55AA-485C-B525-ED4CCF97E75D}"/>
    <cellStyle name="20% - Accent2 4 5 3 2" xfId="37185" xr:uid="{307D68D2-BC88-4330-8338-5A91CF5E4C2B}"/>
    <cellStyle name="20% - Accent2 4 5 4" xfId="19828" xr:uid="{F6410A11-D5DF-4731-B5A9-F16BC8B1867B}"/>
    <cellStyle name="20% - Accent2 4 5 4 2" xfId="46199" xr:uid="{01720CDA-8042-4D7F-AFEF-263836A38E2E}"/>
    <cellStyle name="20% - Accent2 4 5 5" xfId="29048" xr:uid="{F969F73B-CA4A-41B7-B75A-DF1B7469254F}"/>
    <cellStyle name="20% - Accent2 4 6" xfId="4453" xr:uid="{B747F664-2B2A-4FF9-995F-35736538AF2B}"/>
    <cellStyle name="20% - Accent2 4 6 2" xfId="12965" xr:uid="{89C34EA0-1F03-4161-83B9-3F543D9C318C}"/>
    <cellStyle name="20% - Accent2 4 6 2 2" xfId="39368" xr:uid="{CA6922E6-5386-4568-938D-26B9D4F926B8}"/>
    <cellStyle name="20% - Accent2 4 6 3" xfId="21993" xr:uid="{5154C19E-DD30-4FF4-9FA6-9F277B157398}"/>
    <cellStyle name="20% - Accent2 4 6 3 2" xfId="48363" xr:uid="{17C5F6E1-6F5B-4BDD-B2AC-F0714DDCBC27}"/>
    <cellStyle name="20% - Accent2 4 6 4" xfId="30949" xr:uid="{CE49E54E-AE33-4999-9726-D6CE22CE921D}"/>
    <cellStyle name="20% - Accent2 4 7" xfId="8777" xr:uid="{1B388620-912B-4628-AC56-F93B20BB2691}"/>
    <cellStyle name="20% - Accent2 4 7 2" xfId="35200" xr:uid="{B03E64A5-3C20-44AC-A35A-CEA13213B928}"/>
    <cellStyle name="20% - Accent2 4 8" xfId="17843" xr:uid="{2273448A-8D88-4105-BC3D-1F68BC6FC033}"/>
    <cellStyle name="20% - Accent2 4 8 2" xfId="44214" xr:uid="{669AB97C-8CFA-4BD8-AFE2-51E1ECBB389D}"/>
    <cellStyle name="20% - Accent2 4 9" xfId="27720" xr:uid="{2633CFBE-C70D-446C-996C-3156DA726B7E}"/>
    <cellStyle name="20% - Accent2 5" xfId="969" xr:uid="{4C582E2C-3944-4507-AB94-6E440E91B452}"/>
    <cellStyle name="20% - Accent2 5 2" xfId="1135" xr:uid="{04780F66-7F35-458F-93A5-98BC17D74B37}"/>
    <cellStyle name="20% - Accent2 5 2 2" xfId="1670" xr:uid="{420BF66B-A9E7-4477-8E9D-206BBDAD4596}"/>
    <cellStyle name="20% - Accent2 5 2 2 2" xfId="3140" xr:uid="{9B1D84F1-88B1-4924-9DB6-D8E70FD7B170}"/>
    <cellStyle name="20% - Accent2 5 2 2 2 2" xfId="7342" xr:uid="{A7FCA675-0E85-43F1-9314-941ECEC326F6}"/>
    <cellStyle name="20% - Accent2 5 2 2 2 2 2" xfId="17428" xr:uid="{39B3268F-FF7B-479F-8A11-0C8714994593}"/>
    <cellStyle name="20% - Accent2 5 2 2 2 2 2 2" xfId="43805" xr:uid="{8CB6CC7E-7939-41EC-BB5B-E484861FA1CB}"/>
    <cellStyle name="20% - Accent2 5 2 2 2 2 3" xfId="26524" xr:uid="{FB07D57C-B30F-4FCA-9932-5F401B56DB12}"/>
    <cellStyle name="20% - Accent2 5 2 2 2 2 3 2" xfId="52870" xr:uid="{7DAB6224-FD43-4667-A69B-CD4B0D5C4860}"/>
    <cellStyle name="20% - Accent2 5 2 2 2 2 4" xfId="33830" xr:uid="{29942732-618F-4F75-8084-C6AA9516F68D}"/>
    <cellStyle name="20% - Accent2 5 2 2 2 3" xfId="11368" xr:uid="{B546CE1B-B84B-4E9F-90AF-173F1DAB882E}"/>
    <cellStyle name="20% - Accent2 5 2 2 2 3 2" xfId="37791" xr:uid="{5C955C70-51DF-4281-83DD-BBD44B8ED1D8}"/>
    <cellStyle name="20% - Accent2 5 2 2 2 4" xfId="20434" xr:uid="{FF026C6C-21B3-403A-80B1-49D3C1452424}"/>
    <cellStyle name="20% - Accent2 5 2 2 2 4 2" xfId="46805" xr:uid="{86D7976F-5AEE-4D5E-A6C2-FB4F9F3FFA1F}"/>
    <cellStyle name="20% - Accent2 5 2 2 2 5" xfId="29654" xr:uid="{4C2FEC26-2620-4582-8BB0-EF27A8A553CD}"/>
    <cellStyle name="20% - Accent2 5 2 2 3" xfId="5059" xr:uid="{5ABA67EB-2038-4344-9F2E-FC6308A9FEC8}"/>
    <cellStyle name="20% - Accent2 5 2 2 3 2" xfId="16646" xr:uid="{40E52E90-F941-48BD-B6B7-0BE4FB6EBD04}"/>
    <cellStyle name="20% - Accent2 5 2 2 3 2 2" xfId="43034" xr:uid="{73C72754-D027-4042-984E-F16679C19048}"/>
    <cellStyle name="20% - Accent2 5 2 2 3 3" xfId="25667" xr:uid="{B04B7720-E591-49CB-B2B4-66A72D00F772}"/>
    <cellStyle name="20% - Accent2 5 2 2 3 3 2" xfId="52034" xr:uid="{78E48230-AB03-4A37-A874-85D70E170915}"/>
    <cellStyle name="20% - Accent2 5 2 2 3 4" xfId="31555" xr:uid="{04FE9D66-6421-4BE6-906B-B02F61E2E404}"/>
    <cellStyle name="20% - Accent2 5 2 2 4" xfId="9383" xr:uid="{F82F2817-6C6A-460F-960F-B9653C0807CB}"/>
    <cellStyle name="20% - Accent2 5 2 2 4 2" xfId="35806" xr:uid="{6FB51184-0E59-4581-88F3-9394538057CA}"/>
    <cellStyle name="20% - Accent2 5 2 2 5" xfId="18449" xr:uid="{A5B550D2-3945-48D9-A3CE-F188E5F995CC}"/>
    <cellStyle name="20% - Accent2 5 2 2 5 2" xfId="44820" xr:uid="{809BF929-7706-463A-BFCB-C0069C663FEB}"/>
    <cellStyle name="20% - Accent2 5 2 2 6" xfId="28371" xr:uid="{3F8AF881-7240-4FF0-BA90-CF98E20AFA57}"/>
    <cellStyle name="20% - Accent2 5 2 3" xfId="2708" xr:uid="{723053EE-5C67-444D-BD08-253CD629FD96}"/>
    <cellStyle name="20% - Accent2 5 2 3 2" xfId="6910" xr:uid="{90E8A1D3-C64A-4DBC-ADDA-8DA9B0D02690}"/>
    <cellStyle name="20% - Accent2 5 2 3 2 2" xfId="17560" xr:uid="{266701B0-3B4B-4CB1-9152-117C3317953B}"/>
    <cellStyle name="20% - Accent2 5 2 3 2 2 2" xfId="43936" xr:uid="{FCE8B019-A546-46F5-A2C8-59D3AFD3666F}"/>
    <cellStyle name="20% - Accent2 5 2 3 2 3" xfId="26671" xr:uid="{085EBB16-1818-4912-A96B-3D150AE96C29}"/>
    <cellStyle name="20% - Accent2 5 2 3 2 3 2" xfId="53015" xr:uid="{FF496D38-C1D3-43E7-B805-F89AB5A26FBC}"/>
    <cellStyle name="20% - Accent2 5 2 3 2 4" xfId="33398" xr:uid="{14F37698-3926-4CA2-B15D-D42892AF8F23}"/>
    <cellStyle name="20% - Accent2 5 2 3 3" xfId="10936" xr:uid="{4432DFAE-8428-4323-BF56-254B4AC2E3A6}"/>
    <cellStyle name="20% - Accent2 5 2 3 3 2" xfId="37359" xr:uid="{1D1E1E51-FB88-4615-9FFA-DC4D063F72D4}"/>
    <cellStyle name="20% - Accent2 5 2 3 4" xfId="20002" xr:uid="{6CB9030A-CD9A-43C7-9CDE-19D65C662D2A}"/>
    <cellStyle name="20% - Accent2 5 2 3 4 2" xfId="46373" xr:uid="{183002B0-455B-4C30-9D80-9A0100BD0A47}"/>
    <cellStyle name="20% - Accent2 5 2 3 5" xfId="29222" xr:uid="{3BC1A7B0-1410-47FD-BF21-7D54DEBCD942}"/>
    <cellStyle name="20% - Accent2 5 2 4" xfId="4627" xr:uid="{94BBA740-5989-43BB-8513-B8D4741263A9}"/>
    <cellStyle name="20% - Accent2 5 2 4 2" xfId="15201" xr:uid="{18C45057-4D27-4142-92EE-6D41C25CEAB3}"/>
    <cellStyle name="20% - Accent2 5 2 4 2 2" xfId="41590" xr:uid="{55C2C04F-7C66-46C4-A933-AF18DD529CC8}"/>
    <cellStyle name="20% - Accent2 5 2 4 3" xfId="24218" xr:uid="{76A751AA-C714-4746-93EB-45A3B0B771D3}"/>
    <cellStyle name="20% - Accent2 5 2 4 3 2" xfId="50587" xr:uid="{7B051FD5-6067-44E8-BF5D-F3857DED5829}"/>
    <cellStyle name="20% - Accent2 5 2 4 4" xfId="31123" xr:uid="{69D871DF-E206-42B2-9B7B-4A450771C1B8}"/>
    <cellStyle name="20% - Accent2 5 2 5" xfId="8951" xr:uid="{230C296D-2F56-4447-AA45-7667AB59A15D}"/>
    <cellStyle name="20% - Accent2 5 2 5 2" xfId="35374" xr:uid="{4E9313FC-ECE7-4DBC-B3C5-C353C378EC25}"/>
    <cellStyle name="20% - Accent2 5 2 6" xfId="18017" xr:uid="{57DAB258-1E68-4883-8AA5-17876DC2D8CA}"/>
    <cellStyle name="20% - Accent2 5 2 6 2" xfId="44388" xr:uid="{4CFDEF3C-89A3-4083-9201-6BF8D71AF2B1}"/>
    <cellStyle name="20% - Accent2 5 2 7" xfId="27896" xr:uid="{F353241F-0312-4CD1-9794-A7CF23FECC1F}"/>
    <cellStyle name="20% - Accent2 5 3" xfId="1264" xr:uid="{F21D554E-6725-4FE8-BCCF-F0C0FAB8CBED}"/>
    <cellStyle name="20% - Accent2 5 3 2" xfId="1798" xr:uid="{32754F02-5652-4C51-8ED5-AFB22FF8E533}"/>
    <cellStyle name="20% - Accent2 5 3 2 2" xfId="3268" xr:uid="{A0E58516-0120-4E19-9BDD-2158E39F1EA4}"/>
    <cellStyle name="20% - Accent2 5 3 2 2 2" xfId="7470" xr:uid="{93244718-2C9E-4F67-B176-667DD753E186}"/>
    <cellStyle name="20% - Accent2 5 3 2 2 2 2" xfId="17166" xr:uid="{645B7511-9805-4674-97A0-D38206917D2E}"/>
    <cellStyle name="20% - Accent2 5 3 2 2 2 2 2" xfId="43549" xr:uid="{3DCD0FC2-4B36-4AE0-A265-C4217683A372}"/>
    <cellStyle name="20% - Accent2 5 3 2 2 2 3" xfId="26225" xr:uid="{30A56C35-1B57-4726-AE83-ED3852B10B17}"/>
    <cellStyle name="20% - Accent2 5 3 2 2 2 3 2" xfId="52578" xr:uid="{E180572B-9AF6-4332-98E6-66A2652BD9DC}"/>
    <cellStyle name="20% - Accent2 5 3 2 2 2 4" xfId="33958" xr:uid="{4F7FC502-EC65-44CC-BBCB-26F8DDAFD51C}"/>
    <cellStyle name="20% - Accent2 5 3 2 2 3" xfId="11496" xr:uid="{9936A432-5D2E-400D-BC88-40DD680E6B70}"/>
    <cellStyle name="20% - Accent2 5 3 2 2 3 2" xfId="37919" xr:uid="{287B542B-8B6A-47F5-B556-54AA5E9CAD6A}"/>
    <cellStyle name="20% - Accent2 5 3 2 2 4" xfId="20562" xr:uid="{E04D7124-0432-439E-A30A-4B5984561070}"/>
    <cellStyle name="20% - Accent2 5 3 2 2 4 2" xfId="46933" xr:uid="{7E622FA5-BF32-49D3-85A8-EA79514E9E38}"/>
    <cellStyle name="20% - Accent2 5 3 2 2 5" xfId="29782" xr:uid="{8A75D554-FA5A-4C0C-A6EC-38F7C35F960F}"/>
    <cellStyle name="20% - Accent2 5 3 2 3" xfId="5187" xr:uid="{B66AC6FD-F842-46ED-818F-B0D21EAE70F2}"/>
    <cellStyle name="20% - Accent2 5 3 2 3 2" xfId="16774" xr:uid="{B5758CCE-15B3-456D-B7EC-CAD7BECF38AC}"/>
    <cellStyle name="20% - Accent2 5 3 2 3 2 2" xfId="43162" xr:uid="{99E2068D-1B35-44DD-82B5-785538DC1DDD}"/>
    <cellStyle name="20% - Accent2 5 3 2 3 3" xfId="25795" xr:uid="{DB412D4B-8A6F-40AC-96B7-BEA99CE57CE7}"/>
    <cellStyle name="20% - Accent2 5 3 2 3 3 2" xfId="52162" xr:uid="{A424033A-2365-4AD5-A4F3-55C94342047A}"/>
    <cellStyle name="20% - Accent2 5 3 2 3 4" xfId="31683" xr:uid="{E09AA63D-43EE-4D5A-B8B3-42900BE77823}"/>
    <cellStyle name="20% - Accent2 5 3 2 4" xfId="9511" xr:uid="{3F5E4AA9-3339-484C-B1B8-3BB21D27D339}"/>
    <cellStyle name="20% - Accent2 5 3 2 4 2" xfId="35934" xr:uid="{8311039C-7D5A-43CB-9139-FC4F0FBE362E}"/>
    <cellStyle name="20% - Accent2 5 3 2 5" xfId="18577" xr:uid="{E9C07F5B-4BF1-40C4-961C-95D946CB887F}"/>
    <cellStyle name="20% - Accent2 5 3 2 5 2" xfId="44948" xr:uid="{EA58A521-CB08-4C6D-B086-2AAED9E4809E}"/>
    <cellStyle name="20% - Accent2 5 3 2 6" xfId="28499" xr:uid="{58BBFE90-C7DB-490D-9025-91ED3222BDD5}"/>
    <cellStyle name="20% - Accent2 5 3 3" xfId="2837" xr:uid="{A36492CE-1ECA-4FF2-9FCC-10E2F017E09D}"/>
    <cellStyle name="20% - Accent2 5 3 3 2" xfId="7039" xr:uid="{199C437F-60BC-4660-B619-C8046FCA5817}"/>
    <cellStyle name="20% - Accent2 5 3 3 2 2" xfId="17128" xr:uid="{B8562BE3-AB8A-472C-A51B-346D8F0FCE05}"/>
    <cellStyle name="20% - Accent2 5 3 3 2 2 2" xfId="43512" xr:uid="{D08B46C8-F061-4863-A4BC-5CC1F303A0AB}"/>
    <cellStyle name="20% - Accent2 5 3 3 2 3" xfId="26183" xr:uid="{0E1C4813-0787-4DBA-AD68-AFEE68CC18AE}"/>
    <cellStyle name="20% - Accent2 5 3 3 2 3 2" xfId="52540" xr:uid="{C3ABC06A-E214-4F81-84BB-BF3127AD808D}"/>
    <cellStyle name="20% - Accent2 5 3 3 2 4" xfId="33527" xr:uid="{D7E391E5-2806-4F3D-BB9E-31015D4567C7}"/>
    <cellStyle name="20% - Accent2 5 3 3 3" xfId="11065" xr:uid="{25287C3C-540C-4AFA-AA7E-61553B40DBB7}"/>
    <cellStyle name="20% - Accent2 5 3 3 3 2" xfId="37488" xr:uid="{8CCB10BA-F89D-4044-B7B0-F941BBBE8D7D}"/>
    <cellStyle name="20% - Accent2 5 3 3 4" xfId="20131" xr:uid="{6949622E-6E6D-49AC-90DE-6B2677D91C55}"/>
    <cellStyle name="20% - Accent2 5 3 3 4 2" xfId="46502" xr:uid="{7EABC1ED-7CFE-40E8-986E-DC8E1904EA4F}"/>
    <cellStyle name="20% - Accent2 5 3 3 5" xfId="29351" xr:uid="{31AB8F57-6FC3-41D5-AD21-62BCFFF98ECA}"/>
    <cellStyle name="20% - Accent2 5 3 4" xfId="4756" xr:uid="{09AB18C8-86B2-4062-BF15-86F7C4E45323}"/>
    <cellStyle name="20% - Accent2 5 3 4 2" xfId="12671" xr:uid="{445C3605-2B2E-4194-9A98-45ED4744CF49}"/>
    <cellStyle name="20% - Accent2 5 3 4 2 2" xfId="39078" xr:uid="{0C0B7D9F-DD5E-4106-A645-6F8071DEA387}"/>
    <cellStyle name="20% - Accent2 5 3 4 3" xfId="21706" xr:uid="{B183D421-4733-4BE2-A1E2-B0FABDD9BA50}"/>
    <cellStyle name="20% - Accent2 5 3 4 3 2" xfId="48076" xr:uid="{C9D21F61-68A2-442A-9325-C92FF5A64D7D}"/>
    <cellStyle name="20% - Accent2 5 3 4 4" xfId="31252" xr:uid="{E6BF7F87-811B-4890-813C-5375A368D1A4}"/>
    <cellStyle name="20% - Accent2 5 3 5" xfId="9080" xr:uid="{208CFA01-D768-4916-A36C-2EB8C246B762}"/>
    <cellStyle name="20% - Accent2 5 3 5 2" xfId="35503" xr:uid="{DF3B02ED-B3D1-424A-A519-85E35D5239E1}"/>
    <cellStyle name="20% - Accent2 5 3 6" xfId="18146" xr:uid="{3CD3506C-E06E-445F-A220-226BE6C2FF54}"/>
    <cellStyle name="20% - Accent2 5 3 6 2" xfId="44517" xr:uid="{6DB57D4A-00E2-4958-B987-52E24552DF31}"/>
    <cellStyle name="20% - Accent2 5 3 7" xfId="28025" xr:uid="{FB35FFAA-7EC6-4834-B7E6-3EB84D64FD66}"/>
    <cellStyle name="20% - Accent2 5 4" xfId="1506" xr:uid="{360FAE83-838D-4500-933B-770BC6E4DCBE}"/>
    <cellStyle name="20% - Accent2 5 4 2" xfId="2978" xr:uid="{6CC11C51-C615-4EC6-9C82-9340CF8C258C}"/>
    <cellStyle name="20% - Accent2 5 4 2 2" xfId="7180" xr:uid="{04E7D1FE-B79D-4E56-B406-51572116677A}"/>
    <cellStyle name="20% - Accent2 5 4 2 2 2" xfId="17348" xr:uid="{5FA03743-19B7-4A9B-B104-D7D848485492}"/>
    <cellStyle name="20% - Accent2 5 4 2 2 2 2" xfId="43727" xr:uid="{B78EF30D-78B4-4719-802B-CCFEEA73C548}"/>
    <cellStyle name="20% - Accent2 5 4 2 2 3" xfId="26431" xr:uid="{E969BB97-6E36-4908-8736-C2F9470BD320}"/>
    <cellStyle name="20% - Accent2 5 4 2 2 3 2" xfId="52779" xr:uid="{7F367AFB-BE44-4E3F-B7B7-8B569519BEFC}"/>
    <cellStyle name="20% - Accent2 5 4 2 2 4" xfId="33668" xr:uid="{74E542C0-35B0-4BA6-805C-5EF31EA97F5D}"/>
    <cellStyle name="20% - Accent2 5 4 2 3" xfId="11206" xr:uid="{3B4E8743-DAE7-4FD2-AC77-E06712FF236D}"/>
    <cellStyle name="20% - Accent2 5 4 2 3 2" xfId="37629" xr:uid="{3D9363FE-3251-4DB7-92F4-E55ABC28707E}"/>
    <cellStyle name="20% - Accent2 5 4 2 4" xfId="20272" xr:uid="{A5791875-E813-441B-AF93-D24A42ABB046}"/>
    <cellStyle name="20% - Accent2 5 4 2 4 2" xfId="46643" xr:uid="{1B51A98B-147B-41EC-827F-E0B05E8AC41B}"/>
    <cellStyle name="20% - Accent2 5 4 2 5" xfId="29492" xr:uid="{10A353E0-4554-4721-9BA4-B5263ACF9F6D}"/>
    <cellStyle name="20% - Accent2 5 4 3" xfId="4897" xr:uid="{FBCC7E3A-7CF4-41DC-88D7-4B3EEE6C2E7B}"/>
    <cellStyle name="20% - Accent2 5 4 3 2" xfId="16484" xr:uid="{99DFB2A8-0C33-4FAB-9961-30B46B2BDDA1}"/>
    <cellStyle name="20% - Accent2 5 4 3 2 2" xfId="42872" xr:uid="{636D121F-335D-43B1-BEC0-5133A19EED33}"/>
    <cellStyle name="20% - Accent2 5 4 3 3" xfId="25505" xr:uid="{5AA1D44F-2DA2-4EC3-9FAD-E7F08B514327}"/>
    <cellStyle name="20% - Accent2 5 4 3 3 2" xfId="51872" xr:uid="{33074472-33EB-45A4-B686-1D112F2F083C}"/>
    <cellStyle name="20% - Accent2 5 4 3 4" xfId="31393" xr:uid="{8C2898AF-1427-4253-A242-641BD528E9BE}"/>
    <cellStyle name="20% - Accent2 5 4 4" xfId="9221" xr:uid="{AA5E033E-620C-4E83-BB9C-843C2A6A7E03}"/>
    <cellStyle name="20% - Accent2 5 4 4 2" xfId="35644" xr:uid="{0CC68117-86D8-46FF-9D90-762DB39CB813}"/>
    <cellStyle name="20% - Accent2 5 4 5" xfId="18287" xr:uid="{45C72ED9-1095-441C-998A-351E87311156}"/>
    <cellStyle name="20% - Accent2 5 4 5 2" xfId="44658" xr:uid="{2470ED7C-D764-48EF-BCAC-52A965260830}"/>
    <cellStyle name="20% - Accent2 5 4 6" xfId="28207" xr:uid="{642578B8-0D05-421C-AF7B-4EA87BCF613A}"/>
    <cellStyle name="20% - Accent2 5 5" xfId="2548" xr:uid="{B6F06BB8-F74C-438C-BB60-ECF2FB614C47}"/>
    <cellStyle name="20% - Accent2 5 5 2" xfId="6750" xr:uid="{2623BBAF-FD58-4995-BA6C-A962C703DEC5}"/>
    <cellStyle name="20% - Accent2 5 5 2 2" xfId="13358" xr:uid="{ECCA1702-2DA8-4CD5-9F4B-02CBB169E37C}"/>
    <cellStyle name="20% - Accent2 5 5 2 2 2" xfId="39755" xr:uid="{740A6D3B-6924-468C-99FD-0404DB955C91}"/>
    <cellStyle name="20% - Accent2 5 5 2 3" xfId="22382" xr:uid="{722B8C5F-9275-4890-ACA5-A79BECE0851F}"/>
    <cellStyle name="20% - Accent2 5 5 2 3 2" xfId="48751" xr:uid="{EFE0DEF7-65DE-448F-8903-C4E1B56F7F34}"/>
    <cellStyle name="20% - Accent2 5 5 2 4" xfId="33238" xr:uid="{0727DAB5-D7A6-4EBB-9260-29E18318BA70}"/>
    <cellStyle name="20% - Accent2 5 5 3" xfId="10776" xr:uid="{24733434-370C-4C9B-8B43-CE50ED1AF930}"/>
    <cellStyle name="20% - Accent2 5 5 3 2" xfId="37199" xr:uid="{7F7069F3-1285-4CF4-A534-3956707BEDE4}"/>
    <cellStyle name="20% - Accent2 5 5 4" xfId="19842" xr:uid="{0756F39E-6592-4607-AC59-D02FB688F34E}"/>
    <cellStyle name="20% - Accent2 5 5 4 2" xfId="46213" xr:uid="{BA15734E-E11D-4099-A8B8-99ED468E5599}"/>
    <cellStyle name="20% - Accent2 5 5 5" xfId="29062" xr:uid="{6AE08DCF-0C1C-48C8-8E22-3EDC3095BF3D}"/>
    <cellStyle name="20% - Accent2 5 6" xfId="4467" xr:uid="{6557D4E0-AFDA-48ED-BC94-45E2199FB08B}"/>
    <cellStyle name="20% - Accent2 5 6 2" xfId="12521" xr:uid="{DFAB1F0D-2301-4A35-8270-F07EA474FCA4}"/>
    <cellStyle name="20% - Accent2 5 6 2 2" xfId="38930" xr:uid="{26B51F8C-500D-44D3-9BAA-A9F72A1C4DD9}"/>
    <cellStyle name="20% - Accent2 5 6 3" xfId="21559" xr:uid="{EBBC26E3-D459-4C80-8A9D-C89EC98A70AC}"/>
    <cellStyle name="20% - Accent2 5 6 3 2" xfId="47929" xr:uid="{6C5E5A66-645E-4FC6-9A69-44DCC9B613BE}"/>
    <cellStyle name="20% - Accent2 5 6 4" xfId="30963" xr:uid="{BC483E3E-D470-445D-8F36-73A5EB72C6F6}"/>
    <cellStyle name="20% - Accent2 5 7" xfId="8791" xr:uid="{22129E6D-6D9A-4389-B490-03EF3AB034AA}"/>
    <cellStyle name="20% - Accent2 5 7 2" xfId="35214" xr:uid="{F450A03F-3499-43E4-B973-480E7D52D5CE}"/>
    <cellStyle name="20% - Accent2 5 8" xfId="17857" xr:uid="{22F28B58-AE0E-41A0-A525-73D6C89DA7A8}"/>
    <cellStyle name="20% - Accent2 5 8 2" xfId="44228" xr:uid="{2AF1CDF0-8BCA-4B07-9C73-4C0D99B014F1}"/>
    <cellStyle name="20% - Accent2 5 9" xfId="27734" xr:uid="{395D29DF-CB36-4C45-BCA4-89459317F6DA}"/>
    <cellStyle name="20% - Accent2 6" xfId="1053" xr:uid="{318CF512-15D2-4FCA-BE6F-29C2B982A5CF}"/>
    <cellStyle name="20% - Accent2 6 2" xfId="1587" xr:uid="{659533C8-2387-44BC-A665-9FD6339CFCCE}"/>
    <cellStyle name="20% - Accent2 6 2 2" xfId="3057" xr:uid="{E5F138F6-5638-4938-A2B9-CFABDF2B035B}"/>
    <cellStyle name="20% - Accent2 6 2 2 2" xfId="7259" xr:uid="{56E00DB0-C3D4-4C7C-AA5F-90712030E5BA}"/>
    <cellStyle name="20% - Accent2 6 2 2 2 2" xfId="16991" xr:uid="{94C98C0C-CB36-46D8-8C72-CA6324B38964}"/>
    <cellStyle name="20% - Accent2 6 2 2 2 2 2" xfId="43375" xr:uid="{B6512760-1FC9-4E3F-80EE-91E6DDD85298}"/>
    <cellStyle name="20% - Accent2 6 2 2 2 3" xfId="26020" xr:uid="{E4CA7443-C0D6-4596-95B7-652C74060E53}"/>
    <cellStyle name="20% - Accent2 6 2 2 2 3 2" xfId="52384" xr:uid="{5F034549-B926-4AC7-A1F6-460A65358053}"/>
    <cellStyle name="20% - Accent2 6 2 2 2 4" xfId="33747" xr:uid="{6B108908-87E2-47F6-9F2E-B3A3F91BE2DC}"/>
    <cellStyle name="20% - Accent2 6 2 2 3" xfId="11285" xr:uid="{4AE8859D-B28C-4439-9B0F-820F16D8C231}"/>
    <cellStyle name="20% - Accent2 6 2 2 3 2" xfId="37708" xr:uid="{484678A8-8539-45D3-99C2-BEC9CBA61888}"/>
    <cellStyle name="20% - Accent2 6 2 2 4" xfId="20351" xr:uid="{A3C10B50-5D39-4431-86F1-42015D0845F6}"/>
    <cellStyle name="20% - Accent2 6 2 2 4 2" xfId="46722" xr:uid="{169E5440-12BD-4B9D-8578-B355451546CB}"/>
    <cellStyle name="20% - Accent2 6 2 2 5" xfId="29571" xr:uid="{91CFCCFD-DD6D-4315-B48B-72F309D742B3}"/>
    <cellStyle name="20% - Accent2 6 2 3" xfId="4976" xr:uid="{7E5B0900-CC09-48F0-B7D2-F65F422206AA}"/>
    <cellStyle name="20% - Accent2 6 2 3 2" xfId="16563" xr:uid="{D277595B-7F5F-49D8-9C36-4D7B1AF5CB0C}"/>
    <cellStyle name="20% - Accent2 6 2 3 2 2" xfId="42951" xr:uid="{12A39C13-305A-4EEF-A05E-D19E853A0A2F}"/>
    <cellStyle name="20% - Accent2 6 2 3 3" xfId="25584" xr:uid="{7BCFA1E5-1284-4838-A646-1E8BB2C0860D}"/>
    <cellStyle name="20% - Accent2 6 2 3 3 2" xfId="51951" xr:uid="{8818C600-B118-4F4B-BB57-A592C71A1D09}"/>
    <cellStyle name="20% - Accent2 6 2 3 4" xfId="31472" xr:uid="{FA5265C8-3C2E-43DD-91AE-8CB2A65B3787}"/>
    <cellStyle name="20% - Accent2 6 2 4" xfId="9300" xr:uid="{24426184-3FF2-4718-8001-FC34F4832238}"/>
    <cellStyle name="20% - Accent2 6 2 4 2" xfId="35723" xr:uid="{39776300-0B71-4305-AB5D-6C86BEBFCEB5}"/>
    <cellStyle name="20% - Accent2 6 2 5" xfId="18366" xr:uid="{2FEA61FF-DEDF-40D6-9F1D-1921EE78F7C8}"/>
    <cellStyle name="20% - Accent2 6 2 5 2" xfId="44737" xr:uid="{086DE4CF-047C-4663-B0A2-2C64D41CECAE}"/>
    <cellStyle name="20% - Accent2 6 2 6" xfId="28288" xr:uid="{C6634026-5B05-4D2C-9B12-7625808059DF}"/>
    <cellStyle name="20% - Accent2 6 3" xfId="2626" xr:uid="{BA771B21-576B-4E0F-8674-B99E04A02268}"/>
    <cellStyle name="20% - Accent2 6 3 2" xfId="6828" xr:uid="{9088F695-D74B-4E0D-91AF-D00CAC01F7DD}"/>
    <cellStyle name="20% - Accent2 6 3 2 2" xfId="17605" xr:uid="{0F8234FE-2261-4849-80CF-D4813E314FDF}"/>
    <cellStyle name="20% - Accent2 6 3 2 2 2" xfId="43980" xr:uid="{73921207-6CFD-4000-8539-11DB4E2C51F8}"/>
    <cellStyle name="20% - Accent2 6 3 2 3" xfId="26720" xr:uid="{32ED9183-25BB-4EEF-B3C8-FED226A49E88}"/>
    <cellStyle name="20% - Accent2 6 3 2 3 2" xfId="53063" xr:uid="{8EF8C901-D21E-4C7A-B452-323353A7065F}"/>
    <cellStyle name="20% - Accent2 6 3 2 4" xfId="33316" xr:uid="{8921047F-4A9A-4FB6-8D1D-06D10E137F20}"/>
    <cellStyle name="20% - Accent2 6 3 3" xfId="10854" xr:uid="{AD1FF3F9-581A-4A08-8989-F19111FF42CE}"/>
    <cellStyle name="20% - Accent2 6 3 3 2" xfId="37277" xr:uid="{AF9C968D-1D10-4E97-A057-B8ABC6578DDD}"/>
    <cellStyle name="20% - Accent2 6 3 4" xfId="19920" xr:uid="{57711BE1-1221-4E53-8392-4338CB469D72}"/>
    <cellStyle name="20% - Accent2 6 3 4 2" xfId="46291" xr:uid="{E356144D-8F76-4EA3-A702-37D81681D7C1}"/>
    <cellStyle name="20% - Accent2 6 3 5" xfId="29140" xr:uid="{1776E0C0-3BC1-4ABC-AA04-8FAE4844DF68}"/>
    <cellStyle name="20% - Accent2 6 4" xfId="4545" xr:uid="{91563009-E22F-4B5E-BDCC-D214CAAC33F7}"/>
    <cellStyle name="20% - Accent2 6 4 2" xfId="15007" xr:uid="{B5682285-0782-4167-A939-46A711B90473}"/>
    <cellStyle name="20% - Accent2 6 4 2 2" xfId="41400" xr:uid="{6C7C7AD2-C04F-4A81-8690-CDFE0ABE33E0}"/>
    <cellStyle name="20% - Accent2 6 4 3" xfId="24027" xr:uid="{F6D576A3-5294-4AB4-AE60-A7A0C0436304}"/>
    <cellStyle name="20% - Accent2 6 4 3 2" xfId="50396" xr:uid="{50BE7522-C9B8-4FE1-A7AC-5774B234A4CB}"/>
    <cellStyle name="20% - Accent2 6 4 4" xfId="31041" xr:uid="{40AD7AB3-35A1-4746-AFAB-D5AB7120F2D0}"/>
    <cellStyle name="20% - Accent2 6 5" xfId="8869" xr:uid="{7D7B8D18-334D-4AE3-B65C-A28DF5C24708}"/>
    <cellStyle name="20% - Accent2 6 5 2" xfId="35292" xr:uid="{1F2402E0-36C8-43AA-8EFD-4C1CD54260A3}"/>
    <cellStyle name="20% - Accent2 6 6" xfId="17935" xr:uid="{B38ED49D-FFBE-4605-ABBE-4FD1CCA0F567}"/>
    <cellStyle name="20% - Accent2 6 6 2" xfId="44306" xr:uid="{C46E5820-D9CF-4DD8-A464-B5ED315664E2}"/>
    <cellStyle name="20% - Accent2 6 7" xfId="27814" xr:uid="{7515909C-9A2D-4EFE-AFF3-58849B186039}"/>
    <cellStyle name="20% - Accent2 7" xfId="1200" xr:uid="{D93BC8A5-0365-4DE0-B26F-AB50659CB820}"/>
    <cellStyle name="20% - Accent2 7 2" xfId="1735" xr:uid="{8A78D53D-DA97-4D65-8505-6B0EC7671C7F}"/>
    <cellStyle name="20% - Accent2 7 2 2" xfId="3205" xr:uid="{C60A1299-D4E6-4CF3-8014-EED10048C8C1}"/>
    <cellStyle name="20% - Accent2 7 2 2 2" xfId="7407" xr:uid="{0843124A-8B37-44D1-A6BC-65A56DE36684}"/>
    <cellStyle name="20% - Accent2 7 2 2 2 2" xfId="17631" xr:uid="{2B7C2CCD-06E3-451A-B859-D0F0D6505A6E}"/>
    <cellStyle name="20% - Accent2 7 2 2 2 2 2" xfId="44005" xr:uid="{435E4BF2-05DD-4D58-AE72-07555E351014}"/>
    <cellStyle name="20% - Accent2 7 2 2 2 3" xfId="26750" xr:uid="{DA1496C1-8510-46C3-8540-B93BD286F485}"/>
    <cellStyle name="20% - Accent2 7 2 2 2 3 2" xfId="53092" xr:uid="{A178D48A-AF89-4182-A017-FE37680E2305}"/>
    <cellStyle name="20% - Accent2 7 2 2 2 4" xfId="33895" xr:uid="{BCD62219-578C-4A84-A801-0C17DB9CD4D2}"/>
    <cellStyle name="20% - Accent2 7 2 2 3" xfId="11433" xr:uid="{A35F4A64-8D77-44DF-A818-E8D23A26F8C6}"/>
    <cellStyle name="20% - Accent2 7 2 2 3 2" xfId="37856" xr:uid="{E7C6AA55-49F2-4121-941A-1C1F3B3DCF3A}"/>
    <cellStyle name="20% - Accent2 7 2 2 4" xfId="20499" xr:uid="{7A60886E-BFE5-4DDB-AD60-BB1A2EA42168}"/>
    <cellStyle name="20% - Accent2 7 2 2 4 2" xfId="46870" xr:uid="{9F8D421B-3D87-47E2-87E0-03A9B5EC824F}"/>
    <cellStyle name="20% - Accent2 7 2 2 5" xfId="29719" xr:uid="{08BEE7A9-37AA-4AFD-ACC0-1CE4AF373B48}"/>
    <cellStyle name="20% - Accent2 7 2 3" xfId="5124" xr:uid="{EFB4BD4F-F7A1-4DF4-97A0-498173DF70E6}"/>
    <cellStyle name="20% - Accent2 7 2 3 2" xfId="16711" xr:uid="{B06EC92B-9642-40B6-8EED-0CA5393F01F0}"/>
    <cellStyle name="20% - Accent2 7 2 3 2 2" xfId="43099" xr:uid="{D22B2C4A-F1E1-4C08-9858-26C79512A911}"/>
    <cellStyle name="20% - Accent2 7 2 3 3" xfId="25732" xr:uid="{25BDCC25-3427-4297-A254-CED80A0B3798}"/>
    <cellStyle name="20% - Accent2 7 2 3 3 2" xfId="52099" xr:uid="{3BCFA2B2-15BB-47A9-8376-82BEAE559F7D}"/>
    <cellStyle name="20% - Accent2 7 2 3 4" xfId="31620" xr:uid="{286C2A90-F934-4C83-A833-42905E78365D}"/>
    <cellStyle name="20% - Accent2 7 2 4" xfId="9448" xr:uid="{BE068D84-68A9-4A0D-9DA3-287800CBA8F2}"/>
    <cellStyle name="20% - Accent2 7 2 4 2" xfId="35871" xr:uid="{5EB1A178-38BC-4E39-A139-D1D168F06DBD}"/>
    <cellStyle name="20% - Accent2 7 2 5" xfId="18514" xr:uid="{0F843E52-830F-4B4D-922D-0D0122DFF020}"/>
    <cellStyle name="20% - Accent2 7 2 5 2" xfId="44885" xr:uid="{16245044-EE96-42A6-86C1-772701C622AE}"/>
    <cellStyle name="20% - Accent2 7 2 6" xfId="28436" xr:uid="{6EDC8B2C-0124-4A09-8BA2-6DA8BD46DF23}"/>
    <cellStyle name="20% - Accent2 7 3" xfId="2773" xr:uid="{F04C4D0C-D060-47F0-BFB0-1D6DD384474D}"/>
    <cellStyle name="20% - Accent2 7 3 2" xfId="6975" xr:uid="{1B851123-97B4-4909-8E87-BD825F85A603}"/>
    <cellStyle name="20% - Accent2 7 3 2 2" xfId="16999" xr:uid="{1CA5845E-253C-46A9-AD7A-D9F6FE59D175}"/>
    <cellStyle name="20% - Accent2 7 3 2 2 2" xfId="43383" xr:uid="{8E47227E-53BA-4CF1-9154-F6D1CE263064}"/>
    <cellStyle name="20% - Accent2 7 3 2 3" xfId="26029" xr:uid="{FC083352-4CA2-491A-95BB-16D13504ABAA}"/>
    <cellStyle name="20% - Accent2 7 3 2 3 2" xfId="52392" xr:uid="{20F38724-F7C1-4743-94E8-18A5CEA2B45E}"/>
    <cellStyle name="20% - Accent2 7 3 2 4" xfId="33463" xr:uid="{6BD04DD3-289B-404B-8FA7-37A479CEF24E}"/>
    <cellStyle name="20% - Accent2 7 3 3" xfId="11001" xr:uid="{8EBA7A51-1916-43E6-B590-320BB2272906}"/>
    <cellStyle name="20% - Accent2 7 3 3 2" xfId="37424" xr:uid="{0DAC84C7-F1E5-4942-9D40-D0BAF162148E}"/>
    <cellStyle name="20% - Accent2 7 3 4" xfId="20067" xr:uid="{2F6922CC-E6EE-4F19-AE8D-DA0DCFE8DB32}"/>
    <cellStyle name="20% - Accent2 7 3 4 2" xfId="46438" xr:uid="{9A4CC5CD-4AA0-4C84-885E-B07BD04484B4}"/>
    <cellStyle name="20% - Accent2 7 3 5" xfId="29287" xr:uid="{9F5A3FE7-A660-402C-BE48-C5E2B1AA9A22}"/>
    <cellStyle name="20% - Accent2 7 4" xfId="4692" xr:uid="{96EB2ADA-93C9-4207-BB08-FBC6F4544190}"/>
    <cellStyle name="20% - Accent2 7 4 2" xfId="14888" xr:uid="{9FA5084C-C20A-4353-B1CE-F9D623A58B27}"/>
    <cellStyle name="20% - Accent2 7 4 2 2" xfId="41283" xr:uid="{6F0473A3-2E4A-49FC-86F6-29F9C837AB57}"/>
    <cellStyle name="20% - Accent2 7 4 3" xfId="23909" xr:uid="{EF712B3B-9196-42B4-AD62-0F67C8479730}"/>
    <cellStyle name="20% - Accent2 7 4 3 2" xfId="50278" xr:uid="{C21DF6D9-734F-48BD-A05E-68BD959AC838}"/>
    <cellStyle name="20% - Accent2 7 4 4" xfId="31188" xr:uid="{B3A4B197-8188-4FA7-97ED-5FAF82417A71}"/>
    <cellStyle name="20% - Accent2 7 5" xfId="9016" xr:uid="{1296FFED-C6D4-4500-8E01-BE4379B4378A}"/>
    <cellStyle name="20% - Accent2 7 5 2" xfId="35439" xr:uid="{DBB94407-6C3C-4E0A-AD00-C570A9E06AF1}"/>
    <cellStyle name="20% - Accent2 7 6" xfId="18082" xr:uid="{24C61DB5-D8CA-4C10-BCB2-C09219F09114}"/>
    <cellStyle name="20% - Accent2 7 6 2" xfId="44453" xr:uid="{145840D1-F9CB-4D70-A263-3ACE9E5F9D17}"/>
    <cellStyle name="20% - Accent2 7 7" xfId="27961" xr:uid="{2E47CD69-113E-49BF-AA46-6ED16ACDEE24}"/>
    <cellStyle name="20% - Accent2 8" xfId="1319" xr:uid="{2BA52A30-DECB-4C0B-92C4-825565044BB3}"/>
    <cellStyle name="20% - Accent2 8 2" xfId="1833" xr:uid="{6A3AB120-2E94-4587-B313-020F202AA2C4}"/>
    <cellStyle name="20% - Accent2 9" xfId="1414" xr:uid="{52379EBF-A327-4834-9D35-A6ADDE7E722F}"/>
    <cellStyle name="20% - Accent2 9 2" xfId="2895" xr:uid="{7AAEA7CC-1AD4-487F-A191-CE3594F14789}"/>
    <cellStyle name="20% - Accent2 9 2 2" xfId="7097" xr:uid="{DB28F3D3-894A-4E33-BA8C-A3CEE31589BE}"/>
    <cellStyle name="20% - Accent2 9 2 2 2" xfId="17365" xr:uid="{3C1E9E20-537C-402E-AC77-6A8F1819FFA9}"/>
    <cellStyle name="20% - Accent2 9 2 2 2 2" xfId="43742" xr:uid="{02C85535-B6DD-4C09-B082-5E94E72EF18F}"/>
    <cellStyle name="20% - Accent2 9 2 2 3" xfId="26449" xr:uid="{8673ECE7-82A5-49ED-8E3A-9922E5EF0776}"/>
    <cellStyle name="20% - Accent2 9 2 2 3 2" xfId="52797" xr:uid="{4F9121CB-C93E-40D2-ABDE-8AB19EAF0E4A}"/>
    <cellStyle name="20% - Accent2 9 2 2 4" xfId="33585" xr:uid="{9B2A0449-F2D3-413A-9F7B-E086EF3C552C}"/>
    <cellStyle name="20% - Accent2 9 2 3" xfId="11123" xr:uid="{F4BE2BB8-3655-4F30-863A-CE44220E540E}"/>
    <cellStyle name="20% - Accent2 9 2 3 2" xfId="37546" xr:uid="{06D5D9B8-3CD7-4665-9BBD-5BC030DD77E0}"/>
    <cellStyle name="20% - Accent2 9 2 4" xfId="20189" xr:uid="{935F0E31-8E5F-448B-81C0-0DC34CF80052}"/>
    <cellStyle name="20% - Accent2 9 2 4 2" xfId="46560" xr:uid="{9AF75B05-96B6-40E8-BDFF-A42CB624C2A8}"/>
    <cellStyle name="20% - Accent2 9 2 5" xfId="29409" xr:uid="{4C37DC55-946B-4558-8465-8CDC50108BC6}"/>
    <cellStyle name="20% - Accent2 9 3" xfId="4814" xr:uid="{8ED8B005-61AC-42FB-A186-47B5E75DFCF6}"/>
    <cellStyle name="20% - Accent2 9 3 2" xfId="15130" xr:uid="{8F2EF7D7-3CCC-4155-BDEB-D2CE79FA8021}"/>
    <cellStyle name="20% - Accent2 9 3 2 2" xfId="41520" xr:uid="{DACD8ACD-4DE1-4347-9551-E98A9DEBFACA}"/>
    <cellStyle name="20% - Accent2 9 3 3" xfId="24147" xr:uid="{184CBAA6-4C2B-4709-8BF5-BE807D28BE9F}"/>
    <cellStyle name="20% - Accent2 9 3 3 2" xfId="50516" xr:uid="{CA9272DB-A9D1-4A00-A575-2516F999E35A}"/>
    <cellStyle name="20% - Accent2 9 3 4" xfId="31310" xr:uid="{67D5F514-AB77-46DB-AD73-7D47C3F1CC99}"/>
    <cellStyle name="20% - Accent2 9 4" xfId="9138" xr:uid="{56CB6AFA-AED0-4A40-AC05-599131F76B3C}"/>
    <cellStyle name="20% - Accent2 9 4 2" xfId="35561" xr:uid="{9B80207E-2A3A-41F1-BC31-99E8FD0DE57E}"/>
    <cellStyle name="20% - Accent2 9 5" xfId="18204" xr:uid="{3E9929D9-1A20-45C9-A923-BA90FF8B9228}"/>
    <cellStyle name="20% - Accent2 9 5 2" xfId="44575" xr:uid="{E578B7A5-0714-46D2-8373-53C8A1B97C70}"/>
    <cellStyle name="20% - Accent2 9 6" xfId="28116" xr:uid="{05660DD3-4099-4DAC-9F07-D87458DA1806}"/>
    <cellStyle name="20% - Accent3 10" xfId="385" xr:uid="{C80960A9-572C-440D-9BFC-FB1FAD0D2F8C}"/>
    <cellStyle name="20% - Accent3 10 2" xfId="3611" xr:uid="{DA6F32C6-70C6-4F5C-A135-6E0856C74F87}"/>
    <cellStyle name="20% - Accent3 10 2 2" xfId="7765" xr:uid="{2DA7176F-25E0-45D1-814E-9ABE3B8171C8}"/>
    <cellStyle name="20% - Accent3 10 2 2 2" xfId="17403" xr:uid="{35C21EA9-F9CF-44F3-9C44-A9E0BFC6CCF8}"/>
    <cellStyle name="20% - Accent3 10 2 2 2 2" xfId="43780" xr:uid="{F8E5073C-DECA-4C14-AC37-AE95F1CEDED8}"/>
    <cellStyle name="20% - Accent3 10 2 2 3" xfId="26497" xr:uid="{CCED695A-7D91-4828-BD07-8E1DDB9085E4}"/>
    <cellStyle name="20% - Accent3 10 2 2 3 2" xfId="52845" xr:uid="{3577E55A-C2F2-4E91-A2D7-241554567399}"/>
    <cellStyle name="20% - Accent3 10 2 2 4" xfId="34253" xr:uid="{48F2E0CC-EC4D-45E1-A5AF-18403DEF16FF}"/>
    <cellStyle name="20% - Accent3 10 2 3" xfId="11747" xr:uid="{90804F75-161A-42B6-B5E4-C96C35F43F50}"/>
    <cellStyle name="20% - Accent3 10 2 3 2" xfId="38170" xr:uid="{66457A52-E93F-4805-9F03-621416510DF5}"/>
    <cellStyle name="20% - Accent3 10 2 4" xfId="20813" xr:uid="{333BD760-5D5E-4D88-A0B1-92CDD839A47C}"/>
    <cellStyle name="20% - Accent3 10 2 4 2" xfId="47184" xr:uid="{63A53ABC-477C-4C09-95B1-C81888B53476}"/>
    <cellStyle name="20% - Accent3 10 2 5" xfId="30123" xr:uid="{765B1BA2-F1D8-4999-AF10-AF1F321AAA97}"/>
    <cellStyle name="20% - Accent3 10 3" xfId="5439" xr:uid="{3C953B65-330C-4DDE-A11A-C66ADE99528B}"/>
    <cellStyle name="20% - Accent3 10 3 2" xfId="17668" xr:uid="{119C7D21-C689-4F94-80E0-692B72E8B82F}"/>
    <cellStyle name="20% - Accent3 10 3 2 2" xfId="44041" xr:uid="{A01B1369-A6EA-4539-A093-A3AD60EEF59B}"/>
    <cellStyle name="20% - Accent3 10 3 3" xfId="26791" xr:uid="{4A0E638F-5E87-4152-9570-B950A6B76F1D}"/>
    <cellStyle name="20% - Accent3 10 3 3 2" xfId="53132" xr:uid="{77392B7B-914B-41D5-A40F-6B098F5FB421}"/>
    <cellStyle name="20% - Accent3 10 3 4" xfId="31935" xr:uid="{B48230B1-63E9-456B-B98D-5F4EE34A2CD5}"/>
    <cellStyle name="20% - Accent3 10 4" xfId="9762" xr:uid="{3BF7EC98-2546-4599-A029-305F87D849AD}"/>
    <cellStyle name="20% - Accent3 10 4 2" xfId="36185" xr:uid="{BC887A52-A093-4112-A758-D535F3B9225F}"/>
    <cellStyle name="20% - Accent3 10 5" xfId="18828" xr:uid="{C5CD2EFE-505B-4CC7-9B25-8C8331108FF7}"/>
    <cellStyle name="20% - Accent3 10 5 2" xfId="45199" xr:uid="{4777AC60-9E05-409B-B4A0-C1DBC85CD66C}"/>
    <cellStyle name="20% - Accent3 10 6" xfId="27571" xr:uid="{60B17150-D21B-4556-B18B-D7BCEA66EE17}"/>
    <cellStyle name="20% - Accent3 11" xfId="2424" xr:uid="{90EA9919-B32E-4F45-90C1-77F61799699E}"/>
    <cellStyle name="20% - Accent3 11 2" xfId="6625" xr:uid="{9ED89222-380A-4BAC-B5B8-9D37283852D2}"/>
    <cellStyle name="20% - Accent3 11 2 2" xfId="12401" xr:uid="{A8600C02-7240-4477-AC39-4263B59FC6CC}"/>
    <cellStyle name="20% - Accent3 11 2 2 2" xfId="38816" xr:uid="{7C5FDBBE-0AE0-4B18-9924-58330B2EE5FC}"/>
    <cellStyle name="20% - Accent3 11 2 3" xfId="21451" xr:uid="{5A39E545-CFB5-4111-A956-A987CB480EFA}"/>
    <cellStyle name="20% - Accent3 11 2 3 2" xfId="47821" xr:uid="{F96CC379-F413-46B0-9408-8389CECCACE2}"/>
    <cellStyle name="20% - Accent3 11 2 4" xfId="33113" xr:uid="{2D0BD4FB-9DCB-40EE-8AFD-2D23FF457351}"/>
    <cellStyle name="20% - Accent3 11 3" xfId="10651" xr:uid="{43CC49BA-BDCB-464D-AE54-06C3B3810E5F}"/>
    <cellStyle name="20% - Accent3 11 3 2" xfId="37074" xr:uid="{3C12BB6F-1772-454A-AA48-1A3638F6D282}"/>
    <cellStyle name="20% - Accent3 11 4" xfId="19717" xr:uid="{4EC47F90-2DF9-496C-ACC3-1FE2C008AFE3}"/>
    <cellStyle name="20% - Accent3 11 4 2" xfId="46088" xr:uid="{C0A7050D-228F-41F0-A7F1-6B4900DAEA12}"/>
    <cellStyle name="20% - Accent3 11 5" xfId="28938" xr:uid="{EC7D05BC-3AB4-4881-8574-2EE6CE68CFE5}"/>
    <cellStyle name="20% - Accent3 12" xfId="4340" xr:uid="{65D76D2D-5257-4F77-A94F-A4B017D5BADE}"/>
    <cellStyle name="20% - Accent3 12 2" xfId="15096" xr:uid="{6B0BB720-C735-49F2-A442-B1FDC499CB53}"/>
    <cellStyle name="20% - Accent3 12 2 2" xfId="41486" xr:uid="{54F5253D-83BA-4C65-912B-1E4C19991FBA}"/>
    <cellStyle name="20% - Accent3 12 3" xfId="24114" xr:uid="{6163F040-9635-4D73-B712-CC448D953632}"/>
    <cellStyle name="20% - Accent3 12 3 2" xfId="50483" xr:uid="{AD6313C1-56C1-4E92-BF2B-BE09FF6AE046}"/>
    <cellStyle name="20% - Accent3 12 4" xfId="30836" xr:uid="{18D402A6-6440-4188-8406-9E4667B7A40D}"/>
    <cellStyle name="20% - Accent3 13" xfId="8666" xr:uid="{CBF310E7-3322-4C91-A074-3FD60B324ECE}"/>
    <cellStyle name="20% - Accent3 13 2" xfId="35089" xr:uid="{C3C0788D-0FFF-42F0-A5A2-29887A586754}"/>
    <cellStyle name="20% - Accent3 14" xfId="17731" xr:uid="{0B8BFAFB-42EB-44FA-A97F-F53FEC87BB29}"/>
    <cellStyle name="20% - Accent3 14 2" xfId="44102" xr:uid="{03CDC3B1-D8CF-4408-B7A2-04B6FD6F63A2}"/>
    <cellStyle name="20% - Accent3 2" xfId="890" xr:uid="{E5B75106-D44F-4A3A-BBDF-8E644B25807F}"/>
    <cellStyle name="20% - Accent3 3" xfId="943" xr:uid="{053780DB-D7A3-4073-AD49-8639E0B68E36}"/>
    <cellStyle name="20% - Accent3 3 2" xfId="1109" xr:uid="{8A73AF57-4D56-43B9-89AC-4067C7295BED}"/>
    <cellStyle name="20% - Accent3 3 2 2" xfId="1644" xr:uid="{E6554340-03E9-4E44-BEA9-11D1E73C9979}"/>
    <cellStyle name="20% - Accent3 3 2 2 2" xfId="3114" xr:uid="{4C825AAF-BFC8-4B1F-B20A-5A3AE63F118E}"/>
    <cellStyle name="20% - Accent3 3 2 2 2 2" xfId="7316" xr:uid="{E720705E-7774-44C3-8894-939C26714C80}"/>
    <cellStyle name="20% - Accent3 3 2 2 2 2 2" xfId="17306" xr:uid="{5A56A882-CFB9-4EC3-BFB9-8C325FC861D8}"/>
    <cellStyle name="20% - Accent3 3 2 2 2 2 2 2" xfId="43686" xr:uid="{8FF533C7-35F8-4DBD-BBBE-5F1075278DF8}"/>
    <cellStyle name="20% - Accent3 3 2 2 2 2 3" xfId="26378" xr:uid="{920C31CF-4E14-4D15-82AF-00FA262E1D61}"/>
    <cellStyle name="20% - Accent3 3 2 2 2 2 3 2" xfId="52728" xr:uid="{BD3057D7-8853-4762-B8A1-306106059D19}"/>
    <cellStyle name="20% - Accent3 3 2 2 2 2 4" xfId="33804" xr:uid="{EA4443A6-C2CD-4A69-8CF3-44229BAB516D}"/>
    <cellStyle name="20% - Accent3 3 2 2 2 3" xfId="11342" xr:uid="{61C6BD23-1B4D-4B77-993F-6126EDE7F135}"/>
    <cellStyle name="20% - Accent3 3 2 2 2 3 2" xfId="37765" xr:uid="{E9BCD1DD-8D43-417B-AEE6-D302B919BB58}"/>
    <cellStyle name="20% - Accent3 3 2 2 2 4" xfId="20408" xr:uid="{C49165B3-C939-493A-9876-C68B788DDB0B}"/>
    <cellStyle name="20% - Accent3 3 2 2 2 4 2" xfId="46779" xr:uid="{033A488E-E1CA-43C4-BEC4-92CF7D20D10F}"/>
    <cellStyle name="20% - Accent3 3 2 2 2 5" xfId="29628" xr:uid="{95CB845E-9698-44B4-91E2-3EF08626646B}"/>
    <cellStyle name="20% - Accent3 3 2 2 3" xfId="5033" xr:uid="{10D2D77B-2B0B-4D21-8A9D-54013478C71E}"/>
    <cellStyle name="20% - Accent3 3 2 2 3 2" xfId="16620" xr:uid="{2E5AC72D-B61B-4DB0-A5C5-2DEBD1D181AB}"/>
    <cellStyle name="20% - Accent3 3 2 2 3 2 2" xfId="43008" xr:uid="{E11ABBAD-6D78-4224-89B3-E55F2316CDAE}"/>
    <cellStyle name="20% - Accent3 3 2 2 3 3" xfId="25641" xr:uid="{E9218792-F995-4922-AD95-D13ECE0AF793}"/>
    <cellStyle name="20% - Accent3 3 2 2 3 3 2" xfId="52008" xr:uid="{ACF7E557-03D1-4C13-90A7-2360C989CACB}"/>
    <cellStyle name="20% - Accent3 3 2 2 3 4" xfId="31529" xr:uid="{600266B6-BA81-4D45-AB79-2C16B48A3CE1}"/>
    <cellStyle name="20% - Accent3 3 2 2 4" xfId="9357" xr:uid="{8ACEBB26-905B-46A5-8E76-3B6607D7B253}"/>
    <cellStyle name="20% - Accent3 3 2 2 4 2" xfId="35780" xr:uid="{FE8012FF-4A4F-4617-B270-838430E4E337}"/>
    <cellStyle name="20% - Accent3 3 2 2 5" xfId="18423" xr:uid="{0830A571-C4DF-4B32-B0C2-51C1FA94A930}"/>
    <cellStyle name="20% - Accent3 3 2 2 5 2" xfId="44794" xr:uid="{60FC62AB-D2F2-4E53-8821-081C59B88983}"/>
    <cellStyle name="20% - Accent3 3 2 2 6" xfId="28345" xr:uid="{06CFB11D-418C-4C57-B509-F46EB2067CAC}"/>
    <cellStyle name="20% - Accent3 3 2 3" xfId="2682" xr:uid="{689F2E6E-2A09-4E2C-A6C3-0C3D6CC777C2}"/>
    <cellStyle name="20% - Accent3 3 2 3 2" xfId="6884" xr:uid="{8A9C157B-8093-47DF-95A2-93D61562A76E}"/>
    <cellStyle name="20% - Accent3 3 2 3 2 2" xfId="16356" xr:uid="{15B2C694-35E1-4702-BFD3-BA469EE19EA7}"/>
    <cellStyle name="20% - Accent3 3 2 3 2 2 2" xfId="42744" xr:uid="{8BD7F9CF-C78A-4F29-8BE5-AEDE1CF14495}"/>
    <cellStyle name="20% - Accent3 3 2 3 2 3" xfId="25373" xr:uid="{FFD65154-6D14-4B98-9882-5D933CC7CB5C}"/>
    <cellStyle name="20% - Accent3 3 2 3 2 3 2" xfId="51740" xr:uid="{4889B34B-6B70-4BD3-806D-D2C1D704F0BE}"/>
    <cellStyle name="20% - Accent3 3 2 3 2 4" xfId="33372" xr:uid="{A7C057F3-5A2B-4D8B-86FF-74237D0D3BCB}"/>
    <cellStyle name="20% - Accent3 3 2 3 3" xfId="10910" xr:uid="{33384ECA-B9D7-493C-8B5D-D2939A9D8D17}"/>
    <cellStyle name="20% - Accent3 3 2 3 3 2" xfId="37333" xr:uid="{CBA5BA74-5DDC-46AE-BC30-23DBE19C4114}"/>
    <cellStyle name="20% - Accent3 3 2 3 4" xfId="19976" xr:uid="{F751A6FF-2E4D-4C1E-93E1-523985B8F00C}"/>
    <cellStyle name="20% - Accent3 3 2 3 4 2" xfId="46347" xr:uid="{151906CB-FE00-4200-8B60-3E1438DED8FE}"/>
    <cellStyle name="20% - Accent3 3 2 3 5" xfId="29196" xr:uid="{11F76089-D53F-4B3C-8CFF-E94F59B34B08}"/>
    <cellStyle name="20% - Accent3 3 2 4" xfId="4601" xr:uid="{939A3B9A-E818-4272-B68A-5D94BEDECA48}"/>
    <cellStyle name="20% - Accent3 3 2 4 2" xfId="12585" xr:uid="{F0763F2E-C731-44AF-B7E6-3BAD959A56E8}"/>
    <cellStyle name="20% - Accent3 3 2 4 2 2" xfId="38993" xr:uid="{782E6B2A-CF5A-44FD-A768-39EE3D2146D6}"/>
    <cellStyle name="20% - Accent3 3 2 4 3" xfId="21622" xr:uid="{4AF6912E-18D6-48F8-B11F-E026A00A23E4}"/>
    <cellStyle name="20% - Accent3 3 2 4 3 2" xfId="47992" xr:uid="{EAF93EA1-9BFA-49FC-8CDF-C2444353B4C1}"/>
    <cellStyle name="20% - Accent3 3 2 4 4" xfId="31097" xr:uid="{E906AA66-279D-4BCD-BD0E-AD8649B464D6}"/>
    <cellStyle name="20% - Accent3 3 2 5" xfId="8925" xr:uid="{DE4941EC-25C4-4307-A330-9D197817EDA9}"/>
    <cellStyle name="20% - Accent3 3 2 5 2" xfId="35348" xr:uid="{B9C282BC-77A9-4707-8D8E-53A1DC721605}"/>
    <cellStyle name="20% - Accent3 3 2 6" xfId="17991" xr:uid="{42BEBF95-81FC-4590-A9AD-CD072651743F}"/>
    <cellStyle name="20% - Accent3 3 2 6 2" xfId="44362" xr:uid="{3CD5F0CF-042B-4669-B85E-C2FD960C5B07}"/>
    <cellStyle name="20% - Accent3 3 2 7" xfId="27870" xr:uid="{9AEFC002-77F8-4B05-8E46-255610FB0C63}"/>
    <cellStyle name="20% - Accent3 3 3" xfId="1238" xr:uid="{A09CF6FF-365B-475C-8201-ED73971F69B1}"/>
    <cellStyle name="20% - Accent3 3 3 2" xfId="1772" xr:uid="{6FBBBA2F-29A7-4765-93CD-B2D0130BB3E5}"/>
    <cellStyle name="20% - Accent3 3 3 2 2" xfId="3242" xr:uid="{AD1170D8-DF2C-497C-A74F-91FA24C53843}"/>
    <cellStyle name="20% - Accent3 3 3 2 2 2" xfId="7444" xr:uid="{B6F808F7-BD3D-44F4-B09D-D9577DDE4E0F}"/>
    <cellStyle name="20% - Accent3 3 3 2 2 2 2" xfId="17603" xr:uid="{89FFDDE2-6066-4F80-891D-01CEDB603567}"/>
    <cellStyle name="20% - Accent3 3 3 2 2 2 2 2" xfId="43978" xr:uid="{2A34188B-6FE1-4688-90D5-047D2CEBEA82}"/>
    <cellStyle name="20% - Accent3 3 3 2 2 2 3" xfId="26717" xr:uid="{ACB2D4A6-B3C5-40B9-A104-55A2ECEF06AA}"/>
    <cellStyle name="20% - Accent3 3 3 2 2 2 3 2" xfId="53060" xr:uid="{8E81E0B9-CC34-43A5-837C-3EA5431A441C}"/>
    <cellStyle name="20% - Accent3 3 3 2 2 2 4" xfId="33932" xr:uid="{5FF71166-4176-43B1-9A96-1B642D867882}"/>
    <cellStyle name="20% - Accent3 3 3 2 2 3" xfId="11470" xr:uid="{772480EB-849D-4B95-BC42-CE9A997F361B}"/>
    <cellStyle name="20% - Accent3 3 3 2 2 3 2" xfId="37893" xr:uid="{D695D7F7-59BB-4FA7-8601-621CF69F622A}"/>
    <cellStyle name="20% - Accent3 3 3 2 2 4" xfId="20536" xr:uid="{C1B3C9D6-5F25-446C-A7A0-DD5B31AF8D3A}"/>
    <cellStyle name="20% - Accent3 3 3 2 2 4 2" xfId="46907" xr:uid="{FB253340-A340-4FD5-8A5C-6B02D18BA1A0}"/>
    <cellStyle name="20% - Accent3 3 3 2 2 5" xfId="29756" xr:uid="{E59D5A4C-F9EA-448E-9FDE-88FCBF7A000F}"/>
    <cellStyle name="20% - Accent3 3 3 2 3" xfId="5161" xr:uid="{9ECE0582-00AF-4017-AB49-21058ABAF475}"/>
    <cellStyle name="20% - Accent3 3 3 2 3 2" xfId="16748" xr:uid="{A3155BE6-1D10-4864-ADB7-D68A5ACF7E4A}"/>
    <cellStyle name="20% - Accent3 3 3 2 3 2 2" xfId="43136" xr:uid="{5158968D-BC2E-4DA3-B1C0-116E42B657ED}"/>
    <cellStyle name="20% - Accent3 3 3 2 3 3" xfId="25769" xr:uid="{28285C27-168D-433B-9D70-267F6896AC88}"/>
    <cellStyle name="20% - Accent3 3 3 2 3 3 2" xfId="52136" xr:uid="{E5BE3D2C-29E0-46AF-83DC-1994770AFB9F}"/>
    <cellStyle name="20% - Accent3 3 3 2 3 4" xfId="31657" xr:uid="{926DB760-2A59-4982-85EA-6D3E95C8BAA3}"/>
    <cellStyle name="20% - Accent3 3 3 2 4" xfId="9485" xr:uid="{ACA32996-04C0-4654-9B4C-6A5E3385A5A8}"/>
    <cellStyle name="20% - Accent3 3 3 2 4 2" xfId="35908" xr:uid="{F1F77BB6-9497-4FC7-9376-DB7DCE345B78}"/>
    <cellStyle name="20% - Accent3 3 3 2 5" xfId="18551" xr:uid="{38300B0C-2AE3-4C2F-8B23-65F0B19F3425}"/>
    <cellStyle name="20% - Accent3 3 3 2 5 2" xfId="44922" xr:uid="{A7F62761-140B-492C-8EBD-F71AA56267FE}"/>
    <cellStyle name="20% - Accent3 3 3 2 6" xfId="28473" xr:uid="{D850BC2F-5B5D-4A07-A4C1-1EF4A62420E6}"/>
    <cellStyle name="20% - Accent3 3 3 3" xfId="2811" xr:uid="{CEE6DC68-BE67-4B3B-A3AC-E17D9DA531C8}"/>
    <cellStyle name="20% - Accent3 3 3 3 2" xfId="7013" xr:uid="{1E96C2D5-AD6A-46BA-8B1E-BA2E50E41029}"/>
    <cellStyle name="20% - Accent3 3 3 3 2 2" xfId="17055" xr:uid="{D4ACC7C1-B49F-442C-B4BB-C05B6BE6ED4C}"/>
    <cellStyle name="20% - Accent3 3 3 3 2 2 2" xfId="43439" xr:uid="{0431B4F6-BD1B-4AFC-B77D-701C95F7170E}"/>
    <cellStyle name="20% - Accent3 3 3 3 2 3" xfId="26093" xr:uid="{32780384-9B44-489D-9173-7459ED342E3A}"/>
    <cellStyle name="20% - Accent3 3 3 3 2 3 2" xfId="52454" xr:uid="{06BDA654-624D-4F0D-AD95-AE8546182B91}"/>
    <cellStyle name="20% - Accent3 3 3 3 2 4" xfId="33501" xr:uid="{DE65D9FB-FDD6-4222-88AF-229ACB5229F3}"/>
    <cellStyle name="20% - Accent3 3 3 3 3" xfId="11039" xr:uid="{F5A3F08E-515E-45B3-9A5D-DB1A0DA5AFCD}"/>
    <cellStyle name="20% - Accent3 3 3 3 3 2" xfId="37462" xr:uid="{B81218C0-2732-40FF-BCE7-A1FAFE9869BC}"/>
    <cellStyle name="20% - Accent3 3 3 3 4" xfId="20105" xr:uid="{1A64BC33-55BD-497B-AC2B-9CC8889247D2}"/>
    <cellStyle name="20% - Accent3 3 3 3 4 2" xfId="46476" xr:uid="{48836944-EC52-4C03-82FB-D03679DD87B2}"/>
    <cellStyle name="20% - Accent3 3 3 3 5" xfId="29325" xr:uid="{20395EE5-CF8B-4BA9-9D90-D381B1C69C9C}"/>
    <cellStyle name="20% - Accent3 3 3 4" xfId="4730" xr:uid="{EF077EFB-A7E9-4522-81B0-E56DD8AD09C4}"/>
    <cellStyle name="20% - Accent3 3 3 4 2" xfId="12623" xr:uid="{4D51E17B-6D11-41BA-86E2-1A5B14FCF3F2}"/>
    <cellStyle name="20% - Accent3 3 3 4 2 2" xfId="39030" xr:uid="{D8A4E33D-0CDC-46A9-A700-18797B956212}"/>
    <cellStyle name="20% - Accent3 3 3 4 3" xfId="21659" xr:uid="{E21769E2-B96E-4457-B73A-820CDF1F3389}"/>
    <cellStyle name="20% - Accent3 3 3 4 3 2" xfId="48029" xr:uid="{2688681A-2D79-4768-9553-DD3B293DC8E4}"/>
    <cellStyle name="20% - Accent3 3 3 4 4" xfId="31226" xr:uid="{0B5BD739-3C23-41A3-A50D-47B15254DE77}"/>
    <cellStyle name="20% - Accent3 3 3 5" xfId="9054" xr:uid="{D3200F34-CB34-4FF0-980C-03FAEE12625C}"/>
    <cellStyle name="20% - Accent3 3 3 5 2" xfId="35477" xr:uid="{6857C873-1235-4511-B0B5-DC4383CFF62E}"/>
    <cellStyle name="20% - Accent3 3 3 6" xfId="18120" xr:uid="{12EC8587-CDD3-48CA-8EDD-C7C701C56808}"/>
    <cellStyle name="20% - Accent3 3 3 6 2" xfId="44491" xr:uid="{55C63741-33E3-4CF7-87E9-48956E3E314E}"/>
    <cellStyle name="20% - Accent3 3 3 7" xfId="27999" xr:uid="{EA5E8C12-7067-4814-B08F-485B61C52328}"/>
    <cellStyle name="20% - Accent3 3 4" xfId="1480" xr:uid="{D99C75FC-7CB6-423E-8CEC-BCB39F3355B4}"/>
    <cellStyle name="20% - Accent3 3 4 2" xfId="2952" xr:uid="{623F0632-204A-403B-A38A-6B3502F4008E}"/>
    <cellStyle name="20% - Accent3 3 4 2 2" xfId="7154" xr:uid="{EC3FBBCD-EDAA-4891-B6B3-3368DF9A1800}"/>
    <cellStyle name="20% - Accent3 3 4 2 2 2" xfId="17268" xr:uid="{CC588E25-6249-4811-9C3B-39EF7EB2FBA2}"/>
    <cellStyle name="20% - Accent3 3 4 2 2 2 2" xfId="43649" xr:uid="{1AD7F3BC-B3BF-4542-8636-9FF09403935C}"/>
    <cellStyle name="20% - Accent3 3 4 2 2 3" xfId="26336" xr:uid="{6C16AB76-08DB-464E-90E6-0F80E1A447C4}"/>
    <cellStyle name="20% - Accent3 3 4 2 2 3 2" xfId="52687" xr:uid="{FF16F4F7-0314-4213-8072-DF4CF7EBE9A4}"/>
    <cellStyle name="20% - Accent3 3 4 2 2 4" xfId="33642" xr:uid="{BF2D68C8-AB67-4519-ACE9-DAD6D3DC649A}"/>
    <cellStyle name="20% - Accent3 3 4 2 3" xfId="11180" xr:uid="{0EC35536-6B6B-4493-8D03-0530BE8D7EE8}"/>
    <cellStyle name="20% - Accent3 3 4 2 3 2" xfId="37603" xr:uid="{2FBB0136-975C-46D0-9DE0-ABDB886AC6A3}"/>
    <cellStyle name="20% - Accent3 3 4 2 4" xfId="20246" xr:uid="{602215BF-758E-4745-BAD5-E04705B42D5A}"/>
    <cellStyle name="20% - Accent3 3 4 2 4 2" xfId="46617" xr:uid="{E2BA83D6-66B1-4648-BE7C-F31EAE159588}"/>
    <cellStyle name="20% - Accent3 3 4 2 5" xfId="29466" xr:uid="{7BA9481D-CE58-464B-90C6-59A0B8A445DD}"/>
    <cellStyle name="20% - Accent3 3 4 3" xfId="4871" xr:uid="{73424DDD-AF23-4E3D-A297-4310C8832B8C}"/>
    <cellStyle name="20% - Accent3 3 4 3 2" xfId="16458" xr:uid="{2F47A1BA-3C23-49B2-A3C8-74F87229F335}"/>
    <cellStyle name="20% - Accent3 3 4 3 2 2" xfId="42846" xr:uid="{F8A93E71-8D70-47D1-A5E0-274E29328861}"/>
    <cellStyle name="20% - Accent3 3 4 3 3" xfId="25479" xr:uid="{527AD9A4-1645-49FD-9F0F-9F576E9BD913}"/>
    <cellStyle name="20% - Accent3 3 4 3 3 2" xfId="51846" xr:uid="{A4D7573D-6948-4523-A0CF-39174AFADD94}"/>
    <cellStyle name="20% - Accent3 3 4 3 4" xfId="31367" xr:uid="{C3E7F643-F164-4EF0-B39D-EDC3C027F271}"/>
    <cellStyle name="20% - Accent3 3 4 4" xfId="9195" xr:uid="{B1B9E05B-BA58-4E96-9EEF-EA6257380E86}"/>
    <cellStyle name="20% - Accent3 3 4 4 2" xfId="35618" xr:uid="{C0D4A655-6CC2-49DE-8FA9-C14DD11F759D}"/>
    <cellStyle name="20% - Accent3 3 4 5" xfId="18261" xr:uid="{A0E1D9F3-562D-450F-B4B2-5332A188A3FF}"/>
    <cellStyle name="20% - Accent3 3 4 5 2" xfId="44632" xr:uid="{C96EFEBE-3EF0-4EAB-858D-809632BBF27D}"/>
    <cellStyle name="20% - Accent3 3 4 6" xfId="28181" xr:uid="{42442E59-C5AE-4F53-B9F2-CA21D9974527}"/>
    <cellStyle name="20% - Accent3 3 5" xfId="2522" xr:uid="{5DAD4CAF-7E26-4509-86FE-A49B2E59E6C6}"/>
    <cellStyle name="20% - Accent3 3 5 2" xfId="6724" xr:uid="{591575C8-EDE8-4ED6-960C-44FA18F88385}"/>
    <cellStyle name="20% - Accent3 3 5 2 2" xfId="17333" xr:uid="{9A63DABE-9BD0-4D63-80BD-C2C457C7584D}"/>
    <cellStyle name="20% - Accent3 3 5 2 2 2" xfId="43712" xr:uid="{936B6F18-EC03-4281-A9BE-949CF1349F66}"/>
    <cellStyle name="20% - Accent3 3 5 2 3" xfId="26412" xr:uid="{C0BAA451-DEF4-45D5-A1F4-6A80EA3BDA37}"/>
    <cellStyle name="20% - Accent3 3 5 2 3 2" xfId="52761" xr:uid="{4E787AB5-B215-487D-ABE6-855FE56543F3}"/>
    <cellStyle name="20% - Accent3 3 5 2 4" xfId="33212" xr:uid="{8C3A5CB7-5D8A-408E-A632-454CB3105807}"/>
    <cellStyle name="20% - Accent3 3 5 3" xfId="10750" xr:uid="{68DA1901-A1DF-48F4-9316-EF1C9CA99294}"/>
    <cellStyle name="20% - Accent3 3 5 3 2" xfId="37173" xr:uid="{484C13C3-0316-4045-8A97-2DC025BC6881}"/>
    <cellStyle name="20% - Accent3 3 5 4" xfId="19816" xr:uid="{4DB9C404-7D6D-41F0-AF76-FC687CAD3552}"/>
    <cellStyle name="20% - Accent3 3 5 4 2" xfId="46187" xr:uid="{4F22CA2C-BE83-48FE-9BB2-C18609C1AD60}"/>
    <cellStyle name="20% - Accent3 3 5 5" xfId="29036" xr:uid="{05CB8836-09F2-4FA5-8020-A46F644437E5}"/>
    <cellStyle name="20% - Accent3 3 6" xfId="4441" xr:uid="{E2776562-46BC-409A-98F0-812270BFB093}"/>
    <cellStyle name="20% - Accent3 3 6 2" xfId="15263" xr:uid="{6EFC5DB9-4DBB-4679-ACB8-D7BF156BCAC0}"/>
    <cellStyle name="20% - Accent3 3 6 2 2" xfId="41652" xr:uid="{3785E520-B98C-4545-B2E7-31E3D1114D1E}"/>
    <cellStyle name="20% - Accent3 3 6 3" xfId="24281" xr:uid="{F53F2FC9-2FC6-48C0-B434-E3C82758A9B9}"/>
    <cellStyle name="20% - Accent3 3 6 3 2" xfId="50650" xr:uid="{26B00F3A-7549-4B42-811E-EF9B91BB83C2}"/>
    <cellStyle name="20% - Accent3 3 6 4" xfId="30937" xr:uid="{D5FDA725-8FED-4518-8864-9CDB027BFBEA}"/>
    <cellStyle name="20% - Accent3 3 7" xfId="8765" xr:uid="{46B45543-12C9-4D75-BFC1-B24E1EA3A378}"/>
    <cellStyle name="20% - Accent3 3 7 2" xfId="35188" xr:uid="{69D077A9-AE0F-4CFC-A6F4-43F54D95CA8E}"/>
    <cellStyle name="20% - Accent3 3 8" xfId="17831" xr:uid="{13127B03-21CF-4890-8D5E-D2D8BEF48DA0}"/>
    <cellStyle name="20% - Accent3 3 8 2" xfId="44202" xr:uid="{4928750F-8F0E-4779-AC86-6CD0BBF191FF}"/>
    <cellStyle name="20% - Accent3 3 9" xfId="27708" xr:uid="{BA484F80-8F7D-4822-97E6-0083A277E919}"/>
    <cellStyle name="20% - Accent3 4" xfId="957" xr:uid="{D8C16DC2-B317-4FFB-8CC9-17FB0BFF47D2}"/>
    <cellStyle name="20% - Accent3 4 2" xfId="1123" xr:uid="{33360069-F9EF-4D42-B735-D519159403B8}"/>
    <cellStyle name="20% - Accent3 4 2 2" xfId="1658" xr:uid="{2D26F108-E3D3-47FF-BC63-644B7858E1C3}"/>
    <cellStyle name="20% - Accent3 4 2 2 2" xfId="3128" xr:uid="{A272CA72-494D-4290-A1F4-5ECBD58320B8}"/>
    <cellStyle name="20% - Accent3 4 2 2 2 2" xfId="7330" xr:uid="{B1906D55-4971-498D-A9BD-BFDE5314FB63}"/>
    <cellStyle name="20% - Accent3 4 2 2 2 2 2" xfId="17236" xr:uid="{E02DE015-C738-4043-A628-37EC170C0B3D}"/>
    <cellStyle name="20% - Accent3 4 2 2 2 2 2 2" xfId="43617" xr:uid="{97AA84E3-B649-410A-BA20-3B934FEECD61}"/>
    <cellStyle name="20% - Accent3 4 2 2 2 2 3" xfId="26303" xr:uid="{89A590BD-7505-4E97-8CC9-802E2073F068}"/>
    <cellStyle name="20% - Accent3 4 2 2 2 2 3 2" xfId="52654" xr:uid="{DD5B6CE6-73B8-4E50-931C-77FE7D533C7D}"/>
    <cellStyle name="20% - Accent3 4 2 2 2 2 4" xfId="33818" xr:uid="{58A7D1FA-9667-44B7-A2F1-3A1901CA6E8A}"/>
    <cellStyle name="20% - Accent3 4 2 2 2 3" xfId="11356" xr:uid="{A4AF6446-A2C6-4BFD-B72B-985DE51A40EF}"/>
    <cellStyle name="20% - Accent3 4 2 2 2 3 2" xfId="37779" xr:uid="{EB9D8552-67D9-4320-AE0E-0C62C6A861B0}"/>
    <cellStyle name="20% - Accent3 4 2 2 2 4" xfId="20422" xr:uid="{9CFE8454-B36A-4F1C-BB5B-B0F47FA7AA04}"/>
    <cellStyle name="20% - Accent3 4 2 2 2 4 2" xfId="46793" xr:uid="{B4B91253-E6E4-44A3-9D1B-F376E3AD4409}"/>
    <cellStyle name="20% - Accent3 4 2 2 2 5" xfId="29642" xr:uid="{11FD278B-EE11-4FD4-952E-2B6B3506E535}"/>
    <cellStyle name="20% - Accent3 4 2 2 3" xfId="5047" xr:uid="{E4175EF5-BC43-42E1-842F-1B22AC834ED7}"/>
    <cellStyle name="20% - Accent3 4 2 2 3 2" xfId="16634" xr:uid="{EF345766-E479-43B0-B86B-833168127F55}"/>
    <cellStyle name="20% - Accent3 4 2 2 3 2 2" xfId="43022" xr:uid="{24E72655-61FC-4743-B075-4B58DD870ED5}"/>
    <cellStyle name="20% - Accent3 4 2 2 3 3" xfId="25655" xr:uid="{8732FF08-E5A8-4343-BBEE-8A43BF78E7D8}"/>
    <cellStyle name="20% - Accent3 4 2 2 3 3 2" xfId="52022" xr:uid="{3C1CD190-A5A9-4AF6-A808-81AFC615E6E2}"/>
    <cellStyle name="20% - Accent3 4 2 2 3 4" xfId="31543" xr:uid="{656D7811-2EA8-43E0-8618-0AB50388D023}"/>
    <cellStyle name="20% - Accent3 4 2 2 4" xfId="9371" xr:uid="{6304289E-6E98-4CAA-AB3D-8CABAC82EF4F}"/>
    <cellStyle name="20% - Accent3 4 2 2 4 2" xfId="35794" xr:uid="{BC0EFAF5-9AE9-4290-BF76-2D3E8F4321F8}"/>
    <cellStyle name="20% - Accent3 4 2 2 5" xfId="18437" xr:uid="{0EFE5E2E-ECD6-4932-B8BF-8B0E0C4B8DB1}"/>
    <cellStyle name="20% - Accent3 4 2 2 5 2" xfId="44808" xr:uid="{A088008A-BAA8-46B3-B3F3-7E800A5A85E6}"/>
    <cellStyle name="20% - Accent3 4 2 2 6" xfId="28359" xr:uid="{438EDC15-54FE-4E1F-B652-C1F415D0EB09}"/>
    <cellStyle name="20% - Accent3 4 2 3" xfId="2696" xr:uid="{A4A75092-F020-4489-A6F9-D8B9628C1B1E}"/>
    <cellStyle name="20% - Accent3 4 2 3 2" xfId="6898" xr:uid="{712BAF7F-8658-4E8C-8151-B7BA58D3C863}"/>
    <cellStyle name="20% - Accent3 4 2 3 2 2" xfId="12379" xr:uid="{81740693-CCFE-4A63-9086-FF4FAE2DA6D3}"/>
    <cellStyle name="20% - Accent3 4 2 3 2 2 2" xfId="38795" xr:uid="{0C4C180C-BBC2-4697-A913-336E6F103D74}"/>
    <cellStyle name="20% - Accent3 4 2 3 2 3" xfId="21433" xr:uid="{4C8B1D8F-4E2A-437F-B15F-8E6EDE214B1D}"/>
    <cellStyle name="20% - Accent3 4 2 3 2 3 2" xfId="47803" xr:uid="{F04F4B73-28BF-4634-A7B0-A261AB9FE0A2}"/>
    <cellStyle name="20% - Accent3 4 2 3 2 4" xfId="33386" xr:uid="{93BBCB4F-70ED-4798-8E13-B8DE85A7968C}"/>
    <cellStyle name="20% - Accent3 4 2 3 3" xfId="10924" xr:uid="{98BEA50B-D03F-4EBA-9ABB-3E76C9639E50}"/>
    <cellStyle name="20% - Accent3 4 2 3 3 2" xfId="37347" xr:uid="{2B82C3CB-5CF8-4A11-B34C-780C23D83D83}"/>
    <cellStyle name="20% - Accent3 4 2 3 4" xfId="19990" xr:uid="{E43EB401-BD4D-4C57-9675-4075EEFFBD48}"/>
    <cellStyle name="20% - Accent3 4 2 3 4 2" xfId="46361" xr:uid="{A7A35BEC-D309-44CE-9509-749274E44747}"/>
    <cellStyle name="20% - Accent3 4 2 3 5" xfId="29210" xr:uid="{65A6ECA1-18B2-4A53-9CAF-B8040AE161AB}"/>
    <cellStyle name="20% - Accent3 4 2 4" xfId="4615" xr:uid="{A55C37A6-22F4-4F4A-9794-4E037C15C02B}"/>
    <cellStyle name="20% - Accent3 4 2 4 2" xfId="15211" xr:uid="{63804CDB-7742-46C3-A745-DE211A07EFC4}"/>
    <cellStyle name="20% - Accent3 4 2 4 2 2" xfId="41600" xr:uid="{36648A39-90BF-4085-98DC-7A70EBD30A6D}"/>
    <cellStyle name="20% - Accent3 4 2 4 3" xfId="24228" xr:uid="{33CFA482-05AD-4FAC-AF29-208B85262CD8}"/>
    <cellStyle name="20% - Accent3 4 2 4 3 2" xfId="50597" xr:uid="{B0280B33-8C52-4640-A0EA-CEE4CAAC8FAF}"/>
    <cellStyle name="20% - Accent3 4 2 4 4" xfId="31111" xr:uid="{9582335A-5B3B-4215-82D9-69F0036BC064}"/>
    <cellStyle name="20% - Accent3 4 2 5" xfId="8939" xr:uid="{07E12895-2ED9-4465-8AB4-8CBDEB095279}"/>
    <cellStyle name="20% - Accent3 4 2 5 2" xfId="35362" xr:uid="{FD6A02BA-688B-410E-ADC8-8534C1A1F1BF}"/>
    <cellStyle name="20% - Accent3 4 2 6" xfId="18005" xr:uid="{982B2D17-413B-4FB5-BAEB-FBC06E05F62A}"/>
    <cellStyle name="20% - Accent3 4 2 6 2" xfId="44376" xr:uid="{023A8860-0864-480D-8A16-7D67DE30E0AF}"/>
    <cellStyle name="20% - Accent3 4 2 7" xfId="27884" xr:uid="{174D75C2-9F54-4B15-8838-2100D9025920}"/>
    <cellStyle name="20% - Accent3 4 3" xfId="1252" xr:uid="{7A8F1628-118B-446B-B483-0D18E62497F2}"/>
    <cellStyle name="20% - Accent3 4 3 2" xfId="1786" xr:uid="{545AA32A-783B-4967-AB38-C38D7FD82302}"/>
    <cellStyle name="20% - Accent3 4 3 2 2" xfId="3256" xr:uid="{F50D13DD-CE53-4C4F-BF57-47778CB98FA0}"/>
    <cellStyle name="20% - Accent3 4 3 2 2 2" xfId="7458" xr:uid="{1C36308B-33D6-4F9D-85D3-FF1AA875E1E4}"/>
    <cellStyle name="20% - Accent3 4 3 2 2 2 2" xfId="17513" xr:uid="{EE6A8B3B-AFEB-416C-9077-705DE7D40D98}"/>
    <cellStyle name="20% - Accent3 4 3 2 2 2 2 2" xfId="43890" xr:uid="{D7E4733A-D6DE-408C-A235-DD43E44E7468}"/>
    <cellStyle name="20% - Accent3 4 3 2 2 2 3" xfId="26619" xr:uid="{1FB2B9B5-9688-4BD0-A336-98DE79C74530}"/>
    <cellStyle name="20% - Accent3 4 3 2 2 2 3 2" xfId="52964" xr:uid="{B068BD79-1FF8-4986-B443-5F4A4364D77B}"/>
    <cellStyle name="20% - Accent3 4 3 2 2 2 4" xfId="33946" xr:uid="{6A0AA016-7ED8-4A73-8838-3B4CC1985445}"/>
    <cellStyle name="20% - Accent3 4 3 2 2 3" xfId="11484" xr:uid="{916BFA27-FCD8-4DAD-B9FB-16A01CDAE535}"/>
    <cellStyle name="20% - Accent3 4 3 2 2 3 2" xfId="37907" xr:uid="{09CA9BB9-76E2-407C-991A-43FE778AFFA7}"/>
    <cellStyle name="20% - Accent3 4 3 2 2 4" xfId="20550" xr:uid="{EFF74277-8E84-469A-9B88-B122D67927A3}"/>
    <cellStyle name="20% - Accent3 4 3 2 2 4 2" xfId="46921" xr:uid="{39983F1C-781F-4F92-A114-E632CFD6E975}"/>
    <cellStyle name="20% - Accent3 4 3 2 2 5" xfId="29770" xr:uid="{EFD3D628-F739-495F-A88E-A4241C31407E}"/>
    <cellStyle name="20% - Accent3 4 3 2 3" xfId="5175" xr:uid="{9508D651-6355-4913-BD6F-BB1DC2169718}"/>
    <cellStyle name="20% - Accent3 4 3 2 3 2" xfId="16762" xr:uid="{FF5F3522-E567-482E-B202-1A5CFCDB6289}"/>
    <cellStyle name="20% - Accent3 4 3 2 3 2 2" xfId="43150" xr:uid="{43235822-23E0-4567-AE10-9E767DC5925E}"/>
    <cellStyle name="20% - Accent3 4 3 2 3 3" xfId="25783" xr:uid="{7F924D23-DF7A-41FE-B8C5-C5967D3316EF}"/>
    <cellStyle name="20% - Accent3 4 3 2 3 3 2" xfId="52150" xr:uid="{8AF1E392-A8B6-41AA-90D0-B5C78E8E9EDD}"/>
    <cellStyle name="20% - Accent3 4 3 2 3 4" xfId="31671" xr:uid="{98551AD6-CE33-4D27-8FD0-662480E0CAB4}"/>
    <cellStyle name="20% - Accent3 4 3 2 4" xfId="9499" xr:uid="{DBDEE0DF-44FD-4D62-BAD8-3545E7620B59}"/>
    <cellStyle name="20% - Accent3 4 3 2 4 2" xfId="35922" xr:uid="{14CDD552-4DFB-459C-AE15-3A8045860672}"/>
    <cellStyle name="20% - Accent3 4 3 2 5" xfId="18565" xr:uid="{F03D274A-574B-4FC0-A4AC-905BA710B486}"/>
    <cellStyle name="20% - Accent3 4 3 2 5 2" xfId="44936" xr:uid="{487ED1BB-82EA-4391-A4E3-ED2E9A485DCB}"/>
    <cellStyle name="20% - Accent3 4 3 2 6" xfId="28487" xr:uid="{A324C38B-0FF9-48FF-9143-7EC2F69AC2E0}"/>
    <cellStyle name="20% - Accent3 4 3 3" xfId="2825" xr:uid="{412DCFDB-33F0-4ED2-A3CA-73FF7B2D0DF0}"/>
    <cellStyle name="20% - Accent3 4 3 3 2" xfId="7027" xr:uid="{FD488364-FBDC-4086-8822-0C0A11FBDF41}"/>
    <cellStyle name="20% - Accent3 4 3 3 2 2" xfId="17239" xr:uid="{07186B9F-03B3-4D4D-B512-E8A09702D747}"/>
    <cellStyle name="20% - Accent3 4 3 3 2 2 2" xfId="43620" xr:uid="{68639AF2-4FC0-45D1-84A6-5BE0FC4564DC}"/>
    <cellStyle name="20% - Accent3 4 3 3 2 3" xfId="26306" xr:uid="{56EF569C-0BA6-48D9-8332-14BED528B4B6}"/>
    <cellStyle name="20% - Accent3 4 3 3 2 3 2" xfId="52657" xr:uid="{0F792084-FC16-4DFC-858E-3655CE172344}"/>
    <cellStyle name="20% - Accent3 4 3 3 2 4" xfId="33515" xr:uid="{5B62C920-C11B-4CBF-88F4-B77F4B8703A8}"/>
    <cellStyle name="20% - Accent3 4 3 3 3" xfId="11053" xr:uid="{4FCD7292-CCF6-48D9-A6DB-DA27F61E651C}"/>
    <cellStyle name="20% - Accent3 4 3 3 3 2" xfId="37476" xr:uid="{160F878E-64B1-4EC4-B543-FFAF02E07F51}"/>
    <cellStyle name="20% - Accent3 4 3 3 4" xfId="20119" xr:uid="{F2EDFC19-7DA6-4D14-80D3-C582DE31D379}"/>
    <cellStyle name="20% - Accent3 4 3 3 4 2" xfId="46490" xr:uid="{28C0D43D-8A39-4F1C-A946-4AE8B787EC54}"/>
    <cellStyle name="20% - Accent3 4 3 3 5" xfId="29339" xr:uid="{84BEF342-4D28-4327-85C8-7C282DDBF748}"/>
    <cellStyle name="20% - Accent3 4 3 4" xfId="4744" xr:uid="{A01234FA-7916-47D7-AD0A-5F6D521B109B}"/>
    <cellStyle name="20% - Accent3 4 3 4 2" xfId="12486" xr:uid="{5BFFBBC6-ADDD-46FC-9A1D-1476ED526608}"/>
    <cellStyle name="20% - Accent3 4 3 4 2 2" xfId="38898" xr:uid="{FCE9E766-2DD8-42C7-9459-9F67C74E7C9A}"/>
    <cellStyle name="20% - Accent3 4 3 4 3" xfId="21527" xr:uid="{DAF3DD7A-9D6E-4CC4-A0FD-53715E24F4F4}"/>
    <cellStyle name="20% - Accent3 4 3 4 3 2" xfId="47897" xr:uid="{5B8304DA-BE65-4D7F-89C2-B80A23CDEAC4}"/>
    <cellStyle name="20% - Accent3 4 3 4 4" xfId="31240" xr:uid="{B9B7D118-232A-4D26-96FE-604A3634B2B1}"/>
    <cellStyle name="20% - Accent3 4 3 5" xfId="9068" xr:uid="{D60473BD-E761-4B41-807D-05CA4BAFC499}"/>
    <cellStyle name="20% - Accent3 4 3 5 2" xfId="35491" xr:uid="{137C5083-9242-4EB9-84EB-ED31A76F65F1}"/>
    <cellStyle name="20% - Accent3 4 3 6" xfId="18134" xr:uid="{D5F01C95-7F5A-47F9-8785-0682100ED7E9}"/>
    <cellStyle name="20% - Accent3 4 3 6 2" xfId="44505" xr:uid="{569DF066-8E22-476C-B6D9-311FD0375913}"/>
    <cellStyle name="20% - Accent3 4 3 7" xfId="28013" xr:uid="{71A169B4-6C7D-4273-A743-6892A4542B0D}"/>
    <cellStyle name="20% - Accent3 4 4" xfId="1494" xr:uid="{0EDCD5B2-FB8B-46E3-B211-60EAD2DAB380}"/>
    <cellStyle name="20% - Accent3 4 4 2" xfId="2966" xr:uid="{FA3886F6-688C-46F0-9FAF-074E5673C0B1}"/>
    <cellStyle name="20% - Accent3 4 4 2 2" xfId="7168" xr:uid="{9489A7AF-5FE8-4EE2-B401-655D2EDB4FAA}"/>
    <cellStyle name="20% - Accent3 4 4 2 2 2" xfId="17202" xr:uid="{2451C9A2-9EE8-477D-AE05-29BC7AE3DE73}"/>
    <cellStyle name="20% - Accent3 4 4 2 2 2 2" xfId="43584" xr:uid="{8AB1961D-C351-42D2-9B93-B68F9061DD13}"/>
    <cellStyle name="20% - Accent3 4 4 2 2 3" xfId="26268" xr:uid="{272D9654-E72E-46F6-A4D6-12FD202BAC27}"/>
    <cellStyle name="20% - Accent3 4 4 2 2 3 2" xfId="52621" xr:uid="{B5377098-8A6C-4EE7-8324-DB047EE35533}"/>
    <cellStyle name="20% - Accent3 4 4 2 2 4" xfId="33656" xr:uid="{FE9140E2-6816-4591-8DAA-4CD3F50AD548}"/>
    <cellStyle name="20% - Accent3 4 4 2 3" xfId="11194" xr:uid="{55A178DA-1D35-43F2-92E7-F0D536F25426}"/>
    <cellStyle name="20% - Accent3 4 4 2 3 2" xfId="37617" xr:uid="{DAF58A46-89B0-450B-8914-B311D08B75F9}"/>
    <cellStyle name="20% - Accent3 4 4 2 4" xfId="20260" xr:uid="{DA009ECE-A140-46E4-8011-87BBA6B7E568}"/>
    <cellStyle name="20% - Accent3 4 4 2 4 2" xfId="46631" xr:uid="{C22694E3-2A4D-47FF-A901-B9BF7B25FD22}"/>
    <cellStyle name="20% - Accent3 4 4 2 5" xfId="29480" xr:uid="{C52CF112-B0C1-468E-AC45-510EA28C9233}"/>
    <cellStyle name="20% - Accent3 4 4 3" xfId="4885" xr:uid="{EEB4BB82-E9D8-415A-9417-52E3DFE087F6}"/>
    <cellStyle name="20% - Accent3 4 4 3 2" xfId="16472" xr:uid="{F68A4474-C312-4928-8BE4-DEA9F4FDBE2B}"/>
    <cellStyle name="20% - Accent3 4 4 3 2 2" xfId="42860" xr:uid="{D281E7F1-9EFB-48CA-84E0-7669DB1C557B}"/>
    <cellStyle name="20% - Accent3 4 4 3 3" xfId="25493" xr:uid="{B9F83CC3-EA84-40A3-B0BB-9106D9D85CE9}"/>
    <cellStyle name="20% - Accent3 4 4 3 3 2" xfId="51860" xr:uid="{8172B1E6-8A8D-4664-9CED-90B0204633D1}"/>
    <cellStyle name="20% - Accent3 4 4 3 4" xfId="31381" xr:uid="{D01E5B5D-0242-4CB6-8503-AB36B41D2B27}"/>
    <cellStyle name="20% - Accent3 4 4 4" xfId="9209" xr:uid="{E066BD02-FBCC-4E53-9566-26812F1A716C}"/>
    <cellStyle name="20% - Accent3 4 4 4 2" xfId="35632" xr:uid="{51F22E73-03D5-4EDB-8268-341F2C5502B4}"/>
    <cellStyle name="20% - Accent3 4 4 5" xfId="18275" xr:uid="{CC2C0F85-F21D-40E3-B348-CCDC8C8F8F5C}"/>
    <cellStyle name="20% - Accent3 4 4 5 2" xfId="44646" xr:uid="{6491FC7D-5F50-4832-85E4-AA3B529C3CC9}"/>
    <cellStyle name="20% - Accent3 4 4 6" xfId="28195" xr:uid="{6EF29620-366F-4DBE-9723-5A3C6D2B375F}"/>
    <cellStyle name="20% - Accent3 4 5" xfId="2536" xr:uid="{E832A51A-0643-49B6-BBCD-5F2256EAF021}"/>
    <cellStyle name="20% - Accent3 4 5 2" xfId="6738" xr:uid="{8ACC8F8A-1032-4FDC-A840-1263F6B982EC}"/>
    <cellStyle name="20% - Accent3 4 5 2 2" xfId="17455" xr:uid="{60E231DA-8FDC-4DE8-A6F5-6F054A733D5C}"/>
    <cellStyle name="20% - Accent3 4 5 2 2 2" xfId="43832" xr:uid="{8AF84EB9-E094-42A6-9624-46E74074E100}"/>
    <cellStyle name="20% - Accent3 4 5 2 3" xfId="26553" xr:uid="{D872730E-43C2-4651-90F3-47A46CC9F042}"/>
    <cellStyle name="20% - Accent3 4 5 2 3 2" xfId="52898" xr:uid="{5DB5C445-6B06-4ECF-80A5-F4FB72302CD6}"/>
    <cellStyle name="20% - Accent3 4 5 2 4" xfId="33226" xr:uid="{14327863-948B-4A5F-9EAD-576B5BD5167A}"/>
    <cellStyle name="20% - Accent3 4 5 3" xfId="10764" xr:uid="{4266F11E-2999-436C-8B9B-18DC2880559C}"/>
    <cellStyle name="20% - Accent3 4 5 3 2" xfId="37187" xr:uid="{5756E9DC-6F3A-4539-9C6F-EE96E9C0664A}"/>
    <cellStyle name="20% - Accent3 4 5 4" xfId="19830" xr:uid="{20B55BDE-056D-4BB7-A525-9B0603EF7913}"/>
    <cellStyle name="20% - Accent3 4 5 4 2" xfId="46201" xr:uid="{DC6F69D3-012E-4992-B21B-C0DCEB5AED02}"/>
    <cellStyle name="20% - Accent3 4 5 5" xfId="29050" xr:uid="{82956C11-F40C-4534-A1A1-105808E913C8}"/>
    <cellStyle name="20% - Accent3 4 6" xfId="4455" xr:uid="{A4B2CD60-F328-4202-9974-9A005E028104}"/>
    <cellStyle name="20% - Accent3 4 6 2" xfId="12532" xr:uid="{6303C837-1513-4A11-85C9-3184291B8A60}"/>
    <cellStyle name="20% - Accent3 4 6 2 2" xfId="38941" xr:uid="{E39C52B3-E8F9-4FD0-A2BA-B8B2911E8DCF}"/>
    <cellStyle name="20% - Accent3 4 6 3" xfId="21570" xr:uid="{0286AB71-029F-4156-918F-5A644D099BAF}"/>
    <cellStyle name="20% - Accent3 4 6 3 2" xfId="47940" xr:uid="{873AF71B-12C8-40D5-A182-E567C6E0202A}"/>
    <cellStyle name="20% - Accent3 4 6 4" xfId="30951" xr:uid="{5025270C-5511-44D1-A58F-EBAACB6F6258}"/>
    <cellStyle name="20% - Accent3 4 7" xfId="8779" xr:uid="{4CD11DA3-FFFC-4101-BE58-1706F778F830}"/>
    <cellStyle name="20% - Accent3 4 7 2" xfId="35202" xr:uid="{1CC4C1AF-35F0-4FE1-B9F8-C0A3D7449244}"/>
    <cellStyle name="20% - Accent3 4 8" xfId="17845" xr:uid="{9B585D3D-8B8E-4CE5-AC84-5FD8E243CE0B}"/>
    <cellStyle name="20% - Accent3 4 8 2" xfId="44216" xr:uid="{9ECF4291-E187-47CC-AE98-098EAC9E9280}"/>
    <cellStyle name="20% - Accent3 4 9" xfId="27722" xr:uid="{A65A1AD0-85E8-404B-811F-F30397EE6C5F}"/>
    <cellStyle name="20% - Accent3 5" xfId="971" xr:uid="{EC166C6D-0CD0-4736-90A4-9947D64D4908}"/>
    <cellStyle name="20% - Accent3 5 2" xfId="1137" xr:uid="{7CDAF3C3-1919-4C32-B394-00F5EC4A718A}"/>
    <cellStyle name="20% - Accent3 5 2 2" xfId="1672" xr:uid="{1860AAFD-F7F0-41F4-99DA-8494AAF9F7A3}"/>
    <cellStyle name="20% - Accent3 5 2 2 2" xfId="3142" xr:uid="{4F05731E-001D-42F1-B863-9D9F95BD31C2}"/>
    <cellStyle name="20% - Accent3 5 2 2 2 2" xfId="7344" xr:uid="{32BB2F6E-534F-4FC5-B821-B010FCF90BB9}"/>
    <cellStyle name="20% - Accent3 5 2 2 2 2 2" xfId="17488" xr:uid="{FE0E0864-864C-4BB7-A5D2-87C3E17BC74A}"/>
    <cellStyle name="20% - Accent3 5 2 2 2 2 2 2" xfId="43865" xr:uid="{6F94F2B2-1B6C-4A8B-B9C3-122CC6FAE554}"/>
    <cellStyle name="20% - Accent3 5 2 2 2 2 3" xfId="26591" xr:uid="{EAB8C33C-D20F-44B5-8E9C-3F6410A7A29D}"/>
    <cellStyle name="20% - Accent3 5 2 2 2 2 3 2" xfId="52936" xr:uid="{2BCD813B-F0E2-491A-8610-F7DB9016A689}"/>
    <cellStyle name="20% - Accent3 5 2 2 2 2 4" xfId="33832" xr:uid="{852ADD04-303F-4CBD-914B-FE44FE00DDB1}"/>
    <cellStyle name="20% - Accent3 5 2 2 2 3" xfId="11370" xr:uid="{73AF5B9D-5D55-4947-B2E4-6686C94BBC0F}"/>
    <cellStyle name="20% - Accent3 5 2 2 2 3 2" xfId="37793" xr:uid="{8C869578-E275-4A85-A056-79CD42C30ABC}"/>
    <cellStyle name="20% - Accent3 5 2 2 2 4" xfId="20436" xr:uid="{0EB91222-9E5E-421A-A798-D274E77C222A}"/>
    <cellStyle name="20% - Accent3 5 2 2 2 4 2" xfId="46807" xr:uid="{54E06519-B3C5-4C9D-A0BA-DDB3609382CF}"/>
    <cellStyle name="20% - Accent3 5 2 2 2 5" xfId="29656" xr:uid="{A401B064-202C-4F36-B4E4-735B06FF06CD}"/>
    <cellStyle name="20% - Accent3 5 2 2 3" xfId="5061" xr:uid="{7924B333-4BB2-440F-B5F3-A87E7A317CD5}"/>
    <cellStyle name="20% - Accent3 5 2 2 3 2" xfId="16648" xr:uid="{E1CCC489-D276-4C0E-A6B7-8AA6F12B9161}"/>
    <cellStyle name="20% - Accent3 5 2 2 3 2 2" xfId="43036" xr:uid="{5CE53425-9E15-442D-8957-978866A08F15}"/>
    <cellStyle name="20% - Accent3 5 2 2 3 3" xfId="25669" xr:uid="{E42E42BB-DCC3-468A-92C5-5FDD3B1F35A9}"/>
    <cellStyle name="20% - Accent3 5 2 2 3 3 2" xfId="52036" xr:uid="{6F4CAA13-6F03-430B-81C2-0D87EE34C1C4}"/>
    <cellStyle name="20% - Accent3 5 2 2 3 4" xfId="31557" xr:uid="{0D5F212F-2328-4C4E-A077-625DB79BD53C}"/>
    <cellStyle name="20% - Accent3 5 2 2 4" xfId="9385" xr:uid="{8530DFCB-0B98-4F12-B39B-37B43F55CD6E}"/>
    <cellStyle name="20% - Accent3 5 2 2 4 2" xfId="35808" xr:uid="{BFED21AF-9CA3-44D3-A175-9680A03D852A}"/>
    <cellStyle name="20% - Accent3 5 2 2 5" xfId="18451" xr:uid="{F0E88B07-801C-4FF3-875B-E74E2D9DD2C5}"/>
    <cellStyle name="20% - Accent3 5 2 2 5 2" xfId="44822" xr:uid="{9B2922A2-6016-4CD3-AC53-3AE6BF701526}"/>
    <cellStyle name="20% - Accent3 5 2 2 6" xfId="28373" xr:uid="{63A6C368-4944-435B-86B7-5F8E9A5B9ABF}"/>
    <cellStyle name="20% - Accent3 5 2 3" xfId="2710" xr:uid="{9DCA9868-9BF4-4A64-B8E4-AE06DCFA73B0}"/>
    <cellStyle name="20% - Accent3 5 2 3 2" xfId="6912" xr:uid="{3D02D867-24FF-4313-B55E-CE33DA7C3D92}"/>
    <cellStyle name="20% - Accent3 5 2 3 2 2" xfId="17106" xr:uid="{5277ED9B-F19B-44A2-ABDE-4EEF0CD77AF0}"/>
    <cellStyle name="20% - Accent3 5 2 3 2 2 2" xfId="43490" xr:uid="{52FCE715-397F-4181-B9FF-B8B01FD87070}"/>
    <cellStyle name="20% - Accent3 5 2 3 2 3" xfId="26154" xr:uid="{9DB30131-0718-4433-B430-55BCFAAB1C4F}"/>
    <cellStyle name="20% - Accent3 5 2 3 2 3 2" xfId="52514" xr:uid="{A0C191B2-D731-43A9-915A-8D4DD76ABA9C}"/>
    <cellStyle name="20% - Accent3 5 2 3 2 4" xfId="33400" xr:uid="{1E3051ED-81C3-4CD5-AC34-1695B0659ED1}"/>
    <cellStyle name="20% - Accent3 5 2 3 3" xfId="10938" xr:uid="{57BE2BB8-DB58-449D-91CC-AA723C21F1E6}"/>
    <cellStyle name="20% - Accent3 5 2 3 3 2" xfId="37361" xr:uid="{783B651F-06AF-4B46-8F1D-046373EE25FA}"/>
    <cellStyle name="20% - Accent3 5 2 3 4" xfId="20004" xr:uid="{D2DBDA8E-20BB-461C-8906-8BD9EB9B19F2}"/>
    <cellStyle name="20% - Accent3 5 2 3 4 2" xfId="46375" xr:uid="{48BA58B3-BA49-4D96-9AF2-60989472936A}"/>
    <cellStyle name="20% - Accent3 5 2 3 5" xfId="29224" xr:uid="{D6D54250-EBA3-482B-A99B-822283253D8F}"/>
    <cellStyle name="20% - Accent3 5 2 4" xfId="4629" xr:uid="{B55AD247-9C11-49E6-AAFF-477AD35C3AA8}"/>
    <cellStyle name="20% - Accent3 5 2 4 2" xfId="15117" xr:uid="{C065F7C5-F700-46AA-AD53-04DE22358AC4}"/>
    <cellStyle name="20% - Accent3 5 2 4 2 2" xfId="41507" xr:uid="{710DE119-4BF2-4A42-9D97-C5B0C004FDBE}"/>
    <cellStyle name="20% - Accent3 5 2 4 3" xfId="24134" xr:uid="{C7D14530-F9A6-4BD0-A469-CCCEC9AB145F}"/>
    <cellStyle name="20% - Accent3 5 2 4 3 2" xfId="50503" xr:uid="{A4292232-D1DF-4F22-AD34-A3ECA663B5F7}"/>
    <cellStyle name="20% - Accent3 5 2 4 4" xfId="31125" xr:uid="{CF04040A-4C7A-4EE1-BB78-57F490626CE4}"/>
    <cellStyle name="20% - Accent3 5 2 5" xfId="8953" xr:uid="{255B518E-775D-437E-A8AE-7FDD890CEB72}"/>
    <cellStyle name="20% - Accent3 5 2 5 2" xfId="35376" xr:uid="{070DB592-A0CA-4610-8FE3-2D1B6EDA6084}"/>
    <cellStyle name="20% - Accent3 5 2 6" xfId="18019" xr:uid="{FC543385-7EEC-4153-A8FA-0555CDAB7898}"/>
    <cellStyle name="20% - Accent3 5 2 6 2" xfId="44390" xr:uid="{0E6A7698-9E24-468A-B0FD-57E53B246E48}"/>
    <cellStyle name="20% - Accent3 5 2 7" xfId="27898" xr:uid="{B55BFB3D-9117-46D9-B87A-3F54334F1549}"/>
    <cellStyle name="20% - Accent3 5 3" xfId="1266" xr:uid="{5296E5CF-4E56-442E-898D-9D0DB5C91E0F}"/>
    <cellStyle name="20% - Accent3 5 3 2" xfId="1800" xr:uid="{B8FE54E3-1108-4EDA-B2A8-4041A1640A4B}"/>
    <cellStyle name="20% - Accent3 5 3 2 2" xfId="3270" xr:uid="{08401752-8616-45E0-9217-B34633840D2B}"/>
    <cellStyle name="20% - Accent3 5 3 2 2 2" xfId="7472" xr:uid="{38D2060E-115E-41E0-A24A-33340E72A621}"/>
    <cellStyle name="20% - Accent3 5 3 2 2 2 2" xfId="17104" xr:uid="{7A65A5BD-8F1A-47CE-B607-95BB0DB92BF5}"/>
    <cellStyle name="20% - Accent3 5 3 2 2 2 2 2" xfId="43488" xr:uid="{7ED34D6C-BBEC-4A48-A41E-0FDB9E6CCDE3}"/>
    <cellStyle name="20% - Accent3 5 3 2 2 2 3" xfId="26152" xr:uid="{D0B7C89A-86C4-4965-B0D0-9811F320B4F7}"/>
    <cellStyle name="20% - Accent3 5 3 2 2 2 3 2" xfId="52512" xr:uid="{F0008CD5-5794-405F-BE41-E9C8C14EF6D0}"/>
    <cellStyle name="20% - Accent3 5 3 2 2 2 4" xfId="33960" xr:uid="{7F294592-8342-4CE0-B15D-67ED5BD432CE}"/>
    <cellStyle name="20% - Accent3 5 3 2 2 3" xfId="11498" xr:uid="{48276F0E-370F-44AA-81AF-2EE0D28A4A47}"/>
    <cellStyle name="20% - Accent3 5 3 2 2 3 2" xfId="37921" xr:uid="{26E85B97-1EB5-4050-A442-F0A5CBA9449C}"/>
    <cellStyle name="20% - Accent3 5 3 2 2 4" xfId="20564" xr:uid="{441B33EE-B5EA-43A2-83DD-03ED09964571}"/>
    <cellStyle name="20% - Accent3 5 3 2 2 4 2" xfId="46935" xr:uid="{644DC1F0-2417-4357-B340-8175F7F0AB63}"/>
    <cellStyle name="20% - Accent3 5 3 2 2 5" xfId="29784" xr:uid="{9F82AC9F-979C-425B-8E7A-6E41D4DFE10C}"/>
    <cellStyle name="20% - Accent3 5 3 2 3" xfId="5189" xr:uid="{D3E7FDBF-A2BF-4E70-B87A-4D39D7B48BF6}"/>
    <cellStyle name="20% - Accent3 5 3 2 3 2" xfId="16776" xr:uid="{B880FAD5-0B20-4CA3-88A3-F6865C0854DA}"/>
    <cellStyle name="20% - Accent3 5 3 2 3 2 2" xfId="43164" xr:uid="{20E9C395-2E89-4A44-AC69-0BE291EE3D24}"/>
    <cellStyle name="20% - Accent3 5 3 2 3 3" xfId="25797" xr:uid="{1DAB6E5A-E29B-40AE-9B51-BB4C25407B9E}"/>
    <cellStyle name="20% - Accent3 5 3 2 3 3 2" xfId="52164" xr:uid="{A499426B-B081-46E7-A8AB-BE1B3032FB90}"/>
    <cellStyle name="20% - Accent3 5 3 2 3 4" xfId="31685" xr:uid="{9BECC087-C34C-41B9-88D2-0F459E8037E5}"/>
    <cellStyle name="20% - Accent3 5 3 2 4" xfId="9513" xr:uid="{66DFB807-0679-4915-9431-3FD381E4782D}"/>
    <cellStyle name="20% - Accent3 5 3 2 4 2" xfId="35936" xr:uid="{3931F283-3402-4379-9A47-C44EBEF6AD3E}"/>
    <cellStyle name="20% - Accent3 5 3 2 5" xfId="18579" xr:uid="{38344EBF-5363-4398-9530-848CC6FC5B10}"/>
    <cellStyle name="20% - Accent3 5 3 2 5 2" xfId="44950" xr:uid="{335BD340-FC41-42F1-9E4B-57536E3D52A9}"/>
    <cellStyle name="20% - Accent3 5 3 2 6" xfId="28501" xr:uid="{9BE85141-C933-4A19-9D70-2814170CA257}"/>
    <cellStyle name="20% - Accent3 5 3 3" xfId="2839" xr:uid="{69512B42-FBBA-402D-8404-FD62063A3544}"/>
    <cellStyle name="20% - Accent3 5 3 3 2" xfId="7041" xr:uid="{B5755697-7CC8-42A4-BFD7-232C15E77B4F}"/>
    <cellStyle name="20% - Accent3 5 3 3 2 2" xfId="17442" xr:uid="{97B89657-6C56-464A-A42A-0597176503F3}"/>
    <cellStyle name="20% - Accent3 5 3 3 2 2 2" xfId="43819" xr:uid="{37A85AF5-6C4A-4CCB-B013-95174E5A3CE4}"/>
    <cellStyle name="20% - Accent3 5 3 3 2 3" xfId="26540" xr:uid="{3E300357-8918-46DD-8126-993A35B74134}"/>
    <cellStyle name="20% - Accent3 5 3 3 2 3 2" xfId="52885" xr:uid="{38D13D69-BE41-4F25-8094-9E7FBEA9859F}"/>
    <cellStyle name="20% - Accent3 5 3 3 2 4" xfId="33529" xr:uid="{C06043C4-8928-4D67-A46B-3CBFC0983F05}"/>
    <cellStyle name="20% - Accent3 5 3 3 3" xfId="11067" xr:uid="{D49559B3-3C0A-4502-85D6-2D73252E1814}"/>
    <cellStyle name="20% - Accent3 5 3 3 3 2" xfId="37490" xr:uid="{4D7C3BBC-B54A-4FDA-980A-7EF55C093327}"/>
    <cellStyle name="20% - Accent3 5 3 3 4" xfId="20133" xr:uid="{0563078B-D49F-4081-895E-3E1FEE948081}"/>
    <cellStyle name="20% - Accent3 5 3 3 4 2" xfId="46504" xr:uid="{1E783DF1-9757-4C06-8C40-6313A6EA7A58}"/>
    <cellStyle name="20% - Accent3 5 3 3 5" xfId="29353" xr:uid="{9DB6ACE5-1A43-4CFB-A37D-C63897F8FAEB}"/>
    <cellStyle name="20% - Accent3 5 3 4" xfId="4758" xr:uid="{FB68BAA9-9915-4B6E-9BC9-62101EBA68D3}"/>
    <cellStyle name="20% - Accent3 5 3 4 2" xfId="15262" xr:uid="{52E5834A-114F-4A8A-88AB-0B52DA9F2BE4}"/>
    <cellStyle name="20% - Accent3 5 3 4 2 2" xfId="41651" xr:uid="{ADE024E2-A9EA-4910-824A-1E64BDF813FB}"/>
    <cellStyle name="20% - Accent3 5 3 4 3" xfId="24280" xr:uid="{F46D80AD-E909-4939-8984-68B1CB600E7F}"/>
    <cellStyle name="20% - Accent3 5 3 4 3 2" xfId="50649" xr:uid="{D87402B5-47D6-4B53-BA03-9C96BBCB5A53}"/>
    <cellStyle name="20% - Accent3 5 3 4 4" xfId="31254" xr:uid="{DD523D77-9A82-4146-93AD-E168007B87E7}"/>
    <cellStyle name="20% - Accent3 5 3 5" xfId="9082" xr:uid="{825211F0-D4AB-4562-BD23-E565C8B87F37}"/>
    <cellStyle name="20% - Accent3 5 3 5 2" xfId="35505" xr:uid="{25C9BA8B-0DE7-4161-8F99-81910187709A}"/>
    <cellStyle name="20% - Accent3 5 3 6" xfId="18148" xr:uid="{13D589F1-0AEB-45D8-8F4E-A2581D5B9063}"/>
    <cellStyle name="20% - Accent3 5 3 6 2" xfId="44519" xr:uid="{E3EF459E-D090-45B5-9A18-C4734A2889EC}"/>
    <cellStyle name="20% - Accent3 5 3 7" xfId="28027" xr:uid="{C8A4F081-1347-4085-87EB-F70D6F583F6F}"/>
    <cellStyle name="20% - Accent3 5 4" xfId="1508" xr:uid="{59E07D33-88B8-47C3-BE35-253632120BD4}"/>
    <cellStyle name="20% - Accent3 5 4 2" xfId="2980" xr:uid="{B835E162-CA17-448E-B843-EDE822CE2BD5}"/>
    <cellStyle name="20% - Accent3 5 4 2 2" xfId="7182" xr:uid="{DDF4B48A-E7C8-4CA3-8295-E8B3BD64E4BA}"/>
    <cellStyle name="20% - Accent3 5 4 2 2 2" xfId="17184" xr:uid="{F696C3C3-C6A5-4066-86DD-9A0CDD5C462E}"/>
    <cellStyle name="20% - Accent3 5 4 2 2 2 2" xfId="43567" xr:uid="{27FD7CE9-E254-4327-A8CE-60AD16A13924}"/>
    <cellStyle name="20% - Accent3 5 4 2 2 3" xfId="26248" xr:uid="{C2EFA90B-01C7-42DA-BB79-4D9415A4DED6}"/>
    <cellStyle name="20% - Accent3 5 4 2 2 3 2" xfId="52601" xr:uid="{6137E5FA-3EC4-4D03-97E6-604028B089F7}"/>
    <cellStyle name="20% - Accent3 5 4 2 2 4" xfId="33670" xr:uid="{638BC822-65DF-4D07-9B79-0C8334E7C902}"/>
    <cellStyle name="20% - Accent3 5 4 2 3" xfId="11208" xr:uid="{7195AE91-281B-4388-A00F-2AD997880E0C}"/>
    <cellStyle name="20% - Accent3 5 4 2 3 2" xfId="37631" xr:uid="{A403289C-3B7E-4F42-AF3F-9A940CF70F0B}"/>
    <cellStyle name="20% - Accent3 5 4 2 4" xfId="20274" xr:uid="{836784FA-9D76-45FE-97A4-99BD30F07FD8}"/>
    <cellStyle name="20% - Accent3 5 4 2 4 2" xfId="46645" xr:uid="{FAF7CED8-C481-49FD-ACBB-257499603372}"/>
    <cellStyle name="20% - Accent3 5 4 2 5" xfId="29494" xr:uid="{F76E48BB-7A1D-4E88-B309-0CB751C14CFD}"/>
    <cellStyle name="20% - Accent3 5 4 3" xfId="4899" xr:uid="{E9AEC518-08EB-4FA7-B487-E9F86FA16356}"/>
    <cellStyle name="20% - Accent3 5 4 3 2" xfId="16486" xr:uid="{4B587F4B-A720-49A6-8EF8-394A1288C8C1}"/>
    <cellStyle name="20% - Accent3 5 4 3 2 2" xfId="42874" xr:uid="{533E7F76-3640-4596-B180-3F87B4E44D44}"/>
    <cellStyle name="20% - Accent3 5 4 3 3" xfId="25507" xr:uid="{47CE3A25-8841-4BCC-8195-AC26B3C25132}"/>
    <cellStyle name="20% - Accent3 5 4 3 3 2" xfId="51874" xr:uid="{403170FB-8C73-4D11-8CAD-2FC46865EA6A}"/>
    <cellStyle name="20% - Accent3 5 4 3 4" xfId="31395" xr:uid="{CC06EDA1-5247-4CC2-A2E1-77DED5900BD2}"/>
    <cellStyle name="20% - Accent3 5 4 4" xfId="9223" xr:uid="{4ED6B73E-9615-4CA0-B81C-FAD90FAACA6D}"/>
    <cellStyle name="20% - Accent3 5 4 4 2" xfId="35646" xr:uid="{8031BABA-C739-4794-B521-670322290C1D}"/>
    <cellStyle name="20% - Accent3 5 4 5" xfId="18289" xr:uid="{D3B454FF-885B-4F6D-AFAB-83167CEE5EF2}"/>
    <cellStyle name="20% - Accent3 5 4 5 2" xfId="44660" xr:uid="{8DD0FC63-BD34-40D3-89F4-421A331B813A}"/>
    <cellStyle name="20% - Accent3 5 4 6" xfId="28209" xr:uid="{33A2561E-5498-4CB6-B21B-46938990146D}"/>
    <cellStyle name="20% - Accent3 5 5" xfId="2550" xr:uid="{618A2E1F-3A64-4AE0-B8CF-0D2A446CC96D}"/>
    <cellStyle name="20% - Accent3 5 5 2" xfId="6752" xr:uid="{A602B591-7A25-4CF4-9E50-E9E68D1534C7}"/>
    <cellStyle name="20% - Accent3 5 5 2 2" xfId="17571" xr:uid="{BDBCD9E6-0FB2-40A8-8616-12B68B46D1A1}"/>
    <cellStyle name="20% - Accent3 5 5 2 2 2" xfId="43947" xr:uid="{1E103EC1-4431-4C44-AC8B-EFB01E0F1C4E}"/>
    <cellStyle name="20% - Accent3 5 5 2 3" xfId="26684" xr:uid="{C43C8814-1F80-4865-A407-7745BC7412FB}"/>
    <cellStyle name="20% - Accent3 5 5 2 3 2" xfId="53028" xr:uid="{541A387D-04E8-4EA0-94BD-99FBE02A165D}"/>
    <cellStyle name="20% - Accent3 5 5 2 4" xfId="33240" xr:uid="{58AA7203-8FB5-4CAE-BDFF-CAB7A40614FA}"/>
    <cellStyle name="20% - Accent3 5 5 3" xfId="10778" xr:uid="{FA3EFDE5-5876-4065-9F74-278CBFDA7230}"/>
    <cellStyle name="20% - Accent3 5 5 3 2" xfId="37201" xr:uid="{5A3C78B8-EFC3-4D2F-B080-63CE2FF2F576}"/>
    <cellStyle name="20% - Accent3 5 5 4" xfId="19844" xr:uid="{C6285FE4-9A89-4AEE-A9BE-B50D8B0D0A39}"/>
    <cellStyle name="20% - Accent3 5 5 4 2" xfId="46215" xr:uid="{2E499C1A-9B79-40EE-A5EB-D6834928155C}"/>
    <cellStyle name="20% - Accent3 5 5 5" xfId="29064" xr:uid="{D2F98625-7FFB-4FB1-AAF4-F9978C2EC0E9}"/>
    <cellStyle name="20% - Accent3 5 6" xfId="4469" xr:uid="{58D70D4B-E1D9-4E66-AF10-F8E9CE762192}"/>
    <cellStyle name="20% - Accent3 5 6 2" xfId="15197" xr:uid="{41DD8690-2ABE-4A1B-9B43-E2DCBFD62EF2}"/>
    <cellStyle name="20% - Accent3 5 6 2 2" xfId="41586" xr:uid="{EA82FF5D-B9CC-46D1-B376-FC0D3D94F6DF}"/>
    <cellStyle name="20% - Accent3 5 6 3" xfId="24214" xr:uid="{227B5586-6A41-4B4C-93CE-0D0C7392860F}"/>
    <cellStyle name="20% - Accent3 5 6 3 2" xfId="50583" xr:uid="{75F911D1-00EA-4F53-B117-D4C9FC494300}"/>
    <cellStyle name="20% - Accent3 5 6 4" xfId="30965" xr:uid="{32537ADA-41D8-4C56-BDAE-8D82484A8E5A}"/>
    <cellStyle name="20% - Accent3 5 7" xfId="8793" xr:uid="{90BE5DC6-B61B-4435-86B6-C383A9BEEE05}"/>
    <cellStyle name="20% - Accent3 5 7 2" xfId="35216" xr:uid="{D2F5654E-0D79-440C-8292-6DD9751196C4}"/>
    <cellStyle name="20% - Accent3 5 8" xfId="17859" xr:uid="{F053E98E-F868-4931-BCCB-55E0388A7F1C}"/>
    <cellStyle name="20% - Accent3 5 8 2" xfId="44230" xr:uid="{A9BB25FE-EC10-4713-AB94-16BF306D9A8F}"/>
    <cellStyle name="20% - Accent3 5 9" xfId="27736" xr:uid="{D4469609-7F56-44D8-ADB1-6DFA4B9CDFDC}"/>
    <cellStyle name="20% - Accent3 6" xfId="1055" xr:uid="{5F854F50-2309-4159-BEC1-E60221581813}"/>
    <cellStyle name="20% - Accent3 6 2" xfId="1589" xr:uid="{C404B55B-C899-45A5-8C3C-B55597D64112}"/>
    <cellStyle name="20% - Accent3 6 2 2" xfId="3059" xr:uid="{555C0BDF-CCD1-44BB-8082-36D33DF83ED0}"/>
    <cellStyle name="20% - Accent3 6 2 2 2" xfId="7261" xr:uid="{37A1130F-3871-4B7C-9398-E7A68A7E058B}"/>
    <cellStyle name="20% - Accent3 6 2 2 2 2" xfId="16966" xr:uid="{8864F9BF-B9C4-4243-8244-7E4BD2F5C274}"/>
    <cellStyle name="20% - Accent3 6 2 2 2 2 2" xfId="43350" xr:uid="{C7440219-2868-4F50-BCB1-2E14C28E751E}"/>
    <cellStyle name="20% - Accent3 6 2 2 2 3" xfId="25989" xr:uid="{47CA7263-A181-4161-897F-A4D5B429B9F8}"/>
    <cellStyle name="20% - Accent3 6 2 2 2 3 2" xfId="52354" xr:uid="{AB625920-3658-46C8-B567-ECDD1F9823FD}"/>
    <cellStyle name="20% - Accent3 6 2 2 2 4" xfId="33749" xr:uid="{60A49F79-0AD3-4A31-AF98-5B2972248A86}"/>
    <cellStyle name="20% - Accent3 6 2 2 3" xfId="11287" xr:uid="{315B2A8C-4CFD-44CD-B2EB-C649C91C3F3C}"/>
    <cellStyle name="20% - Accent3 6 2 2 3 2" xfId="37710" xr:uid="{68A79C43-CD8D-431E-A9AA-B38144837CAB}"/>
    <cellStyle name="20% - Accent3 6 2 2 4" xfId="20353" xr:uid="{932C7DD5-D2E2-4623-A656-06467CC01867}"/>
    <cellStyle name="20% - Accent3 6 2 2 4 2" xfId="46724" xr:uid="{B5012AFD-0172-456C-A709-4484E5238000}"/>
    <cellStyle name="20% - Accent3 6 2 2 5" xfId="29573" xr:uid="{D3E0141F-06D4-4F4A-A128-B2FBF0D0156D}"/>
    <cellStyle name="20% - Accent3 6 2 3" xfId="4978" xr:uid="{AC2A79DF-9AEB-4049-BDF7-3D5FB2241917}"/>
    <cellStyle name="20% - Accent3 6 2 3 2" xfId="16565" xr:uid="{D4F4184D-0186-4F24-97EE-7551891D34C2}"/>
    <cellStyle name="20% - Accent3 6 2 3 2 2" xfId="42953" xr:uid="{6AF69A03-EE4D-4D88-B84D-7369E0EF4C4D}"/>
    <cellStyle name="20% - Accent3 6 2 3 3" xfId="25586" xr:uid="{C4946736-1E0D-43FE-B87E-6F1FA885E4A7}"/>
    <cellStyle name="20% - Accent3 6 2 3 3 2" xfId="51953" xr:uid="{E39398A3-E39A-4CF2-ADC0-FFF8EC1D1B5B}"/>
    <cellStyle name="20% - Accent3 6 2 3 4" xfId="31474" xr:uid="{4DEC7EFD-8449-44BF-A520-9D73A945C1E0}"/>
    <cellStyle name="20% - Accent3 6 2 4" xfId="9302" xr:uid="{5A5B83F1-7B19-4241-8250-209C30C607D2}"/>
    <cellStyle name="20% - Accent3 6 2 4 2" xfId="35725" xr:uid="{C5FC64A5-3054-4F1C-AC85-9C87FED97AED}"/>
    <cellStyle name="20% - Accent3 6 2 5" xfId="18368" xr:uid="{064642E6-78FB-4E06-BF3B-A35DE5B7141A}"/>
    <cellStyle name="20% - Accent3 6 2 5 2" xfId="44739" xr:uid="{32F6046F-154F-4382-BBB3-D040002EFFB6}"/>
    <cellStyle name="20% - Accent3 6 2 6" xfId="28290" xr:uid="{99E016D3-3A8E-4C77-9048-A14051C4E854}"/>
    <cellStyle name="20% - Accent3 6 3" xfId="2628" xr:uid="{CDE3B3B4-BD8F-49CE-B053-38835089D95F}"/>
    <cellStyle name="20% - Accent3 6 3 2" xfId="6830" xr:uid="{BD59F8BE-C6A9-4A28-AEB7-BBF289A8A9B9}"/>
    <cellStyle name="20% - Accent3 6 3 2 2" xfId="17249" xr:uid="{F0EB49E5-8BF8-4D9E-A14A-7A6CF87DBBB5}"/>
    <cellStyle name="20% - Accent3 6 3 2 2 2" xfId="43630" xr:uid="{BF9748A7-0A99-4231-A7DB-79B540212FDB}"/>
    <cellStyle name="20% - Accent3 6 3 2 3" xfId="26316" xr:uid="{51CED4D6-3B67-4CEE-AFD9-64FAF25C8698}"/>
    <cellStyle name="20% - Accent3 6 3 2 3 2" xfId="52667" xr:uid="{DCAE62EC-960D-4758-94A4-D5C0C84E8B73}"/>
    <cellStyle name="20% - Accent3 6 3 2 4" xfId="33318" xr:uid="{FC3E2621-FB0D-4580-B680-27D8F8CDEBC3}"/>
    <cellStyle name="20% - Accent3 6 3 3" xfId="10856" xr:uid="{D02A6F2F-509B-415C-91B2-165DAF67FD84}"/>
    <cellStyle name="20% - Accent3 6 3 3 2" xfId="37279" xr:uid="{7F23842A-E9F3-481D-AE13-5029D6857563}"/>
    <cellStyle name="20% - Accent3 6 3 4" xfId="19922" xr:uid="{6998497C-2636-4D7B-B4EB-CF3190CBC81F}"/>
    <cellStyle name="20% - Accent3 6 3 4 2" xfId="46293" xr:uid="{675859A6-3626-41EB-802C-A8BC3B9C0841}"/>
    <cellStyle name="20% - Accent3 6 3 5" xfId="29142" xr:uid="{9A487B38-14A5-438F-B619-436B7C82BFE2}"/>
    <cellStyle name="20% - Accent3 6 4" xfId="4547" xr:uid="{51848B22-72B6-448C-B38F-F5595B6313BC}"/>
    <cellStyle name="20% - Accent3 6 4 2" xfId="12917" xr:uid="{5309F887-1FF4-45AC-BA79-2A37158BACA0}"/>
    <cellStyle name="20% - Accent3 6 4 2 2" xfId="39320" xr:uid="{B8D8674A-B960-4BD9-BDD4-09814966415E}"/>
    <cellStyle name="20% - Accent3 6 4 3" xfId="21946" xr:uid="{CA01D4C6-B151-47EF-8ED2-2CF3C3B23EA4}"/>
    <cellStyle name="20% - Accent3 6 4 3 2" xfId="48316" xr:uid="{3E7C0609-F7D0-41A3-B70F-46AC34BC2A13}"/>
    <cellStyle name="20% - Accent3 6 4 4" xfId="31043" xr:uid="{556109B2-8539-4B15-8E2F-0B51F890AEAA}"/>
    <cellStyle name="20% - Accent3 6 5" xfId="8871" xr:uid="{614885BD-DAD8-4EC5-A37D-7BCA27D8BEA2}"/>
    <cellStyle name="20% - Accent3 6 5 2" xfId="35294" xr:uid="{2AC2F0A9-EBE2-4BAF-B8C9-F11B33DD24FA}"/>
    <cellStyle name="20% - Accent3 6 6" xfId="17937" xr:uid="{E0EFB8EA-D382-42B9-8CD8-A138794DF483}"/>
    <cellStyle name="20% - Accent3 6 6 2" xfId="44308" xr:uid="{208F85F9-59AF-449D-84CA-CEC5DF54AC52}"/>
    <cellStyle name="20% - Accent3 6 7" xfId="27816" xr:uid="{F698EB23-8E87-475C-AC9B-D32677F34A19}"/>
    <cellStyle name="20% - Accent3 7" xfId="1202" xr:uid="{8DC77935-BF88-420F-A8FE-71306AD3447F}"/>
    <cellStyle name="20% - Accent3 7 2" xfId="1737" xr:uid="{50F482AB-B3BC-4A42-8F28-ED2F6D6EDAE5}"/>
    <cellStyle name="20% - Accent3 7 2 2" xfId="3207" xr:uid="{26027331-1F53-4572-BCC6-0679A721D647}"/>
    <cellStyle name="20% - Accent3 7 2 2 2" xfId="7409" xr:uid="{29778DD7-A545-42AA-8E18-6362E3160946}"/>
    <cellStyle name="20% - Accent3 7 2 2 2 2" xfId="17544" xr:uid="{6B676A4F-1439-44A2-B1C4-24F7CC92C6C0}"/>
    <cellStyle name="20% - Accent3 7 2 2 2 2 2" xfId="43920" xr:uid="{53A8AC1D-E889-4530-ABAE-6A0F02666F55}"/>
    <cellStyle name="20% - Accent3 7 2 2 2 3" xfId="26652" xr:uid="{8FB10B3E-FD7D-4B97-BDE5-C0D5F565C999}"/>
    <cellStyle name="20% - Accent3 7 2 2 2 3 2" xfId="52997" xr:uid="{D8033F6D-2AFB-445D-BEE0-471D828AE4F4}"/>
    <cellStyle name="20% - Accent3 7 2 2 2 4" xfId="33897" xr:uid="{04E0F6AF-4E7B-4979-B247-C462F8554833}"/>
    <cellStyle name="20% - Accent3 7 2 2 3" xfId="11435" xr:uid="{FBC005EF-6A5C-4DC7-AD6A-06387406EE37}"/>
    <cellStyle name="20% - Accent3 7 2 2 3 2" xfId="37858" xr:uid="{D30B222D-1374-4A9E-A1F3-C02B822B49D3}"/>
    <cellStyle name="20% - Accent3 7 2 2 4" xfId="20501" xr:uid="{0118A8E6-DAC9-4FB8-A0FA-D35BA51BFAA3}"/>
    <cellStyle name="20% - Accent3 7 2 2 4 2" xfId="46872" xr:uid="{C2A93AC2-9845-41C4-B751-FF61C2AC386E}"/>
    <cellStyle name="20% - Accent3 7 2 2 5" xfId="29721" xr:uid="{4D96313B-F07A-4F6E-8066-D3C41AE46BB2}"/>
    <cellStyle name="20% - Accent3 7 2 3" xfId="5126" xr:uid="{706B2AE9-036C-46F4-969B-D37895FAC327}"/>
    <cellStyle name="20% - Accent3 7 2 3 2" xfId="16713" xr:uid="{D46BEE84-1720-4891-9C27-5F7759EC5CA8}"/>
    <cellStyle name="20% - Accent3 7 2 3 2 2" xfId="43101" xr:uid="{28C69079-D301-42B4-9CAB-C0E273075A5A}"/>
    <cellStyle name="20% - Accent3 7 2 3 3" xfId="25734" xr:uid="{3496273A-7B3E-439C-AD3E-CBBA005353B2}"/>
    <cellStyle name="20% - Accent3 7 2 3 3 2" xfId="52101" xr:uid="{74486871-2DF7-434D-B2A9-25A62E607DA5}"/>
    <cellStyle name="20% - Accent3 7 2 3 4" xfId="31622" xr:uid="{7221BD1C-3E81-4E3F-B9F0-7B0ABE7AA407}"/>
    <cellStyle name="20% - Accent3 7 2 4" xfId="9450" xr:uid="{5D5BDC6C-C0A9-4947-9AA5-1462EA77FDE4}"/>
    <cellStyle name="20% - Accent3 7 2 4 2" xfId="35873" xr:uid="{D0DC3EAC-0B49-485E-8258-C5E1F1F1571C}"/>
    <cellStyle name="20% - Accent3 7 2 5" xfId="18516" xr:uid="{7386523F-F410-4F47-96C1-881D41E1C23E}"/>
    <cellStyle name="20% - Accent3 7 2 5 2" xfId="44887" xr:uid="{BDCAFEEB-CF76-4F64-AA41-AC0EC9384F42}"/>
    <cellStyle name="20% - Accent3 7 2 6" xfId="28438" xr:uid="{05643B2D-4ABF-459A-9AAC-8B5537E061C4}"/>
    <cellStyle name="20% - Accent3 7 3" xfId="2775" xr:uid="{6EC1E279-1620-4530-893E-CBBCF1F4C4D5}"/>
    <cellStyle name="20% - Accent3 7 3 2" xfId="6977" xr:uid="{F4629342-9EB9-4B09-AE9D-DF09603545E2}"/>
    <cellStyle name="20% - Accent3 7 3 2 2" xfId="17285" xr:uid="{D98DF429-F441-402E-84A3-AA57318D83F9}"/>
    <cellStyle name="20% - Accent3 7 3 2 2 2" xfId="43666" xr:uid="{3897A604-9D97-4DB7-9551-1464AB8B60A9}"/>
    <cellStyle name="20% - Accent3 7 3 2 3" xfId="26355" xr:uid="{694B130C-EB4E-4FB4-BD4E-C72355AAA22C}"/>
    <cellStyle name="20% - Accent3 7 3 2 3 2" xfId="52706" xr:uid="{D3B15303-273B-4C64-9887-90EEB7280655}"/>
    <cellStyle name="20% - Accent3 7 3 2 4" xfId="33465" xr:uid="{1CEC71F7-EDEB-4C43-8A04-BED63F128645}"/>
    <cellStyle name="20% - Accent3 7 3 3" xfId="11003" xr:uid="{1D6DE15B-70D3-4519-9DBF-3AB1BA18365E}"/>
    <cellStyle name="20% - Accent3 7 3 3 2" xfId="37426" xr:uid="{9599D4B0-4A38-469F-A3FC-08055872D632}"/>
    <cellStyle name="20% - Accent3 7 3 4" xfId="20069" xr:uid="{24667A44-BADB-46A3-A7D5-CAA6CB19F4AB}"/>
    <cellStyle name="20% - Accent3 7 3 4 2" xfId="46440" xr:uid="{1AD463EE-44F0-4703-BBAF-3205A08B6534}"/>
    <cellStyle name="20% - Accent3 7 3 5" xfId="29289" xr:uid="{5B895AEC-A838-4C94-BEE2-B01625F13D95}"/>
    <cellStyle name="20% - Accent3 7 4" xfId="4694" xr:uid="{C31B0A30-AB68-4FF3-9950-137A8C91883F}"/>
    <cellStyle name="20% - Accent3 7 4 2" xfId="13508" xr:uid="{E93AE6E5-6D8A-4F91-821F-9342C1062374}"/>
    <cellStyle name="20% - Accent3 7 4 2 2" xfId="39904" xr:uid="{9CC8A10D-5CC7-4789-9B66-300E5596DF21}"/>
    <cellStyle name="20% - Accent3 7 4 3" xfId="22530" xr:uid="{82F7F8A7-7A7A-4101-BFCE-D6B000AA3A4C}"/>
    <cellStyle name="20% - Accent3 7 4 3 2" xfId="48899" xr:uid="{F0A3CC07-AF94-4C8A-AEDE-AD4C9A18C03C}"/>
    <cellStyle name="20% - Accent3 7 4 4" xfId="31190" xr:uid="{B8DD4D24-AC59-4DE0-AC51-C8D521601319}"/>
    <cellStyle name="20% - Accent3 7 5" xfId="9018" xr:uid="{20FF63A1-4D0A-4F30-8819-23F7B1BE1920}"/>
    <cellStyle name="20% - Accent3 7 5 2" xfId="35441" xr:uid="{84F8193F-22BD-4D46-B3C1-2EE62C1F4E71}"/>
    <cellStyle name="20% - Accent3 7 6" xfId="18084" xr:uid="{9677DF19-6D2D-41FB-90C7-9FDF0DC9CCE1}"/>
    <cellStyle name="20% - Accent3 7 6 2" xfId="44455" xr:uid="{832BC35D-BE5E-418B-B2E5-B648EAE6EED3}"/>
    <cellStyle name="20% - Accent3 7 7" xfId="27963" xr:uid="{B93FB1DF-49B0-4CB8-8CD4-4BEE99ADF902}"/>
    <cellStyle name="20% - Accent3 8" xfId="1323" xr:uid="{AE9B2D52-20BA-47A4-8A44-7092D0BF2E22}"/>
    <cellStyle name="20% - Accent3 8 2" xfId="1835" xr:uid="{393CCCD3-EEEE-45A6-AE9E-9C46AE7D4D51}"/>
    <cellStyle name="20% - Accent3 9" xfId="1416" xr:uid="{9C67075E-E52D-433C-84A5-8F73BC024378}"/>
    <cellStyle name="20% - Accent3 9 2" xfId="2897" xr:uid="{04097960-ABDE-4E2F-88FA-E79837F334D1}"/>
    <cellStyle name="20% - Accent3 9 2 2" xfId="7099" xr:uid="{A05081B0-289B-4359-BA6D-CD8C701E282F}"/>
    <cellStyle name="20% - Accent3 9 2 2 2" xfId="17036" xr:uid="{3F5DE278-DF6C-4A51-8E7A-631F0A4642B3}"/>
    <cellStyle name="20% - Accent3 9 2 2 2 2" xfId="43420" xr:uid="{76583273-CA8A-496F-8E9C-9306C4CE72B6}"/>
    <cellStyle name="20% - Accent3 9 2 2 3" xfId="26072" xr:uid="{2802C648-7D78-4303-8F7B-934D70885B66}"/>
    <cellStyle name="20% - Accent3 9 2 2 3 2" xfId="52434" xr:uid="{F27F8A16-4065-4130-A1BC-84EED10206FF}"/>
    <cellStyle name="20% - Accent3 9 2 2 4" xfId="33587" xr:uid="{4505072C-E782-4B3B-8B5C-4EFF77968260}"/>
    <cellStyle name="20% - Accent3 9 2 3" xfId="11125" xr:uid="{0EBF859A-46E0-4689-A02F-59E6BB663922}"/>
    <cellStyle name="20% - Accent3 9 2 3 2" xfId="37548" xr:uid="{CA61EDF7-3127-4D25-9B91-2521236739F7}"/>
    <cellStyle name="20% - Accent3 9 2 4" xfId="20191" xr:uid="{E6BC9D27-1F74-4BD9-8E59-2E880E3818FC}"/>
    <cellStyle name="20% - Accent3 9 2 4 2" xfId="46562" xr:uid="{ECEB15B2-57A7-4846-BFCE-3745573CBE74}"/>
    <cellStyle name="20% - Accent3 9 2 5" xfId="29411" xr:uid="{62F998B8-DAC9-4AFF-988E-039FCE752854}"/>
    <cellStyle name="20% - Accent3 9 3" xfId="4816" xr:uid="{809486E0-541D-44A8-9850-10863C8480AA}"/>
    <cellStyle name="20% - Accent3 9 3 2" xfId="13043" xr:uid="{63442C55-FAF1-46BB-9DD1-1E4D8D6FCFDD}"/>
    <cellStyle name="20% - Accent3 9 3 2 2" xfId="39442" xr:uid="{28B3FCA9-16B7-4858-90CF-4844D696569E}"/>
    <cellStyle name="20% - Accent3 9 3 3" xfId="22068" xr:uid="{ADE254AF-56DB-47E2-84BC-1E440F8E2301}"/>
    <cellStyle name="20% - Accent3 9 3 3 2" xfId="48438" xr:uid="{97691CBE-2BAA-44E5-9AE3-E94C10E03615}"/>
    <cellStyle name="20% - Accent3 9 3 4" xfId="31312" xr:uid="{00DD8855-9886-469A-B7E7-EF5A09D8218C}"/>
    <cellStyle name="20% - Accent3 9 4" xfId="9140" xr:uid="{EE1A7526-9CA3-4FD4-A495-3D09E256BC90}"/>
    <cellStyle name="20% - Accent3 9 4 2" xfId="35563" xr:uid="{0F9641FB-5D7B-4EC7-A167-3C20A10B5282}"/>
    <cellStyle name="20% - Accent3 9 5" xfId="18206" xr:uid="{5D0A93F0-2798-4117-A068-48736CCF4333}"/>
    <cellStyle name="20% - Accent3 9 5 2" xfId="44577" xr:uid="{A9C3E9B9-0E1E-45BF-8C80-6E7EC095C8B7}"/>
    <cellStyle name="20% - Accent3 9 6" xfId="28118" xr:uid="{F37FC238-1AEA-49CE-880A-BC531260F982}"/>
    <cellStyle name="20% - Accent4 10" xfId="388" xr:uid="{6B5A48B9-D732-463D-9DAF-1501A3FF7073}"/>
    <cellStyle name="20% - Accent4 10 2" xfId="3613" xr:uid="{750A949E-4CA2-4CE8-A76D-198AC51EB8BE}"/>
    <cellStyle name="20% - Accent4 10 2 2" xfId="7767" xr:uid="{C78A4501-FF35-4325-8842-810F9D6585DD}"/>
    <cellStyle name="20% - Accent4 10 2 2 2" xfId="12981" xr:uid="{4D7D432A-1A32-4942-90A7-D1983F52C557}"/>
    <cellStyle name="20% - Accent4 10 2 2 2 2" xfId="39382" xr:uid="{13D59B53-79EE-42DF-A359-DD3676F3328C}"/>
    <cellStyle name="20% - Accent4 10 2 2 3" xfId="22007" xr:uid="{F03605CE-E26B-47BA-9D2B-5B7A363BDD92}"/>
    <cellStyle name="20% - Accent4 10 2 2 3 2" xfId="48377" xr:uid="{0EFC27CD-7B3A-4190-9AA6-C5DF6F64D889}"/>
    <cellStyle name="20% - Accent4 10 2 2 4" xfId="34255" xr:uid="{87C84E98-58A4-493C-924A-4D3D29597029}"/>
    <cellStyle name="20% - Accent4 10 2 3" xfId="11749" xr:uid="{8B9716CC-4472-447D-A71C-8087327B9E9E}"/>
    <cellStyle name="20% - Accent4 10 2 3 2" xfId="38172" xr:uid="{CE58D288-5010-4867-BC3F-70C74D1E5958}"/>
    <cellStyle name="20% - Accent4 10 2 4" xfId="20815" xr:uid="{9D3907C7-A316-4A11-B1EF-A3FA4DA28EFE}"/>
    <cellStyle name="20% - Accent4 10 2 4 2" xfId="47186" xr:uid="{7EDEE0EF-8207-40D4-A061-EF94C43DA11F}"/>
    <cellStyle name="20% - Accent4 10 2 5" xfId="30125" xr:uid="{D33D28AF-BFFD-4D1B-A20F-01B733157380}"/>
    <cellStyle name="20% - Accent4 10 3" xfId="5441" xr:uid="{8DC3118E-5F49-406C-AF64-3912C172F74B}"/>
    <cellStyle name="20% - Accent4 10 3 2" xfId="12464" xr:uid="{1B481B84-C8B2-4F23-BBF3-2679F40DF0F3}"/>
    <cellStyle name="20% - Accent4 10 3 2 2" xfId="38876" xr:uid="{2DEB72FC-8F54-40FD-B2E3-66572443C66F}"/>
    <cellStyle name="20% - Accent4 10 3 3" xfId="21506" xr:uid="{E4695C0C-63D6-489D-81C2-9A0104925616}"/>
    <cellStyle name="20% - Accent4 10 3 3 2" xfId="47876" xr:uid="{FCDF8454-F45A-46CC-BB93-54F9182737B2}"/>
    <cellStyle name="20% - Accent4 10 3 4" xfId="31937" xr:uid="{A97855DB-7E2B-4F7C-900D-7C06F4D819BF}"/>
    <cellStyle name="20% - Accent4 10 4" xfId="9764" xr:uid="{52591241-8362-4B42-8729-DD519648FDB7}"/>
    <cellStyle name="20% - Accent4 10 4 2" xfId="36187" xr:uid="{CAFC9AE7-FF5A-45EC-A897-D822BCD86A22}"/>
    <cellStyle name="20% - Accent4 10 5" xfId="18830" xr:uid="{52396EA0-5541-441C-A308-A37668C34953}"/>
    <cellStyle name="20% - Accent4 10 5 2" xfId="45201" xr:uid="{7B1E6C64-63A8-46EC-B5FC-1A29FEE81DDE}"/>
    <cellStyle name="20% - Accent4 10 6" xfId="27573" xr:uid="{3FE2ED30-B705-4C16-8A2F-DFCEF61ECF89}"/>
    <cellStyle name="20% - Accent4 11" xfId="2426" xr:uid="{DC22AA82-92B9-4CD9-A4FE-F32FF6FFD448}"/>
    <cellStyle name="20% - Accent4 11 2" xfId="6627" xr:uid="{FB7B7A5F-E5AD-4B9B-B2CB-F0FE698CC301}"/>
    <cellStyle name="20% - Accent4 11 2 2" xfId="17051" xr:uid="{87049602-F47C-4DD5-A0FA-C55DC6C0E8DC}"/>
    <cellStyle name="20% - Accent4 11 2 2 2" xfId="43435" xr:uid="{82A9C698-3CF6-457C-BF82-C5BCCE4294EB}"/>
    <cellStyle name="20% - Accent4 11 2 3" xfId="26089" xr:uid="{0B31E8B0-C882-41ED-9C81-A41C0F38593B}"/>
    <cellStyle name="20% - Accent4 11 2 3 2" xfId="52450" xr:uid="{A3E6B128-0F7D-4D7E-98F3-055C56B32CA0}"/>
    <cellStyle name="20% - Accent4 11 2 4" xfId="33115" xr:uid="{0011D5C9-9509-4A29-88AA-02E3BCF70C6F}"/>
    <cellStyle name="20% - Accent4 11 3" xfId="10653" xr:uid="{B7296108-0F46-4C87-A728-FC3D761C8D7A}"/>
    <cellStyle name="20% - Accent4 11 3 2" xfId="37076" xr:uid="{E411AA10-1174-43B0-9870-F49B8A30ED56}"/>
    <cellStyle name="20% - Accent4 11 4" xfId="19719" xr:uid="{652382F6-E8A7-4169-A4BD-1426B9147058}"/>
    <cellStyle name="20% - Accent4 11 4 2" xfId="46090" xr:uid="{3A000D0D-7C81-48CE-915E-8D476E15A736}"/>
    <cellStyle name="20% - Accent4 11 5" xfId="28940" xr:uid="{095F0435-0FB4-4D84-9BA5-FB4340A50612}"/>
    <cellStyle name="20% - Accent4 12" xfId="4342" xr:uid="{2B636E3D-C430-41E5-84F8-52B107685DAF}"/>
    <cellStyle name="20% - Accent4 12 2" xfId="13008" xr:uid="{7110DF2E-136D-437A-A0D5-ECBE905D449A}"/>
    <cellStyle name="20% - Accent4 12 2 2" xfId="39409" xr:uid="{31C4E54E-B1FB-4131-A5C9-878F487732A3}"/>
    <cellStyle name="20% - Accent4 12 3" xfId="22035" xr:uid="{F6A89CBE-C96F-415A-BD11-55FAC86F67F1}"/>
    <cellStyle name="20% - Accent4 12 3 2" xfId="48405" xr:uid="{D1E15876-90C7-4238-95B6-9024A4BEA460}"/>
    <cellStyle name="20% - Accent4 12 4" xfId="30838" xr:uid="{35EED66C-12F6-4CBC-8257-D24343E239A1}"/>
    <cellStyle name="20% - Accent4 13" xfId="8668" xr:uid="{94FFF64E-B00C-4B56-9910-1955D08288BB}"/>
    <cellStyle name="20% - Accent4 13 2" xfId="35091" xr:uid="{CF54201C-5A74-42C2-80BD-F003EA8053E0}"/>
    <cellStyle name="20% - Accent4 14" xfId="17733" xr:uid="{D47C51EF-4B0E-4889-A966-A24489C7500F}"/>
    <cellStyle name="20% - Accent4 14 2" xfId="44104" xr:uid="{CD1485D0-4BDE-4194-90F5-31992518753B}"/>
    <cellStyle name="20% - Accent4 2" xfId="891" xr:uid="{268951E8-954F-4035-8141-1664DAB045E8}"/>
    <cellStyle name="20% - Accent4 3" xfId="945" xr:uid="{CF02BCAA-38C0-47C8-9D2F-FECEB4D32452}"/>
    <cellStyle name="20% - Accent4 3 2" xfId="1111" xr:uid="{FF6C67A5-305D-427B-9BA4-136BB8D012DB}"/>
    <cellStyle name="20% - Accent4 3 2 2" xfId="1646" xr:uid="{5AAECD61-2CAE-4C00-B36F-BC3A130EA9FC}"/>
    <cellStyle name="20% - Accent4 3 2 2 2" xfId="3116" xr:uid="{3EEA5E17-C6BC-4500-B99C-4D379742AF72}"/>
    <cellStyle name="20% - Accent4 3 2 2 2 2" xfId="7318" xr:uid="{B8169624-AAA4-4A3A-B420-8632860155D8}"/>
    <cellStyle name="20% - Accent4 3 2 2 2 2 2" xfId="12728" xr:uid="{052B5FDF-0855-4482-B179-F75EE6329845}"/>
    <cellStyle name="20% - Accent4 3 2 2 2 2 2 2" xfId="39134" xr:uid="{13E992FA-31A9-4F20-806C-0286531899AC}"/>
    <cellStyle name="20% - Accent4 3 2 2 2 2 3" xfId="21762" xr:uid="{B6F0B0D3-EE93-4997-AF42-631D50C21384}"/>
    <cellStyle name="20% - Accent4 3 2 2 2 2 3 2" xfId="48132" xr:uid="{AF101026-F118-4848-A4C2-C4164F86BE9A}"/>
    <cellStyle name="20% - Accent4 3 2 2 2 2 4" xfId="33806" xr:uid="{2B09D4CF-F8A0-43D9-A98E-DDBC7206F6FF}"/>
    <cellStyle name="20% - Accent4 3 2 2 2 3" xfId="11344" xr:uid="{9C1F4C6C-ECE8-4D2D-95C7-328F2FA9570C}"/>
    <cellStyle name="20% - Accent4 3 2 2 2 3 2" xfId="37767" xr:uid="{13FEDE76-7283-4578-B1E2-3DF3831B8A1B}"/>
    <cellStyle name="20% - Accent4 3 2 2 2 4" xfId="20410" xr:uid="{792ED0C4-168C-405B-935A-ED01F4E456FD}"/>
    <cellStyle name="20% - Accent4 3 2 2 2 4 2" xfId="46781" xr:uid="{CFE5F420-B632-490B-B3FA-D3C7AADA3B6D}"/>
    <cellStyle name="20% - Accent4 3 2 2 2 5" xfId="29630" xr:uid="{CB9C712E-8D83-427B-ADDA-28599BC4C5B3}"/>
    <cellStyle name="20% - Accent4 3 2 2 3" xfId="5035" xr:uid="{BDB76D45-AA8B-453A-BA45-FE55B2F80F34}"/>
    <cellStyle name="20% - Accent4 3 2 2 3 2" xfId="16622" xr:uid="{5538DFF2-824B-4C10-9D62-C1B5F39701D7}"/>
    <cellStyle name="20% - Accent4 3 2 2 3 2 2" xfId="43010" xr:uid="{8A0069C9-7E0D-40C5-A508-ADEE2E3CF81F}"/>
    <cellStyle name="20% - Accent4 3 2 2 3 3" xfId="25643" xr:uid="{2D10019C-750C-4369-87EB-4F014A7990D4}"/>
    <cellStyle name="20% - Accent4 3 2 2 3 3 2" xfId="52010" xr:uid="{BCE9633A-9252-49C7-96C0-F2E8B7EA9E40}"/>
    <cellStyle name="20% - Accent4 3 2 2 3 4" xfId="31531" xr:uid="{66876E9F-1383-41EF-8699-61B9C4836E51}"/>
    <cellStyle name="20% - Accent4 3 2 2 4" xfId="9359" xr:uid="{3922E205-A543-444B-9E94-6587C5937BC1}"/>
    <cellStyle name="20% - Accent4 3 2 2 4 2" xfId="35782" xr:uid="{5F5E592F-C10B-40E9-81B7-F771B188D8DE}"/>
    <cellStyle name="20% - Accent4 3 2 2 5" xfId="18425" xr:uid="{47D14EF3-5E45-40C8-B989-62DA93458F47}"/>
    <cellStyle name="20% - Accent4 3 2 2 5 2" xfId="44796" xr:uid="{385EA1AB-8C19-4F29-BF6D-4E4619FDDF9D}"/>
    <cellStyle name="20% - Accent4 3 2 2 6" xfId="28347" xr:uid="{36B213C0-58F5-461F-8BCC-C9B1468C6304}"/>
    <cellStyle name="20% - Accent4 3 2 3" xfId="2684" xr:uid="{652842E8-9938-4E8B-B348-0FCEF1329A9E}"/>
    <cellStyle name="20% - Accent4 3 2 3 2" xfId="6886" xr:uid="{70858EDD-CC64-472E-9084-A1FBC69C0E6E}"/>
    <cellStyle name="20% - Accent4 3 2 3 2 2" xfId="14144" xr:uid="{749D9220-7340-4D59-B622-E14247CD6AE4}"/>
    <cellStyle name="20% - Accent4 3 2 3 2 2 2" xfId="40539" xr:uid="{8252DCF0-E801-499E-8D90-1B804AF7F097}"/>
    <cellStyle name="20% - Accent4 3 2 3 2 3" xfId="23166" xr:uid="{90E58D32-BA18-4B4C-9346-E1ED3F070A33}"/>
    <cellStyle name="20% - Accent4 3 2 3 2 3 2" xfId="49535" xr:uid="{CED0294E-6B6F-49E9-8D0A-FE4ED54DDE49}"/>
    <cellStyle name="20% - Accent4 3 2 3 2 4" xfId="33374" xr:uid="{5F5D3DE9-7E72-441D-B76F-305EC573C301}"/>
    <cellStyle name="20% - Accent4 3 2 3 3" xfId="10912" xr:uid="{E9C9D6C4-509F-4EFC-BA2A-1A41BE274816}"/>
    <cellStyle name="20% - Accent4 3 2 3 3 2" xfId="37335" xr:uid="{DB8E0764-184C-4B01-BB7B-F482328C3ADD}"/>
    <cellStyle name="20% - Accent4 3 2 3 4" xfId="19978" xr:uid="{E0ECB5E3-B1B9-4884-A51F-8EBED2A3D56A}"/>
    <cellStyle name="20% - Accent4 3 2 3 4 2" xfId="46349" xr:uid="{BCCCF067-CEDD-4A7B-AD95-815096304F73}"/>
    <cellStyle name="20% - Accent4 3 2 3 5" xfId="29198" xr:uid="{F88DFD54-46A2-4F20-A8FA-5A611C254939}"/>
    <cellStyle name="20% - Accent4 3 2 4" xfId="4603" xr:uid="{E07E75FE-BBE9-48DC-8824-27EFFCD3A704}"/>
    <cellStyle name="20% - Accent4 3 2 4 2" xfId="15220" xr:uid="{8BFFABF0-AA71-4B7D-8174-4C543E05EC88}"/>
    <cellStyle name="20% - Accent4 3 2 4 2 2" xfId="41609" xr:uid="{7A2B6E96-0933-49D6-8316-954B8E1E1B46}"/>
    <cellStyle name="20% - Accent4 3 2 4 3" xfId="24238" xr:uid="{595A751B-314D-494D-9ADA-2C989229983A}"/>
    <cellStyle name="20% - Accent4 3 2 4 3 2" xfId="50607" xr:uid="{5D55F5E4-FD09-49A6-B69A-8EA016A8C32E}"/>
    <cellStyle name="20% - Accent4 3 2 4 4" xfId="31099" xr:uid="{060D97A9-54B7-49BB-AB91-51D893DF4287}"/>
    <cellStyle name="20% - Accent4 3 2 5" xfId="8927" xr:uid="{5D9DFFBB-7780-4633-A969-F5F75BE01B3F}"/>
    <cellStyle name="20% - Accent4 3 2 5 2" xfId="35350" xr:uid="{2A18EC36-E8BF-4EC7-8329-700DEE5DBCFE}"/>
    <cellStyle name="20% - Accent4 3 2 6" xfId="17993" xr:uid="{1E1C9D92-EB9C-459E-93E7-461CCD739EEA}"/>
    <cellStyle name="20% - Accent4 3 2 6 2" xfId="44364" xr:uid="{215010D4-3716-412B-9D62-9D1BEF0CDD5E}"/>
    <cellStyle name="20% - Accent4 3 2 7" xfId="27872" xr:uid="{8E01D437-5DF4-42B6-B1EF-23712E6F5D14}"/>
    <cellStyle name="20% - Accent4 3 3" xfId="1240" xr:uid="{14333172-1964-48C5-8ABA-2474ED5D0B3A}"/>
    <cellStyle name="20% - Accent4 3 3 2" xfId="1774" xr:uid="{739CC388-9391-4C2B-94EF-227BA8F5713A}"/>
    <cellStyle name="20% - Accent4 3 3 2 2" xfId="3244" xr:uid="{B220A2DA-DEE6-4EED-BB66-68B9976CC884}"/>
    <cellStyle name="20% - Accent4 3 3 2 2 2" xfId="7446" xr:uid="{AEAFC3B3-B21F-437C-A526-EE68223DFF7D}"/>
    <cellStyle name="20% - Accent4 3 3 2 2 2 2" xfId="17641" xr:uid="{7CEB51BE-1139-4F41-BC43-2351315CD2C6}"/>
    <cellStyle name="20% - Accent4 3 3 2 2 2 2 2" xfId="44015" xr:uid="{57E7F2AD-2DDF-4F32-AADA-646DB8B89509}"/>
    <cellStyle name="20% - Accent4 3 3 2 2 2 3" xfId="26762" xr:uid="{413576EA-8710-4F15-A7C1-245D19049F19}"/>
    <cellStyle name="20% - Accent4 3 3 2 2 2 3 2" xfId="53104" xr:uid="{D056D67E-45DB-47C9-9FFD-29655716EF69}"/>
    <cellStyle name="20% - Accent4 3 3 2 2 2 4" xfId="33934" xr:uid="{4F594559-00B2-42A6-9BB5-7C6BF0558ECB}"/>
    <cellStyle name="20% - Accent4 3 3 2 2 3" xfId="11472" xr:uid="{E7FA953A-B851-498A-8852-DE9BCC43A432}"/>
    <cellStyle name="20% - Accent4 3 3 2 2 3 2" xfId="37895" xr:uid="{E36D46FC-AD82-436B-947A-B6EAC750146F}"/>
    <cellStyle name="20% - Accent4 3 3 2 2 4" xfId="20538" xr:uid="{5350501A-077B-4A6B-BE16-A127CCA1ACD2}"/>
    <cellStyle name="20% - Accent4 3 3 2 2 4 2" xfId="46909" xr:uid="{9122553E-0C90-417C-9365-A7387519CA61}"/>
    <cellStyle name="20% - Accent4 3 3 2 2 5" xfId="29758" xr:uid="{0BCB8D46-4364-49D7-8451-D818C5DE21E2}"/>
    <cellStyle name="20% - Accent4 3 3 2 3" xfId="5163" xr:uid="{32C52AB5-54B6-4F6F-8A8E-A605F1BA14FE}"/>
    <cellStyle name="20% - Accent4 3 3 2 3 2" xfId="16750" xr:uid="{0AF77DEC-57DE-46CE-A1E1-A2317F685BA1}"/>
    <cellStyle name="20% - Accent4 3 3 2 3 2 2" xfId="43138" xr:uid="{C67A79FB-E38D-4D81-884B-E7ECFDDA7248}"/>
    <cellStyle name="20% - Accent4 3 3 2 3 3" xfId="25771" xr:uid="{BECB29E2-02BB-4296-B6CC-D995E2653056}"/>
    <cellStyle name="20% - Accent4 3 3 2 3 3 2" xfId="52138" xr:uid="{F89E11C1-CEF7-47DD-9B73-4C4CFE16E4AF}"/>
    <cellStyle name="20% - Accent4 3 3 2 3 4" xfId="31659" xr:uid="{53A7F375-0743-42B9-B594-384A03AB6A17}"/>
    <cellStyle name="20% - Accent4 3 3 2 4" xfId="9487" xr:uid="{D84E7EB1-B7CC-4DBE-9F47-A588D0E713A6}"/>
    <cellStyle name="20% - Accent4 3 3 2 4 2" xfId="35910" xr:uid="{A79CAD95-5794-4640-950F-81BA46C3ADD3}"/>
    <cellStyle name="20% - Accent4 3 3 2 5" xfId="18553" xr:uid="{0EBA76BC-B91B-444D-ACDF-6537465B332E}"/>
    <cellStyle name="20% - Accent4 3 3 2 5 2" xfId="44924" xr:uid="{54313A45-DA90-4A14-80CE-0A6A9CCBFD45}"/>
    <cellStyle name="20% - Accent4 3 3 2 6" xfId="28475" xr:uid="{2AC6C50F-3602-41F2-81E5-DA8ACF48185E}"/>
    <cellStyle name="20% - Accent4 3 3 3" xfId="2813" xr:uid="{66152CFF-9518-43A3-B27F-BD284B6D6370}"/>
    <cellStyle name="20% - Accent4 3 3 3 2" xfId="7015" xr:uid="{06E76F01-C131-40CD-85E9-BC19AAC0C291}"/>
    <cellStyle name="20% - Accent4 3 3 3 2 2" xfId="17171" xr:uid="{9F610AC9-F4FD-435A-ACA1-D4AE5CC9F15A}"/>
    <cellStyle name="20% - Accent4 3 3 3 2 2 2" xfId="43554" xr:uid="{A08A5920-4565-461F-BFC8-073B2BDC804F}"/>
    <cellStyle name="20% - Accent4 3 3 3 2 3" xfId="26233" xr:uid="{D9E678FD-C6E4-424F-9BD4-83BDF4BBA206}"/>
    <cellStyle name="20% - Accent4 3 3 3 2 3 2" xfId="52586" xr:uid="{D0C2A077-FDD7-4800-90CA-8C5783DE93C2}"/>
    <cellStyle name="20% - Accent4 3 3 3 2 4" xfId="33503" xr:uid="{5EF5EB3E-D373-4172-8772-B605E06C5D51}"/>
    <cellStyle name="20% - Accent4 3 3 3 3" xfId="11041" xr:uid="{EB76E8E9-30C8-4254-868B-912A28A4C4F1}"/>
    <cellStyle name="20% - Accent4 3 3 3 3 2" xfId="37464" xr:uid="{1E5EF361-B838-47A9-815D-834429FC482B}"/>
    <cellStyle name="20% - Accent4 3 3 3 4" xfId="20107" xr:uid="{00BF82C6-7E40-4CDA-BD2F-A7962301E55B}"/>
    <cellStyle name="20% - Accent4 3 3 3 4 2" xfId="46478" xr:uid="{F79D3053-E8A8-46FA-9948-99D0E3124196}"/>
    <cellStyle name="20% - Accent4 3 3 3 5" xfId="29327" xr:uid="{311CA29D-F96A-4378-BB0D-ADBC5700A0FD}"/>
    <cellStyle name="20% - Accent4 3 3 4" xfId="4732" xr:uid="{303EC948-7589-4963-AC95-A4A35217CD79}"/>
    <cellStyle name="20% - Accent4 3 3 4 2" xfId="14938" xr:uid="{330863DD-8C41-495C-A280-747EE23CA5E3}"/>
    <cellStyle name="20% - Accent4 3 3 4 2 2" xfId="41332" xr:uid="{31786F74-3883-49DD-A8A0-62B71B0B1319}"/>
    <cellStyle name="20% - Accent4 3 3 4 3" xfId="23959" xr:uid="{2B75DF3E-C02A-4B07-9EF7-AF546BED8BFE}"/>
    <cellStyle name="20% - Accent4 3 3 4 3 2" xfId="50328" xr:uid="{861B3123-461F-4A48-8A59-961BA02784D6}"/>
    <cellStyle name="20% - Accent4 3 3 4 4" xfId="31228" xr:uid="{0C4F5162-A257-4B54-A819-D6A6122889DA}"/>
    <cellStyle name="20% - Accent4 3 3 5" xfId="9056" xr:uid="{BF123B3B-FAAF-401E-87BA-2F4C2CE71D99}"/>
    <cellStyle name="20% - Accent4 3 3 5 2" xfId="35479" xr:uid="{62B3CA29-6F1C-4139-A310-AA2BBA72BB77}"/>
    <cellStyle name="20% - Accent4 3 3 6" xfId="18122" xr:uid="{CA70D9E8-46D3-48C1-8717-C0CCAF3E3DB6}"/>
    <cellStyle name="20% - Accent4 3 3 6 2" xfId="44493" xr:uid="{6E5CAC42-6B64-46FD-AE64-50489A08E32E}"/>
    <cellStyle name="20% - Accent4 3 3 7" xfId="28001" xr:uid="{A5E6436C-AAE1-42AE-855D-9CEE868D6C85}"/>
    <cellStyle name="20% - Accent4 3 4" xfId="1482" xr:uid="{28BF1DC3-02F8-4BFA-9442-7E85EF359350}"/>
    <cellStyle name="20% - Accent4 3 4 2" xfId="2954" xr:uid="{1624935D-2FAB-4E31-B93D-D7A3B37D2DB2}"/>
    <cellStyle name="20% - Accent4 3 4 2 2" xfId="7156" xr:uid="{E694E726-23FA-4B11-864D-B22D90E3BC39}"/>
    <cellStyle name="20% - Accent4 3 4 2 2 2" xfId="17010" xr:uid="{13F19B15-53E9-4BCA-80CF-F77CD11B31CD}"/>
    <cellStyle name="20% - Accent4 3 4 2 2 2 2" xfId="43394" xr:uid="{EBC638D5-B4D2-4810-8041-E09D09C07089}"/>
    <cellStyle name="20% - Accent4 3 4 2 2 3" xfId="26042" xr:uid="{23E294EA-5329-4946-8E32-6C41C50D4A43}"/>
    <cellStyle name="20% - Accent4 3 4 2 2 3 2" xfId="52405" xr:uid="{F5BA989A-C310-4597-9E6A-C2482E68B79C}"/>
    <cellStyle name="20% - Accent4 3 4 2 2 4" xfId="33644" xr:uid="{79D66817-E5BE-44F9-AA69-FC3EA46C05E3}"/>
    <cellStyle name="20% - Accent4 3 4 2 3" xfId="11182" xr:uid="{706BDFDB-32CF-4C96-B3CF-53B277F68AFE}"/>
    <cellStyle name="20% - Accent4 3 4 2 3 2" xfId="37605" xr:uid="{B8AAA2E7-94D0-4249-9503-D6954BBBB778}"/>
    <cellStyle name="20% - Accent4 3 4 2 4" xfId="20248" xr:uid="{82F4AD6F-2D63-40ED-8653-D73DACAEEA68}"/>
    <cellStyle name="20% - Accent4 3 4 2 4 2" xfId="46619" xr:uid="{A0582FA5-F852-410B-A357-F45BFCCFE4D6}"/>
    <cellStyle name="20% - Accent4 3 4 2 5" xfId="29468" xr:uid="{1489D13A-D481-49FC-ABAA-BC66A145318D}"/>
    <cellStyle name="20% - Accent4 3 4 3" xfId="4873" xr:uid="{268E51F4-5BE4-4431-88D1-BCC987B8F839}"/>
    <cellStyle name="20% - Accent4 3 4 3 2" xfId="16460" xr:uid="{9825E578-57C1-4895-8A66-17B0154713BE}"/>
    <cellStyle name="20% - Accent4 3 4 3 2 2" xfId="42848" xr:uid="{BC7E2C46-9935-49F3-879F-75094B99318C}"/>
    <cellStyle name="20% - Accent4 3 4 3 3" xfId="25481" xr:uid="{9D546F0A-1E4E-43B9-954D-0814D0CED2CE}"/>
    <cellStyle name="20% - Accent4 3 4 3 3 2" xfId="51848" xr:uid="{AE0C46A7-2DD0-4000-ACC6-6417BD7CD73E}"/>
    <cellStyle name="20% - Accent4 3 4 3 4" xfId="31369" xr:uid="{743740BD-B015-4D18-8693-0D130CAC7EDA}"/>
    <cellStyle name="20% - Accent4 3 4 4" xfId="9197" xr:uid="{E1EDD47A-3985-4FB6-8E10-2C6C0CE4B8D8}"/>
    <cellStyle name="20% - Accent4 3 4 4 2" xfId="35620" xr:uid="{F8411B6B-96DE-46E6-94D1-CA20B2157309}"/>
    <cellStyle name="20% - Accent4 3 4 5" xfId="18263" xr:uid="{66B66668-8D86-4F0F-8228-99833D050078}"/>
    <cellStyle name="20% - Accent4 3 4 5 2" xfId="44634" xr:uid="{83047C40-6F85-44E5-8A1F-45EBA162F52E}"/>
    <cellStyle name="20% - Accent4 3 4 6" xfId="28183" xr:uid="{396322C8-B9AA-4FB7-B2E7-294DBB651492}"/>
    <cellStyle name="20% - Accent4 3 5" xfId="2524" xr:uid="{C2ACF32A-050B-47CB-B919-FC2ED536E2A2}"/>
    <cellStyle name="20% - Accent4 3 5 2" xfId="6726" xr:uid="{5CD1ADAE-EC7E-4809-B097-95DCC817167F}"/>
    <cellStyle name="20% - Accent4 3 5 2 2" xfId="17661" xr:uid="{E64145BC-B628-47EF-87DD-53CF876B6CEB}"/>
    <cellStyle name="20% - Accent4 3 5 2 2 2" xfId="44034" xr:uid="{F0AB51A2-DF68-4F06-8872-82E33D88C97F}"/>
    <cellStyle name="20% - Accent4 3 5 2 3" xfId="26781" xr:uid="{3F57A88C-E2B9-4E9A-A076-65F5394424D0}"/>
    <cellStyle name="20% - Accent4 3 5 2 3 2" xfId="53123" xr:uid="{B1D02250-E9C1-4A0B-A445-DDF3E277BDD5}"/>
    <cellStyle name="20% - Accent4 3 5 2 4" xfId="33214" xr:uid="{CC3C5676-093C-4C1A-9E12-94ABD855DC99}"/>
    <cellStyle name="20% - Accent4 3 5 3" xfId="10752" xr:uid="{1ABD0017-422B-4137-AD26-E5D410967322}"/>
    <cellStyle name="20% - Accent4 3 5 3 2" xfId="37175" xr:uid="{F0767F1F-2680-421C-8BE3-8F41B1FE2CA9}"/>
    <cellStyle name="20% - Accent4 3 5 4" xfId="19818" xr:uid="{9CA1E07E-2501-49FD-8E29-68E13685AB7A}"/>
    <cellStyle name="20% - Accent4 3 5 4 2" xfId="46189" xr:uid="{AC87A1F4-A76E-4B5A-AE49-F0AC7FEAC23C}"/>
    <cellStyle name="20% - Accent4 3 5 5" xfId="29038" xr:uid="{B1372CB7-B9CF-4C28-A276-A231E3D17960}"/>
    <cellStyle name="20% - Accent4 3 6" xfId="4443" xr:uid="{F8470820-5157-4DDB-88D8-0B26FC8C8484}"/>
    <cellStyle name="20% - Accent4 3 6 2" xfId="12581" xr:uid="{4EF646FE-E1A3-4183-9857-38CBE4700404}"/>
    <cellStyle name="20% - Accent4 3 6 2 2" xfId="38989" xr:uid="{881D341A-4D98-4485-93A8-D7312BD72CCF}"/>
    <cellStyle name="20% - Accent4 3 6 3" xfId="21618" xr:uid="{42B8783D-EE10-4CFC-99A4-0009B8E7E2EB}"/>
    <cellStyle name="20% - Accent4 3 6 3 2" xfId="47988" xr:uid="{B1E6C668-FCE5-4E50-8AD4-5080D9EECCF2}"/>
    <cellStyle name="20% - Accent4 3 6 4" xfId="30939" xr:uid="{9CB74EF3-E778-4E09-8DD3-5C02A497BABA}"/>
    <cellStyle name="20% - Accent4 3 7" xfId="8767" xr:uid="{F4657E38-FBAE-4B97-BEF6-B17E518B05EB}"/>
    <cellStyle name="20% - Accent4 3 7 2" xfId="35190" xr:uid="{8A860D8B-F76A-486B-A3F1-EE84C0CB00AF}"/>
    <cellStyle name="20% - Accent4 3 8" xfId="17833" xr:uid="{6C673640-107E-4A03-BF7C-6C11F059C0EC}"/>
    <cellStyle name="20% - Accent4 3 8 2" xfId="44204" xr:uid="{230D03C6-0AB4-488C-847F-03BB70FFFC5B}"/>
    <cellStyle name="20% - Accent4 3 9" xfId="27710" xr:uid="{335C17E3-E5D7-4001-B987-86C69F9B8916}"/>
    <cellStyle name="20% - Accent4 4" xfId="959" xr:uid="{5434875A-A3C6-4A90-9F06-050AFF3D4B46}"/>
    <cellStyle name="20% - Accent4 4 2" xfId="1125" xr:uid="{70923382-5902-4EA2-B751-080D282ABF92}"/>
    <cellStyle name="20% - Accent4 4 2 2" xfId="1660" xr:uid="{BC0BE1E9-971F-4A5D-8FAF-AC4148223046}"/>
    <cellStyle name="20% - Accent4 4 2 2 2" xfId="3130" xr:uid="{E745A6D9-2309-4ED2-BE5A-FFA9AB8147CA}"/>
    <cellStyle name="20% - Accent4 4 2 2 2 2" xfId="7332" xr:uid="{56B5A2BD-1522-4061-A755-CFD7D593070B}"/>
    <cellStyle name="20% - Accent4 4 2 2 2 2 2" xfId="17385" xr:uid="{DAFCCC4F-8BC2-4E72-BA0C-07D6848FF2C9}"/>
    <cellStyle name="20% - Accent4 4 2 2 2 2 2 2" xfId="43762" xr:uid="{B830483A-1A68-490E-A7BB-7508C83C0132}"/>
    <cellStyle name="20% - Accent4 4 2 2 2 2 3" xfId="26476" xr:uid="{8E822007-98A9-4F11-8A94-C07FE3F11022}"/>
    <cellStyle name="20% - Accent4 4 2 2 2 2 3 2" xfId="52824" xr:uid="{A6F3BF97-6506-44CA-8AF1-C25EBC51EA83}"/>
    <cellStyle name="20% - Accent4 4 2 2 2 2 4" xfId="33820" xr:uid="{49D5F0D6-D3EA-4534-9E21-3BA7FF287997}"/>
    <cellStyle name="20% - Accent4 4 2 2 2 3" xfId="11358" xr:uid="{E900F153-64CB-4B45-AEB8-4C49026F08FC}"/>
    <cellStyle name="20% - Accent4 4 2 2 2 3 2" xfId="37781" xr:uid="{748DF3CC-6711-45C0-82F3-1A17B2D0CF38}"/>
    <cellStyle name="20% - Accent4 4 2 2 2 4" xfId="20424" xr:uid="{4D1FC2C6-8770-4A5F-89EF-C96E8281A768}"/>
    <cellStyle name="20% - Accent4 4 2 2 2 4 2" xfId="46795" xr:uid="{37DD6D52-F7C6-4BF3-8ECA-8C192C1263DC}"/>
    <cellStyle name="20% - Accent4 4 2 2 2 5" xfId="29644" xr:uid="{12770872-A2C5-4D81-BF3E-182E4CAF6AD8}"/>
    <cellStyle name="20% - Accent4 4 2 2 3" xfId="5049" xr:uid="{9019991D-7AA1-4400-A308-E24F47AFAA55}"/>
    <cellStyle name="20% - Accent4 4 2 2 3 2" xfId="16636" xr:uid="{6D7B6949-08FD-4D15-B10C-C871C1539EB6}"/>
    <cellStyle name="20% - Accent4 4 2 2 3 2 2" xfId="43024" xr:uid="{4B4BE6C1-622D-45AF-BEEA-BD88901167AC}"/>
    <cellStyle name="20% - Accent4 4 2 2 3 3" xfId="25657" xr:uid="{1F1455D4-FD5C-44C5-9997-24BB5463AF5F}"/>
    <cellStyle name="20% - Accent4 4 2 2 3 3 2" xfId="52024" xr:uid="{3BD0C1AD-C525-4FC5-A650-4B4EED114530}"/>
    <cellStyle name="20% - Accent4 4 2 2 3 4" xfId="31545" xr:uid="{EE58715A-5A1D-4D5D-99CE-2ABF9DDBCABC}"/>
    <cellStyle name="20% - Accent4 4 2 2 4" xfId="9373" xr:uid="{12A21189-07F8-484C-9180-FEFE2429C26B}"/>
    <cellStyle name="20% - Accent4 4 2 2 4 2" xfId="35796" xr:uid="{B42295DC-3C5C-465F-96AC-2399EF23DD6B}"/>
    <cellStyle name="20% - Accent4 4 2 2 5" xfId="18439" xr:uid="{01BC9C1F-31FB-4CF8-8CBF-9587EE358841}"/>
    <cellStyle name="20% - Accent4 4 2 2 5 2" xfId="44810" xr:uid="{3232E926-3AD1-4F3A-BFF9-AAE3D6ED70E0}"/>
    <cellStyle name="20% - Accent4 4 2 2 6" xfId="28361" xr:uid="{7382FF75-859D-4E37-89A8-3AB6F40943F0}"/>
    <cellStyle name="20% - Accent4 4 2 3" xfId="2698" xr:uid="{AC3EE87F-9775-403F-8569-8599A391AAAF}"/>
    <cellStyle name="20% - Accent4 4 2 3 2" xfId="6900" xr:uid="{D1B20E0A-E9B3-4B3A-B09A-6C7876F30FDA}"/>
    <cellStyle name="20% - Accent4 4 2 3 2 2" xfId="14877" xr:uid="{346AC16E-9942-498C-A1C8-E7F840E06C1D}"/>
    <cellStyle name="20% - Accent4 4 2 3 2 2 2" xfId="41272" xr:uid="{2FDDDB72-A03D-420C-80A0-9D01A689F73C}"/>
    <cellStyle name="20% - Accent4 4 2 3 2 3" xfId="23898" xr:uid="{2F207C77-94F1-483F-AF56-DF3BC1F5DC62}"/>
    <cellStyle name="20% - Accent4 4 2 3 2 3 2" xfId="50267" xr:uid="{5140CA04-319E-48D4-86E5-1B2F7710898B}"/>
    <cellStyle name="20% - Accent4 4 2 3 2 4" xfId="33388" xr:uid="{2C5D2885-7C45-4A84-B1BB-AE8AF721FEF9}"/>
    <cellStyle name="20% - Accent4 4 2 3 3" xfId="10926" xr:uid="{EB365FEB-8E5B-4EEF-8081-3B90F25C3492}"/>
    <cellStyle name="20% - Accent4 4 2 3 3 2" xfId="37349" xr:uid="{8EE518CE-9723-49D0-86DB-B91D9FED9F02}"/>
    <cellStyle name="20% - Accent4 4 2 3 4" xfId="19992" xr:uid="{29D72E32-8381-47B9-8A54-2EE481C32AF2}"/>
    <cellStyle name="20% - Accent4 4 2 3 4 2" xfId="46363" xr:uid="{B0B9E260-9515-4F57-9AEA-13B4C98211AB}"/>
    <cellStyle name="20% - Accent4 4 2 3 5" xfId="29212" xr:uid="{97F5202D-76CE-417A-9099-FB70FF23B154}"/>
    <cellStyle name="20% - Accent4 4 2 4" xfId="4617" xr:uid="{3B3381A9-AE9C-4FCE-A868-B4E39277FCD8}"/>
    <cellStyle name="20% - Accent4 4 2 4 2" xfId="15127" xr:uid="{63B2FD39-0CD5-4171-A337-86A62C14E5E7}"/>
    <cellStyle name="20% - Accent4 4 2 4 2 2" xfId="41517" xr:uid="{D9DB135A-26C0-4D4B-BF61-C8CDAA8F40D1}"/>
    <cellStyle name="20% - Accent4 4 2 4 3" xfId="24144" xr:uid="{17116057-B307-4C2A-B450-4B17EC4C0935}"/>
    <cellStyle name="20% - Accent4 4 2 4 3 2" xfId="50513" xr:uid="{0A7C11DA-6C1B-465B-98A2-89A4F3E698A0}"/>
    <cellStyle name="20% - Accent4 4 2 4 4" xfId="31113" xr:uid="{CA4E2F99-48C5-41B9-914F-FF323C52820A}"/>
    <cellStyle name="20% - Accent4 4 2 5" xfId="8941" xr:uid="{3C513F07-DC3C-4E90-BF16-31E2A0BD4CC6}"/>
    <cellStyle name="20% - Accent4 4 2 5 2" xfId="35364" xr:uid="{251CF8F2-0AD9-4760-B703-F5FE05237D5A}"/>
    <cellStyle name="20% - Accent4 4 2 6" xfId="18007" xr:uid="{E4A923DD-0F47-4590-B27F-870ECBC37FB3}"/>
    <cellStyle name="20% - Accent4 4 2 6 2" xfId="44378" xr:uid="{D4643CA2-CBD1-486B-9CBF-FB2E609FD811}"/>
    <cellStyle name="20% - Accent4 4 2 7" xfId="27886" xr:uid="{419397A6-B73C-430C-BB94-DFDB6604F790}"/>
    <cellStyle name="20% - Accent4 4 3" xfId="1254" xr:uid="{F7DFCBBA-5826-4325-A05D-0FDA12ACFC8B}"/>
    <cellStyle name="20% - Accent4 4 3 2" xfId="1788" xr:uid="{0E18EE5F-1DEF-4E01-A9E6-B789F495F325}"/>
    <cellStyle name="20% - Accent4 4 3 2 2" xfId="3258" xr:uid="{13C545CF-32BE-4002-9662-C5163549A8AE}"/>
    <cellStyle name="20% - Accent4 4 3 2 2 2" xfId="7460" xr:uid="{A36D3895-1B54-471C-9A57-89FFC6658B05}"/>
    <cellStyle name="20% - Accent4 4 3 2 2 2 2" xfId="17660" xr:uid="{DC762D6A-7102-4A43-BD75-58E70741277D}"/>
    <cellStyle name="20% - Accent4 4 3 2 2 2 2 2" xfId="44033" xr:uid="{73331F14-B171-42B0-8303-480665DE0E02}"/>
    <cellStyle name="20% - Accent4 4 3 2 2 2 3" xfId="26780" xr:uid="{0E286AF1-C703-4C8B-BF00-68C1D3ECDA9A}"/>
    <cellStyle name="20% - Accent4 4 3 2 2 2 3 2" xfId="53122" xr:uid="{F54277EA-E25E-4638-93A5-28E895FC0CE1}"/>
    <cellStyle name="20% - Accent4 4 3 2 2 2 4" xfId="33948" xr:uid="{568FB8E4-AE7C-4140-A29F-9AE9BB3F8BA1}"/>
    <cellStyle name="20% - Accent4 4 3 2 2 3" xfId="11486" xr:uid="{3AB76CD5-9EF8-4347-8B7B-69C30E9811D3}"/>
    <cellStyle name="20% - Accent4 4 3 2 2 3 2" xfId="37909" xr:uid="{016C0CFB-2A76-4260-A70B-69F283110B28}"/>
    <cellStyle name="20% - Accent4 4 3 2 2 4" xfId="20552" xr:uid="{0D213C5A-D3CF-46D6-947A-BBAAFF130C31}"/>
    <cellStyle name="20% - Accent4 4 3 2 2 4 2" xfId="46923" xr:uid="{8FB4CB0C-FAE6-43E0-8B74-03F04659A238}"/>
    <cellStyle name="20% - Accent4 4 3 2 2 5" xfId="29772" xr:uid="{7EAC3E5D-6270-4376-A9DA-28D4DE1CB48D}"/>
    <cellStyle name="20% - Accent4 4 3 2 3" xfId="5177" xr:uid="{5ECDE803-1902-426B-B26A-7350BC7CF2D3}"/>
    <cellStyle name="20% - Accent4 4 3 2 3 2" xfId="16764" xr:uid="{D238CE51-0D9F-4C91-9B5A-A1962F946E70}"/>
    <cellStyle name="20% - Accent4 4 3 2 3 2 2" xfId="43152" xr:uid="{80704461-EED4-4A54-804C-74535E25E291}"/>
    <cellStyle name="20% - Accent4 4 3 2 3 3" xfId="25785" xr:uid="{22F9825F-2DCB-4801-A525-8CC2211623B1}"/>
    <cellStyle name="20% - Accent4 4 3 2 3 3 2" xfId="52152" xr:uid="{9DE532D3-05D9-4F98-806F-6D60BD5E39FA}"/>
    <cellStyle name="20% - Accent4 4 3 2 3 4" xfId="31673" xr:uid="{1B6E2D7B-1A96-4971-A55C-F171496A5584}"/>
    <cellStyle name="20% - Accent4 4 3 2 4" xfId="9501" xr:uid="{7C2A2FAA-B78B-4E14-9CD2-B57D21A41893}"/>
    <cellStyle name="20% - Accent4 4 3 2 4 2" xfId="35924" xr:uid="{98694F2A-0C20-4121-A1E6-5D71C7656295}"/>
    <cellStyle name="20% - Accent4 4 3 2 5" xfId="18567" xr:uid="{66ADD578-4597-4A9F-87C7-EBB70BF7450F}"/>
    <cellStyle name="20% - Accent4 4 3 2 5 2" xfId="44938" xr:uid="{BFF342B8-C8AE-4821-AD66-D363C0A613D8}"/>
    <cellStyle name="20% - Accent4 4 3 2 6" xfId="28489" xr:uid="{F91DB218-653E-4131-A6E1-F63D81129F93}"/>
    <cellStyle name="20% - Accent4 4 3 3" xfId="2827" xr:uid="{B77F44FA-D276-4CDE-874C-D26707F9D6DD}"/>
    <cellStyle name="20% - Accent4 4 3 3 2" xfId="7029" xr:uid="{3B848E80-7A7E-4134-9E1D-F96A072A6537}"/>
    <cellStyle name="20% - Accent4 4 3 3 2 2" xfId="17402" xr:uid="{B81D8014-BFF5-462D-9EE2-A3429B874367}"/>
    <cellStyle name="20% - Accent4 4 3 3 2 2 2" xfId="43779" xr:uid="{F76A69C9-1BCF-4160-87AE-132E77811126}"/>
    <cellStyle name="20% - Accent4 4 3 3 2 3" xfId="26496" xr:uid="{24609AAE-F268-47C1-B79E-BF7CB09A2DF5}"/>
    <cellStyle name="20% - Accent4 4 3 3 2 3 2" xfId="52844" xr:uid="{4BE78587-DCA5-482D-894E-FCDB890F0317}"/>
    <cellStyle name="20% - Accent4 4 3 3 2 4" xfId="33517" xr:uid="{C41D6091-0A27-4E22-84DD-71CB031C0E35}"/>
    <cellStyle name="20% - Accent4 4 3 3 3" xfId="11055" xr:uid="{8DB90BD6-327A-4C84-9AC7-165E0F260F62}"/>
    <cellStyle name="20% - Accent4 4 3 3 3 2" xfId="37478" xr:uid="{ED3EAC60-DD2E-4889-A044-FFA2E2AD410C}"/>
    <cellStyle name="20% - Accent4 4 3 3 4" xfId="20121" xr:uid="{D6993C8F-5552-4B16-9246-E39D739120DD}"/>
    <cellStyle name="20% - Accent4 4 3 3 4 2" xfId="46492" xr:uid="{C1F33F7D-F0C2-4F24-99AC-CDFB2088DF2F}"/>
    <cellStyle name="20% - Accent4 4 3 3 5" xfId="29341" xr:uid="{D17E9E82-F2FA-4CAE-8209-5BA21247BE19}"/>
    <cellStyle name="20% - Accent4 4 3 4" xfId="4746" xr:uid="{0FC3B280-50B7-402F-880E-82ACA915C6BB}"/>
    <cellStyle name="20% - Accent4 4 3 4 2" xfId="15702" xr:uid="{5928D5EE-5A1D-471D-9B0D-EAAD76E3DA87}"/>
    <cellStyle name="20% - Accent4 4 3 4 2 2" xfId="42090" xr:uid="{A22E4213-0F72-4F11-8358-51FFB6AFFBA6}"/>
    <cellStyle name="20% - Accent4 4 3 4 3" xfId="24717" xr:uid="{93AC60CE-2410-45F4-A938-E1BFDE6CFFAF}"/>
    <cellStyle name="20% - Accent4 4 3 4 3 2" xfId="51085" xr:uid="{D31EEE82-A8DC-4D2F-AA2C-2E90A3439260}"/>
    <cellStyle name="20% - Accent4 4 3 4 4" xfId="31242" xr:uid="{DC48CAB6-7318-4D3B-A019-3FC94AB2D5A6}"/>
    <cellStyle name="20% - Accent4 4 3 5" xfId="9070" xr:uid="{E17EB149-D7A9-4A7C-BA53-91A48043D2CA}"/>
    <cellStyle name="20% - Accent4 4 3 5 2" xfId="35493" xr:uid="{95DDCB2F-1ACE-4138-B4D3-AA3943BA870D}"/>
    <cellStyle name="20% - Accent4 4 3 6" xfId="18136" xr:uid="{EFDE764E-F20A-4C57-B9C8-94FE9CFB220B}"/>
    <cellStyle name="20% - Accent4 4 3 6 2" xfId="44507" xr:uid="{953046FF-DB51-4132-99BF-A429B72DA373}"/>
    <cellStyle name="20% - Accent4 4 3 7" xfId="28015" xr:uid="{64B1FF3B-97FE-45E2-83B5-DC749AFE2ABB}"/>
    <cellStyle name="20% - Accent4 4 4" xfId="1496" xr:uid="{DA3F136B-27C1-4857-B906-064FCBA67D3C}"/>
    <cellStyle name="20% - Accent4 4 4 2" xfId="2968" xr:uid="{E44ED5B0-98E9-473F-9884-76FC011D395F}"/>
    <cellStyle name="20% - Accent4 4 4 2 2" xfId="7170" xr:uid="{BDE473AC-5F13-4B18-975F-7CCD8E27EC2A}"/>
    <cellStyle name="20% - Accent4 4 4 2 2 2" xfId="12638" xr:uid="{02CBDEEC-C5C0-4F54-9E68-D45104F10B0B}"/>
    <cellStyle name="20% - Accent4 4 4 2 2 2 2" xfId="39045" xr:uid="{91DC9F5C-B03C-48FA-AE21-A7A4362AA42C}"/>
    <cellStyle name="20% - Accent4 4 4 2 2 3" xfId="21674" xr:uid="{FCA141B5-CCE0-4486-90CA-B0940D369619}"/>
    <cellStyle name="20% - Accent4 4 4 2 2 3 2" xfId="48044" xr:uid="{0A18CB0A-180E-4810-B4C7-8C0B53EB1D1C}"/>
    <cellStyle name="20% - Accent4 4 4 2 2 4" xfId="33658" xr:uid="{67E61994-DFB4-45D4-8E1C-5E011B3CCD7B}"/>
    <cellStyle name="20% - Accent4 4 4 2 3" xfId="11196" xr:uid="{D8B6B971-AE6E-407B-B841-C6FD64E8AA13}"/>
    <cellStyle name="20% - Accent4 4 4 2 3 2" xfId="37619" xr:uid="{D62B2CF0-F821-4B19-AEBE-3BB21A7E08C8}"/>
    <cellStyle name="20% - Accent4 4 4 2 4" xfId="20262" xr:uid="{EC85ADC4-676A-4394-BBE3-43029B13B4DA}"/>
    <cellStyle name="20% - Accent4 4 4 2 4 2" xfId="46633" xr:uid="{9F6991F0-9C4D-44FC-8996-911E94121419}"/>
    <cellStyle name="20% - Accent4 4 4 2 5" xfId="29482" xr:uid="{86AB47E7-A19F-45D9-A195-662CC5A1AF08}"/>
    <cellStyle name="20% - Accent4 4 4 3" xfId="4887" xr:uid="{51F9715F-BDE0-4ED5-8B1D-ED46BDCD9BAC}"/>
    <cellStyle name="20% - Accent4 4 4 3 2" xfId="16474" xr:uid="{FF56C256-A9CC-4B51-BC93-DB0357DBB1CF}"/>
    <cellStyle name="20% - Accent4 4 4 3 2 2" xfId="42862" xr:uid="{3A976F66-66DC-469D-B65A-2A9C810F9993}"/>
    <cellStyle name="20% - Accent4 4 4 3 3" xfId="25495" xr:uid="{4B5465AD-A232-4FF9-B466-709256C782C2}"/>
    <cellStyle name="20% - Accent4 4 4 3 3 2" xfId="51862" xr:uid="{EC840782-5DD3-4671-94FE-53181B85CBD4}"/>
    <cellStyle name="20% - Accent4 4 4 3 4" xfId="31383" xr:uid="{BF3657AA-42C1-4CFC-B80A-D3176CBBD05E}"/>
    <cellStyle name="20% - Accent4 4 4 4" xfId="9211" xr:uid="{02569A57-66BD-40F6-887C-BAB22272D9AD}"/>
    <cellStyle name="20% - Accent4 4 4 4 2" xfId="35634" xr:uid="{137A521A-4D8A-4901-98FF-536A57432E9D}"/>
    <cellStyle name="20% - Accent4 4 4 5" xfId="18277" xr:uid="{7D320DFA-9A97-4FAB-B662-A6E7F7E9A069}"/>
    <cellStyle name="20% - Accent4 4 4 5 2" xfId="44648" xr:uid="{FFA2EA00-54F8-4145-A08F-D9AD8660F532}"/>
    <cellStyle name="20% - Accent4 4 4 6" xfId="28197" xr:uid="{8362D3ED-E694-46BC-AAFF-CEAD64CA22FA}"/>
    <cellStyle name="20% - Accent4 4 5" xfId="2538" xr:uid="{AD2BE204-8012-48A9-8F88-B5F46D2E78D0}"/>
    <cellStyle name="20% - Accent4 4 5 2" xfId="6740" xr:uid="{723487E5-5D97-4955-9A23-A4E1E5BB8997}"/>
    <cellStyle name="20% - Accent4 4 5 2 2" xfId="14865" xr:uid="{33C4FFAF-4814-4520-AD81-30B15DFA4A26}"/>
    <cellStyle name="20% - Accent4 4 5 2 2 2" xfId="41260" xr:uid="{58B321D1-4473-48C4-BF3F-CA20D4710FB3}"/>
    <cellStyle name="20% - Accent4 4 5 2 3" xfId="23886" xr:uid="{FD09AEE0-6CA2-44D5-906C-3A660DF711BA}"/>
    <cellStyle name="20% - Accent4 4 5 2 3 2" xfId="50255" xr:uid="{209E850E-5FD1-42F4-BD8F-AC62AB5464D9}"/>
    <cellStyle name="20% - Accent4 4 5 2 4" xfId="33228" xr:uid="{F1DC94ED-A0B1-4C01-8C31-40682139693F}"/>
    <cellStyle name="20% - Accent4 4 5 3" xfId="10766" xr:uid="{4FA5E3DC-801F-4C0B-B1ED-B6A8C291A2EC}"/>
    <cellStyle name="20% - Accent4 4 5 3 2" xfId="37189" xr:uid="{9243EF10-FCDD-4EA2-88EC-070DF6C45A6F}"/>
    <cellStyle name="20% - Accent4 4 5 4" xfId="19832" xr:uid="{A3964129-2D5F-4073-B49D-C7573B66A314}"/>
    <cellStyle name="20% - Accent4 4 5 4 2" xfId="46203" xr:uid="{35F21682-141A-430B-B72B-0838107D039F}"/>
    <cellStyle name="20% - Accent4 4 5 5" xfId="29052" xr:uid="{89294C64-0B96-4BA6-AEBA-0647313CE2E9}"/>
    <cellStyle name="20% - Accent4 4 6" xfId="4457" xr:uid="{50597624-EF85-4848-A4F1-6B991CC5375B}"/>
    <cellStyle name="20% - Accent4 4 6 2" xfId="15206" xr:uid="{50356963-4376-4F8A-8DF9-68E3645E00D1}"/>
    <cellStyle name="20% - Accent4 4 6 2 2" xfId="41595" xr:uid="{9EE59B61-11B2-4CFC-BCB2-092E8A43F077}"/>
    <cellStyle name="20% - Accent4 4 6 3" xfId="24223" xr:uid="{7E8FF0F1-1104-44DC-8F17-0181449E6538}"/>
    <cellStyle name="20% - Accent4 4 6 3 2" xfId="50592" xr:uid="{CDF28D48-BFAF-442C-8D6E-8AFAFDEFC2E9}"/>
    <cellStyle name="20% - Accent4 4 6 4" xfId="30953" xr:uid="{FB942262-03BA-4A5C-B911-73F18E8246CD}"/>
    <cellStyle name="20% - Accent4 4 7" xfId="8781" xr:uid="{222C57DB-AC8D-4353-8DB6-061F97DF9A39}"/>
    <cellStyle name="20% - Accent4 4 7 2" xfId="35204" xr:uid="{B4B243E0-9240-4680-9570-0160ADFBFF66}"/>
    <cellStyle name="20% - Accent4 4 8" xfId="17847" xr:uid="{21C4885D-6FC3-46C6-922F-5AB0A65CA694}"/>
    <cellStyle name="20% - Accent4 4 8 2" xfId="44218" xr:uid="{F58EB131-5580-4A19-85F9-A4F1B1C0D8E6}"/>
    <cellStyle name="20% - Accent4 4 9" xfId="27724" xr:uid="{FB9738E6-3F67-4B8C-9EC2-548DF22EA2A1}"/>
    <cellStyle name="20% - Accent4 5" xfId="973" xr:uid="{34EE20EE-FCF8-46AF-897B-5D1EC5FD5F3F}"/>
    <cellStyle name="20% - Accent4 5 2" xfId="1139" xr:uid="{BB342A07-80DD-401D-8BA3-FD046BF61B8A}"/>
    <cellStyle name="20% - Accent4 5 2 2" xfId="1674" xr:uid="{F6F831B3-31BE-474F-B287-AE568DA91538}"/>
    <cellStyle name="20% - Accent4 5 2 2 2" xfId="3144" xr:uid="{D832B378-3542-4518-AAAE-62AE78960EF7}"/>
    <cellStyle name="20% - Accent4 5 2 2 2 2" xfId="7346" xr:uid="{7563CAE3-18E9-42CF-B756-6BCF7F23C7AD}"/>
    <cellStyle name="20% - Accent4 5 2 2 2 2 2" xfId="17457" xr:uid="{CEDFB261-0BB4-4E50-A557-0DB9AED45B79}"/>
    <cellStyle name="20% - Accent4 5 2 2 2 2 2 2" xfId="43834" xr:uid="{550C65A4-8980-4EF0-A405-42002CFB4BD5}"/>
    <cellStyle name="20% - Accent4 5 2 2 2 2 3" xfId="26556" xr:uid="{F2E6643F-D61C-42D0-9207-1D3E54D7D31C}"/>
    <cellStyle name="20% - Accent4 5 2 2 2 2 3 2" xfId="52901" xr:uid="{412C8630-38D0-4ADA-93C8-15B816D0FEB2}"/>
    <cellStyle name="20% - Accent4 5 2 2 2 2 4" xfId="33834" xr:uid="{E27EFC26-6EE3-4638-9DB3-7D9689A6683A}"/>
    <cellStyle name="20% - Accent4 5 2 2 2 3" xfId="11372" xr:uid="{BC177F15-193A-4DD9-B6B3-65919AC5648B}"/>
    <cellStyle name="20% - Accent4 5 2 2 2 3 2" xfId="37795" xr:uid="{1E76344C-BC41-49E5-B5F2-9C34E28DC7C3}"/>
    <cellStyle name="20% - Accent4 5 2 2 2 4" xfId="20438" xr:uid="{2ADDE07E-7346-41C5-89A5-E435FE0B2243}"/>
    <cellStyle name="20% - Accent4 5 2 2 2 4 2" xfId="46809" xr:uid="{7429CB26-E293-4425-BF5C-50F629E43842}"/>
    <cellStyle name="20% - Accent4 5 2 2 2 5" xfId="29658" xr:uid="{0671BD09-37F6-4E83-A2F2-C39403FA63FC}"/>
    <cellStyle name="20% - Accent4 5 2 2 3" xfId="5063" xr:uid="{CED9FAD5-F2CB-4234-A5AF-674FDEEFD21D}"/>
    <cellStyle name="20% - Accent4 5 2 2 3 2" xfId="16650" xr:uid="{AF79E9FF-790C-43CC-909E-4C2946C717B9}"/>
    <cellStyle name="20% - Accent4 5 2 2 3 2 2" xfId="43038" xr:uid="{B44BF226-BCDF-4449-9EFB-724DA7814F9C}"/>
    <cellStyle name="20% - Accent4 5 2 2 3 3" xfId="25671" xr:uid="{C3916ED3-EB5D-41DF-92CC-06121949BEBD}"/>
    <cellStyle name="20% - Accent4 5 2 2 3 3 2" xfId="52038" xr:uid="{A8EE4F1A-B077-4A04-BD36-B25C20EF1535}"/>
    <cellStyle name="20% - Accent4 5 2 2 3 4" xfId="31559" xr:uid="{D0D46B3E-CE19-4933-AD6B-ACE21AF49774}"/>
    <cellStyle name="20% - Accent4 5 2 2 4" xfId="9387" xr:uid="{449CE5D3-07B9-437A-9A0E-4896A72785BF}"/>
    <cellStyle name="20% - Accent4 5 2 2 4 2" xfId="35810" xr:uid="{7B4C4A2E-6BB2-4659-AC3C-0B4DE84650F5}"/>
    <cellStyle name="20% - Accent4 5 2 2 5" xfId="18453" xr:uid="{262D68F2-DA8F-4E3F-A149-4D6EE7628F7F}"/>
    <cellStyle name="20% - Accent4 5 2 2 5 2" xfId="44824" xr:uid="{4849613F-306C-4D15-B9F4-8A37DB8980F0}"/>
    <cellStyle name="20% - Accent4 5 2 2 6" xfId="28375" xr:uid="{D16AA243-9437-431F-ADCA-36DA1E534DEC}"/>
    <cellStyle name="20% - Accent4 5 2 3" xfId="2712" xr:uid="{9BEFFAB6-0D58-4597-94CE-FE7445E1B98C}"/>
    <cellStyle name="20% - Accent4 5 2 3 2" xfId="6914" xr:uid="{154C8B48-99B8-4811-8BFA-9E76B55A8EED}"/>
    <cellStyle name="20% - Accent4 5 2 3 2 2" xfId="15286" xr:uid="{F7138980-19D6-486B-B03F-3061F6DD19F4}"/>
    <cellStyle name="20% - Accent4 5 2 3 2 2 2" xfId="41675" xr:uid="{0EA16B36-2592-467D-BC65-797924EA3417}"/>
    <cellStyle name="20% - Accent4 5 2 3 2 3" xfId="24304" xr:uid="{EB5BDEC1-FEA0-416B-B5A1-DD436F25AD3E}"/>
    <cellStyle name="20% - Accent4 5 2 3 2 3 2" xfId="50673" xr:uid="{A9AFDA51-43E1-4172-8679-7A90E5FC17CC}"/>
    <cellStyle name="20% - Accent4 5 2 3 2 4" xfId="33402" xr:uid="{1BB58843-2274-4145-81E0-E068AD3376FF}"/>
    <cellStyle name="20% - Accent4 5 2 3 3" xfId="10940" xr:uid="{CDB30099-A8B2-4057-88D3-636580D4C824}"/>
    <cellStyle name="20% - Accent4 5 2 3 3 2" xfId="37363" xr:uid="{9AF0EFB2-3D52-458D-B369-47C317F7E5CD}"/>
    <cellStyle name="20% - Accent4 5 2 3 4" xfId="20006" xr:uid="{596449A6-DB9E-4451-B0FD-4FA63174A7CA}"/>
    <cellStyle name="20% - Accent4 5 2 3 4 2" xfId="46377" xr:uid="{827DEDD1-D074-40AE-814D-D67D81277D84}"/>
    <cellStyle name="20% - Accent4 5 2 3 5" xfId="29226" xr:uid="{BD77865A-3B55-4865-9E55-53D19367FDBC}"/>
    <cellStyle name="20% - Accent4 5 2 4" xfId="4631" xr:uid="{9F7678BC-B71F-43A1-AA6C-D472808DA4FA}"/>
    <cellStyle name="20% - Accent4 5 2 4 2" xfId="13028" xr:uid="{06F5BD83-6F04-4B1B-BABB-054EFFB8AB99}"/>
    <cellStyle name="20% - Accent4 5 2 4 2 2" xfId="39429" xr:uid="{D15DCBDC-6824-4869-A40E-7B4B4D52646C}"/>
    <cellStyle name="20% - Accent4 5 2 4 3" xfId="22055" xr:uid="{B8B45276-7A7B-407F-ACCF-ACF22EEF5A98}"/>
    <cellStyle name="20% - Accent4 5 2 4 3 2" xfId="48425" xr:uid="{93BC3265-32FE-4BCA-96DE-8AC99C4FE820}"/>
    <cellStyle name="20% - Accent4 5 2 4 4" xfId="31127" xr:uid="{6C82C057-3FD9-47EF-924A-DD4042C22905}"/>
    <cellStyle name="20% - Accent4 5 2 5" xfId="8955" xr:uid="{CE006F21-37F8-482D-8238-1F75DF278E05}"/>
    <cellStyle name="20% - Accent4 5 2 5 2" xfId="35378" xr:uid="{C145312C-1BAA-4D24-BFAC-88F26445FBA4}"/>
    <cellStyle name="20% - Accent4 5 2 6" xfId="18021" xr:uid="{D580105A-86E3-4F07-BC4F-E6A74630603D}"/>
    <cellStyle name="20% - Accent4 5 2 6 2" xfId="44392" xr:uid="{A949C2A7-4CDA-4978-8383-9A10B6434E27}"/>
    <cellStyle name="20% - Accent4 5 2 7" xfId="27900" xr:uid="{AAAB5B0B-4130-40FD-A1C9-4552340B7D38}"/>
    <cellStyle name="20% - Accent4 5 3" xfId="1268" xr:uid="{479F4B10-E70F-4E6E-9D70-AF6E183A2B37}"/>
    <cellStyle name="20% - Accent4 5 3 2" xfId="1802" xr:uid="{C9DDE1BA-E5E8-4716-A266-FB63AD086C7F}"/>
    <cellStyle name="20% - Accent4 5 3 2 2" xfId="3272" xr:uid="{B5305C60-2046-4595-8C04-3DFC1F1CD506}"/>
    <cellStyle name="20% - Accent4 5 3 2 2 2" xfId="7474" xr:uid="{D0A3FF79-348E-4B35-B00A-C18DF5D77194}"/>
    <cellStyle name="20% - Accent4 5 3 2 2 2 2" xfId="17186" xr:uid="{CF2B0307-F372-43D9-8712-D28142BB761F}"/>
    <cellStyle name="20% - Accent4 5 3 2 2 2 2 2" xfId="43569" xr:uid="{220F15E6-9B66-4202-BE08-1906494A85CE}"/>
    <cellStyle name="20% - Accent4 5 3 2 2 2 3" xfId="26250" xr:uid="{C1F36414-AF1A-425B-B2EC-5669D0DA5FD1}"/>
    <cellStyle name="20% - Accent4 5 3 2 2 2 3 2" xfId="52603" xr:uid="{82B269B6-5702-42E0-BBB0-8ACB3839CCA5}"/>
    <cellStyle name="20% - Accent4 5 3 2 2 2 4" xfId="33962" xr:uid="{D95F8377-8AC3-416C-981A-AED450B8D4E8}"/>
    <cellStyle name="20% - Accent4 5 3 2 2 3" xfId="11500" xr:uid="{5481554D-44BC-4CAC-9555-7D5EE0C7DBA4}"/>
    <cellStyle name="20% - Accent4 5 3 2 2 3 2" xfId="37923" xr:uid="{D12DDB4A-6CD6-49C7-BB2A-8A2CAF42846E}"/>
    <cellStyle name="20% - Accent4 5 3 2 2 4" xfId="20566" xr:uid="{D5DD9DB7-D771-43B9-A486-0C5CEC861D73}"/>
    <cellStyle name="20% - Accent4 5 3 2 2 4 2" xfId="46937" xr:uid="{E7F7E253-B023-4CDB-B2D5-45B95FCA51C2}"/>
    <cellStyle name="20% - Accent4 5 3 2 2 5" xfId="29786" xr:uid="{52BE909C-2E0E-4192-907B-EEA469243CF7}"/>
    <cellStyle name="20% - Accent4 5 3 2 3" xfId="5191" xr:uid="{0B19E284-DF15-4FA9-9A6F-C6CCF45DC389}"/>
    <cellStyle name="20% - Accent4 5 3 2 3 2" xfId="16778" xr:uid="{1928BAE6-AF52-4A22-BF2B-9E1928F404D6}"/>
    <cellStyle name="20% - Accent4 5 3 2 3 2 2" xfId="43166" xr:uid="{9654599C-001D-435A-84C0-AC48D79358D0}"/>
    <cellStyle name="20% - Accent4 5 3 2 3 3" xfId="25799" xr:uid="{6B4750C3-DEE2-4347-A65F-73F0661ECF57}"/>
    <cellStyle name="20% - Accent4 5 3 2 3 3 2" xfId="52166" xr:uid="{A87179EF-D78A-4E21-B255-B605B7380867}"/>
    <cellStyle name="20% - Accent4 5 3 2 3 4" xfId="31687" xr:uid="{D2B83A9E-D569-4FD7-87E0-0B2151A661D7}"/>
    <cellStyle name="20% - Accent4 5 3 2 4" xfId="9515" xr:uid="{C002255B-95EA-4700-96B5-7ED39FCD468B}"/>
    <cellStyle name="20% - Accent4 5 3 2 4 2" xfId="35938" xr:uid="{05511CB4-B284-4DA2-8AE1-797805C28C4B}"/>
    <cellStyle name="20% - Accent4 5 3 2 5" xfId="18581" xr:uid="{5AF0254B-5B74-43AF-9CDE-047688A3D710}"/>
    <cellStyle name="20% - Accent4 5 3 2 5 2" xfId="44952" xr:uid="{0CDC41AE-2FC7-45EE-BF68-7E02014407B2}"/>
    <cellStyle name="20% - Accent4 5 3 2 6" xfId="28503" xr:uid="{5F40391B-DE48-4D23-B31E-49657A4BE8E2}"/>
    <cellStyle name="20% - Accent4 5 3 3" xfId="2841" xr:uid="{4F942432-39AE-407E-A48E-ABAA090E513F}"/>
    <cellStyle name="20% - Accent4 5 3 3 2" xfId="7043" xr:uid="{44D335A7-54B8-4B82-810B-5BED16460D26}"/>
    <cellStyle name="20% - Accent4 5 3 3 2 2" xfId="16939" xr:uid="{D8ACFEE1-9BBA-44C5-9104-12BDF3D090A5}"/>
    <cellStyle name="20% - Accent4 5 3 3 2 2 2" xfId="43324" xr:uid="{EB79C009-2A52-42E0-864C-6CB7BBA91E5E}"/>
    <cellStyle name="20% - Accent4 5 3 3 2 3" xfId="25961" xr:uid="{83B836AB-E2D2-45BD-8920-C3DEAF987E57}"/>
    <cellStyle name="20% - Accent4 5 3 3 2 3 2" xfId="52326" xr:uid="{CA180992-B438-4EEA-8115-6885E998363B}"/>
    <cellStyle name="20% - Accent4 5 3 3 2 4" xfId="33531" xr:uid="{5E149303-0035-497A-A062-848E7C1DD0B9}"/>
    <cellStyle name="20% - Accent4 5 3 3 3" xfId="11069" xr:uid="{F716337F-99CB-4F1E-B7FC-A26E51BD9C36}"/>
    <cellStyle name="20% - Accent4 5 3 3 3 2" xfId="37492" xr:uid="{9DC0F63C-D21F-4100-B9E8-218BEE6ECEE5}"/>
    <cellStyle name="20% - Accent4 5 3 3 4" xfId="20135" xr:uid="{C767D0E2-71D4-4A80-8725-44724F10278E}"/>
    <cellStyle name="20% - Accent4 5 3 3 4 2" xfId="46506" xr:uid="{BB188384-076B-48D5-91B7-8CFBA375EEC2}"/>
    <cellStyle name="20% - Accent4 5 3 3 5" xfId="29355" xr:uid="{26DB19A4-B702-4AB2-A73C-814E8042996F}"/>
    <cellStyle name="20% - Accent4 5 3 4" xfId="4760" xr:uid="{9071A4E4-C2A5-47EA-AED6-B5E43F7E0E0D}"/>
    <cellStyle name="20% - Accent4 5 3 4 2" xfId="12580" xr:uid="{FAFD06BD-DEF6-4B1D-B9BC-0677A016C9B6}"/>
    <cellStyle name="20% - Accent4 5 3 4 2 2" xfId="38988" xr:uid="{14A96D16-FBF8-44C1-A9C1-6892D037F654}"/>
    <cellStyle name="20% - Accent4 5 3 4 3" xfId="21617" xr:uid="{3536DB4A-1184-42CA-8BE5-2741C8343BA5}"/>
    <cellStyle name="20% - Accent4 5 3 4 3 2" xfId="47987" xr:uid="{D3728137-A165-4A4C-A327-58323556B170}"/>
    <cellStyle name="20% - Accent4 5 3 4 4" xfId="31256" xr:uid="{4D2A8278-D918-4431-AAC6-289B1BCAC0DC}"/>
    <cellStyle name="20% - Accent4 5 3 5" xfId="9084" xr:uid="{6A963747-8E5A-46A4-B05D-972EBCD988AC}"/>
    <cellStyle name="20% - Accent4 5 3 5 2" xfId="35507" xr:uid="{4D60A2C9-419D-4F5E-9AC0-77FECB68539B}"/>
    <cellStyle name="20% - Accent4 5 3 6" xfId="18150" xr:uid="{8782231F-95C6-4BE4-87EF-D6AE2D2FD611}"/>
    <cellStyle name="20% - Accent4 5 3 6 2" xfId="44521" xr:uid="{7138E83E-DE2F-437E-9F3A-5C53E99FF4C6}"/>
    <cellStyle name="20% - Accent4 5 3 7" xfId="28029" xr:uid="{B3D501AC-6E0E-4DF5-A016-677BF3F327EA}"/>
    <cellStyle name="20% - Accent4 5 4" xfId="1510" xr:uid="{F1A46E6D-1695-4E00-80E9-8FDA7274FF4B}"/>
    <cellStyle name="20% - Accent4 5 4 2" xfId="2982" xr:uid="{4E4CDD56-E30B-4817-B057-5AAB506B1CEF}"/>
    <cellStyle name="20% - Accent4 5 4 2 2" xfId="7184" xr:uid="{2E45EC45-6303-422F-8369-327C25A1235F}"/>
    <cellStyle name="20% - Accent4 5 4 2 2 2" xfId="17545" xr:uid="{E1166C21-1F2E-4FAD-AA2F-E6C95740C339}"/>
    <cellStyle name="20% - Accent4 5 4 2 2 2 2" xfId="43921" xr:uid="{2A66B7D1-871E-4E93-BD7F-88CC65849440}"/>
    <cellStyle name="20% - Accent4 5 4 2 2 3" xfId="26653" xr:uid="{281BAA84-D124-4E7C-92C2-6D49EE8F2AD5}"/>
    <cellStyle name="20% - Accent4 5 4 2 2 3 2" xfId="52998" xr:uid="{9A4AE234-D5A1-4E61-B0B0-F3921DAB9F7C}"/>
    <cellStyle name="20% - Accent4 5 4 2 2 4" xfId="33672" xr:uid="{848DAC52-F397-476F-B2AF-00DFC368E563}"/>
    <cellStyle name="20% - Accent4 5 4 2 3" xfId="11210" xr:uid="{91F83E9A-A184-4F6C-A4C6-D786D5BD2925}"/>
    <cellStyle name="20% - Accent4 5 4 2 3 2" xfId="37633" xr:uid="{B240F6BC-7489-4033-B0A9-246EA072BD02}"/>
    <cellStyle name="20% - Accent4 5 4 2 4" xfId="20276" xr:uid="{C7CA6F2C-5C9F-4FCC-8BDB-FDABE4F53340}"/>
    <cellStyle name="20% - Accent4 5 4 2 4 2" xfId="46647" xr:uid="{832E34F7-279C-45F7-8197-1B3CA031B248}"/>
    <cellStyle name="20% - Accent4 5 4 2 5" xfId="29496" xr:uid="{A0E2B4E9-FEC5-43E8-98A7-85E2B0F1584B}"/>
    <cellStyle name="20% - Accent4 5 4 3" xfId="4901" xr:uid="{9635EE3F-55E7-4A1F-8D9C-6164FCB1B4A4}"/>
    <cellStyle name="20% - Accent4 5 4 3 2" xfId="16488" xr:uid="{41DDDA89-B094-4FC0-A6C3-2976AFD4E496}"/>
    <cellStyle name="20% - Accent4 5 4 3 2 2" xfId="42876" xr:uid="{C0F471C6-04DE-4FEF-983D-905288823C2C}"/>
    <cellStyle name="20% - Accent4 5 4 3 3" xfId="25509" xr:uid="{E38E17CB-8885-45CF-9D6D-5F2930271411}"/>
    <cellStyle name="20% - Accent4 5 4 3 3 2" xfId="51876" xr:uid="{9FD0D8DC-4CC5-48F1-8749-D3FFA167D7DF}"/>
    <cellStyle name="20% - Accent4 5 4 3 4" xfId="31397" xr:uid="{04341779-5E83-4CED-BD8B-0A6F1AAE8D7D}"/>
    <cellStyle name="20% - Accent4 5 4 4" xfId="9225" xr:uid="{D00315CC-B275-40B4-8308-665C57083696}"/>
    <cellStyle name="20% - Accent4 5 4 4 2" xfId="35648" xr:uid="{2B1039DB-5DFC-4C34-B149-8120B8E4796D}"/>
    <cellStyle name="20% - Accent4 5 4 5" xfId="18291" xr:uid="{FD2C3341-E21B-435D-BD41-C80F9368A780}"/>
    <cellStyle name="20% - Accent4 5 4 5 2" xfId="44662" xr:uid="{8995BE1A-B6D7-447A-9010-282F7C1E3B1F}"/>
    <cellStyle name="20% - Accent4 5 4 6" xfId="28211" xr:uid="{7CDD94C3-B670-4A61-8106-3BBE8A6322AE}"/>
    <cellStyle name="20% - Accent4 5 5" xfId="2552" xr:uid="{52460802-021A-436B-B0E1-095077AD2BF7}"/>
    <cellStyle name="20% - Accent4 5 5 2" xfId="6754" xr:uid="{22A80166-1148-4658-8697-6563CE6DB46F}"/>
    <cellStyle name="20% - Accent4 5 5 2 2" xfId="17614" xr:uid="{80BE9217-63FF-4D56-ACDE-F7799161CD40}"/>
    <cellStyle name="20% - Accent4 5 5 2 2 2" xfId="43989" xr:uid="{7748CA67-7212-4F6B-915F-95273D0E3FC9}"/>
    <cellStyle name="20% - Accent4 5 5 2 3" xfId="26729" xr:uid="{47E3577F-7A21-4E4A-B20C-7C5B3F3580D9}"/>
    <cellStyle name="20% - Accent4 5 5 2 3 2" xfId="53072" xr:uid="{3641A449-8A97-43D1-A4FD-40CA83B16ED1}"/>
    <cellStyle name="20% - Accent4 5 5 2 4" xfId="33242" xr:uid="{43D75B98-1B17-41D0-BC62-ED70985BE329}"/>
    <cellStyle name="20% - Accent4 5 5 3" xfId="10780" xr:uid="{88667F84-B587-421B-A5D8-A32BEB5C79B5}"/>
    <cellStyle name="20% - Accent4 5 5 3 2" xfId="37203" xr:uid="{873C33CD-33ED-4459-9BEA-C769FA97CEF4}"/>
    <cellStyle name="20% - Accent4 5 5 4" xfId="19846" xr:uid="{2AEB8CD8-3502-4694-8BB8-266EB5FCC86F}"/>
    <cellStyle name="20% - Accent4 5 5 4 2" xfId="46217" xr:uid="{C70CA7EE-7725-41D7-B2E0-09FA90FDAA59}"/>
    <cellStyle name="20% - Accent4 5 5 5" xfId="29066" xr:uid="{EC99FCE7-64BA-426D-AF70-8A60D00FA1A0}"/>
    <cellStyle name="20% - Accent4 5 6" xfId="4471" xr:uid="{2E587D65-A1C9-4D1B-A54F-6780765EB449}"/>
    <cellStyle name="20% - Accent4 5 6 2" xfId="15113" xr:uid="{AF0B47A5-8BFB-4E8A-9366-3FA38DE950CE}"/>
    <cellStyle name="20% - Accent4 5 6 2 2" xfId="41503" xr:uid="{6C88E9C9-F172-4EF8-BB31-ACD81FDF2BB1}"/>
    <cellStyle name="20% - Accent4 5 6 3" xfId="24130" xr:uid="{C00F6467-8BAD-41B5-947A-D4EA9AF9270D}"/>
    <cellStyle name="20% - Accent4 5 6 3 2" xfId="50499" xr:uid="{6DEC3AF1-E61A-4787-8689-D6363FD8CFC6}"/>
    <cellStyle name="20% - Accent4 5 6 4" xfId="30967" xr:uid="{53399AF2-F7F7-4D58-9CF0-38758AA9691D}"/>
    <cellStyle name="20% - Accent4 5 7" xfId="8795" xr:uid="{A678DA4B-06AF-44C6-B837-87AB8871B726}"/>
    <cellStyle name="20% - Accent4 5 7 2" xfId="35218" xr:uid="{90FA494F-DA4E-4691-88CE-83344BF073A2}"/>
    <cellStyle name="20% - Accent4 5 8" xfId="17861" xr:uid="{4A092912-EBBE-4E90-B921-672BCC374ED3}"/>
    <cellStyle name="20% - Accent4 5 8 2" xfId="44232" xr:uid="{7ADDD6D3-1EEC-4283-8742-67E24C247C7E}"/>
    <cellStyle name="20% - Accent4 5 9" xfId="27738" xr:uid="{2AD0214C-B3F5-4121-820A-9246D4B59D91}"/>
    <cellStyle name="20% - Accent4 6" xfId="1057" xr:uid="{817AB9E2-589B-4943-BD64-FFC909F8B360}"/>
    <cellStyle name="20% - Accent4 6 2" xfId="1591" xr:uid="{A73BC877-5277-47DB-A945-AE8C2323A4A9}"/>
    <cellStyle name="20% - Accent4 6 2 2" xfId="3061" xr:uid="{A1D0914E-12B3-4C04-A471-D9DB6F7DA00E}"/>
    <cellStyle name="20% - Accent4 6 2 2 2" xfId="7263" xr:uid="{001846B1-CCAA-4B74-BB1B-9354EF63807F}"/>
    <cellStyle name="20% - Accent4 6 2 2 2 2" xfId="16947" xr:uid="{99B207B0-2D04-4D21-8980-BFD2F0F49A9A}"/>
    <cellStyle name="20% - Accent4 6 2 2 2 2 2" xfId="43331" xr:uid="{9BF068B5-4456-470F-B632-F295568B5268}"/>
    <cellStyle name="20% - Accent4 6 2 2 2 3" xfId="25968" xr:uid="{74B53595-EEBC-4495-8542-97F3356BB73B}"/>
    <cellStyle name="20% - Accent4 6 2 2 2 3 2" xfId="52333" xr:uid="{3B5502B3-CA65-471D-83B5-6221603178AE}"/>
    <cellStyle name="20% - Accent4 6 2 2 2 4" xfId="33751" xr:uid="{1243B170-1DBC-420A-AFD3-1BFBC92E3336}"/>
    <cellStyle name="20% - Accent4 6 2 2 3" xfId="11289" xr:uid="{67C7761E-E6D2-41CA-915B-AAE822DFA702}"/>
    <cellStyle name="20% - Accent4 6 2 2 3 2" xfId="37712" xr:uid="{8FF714C5-8D1A-4F09-9F75-31820B058356}"/>
    <cellStyle name="20% - Accent4 6 2 2 4" xfId="20355" xr:uid="{03FABF07-EB75-402D-944F-D5DC6D929798}"/>
    <cellStyle name="20% - Accent4 6 2 2 4 2" xfId="46726" xr:uid="{B42BDADE-E681-432C-9C86-6731C197F5D7}"/>
    <cellStyle name="20% - Accent4 6 2 2 5" xfId="29575" xr:uid="{85B6A1C7-0803-4B65-A317-A286086031F7}"/>
    <cellStyle name="20% - Accent4 6 2 3" xfId="4980" xr:uid="{C3D4DE46-0A28-4EF1-982E-3B086E3E1CFE}"/>
    <cellStyle name="20% - Accent4 6 2 3 2" xfId="16567" xr:uid="{EA52D4A1-33DC-46D8-95FD-B932BB23E8CB}"/>
    <cellStyle name="20% - Accent4 6 2 3 2 2" xfId="42955" xr:uid="{6F84B5FE-5270-4815-912B-CFF8E9C5966A}"/>
    <cellStyle name="20% - Accent4 6 2 3 3" xfId="25588" xr:uid="{4336BE7C-44D1-4FD2-9E6E-2BB4631DA7C8}"/>
    <cellStyle name="20% - Accent4 6 2 3 3 2" xfId="51955" xr:uid="{E25F963B-379C-4E1B-BE64-7DFDA34707EA}"/>
    <cellStyle name="20% - Accent4 6 2 3 4" xfId="31476" xr:uid="{D1C960BF-F24E-4DB3-9C71-BE51CE2208EA}"/>
    <cellStyle name="20% - Accent4 6 2 4" xfId="9304" xr:uid="{CF774F07-5559-4EBC-9948-467727BD761F}"/>
    <cellStyle name="20% - Accent4 6 2 4 2" xfId="35727" xr:uid="{E92301F6-DE58-4D42-B0B4-3792DA8D446C}"/>
    <cellStyle name="20% - Accent4 6 2 5" xfId="18370" xr:uid="{80D0C440-FD4C-4CEA-9E21-D4EB6D3668FB}"/>
    <cellStyle name="20% - Accent4 6 2 5 2" xfId="44741" xr:uid="{BD39CBC8-4DF5-4F59-94DB-D1DBBD28E4C7}"/>
    <cellStyle name="20% - Accent4 6 2 6" xfId="28292" xr:uid="{E60B06DE-A417-4280-9B7C-AA81D34CB488}"/>
    <cellStyle name="20% - Accent4 6 3" xfId="2630" xr:uid="{7D43A5DF-6658-4C51-8186-6A23BB46267C}"/>
    <cellStyle name="20% - Accent4 6 3 2" xfId="6832" xr:uid="{A82E8DC4-5693-4553-AC0E-599A8796375E}"/>
    <cellStyle name="20% - Accent4 6 3 2 2" xfId="17594" xr:uid="{086FE312-9106-4B51-B9E1-F45786C07ADF}"/>
    <cellStyle name="20% - Accent4 6 3 2 2 2" xfId="43969" xr:uid="{D76FEB69-1B67-4BE6-AD68-54F89762332B}"/>
    <cellStyle name="20% - Accent4 6 3 2 3" xfId="26707" xr:uid="{54043192-9135-4AA6-9DA1-9ACF7D542E0C}"/>
    <cellStyle name="20% - Accent4 6 3 2 3 2" xfId="53051" xr:uid="{697138BC-336F-4E5C-9900-782CDF46E5CF}"/>
    <cellStyle name="20% - Accent4 6 3 2 4" xfId="33320" xr:uid="{5BC5DA6C-8C7A-4BD0-B586-55430A5B81C3}"/>
    <cellStyle name="20% - Accent4 6 3 3" xfId="10858" xr:uid="{46FF029B-2E55-4C60-90F6-4A9BE818611A}"/>
    <cellStyle name="20% - Accent4 6 3 3 2" xfId="37281" xr:uid="{861B6193-C1C8-41B3-9C25-6DCA9529FB3F}"/>
    <cellStyle name="20% - Accent4 6 3 4" xfId="19924" xr:uid="{820175AC-59FC-4779-BE08-0ECF6B3C57E0}"/>
    <cellStyle name="20% - Accent4 6 3 4 2" xfId="46295" xr:uid="{483E7494-B8F3-4458-BA5B-8A71F00E6F30}"/>
    <cellStyle name="20% - Accent4 6 3 5" xfId="29144" xr:uid="{1E62AAB8-99D1-4E52-9E23-C94CBC5A4FA5}"/>
    <cellStyle name="20% - Accent4 6 4" xfId="4549" xr:uid="{24545ECE-D5CB-4669-AF3F-1372CB0E1C78}"/>
    <cellStyle name="20% - Accent4 6 4 2" xfId="14963" xr:uid="{0F20473E-458A-4D21-91F6-0D0AAA5C6AAC}"/>
    <cellStyle name="20% - Accent4 6 4 2 2" xfId="41356" xr:uid="{34FDDEBE-631E-456F-83CE-E92D7B7F265C}"/>
    <cellStyle name="20% - Accent4 6 4 3" xfId="23983" xr:uid="{02FED5DB-DDB6-492D-A7BD-45EABC769A24}"/>
    <cellStyle name="20% - Accent4 6 4 3 2" xfId="50352" xr:uid="{1EF03CD0-BC8D-4545-842E-20FE31E39F19}"/>
    <cellStyle name="20% - Accent4 6 4 4" xfId="31045" xr:uid="{3D0F606F-9B0B-4668-92CA-F94685E330D2}"/>
    <cellStyle name="20% - Accent4 6 5" xfId="8873" xr:uid="{A9CC9B44-AD30-48DC-B658-ADBE2BF1B9BD}"/>
    <cellStyle name="20% - Accent4 6 5 2" xfId="35296" xr:uid="{06440F90-1D82-4D0B-AFA5-928D574FB23C}"/>
    <cellStyle name="20% - Accent4 6 6" xfId="17939" xr:uid="{D0D12AB5-0285-45E1-85AE-F389E50012F8}"/>
    <cellStyle name="20% - Accent4 6 6 2" xfId="44310" xr:uid="{88E24C00-535A-426B-9350-AEBBFCC04C95}"/>
    <cellStyle name="20% - Accent4 6 7" xfId="27818" xr:uid="{7D1C2FB4-E70B-4C77-9C09-2D997A98C1E0}"/>
    <cellStyle name="20% - Accent4 7" xfId="1204" xr:uid="{F66D1EF6-BE77-421A-8BDA-57D846444C09}"/>
    <cellStyle name="20% - Accent4 7 2" xfId="1739" xr:uid="{48BE36CF-61EA-4758-972A-D013E6767F38}"/>
    <cellStyle name="20% - Accent4 7 2 2" xfId="3209" xr:uid="{7764F6F4-8C64-4E2D-AF03-CBC18ECBD461}"/>
    <cellStyle name="20% - Accent4 7 2 2 2" xfId="7411" xr:uid="{1085110C-20DB-4AA5-BD35-54CD6A853BD8}"/>
    <cellStyle name="20% - Accent4 7 2 2 2 2" xfId="17235" xr:uid="{381DE5DF-B668-4E52-A0F5-012C82B48505}"/>
    <cellStyle name="20% - Accent4 7 2 2 2 2 2" xfId="43616" xr:uid="{4AE0584F-73CC-434E-9FB2-93EE7E14AA56}"/>
    <cellStyle name="20% - Accent4 7 2 2 2 3" xfId="26302" xr:uid="{D70F2415-2EC0-458B-A847-FC5C9DB279DD}"/>
    <cellStyle name="20% - Accent4 7 2 2 2 3 2" xfId="52653" xr:uid="{ACB9576F-8C83-4117-85B9-69A2D627BB85}"/>
    <cellStyle name="20% - Accent4 7 2 2 2 4" xfId="33899" xr:uid="{B646756D-6FE9-473E-8096-9EAB82837117}"/>
    <cellStyle name="20% - Accent4 7 2 2 3" xfId="11437" xr:uid="{F3AF3E8D-3E9F-4B9A-91CF-5AA8C92C475E}"/>
    <cellStyle name="20% - Accent4 7 2 2 3 2" xfId="37860" xr:uid="{659A9D5B-8F71-4210-B799-8670229E9D02}"/>
    <cellStyle name="20% - Accent4 7 2 2 4" xfId="20503" xr:uid="{44DD2FB7-C2CB-4629-8FA6-366E829AB4CC}"/>
    <cellStyle name="20% - Accent4 7 2 2 4 2" xfId="46874" xr:uid="{FA3744FD-B0A4-41FC-AECF-E10718B387F9}"/>
    <cellStyle name="20% - Accent4 7 2 2 5" xfId="29723" xr:uid="{683C5250-C49E-4798-ACF9-C55230BE6BB9}"/>
    <cellStyle name="20% - Accent4 7 2 3" xfId="5128" xr:uid="{BB143920-DE73-433B-9A94-DE94D230D6C5}"/>
    <cellStyle name="20% - Accent4 7 2 3 2" xfId="16715" xr:uid="{1D8CD35B-3FDD-4F04-8A03-BB379CD5698C}"/>
    <cellStyle name="20% - Accent4 7 2 3 2 2" xfId="43103" xr:uid="{EEA5DE82-275F-4EE1-8FD7-4F7D384FA18B}"/>
    <cellStyle name="20% - Accent4 7 2 3 3" xfId="25736" xr:uid="{60ADB71A-5262-4302-ADAF-911545B0F3F9}"/>
    <cellStyle name="20% - Accent4 7 2 3 3 2" xfId="52103" xr:uid="{9DAEB9EB-D050-435C-B333-80B19D23D5BB}"/>
    <cellStyle name="20% - Accent4 7 2 3 4" xfId="31624" xr:uid="{A34077BA-8C89-4CB3-A36A-71A776977686}"/>
    <cellStyle name="20% - Accent4 7 2 4" xfId="9452" xr:uid="{FC287B85-7646-4C38-B017-7BE384577D5C}"/>
    <cellStyle name="20% - Accent4 7 2 4 2" xfId="35875" xr:uid="{9FA15C87-9847-4477-9DA4-4ACAF7C76555}"/>
    <cellStyle name="20% - Accent4 7 2 5" xfId="18518" xr:uid="{5A692A27-AF6C-44D0-81FF-1FEA2E2C8279}"/>
    <cellStyle name="20% - Accent4 7 2 5 2" xfId="44889" xr:uid="{F55484EA-DDA1-4D4D-B1EC-541BE5B156EE}"/>
    <cellStyle name="20% - Accent4 7 2 6" xfId="28440" xr:uid="{8056B561-8F0D-430F-9B43-1ADE2851F9E1}"/>
    <cellStyle name="20% - Accent4 7 3" xfId="2777" xr:uid="{E5F5BB15-DCCC-42B9-8F7D-B9A13A52E6B1}"/>
    <cellStyle name="20% - Accent4 7 3 2" xfId="6979" xr:uid="{F8AFFDED-4990-4A7D-8736-0C7D469412D2}"/>
    <cellStyle name="20% - Accent4 7 3 2 2" xfId="17314" xr:uid="{97DB3D03-3471-4F22-8CC1-DF329237964B}"/>
    <cellStyle name="20% - Accent4 7 3 2 2 2" xfId="43694" xr:uid="{AB91096D-6852-4614-B253-EDF67779CBBA}"/>
    <cellStyle name="20% - Accent4 7 3 2 3" xfId="26389" xr:uid="{156364F2-BB84-4384-BC57-8A2F4126555A}"/>
    <cellStyle name="20% - Accent4 7 3 2 3 2" xfId="52739" xr:uid="{13835B33-4D79-466A-A8E1-406E4F75D886}"/>
    <cellStyle name="20% - Accent4 7 3 2 4" xfId="33467" xr:uid="{DC5B2D0D-1A37-4DC8-B812-30F909085A15}"/>
    <cellStyle name="20% - Accent4 7 3 3" xfId="11005" xr:uid="{5F277D64-4E28-40A6-A229-1B53A1353476}"/>
    <cellStyle name="20% - Accent4 7 3 3 2" xfId="37428" xr:uid="{F1D8B85C-C8AB-4A95-9587-23EF734D6F82}"/>
    <cellStyle name="20% - Accent4 7 3 4" xfId="20071" xr:uid="{832CBE69-4002-484A-8AA9-0CD5230CAB2B}"/>
    <cellStyle name="20% - Accent4 7 3 4 2" xfId="46442" xr:uid="{C38A76F9-4DE8-420C-8FE3-57188A4067A9}"/>
    <cellStyle name="20% - Accent4 7 3 5" xfId="29291" xr:uid="{311B5A04-EB37-49E1-810E-8F5CD583E15E}"/>
    <cellStyle name="20% - Accent4 7 4" xfId="4696" xr:uid="{B2D80F55-A15E-44C1-8338-56D13E1905D2}"/>
    <cellStyle name="20% - Accent4 7 4 2" xfId="15166" xr:uid="{AE024310-F304-4AAC-9D14-9291C7731D66}"/>
    <cellStyle name="20% - Accent4 7 4 2 2" xfId="41555" xr:uid="{12F9020E-0838-4F8F-BEAE-D3BD20142915}"/>
    <cellStyle name="20% - Accent4 7 4 3" xfId="24183" xr:uid="{9500C040-B80B-4F21-A3A6-C2E7DD92DC03}"/>
    <cellStyle name="20% - Accent4 7 4 3 2" xfId="50552" xr:uid="{CB928B16-6253-4297-8B4C-A5D9209C15A4}"/>
    <cellStyle name="20% - Accent4 7 4 4" xfId="31192" xr:uid="{60832654-2BC1-4E0E-B26F-E200D7B6B46B}"/>
    <cellStyle name="20% - Accent4 7 5" xfId="9020" xr:uid="{582E3377-BBAE-4B72-AB88-D64357F0B67B}"/>
    <cellStyle name="20% - Accent4 7 5 2" xfId="35443" xr:uid="{995893B7-5448-4A32-8A72-85A7D7DD1CB6}"/>
    <cellStyle name="20% - Accent4 7 6" xfId="18086" xr:uid="{B35A3819-9DDE-49C4-ABDB-39B122248B96}"/>
    <cellStyle name="20% - Accent4 7 6 2" xfId="44457" xr:uid="{15DABDBD-2149-4D20-927B-793D9CAF2870}"/>
    <cellStyle name="20% - Accent4 7 7" xfId="27965" xr:uid="{977A75F7-DA6F-42AC-917B-5221B334B29A}"/>
    <cellStyle name="20% - Accent4 8" xfId="1327" xr:uid="{5DA19DD1-61FE-4EA3-A9D3-49975B87548D}"/>
    <cellStyle name="20% - Accent4 8 2" xfId="1837" xr:uid="{F6F9A510-3866-44FE-A3B6-4E390259AC90}"/>
    <cellStyle name="20% - Accent4 9" xfId="1418" xr:uid="{11EC6001-B33A-4EC2-BAEF-531F3B034E33}"/>
    <cellStyle name="20% - Accent4 9 2" xfId="2899" xr:uid="{062FBF3A-7565-40BA-AF36-03B9F851C26D}"/>
    <cellStyle name="20% - Accent4 9 2 2" xfId="7101" xr:uid="{CDF8F1F0-C49D-4A66-A80F-FE9411429498}"/>
    <cellStyle name="20% - Accent4 9 2 2 2" xfId="16967" xr:uid="{96B5FC9D-5954-48FD-ABA3-18CCEECF7BF7}"/>
    <cellStyle name="20% - Accent4 9 2 2 2 2" xfId="43351" xr:uid="{CA9C8071-4BC3-4C3E-9F2A-B07C2CA0B446}"/>
    <cellStyle name="20% - Accent4 9 2 2 3" xfId="25992" xr:uid="{03C66789-13C8-40C9-B643-2AE747E83206}"/>
    <cellStyle name="20% - Accent4 9 2 2 3 2" xfId="52357" xr:uid="{CE67D716-91C7-43A7-A05D-E869FF517F08}"/>
    <cellStyle name="20% - Accent4 9 2 2 4" xfId="33589" xr:uid="{C0764D9B-164E-4266-A050-14FEA05A4C2A}"/>
    <cellStyle name="20% - Accent4 9 2 3" xfId="11127" xr:uid="{9BEF3AEF-4668-4E91-AEA0-502F5F1E35DA}"/>
    <cellStyle name="20% - Accent4 9 2 3 2" xfId="37550" xr:uid="{65BE3788-49E3-40FE-AEED-24F15651EFAD}"/>
    <cellStyle name="20% - Accent4 9 2 4" xfId="20193" xr:uid="{D1519821-820D-4380-A0F3-BDB308FFA01B}"/>
    <cellStyle name="20% - Accent4 9 2 4 2" xfId="46564" xr:uid="{8BF5217F-4B3E-45EC-AF65-9AD22248AE27}"/>
    <cellStyle name="20% - Accent4 9 2 5" xfId="29413" xr:uid="{6BAC23A7-B4DD-4FCB-A911-DC44A3153878}"/>
    <cellStyle name="20% - Accent4 9 3" xfId="4818" xr:uid="{3E299CC0-BFEF-42CD-B1DB-E6744481F0AF}"/>
    <cellStyle name="20% - Accent4 9 3 2" xfId="15052" xr:uid="{46457534-0085-4746-9A37-237FCF1C5611}"/>
    <cellStyle name="20% - Accent4 9 3 2 2" xfId="41444" xr:uid="{6A4EB760-6000-4107-BAEB-39F675E81625}"/>
    <cellStyle name="20% - Accent4 9 3 3" xfId="24071" xr:uid="{BABB5403-5FFD-4025-B2CE-2E4BB20C97F0}"/>
    <cellStyle name="20% - Accent4 9 3 3 2" xfId="50440" xr:uid="{886B7CAC-476C-4488-BCC9-0A909016E3B3}"/>
    <cellStyle name="20% - Accent4 9 3 4" xfId="31314" xr:uid="{74010AA4-0031-401C-B641-A5058C04599B}"/>
    <cellStyle name="20% - Accent4 9 4" xfId="9142" xr:uid="{87AFBDEE-209F-4EB0-AEAB-97E32FB04170}"/>
    <cellStyle name="20% - Accent4 9 4 2" xfId="35565" xr:uid="{F7D9134B-7858-4AAD-9392-9B9291F2DE48}"/>
    <cellStyle name="20% - Accent4 9 5" xfId="18208" xr:uid="{A2FE2BC4-B6B2-4B3C-B01A-1BAFF719393C}"/>
    <cellStyle name="20% - Accent4 9 5 2" xfId="44579" xr:uid="{8AF21823-4686-40A9-BB91-68ED7E710CD7}"/>
    <cellStyle name="20% - Accent4 9 6" xfId="28120" xr:uid="{B93108B2-AD16-428E-9677-9D9D39D85B17}"/>
    <cellStyle name="20% - Accent5 10" xfId="391" xr:uid="{8963C752-F29D-4958-AA8E-19158D2D6F07}"/>
    <cellStyle name="20% - Accent5 10 2" xfId="3615" xr:uid="{972DD133-80A4-4E9B-8722-294B7B483F59}"/>
    <cellStyle name="20% - Accent5 10 2 2" xfId="7769" xr:uid="{C16E3F8D-887B-4E68-B6B8-A29417E38868}"/>
    <cellStyle name="20% - Accent5 10 2 2 2" xfId="17139" xr:uid="{C6E4A23C-356B-41DC-93E8-0922785EE173}"/>
    <cellStyle name="20% - Accent5 10 2 2 2 2" xfId="43522" xr:uid="{ABD48E87-DA7A-44CB-9F82-2D71E252AF5D}"/>
    <cellStyle name="20% - Accent5 10 2 2 3" xfId="26195" xr:uid="{A81515FC-F3BB-4EF6-B48E-11C21C408726}"/>
    <cellStyle name="20% - Accent5 10 2 2 3 2" xfId="52550" xr:uid="{7E6FC5C1-E098-4BA0-9957-880917AA43C2}"/>
    <cellStyle name="20% - Accent5 10 2 2 4" xfId="34257" xr:uid="{EF881A55-5A44-4AA4-87F7-D758EF210462}"/>
    <cellStyle name="20% - Accent5 10 2 3" xfId="11751" xr:uid="{FCB738DC-3667-463E-A7C1-39B9B6527DF9}"/>
    <cellStyle name="20% - Accent5 10 2 3 2" xfId="38174" xr:uid="{F05B16DD-796C-4A86-9B80-C3836CA7CA28}"/>
    <cellStyle name="20% - Accent5 10 2 4" xfId="20817" xr:uid="{FFA343A0-8DC4-45FC-85F2-92082EDC1DC9}"/>
    <cellStyle name="20% - Accent5 10 2 4 2" xfId="47188" xr:uid="{653394A8-31B7-4606-9488-81171ACB29FA}"/>
    <cellStyle name="20% - Accent5 10 2 5" xfId="30127" xr:uid="{3631C0FE-668B-438F-B2C9-9F68F985EDE5}"/>
    <cellStyle name="20% - Accent5 10 3" xfId="5443" xr:uid="{B7296042-D811-4D9F-943F-98D44704CC70}"/>
    <cellStyle name="20% - Accent5 10 3 2" xfId="17382" xr:uid="{E906726C-776D-40C0-B7F2-82E299E052D2}"/>
    <cellStyle name="20% - Accent5 10 3 2 2" xfId="43759" xr:uid="{6B1B960D-5B8A-4505-9134-A7B387407A4D}"/>
    <cellStyle name="20% - Accent5 10 3 3" xfId="26471" xr:uid="{67636BF6-92C4-4857-9523-3282EA647B2B}"/>
    <cellStyle name="20% - Accent5 10 3 3 2" xfId="52819" xr:uid="{C9F3C561-4ADE-4BC5-AA47-A4E6B720BF4A}"/>
    <cellStyle name="20% - Accent5 10 3 4" xfId="31939" xr:uid="{8CBFA377-C610-41B7-A085-742B03ADC17A}"/>
    <cellStyle name="20% - Accent5 10 4" xfId="9766" xr:uid="{0EB486FF-0E94-4432-9787-1D1673BA0BCA}"/>
    <cellStyle name="20% - Accent5 10 4 2" xfId="36189" xr:uid="{C73FC068-D139-48DE-AD98-EA2B0231F959}"/>
    <cellStyle name="20% - Accent5 10 5" xfId="18832" xr:uid="{8404F335-4677-40A2-8D60-D9B884364DBC}"/>
    <cellStyle name="20% - Accent5 10 5 2" xfId="45203" xr:uid="{B6630456-1362-438C-AF1C-2931359ECE48}"/>
    <cellStyle name="20% - Accent5 10 6" xfId="27575" xr:uid="{32BA0A49-7BCB-439F-80D3-0DA141B05622}"/>
    <cellStyle name="20% - Accent5 11" xfId="2428" xr:uid="{BAD23535-9B11-49B1-B29A-55C564AF86CB}"/>
    <cellStyle name="20% - Accent5 11 2" xfId="6629" xr:uid="{66300A30-0DF9-4EE5-923E-473EDFCDA440}"/>
    <cellStyle name="20% - Accent5 11 2 2" xfId="17148" xr:uid="{79235B4F-D517-455E-8AAD-3BEF046E98DC}"/>
    <cellStyle name="20% - Accent5 11 2 2 2" xfId="43531" xr:uid="{282EFCEF-8A0D-4BB3-9A10-ADE17294FCB6}"/>
    <cellStyle name="20% - Accent5 11 2 3" xfId="26204" xr:uid="{85075A77-9850-4170-8B57-3767C4BEBE9F}"/>
    <cellStyle name="20% - Accent5 11 2 3 2" xfId="52559" xr:uid="{6F8CA014-938B-448F-8614-F04E5E2988E8}"/>
    <cellStyle name="20% - Accent5 11 2 4" xfId="33117" xr:uid="{EB4ABFF1-8148-46E7-8A93-BAB9E9256A2F}"/>
    <cellStyle name="20% - Accent5 11 3" xfId="10655" xr:uid="{1952F5AE-9F5A-48D0-8A8F-98C73CF7C1BF}"/>
    <cellStyle name="20% - Accent5 11 3 2" xfId="37078" xr:uid="{10A7F805-B844-4DD1-ACFB-A28BCF4E0E62}"/>
    <cellStyle name="20% - Accent5 11 4" xfId="19721" xr:uid="{176381AF-2377-4FB8-A8B5-71C595242DDA}"/>
    <cellStyle name="20% - Accent5 11 4 2" xfId="46092" xr:uid="{1BA5C049-89CC-48CF-AD81-39DE2B970883}"/>
    <cellStyle name="20% - Accent5 11 5" xfId="28942" xr:uid="{BF000DA9-9414-466C-9C0A-D1C23225D9D0}"/>
    <cellStyle name="20% - Accent5 12" xfId="4344" xr:uid="{8C2B6277-C7CD-431A-B4E6-4D65D1D17779}"/>
    <cellStyle name="20% - Accent5 12 2" xfId="15006" xr:uid="{6F19D81E-781F-44DA-8F94-AB0C37CEECD3}"/>
    <cellStyle name="20% - Accent5 12 2 2" xfId="41399" xr:uid="{A55DE040-65C0-459A-BFB5-104DCA1A0125}"/>
    <cellStyle name="20% - Accent5 12 3" xfId="24026" xr:uid="{9EBCEED3-719D-4A85-AE50-C1A69AE627BA}"/>
    <cellStyle name="20% - Accent5 12 3 2" xfId="50395" xr:uid="{52FBD69D-2B5D-4B65-A30B-9CFD29008653}"/>
    <cellStyle name="20% - Accent5 12 4" xfId="30840" xr:uid="{62FB6CD8-B6B4-4FBB-A795-4B103C42611F}"/>
    <cellStyle name="20% - Accent5 13" xfId="8670" xr:uid="{B5043EBF-C110-4FC0-9BD6-D096DBC00C08}"/>
    <cellStyle name="20% - Accent5 13 2" xfId="35093" xr:uid="{54FA4B29-7219-440F-9FDD-A15F3E82AD44}"/>
    <cellStyle name="20% - Accent5 14" xfId="17735" xr:uid="{E970AFF8-BF6B-4E7F-9356-A7F146BD3F54}"/>
    <cellStyle name="20% - Accent5 14 2" xfId="44106" xr:uid="{489A06BB-5F71-4C0C-A6FE-C770D92A3E5D}"/>
    <cellStyle name="20% - Accent5 2" xfId="892" xr:uid="{0BB95434-F4DE-42AD-88A3-2E68A6FA0232}"/>
    <cellStyle name="20% - Accent5 3" xfId="947" xr:uid="{213C170E-70AA-4CA2-9EE2-4450509A4F45}"/>
    <cellStyle name="20% - Accent5 3 2" xfId="1113" xr:uid="{0E06367B-B83A-471B-A98A-B14922C50480}"/>
    <cellStyle name="20% - Accent5 3 2 2" xfId="1648" xr:uid="{6AAF387C-D225-4578-8071-F730BB769DE5}"/>
    <cellStyle name="20% - Accent5 3 2 2 2" xfId="3118" xr:uid="{9344DBF8-986D-4945-8069-CA393A2E7D01}"/>
    <cellStyle name="20% - Accent5 3 2 2 2 2" xfId="7320" xr:uid="{2FFDA462-1216-49BD-A58C-AFFB8C080386}"/>
    <cellStyle name="20% - Accent5 3 2 2 2 2 2" xfId="17078" xr:uid="{05D3FCE7-1B34-4AE5-8212-0D3354BD16B5}"/>
    <cellStyle name="20% - Accent5 3 2 2 2 2 2 2" xfId="43462" xr:uid="{764117D9-614E-44C3-8477-841941F73C9E}"/>
    <cellStyle name="20% - Accent5 3 2 2 2 2 3" xfId="26120" xr:uid="{88D6B93C-9F86-4149-98CF-BC27A3B104AF}"/>
    <cellStyle name="20% - Accent5 3 2 2 2 2 3 2" xfId="52480" xr:uid="{6FF8DB3A-1E6F-450C-9318-60A4144E0420}"/>
    <cellStyle name="20% - Accent5 3 2 2 2 2 4" xfId="33808" xr:uid="{0BB1CB7F-7B18-4EBC-A367-7E33C7C8F02F}"/>
    <cellStyle name="20% - Accent5 3 2 2 2 3" xfId="11346" xr:uid="{4C6F219E-23C1-443C-B7DD-BDB3E1881A01}"/>
    <cellStyle name="20% - Accent5 3 2 2 2 3 2" xfId="37769" xr:uid="{BC9F0049-BE20-4E37-931F-D0C84B4FD269}"/>
    <cellStyle name="20% - Accent5 3 2 2 2 4" xfId="20412" xr:uid="{E1D0E9C1-A494-4901-802D-C054361C429A}"/>
    <cellStyle name="20% - Accent5 3 2 2 2 4 2" xfId="46783" xr:uid="{2774D785-1556-48A1-A4B9-30C49F06EDEF}"/>
    <cellStyle name="20% - Accent5 3 2 2 2 5" xfId="29632" xr:uid="{082DA966-34DD-4117-9850-B1593DDD8035}"/>
    <cellStyle name="20% - Accent5 3 2 2 3" xfId="5037" xr:uid="{CD9D9E27-1941-4047-AF4F-B8106B79F1B2}"/>
    <cellStyle name="20% - Accent5 3 2 2 3 2" xfId="16624" xr:uid="{2756F954-4926-4A3F-B005-9E014DD4EF92}"/>
    <cellStyle name="20% - Accent5 3 2 2 3 2 2" xfId="43012" xr:uid="{BDE292A9-5F16-457E-916C-CEADEFD9DBD5}"/>
    <cellStyle name="20% - Accent5 3 2 2 3 3" xfId="25645" xr:uid="{AC3D1F23-E53E-4B87-B790-0DE5D4E41D0E}"/>
    <cellStyle name="20% - Accent5 3 2 2 3 3 2" xfId="52012" xr:uid="{180317B7-5135-4E51-BE2F-3D32AD9C4DEF}"/>
    <cellStyle name="20% - Accent5 3 2 2 3 4" xfId="31533" xr:uid="{B607A4A0-3357-4CA8-AF6A-572BA0C965B7}"/>
    <cellStyle name="20% - Accent5 3 2 2 4" xfId="9361" xr:uid="{A7000F0D-B899-44DA-9DC8-0E14FCC32DCE}"/>
    <cellStyle name="20% - Accent5 3 2 2 4 2" xfId="35784" xr:uid="{47B490FB-16AE-449F-BB5B-4C1C3F7CF8D8}"/>
    <cellStyle name="20% - Accent5 3 2 2 5" xfId="18427" xr:uid="{825D1F57-4C87-4180-BAEA-55FE7413CB70}"/>
    <cellStyle name="20% - Accent5 3 2 2 5 2" xfId="44798" xr:uid="{B014B80D-1342-4117-9083-FE93642AD4CF}"/>
    <cellStyle name="20% - Accent5 3 2 2 6" xfId="28349" xr:uid="{E481D847-3E9B-4C78-B7F0-0C5FBC11EC16}"/>
    <cellStyle name="20% - Accent5 3 2 3" xfId="2686" xr:uid="{9C2107B5-3647-4530-999A-C401F6D43E59}"/>
    <cellStyle name="20% - Accent5 3 2 3 2" xfId="6888" xr:uid="{7CF79AC3-10A4-4619-A667-B74529594F31}"/>
    <cellStyle name="20% - Accent5 3 2 3 2 2" xfId="17534" xr:uid="{502E7640-664D-47D2-AFFC-B08AA225A37D}"/>
    <cellStyle name="20% - Accent5 3 2 3 2 2 2" xfId="43911" xr:uid="{63D20C1B-F128-423A-9AAB-3BA8F8CFA39A}"/>
    <cellStyle name="20% - Accent5 3 2 3 2 3" xfId="26642" xr:uid="{B957BBD5-1028-4377-98D0-9ACEB7480F87}"/>
    <cellStyle name="20% - Accent5 3 2 3 2 3 2" xfId="52987" xr:uid="{F6B3BE14-08C6-4BF3-B948-C15CF9EF06A0}"/>
    <cellStyle name="20% - Accent5 3 2 3 2 4" xfId="33376" xr:uid="{F17C3CEC-1BC6-402C-9545-17714D61D91F}"/>
    <cellStyle name="20% - Accent5 3 2 3 3" xfId="10914" xr:uid="{BFD04BFF-37B7-43E2-87AB-80675765092A}"/>
    <cellStyle name="20% - Accent5 3 2 3 3 2" xfId="37337" xr:uid="{1804FE97-0191-407D-9FEF-2CF32885D64B}"/>
    <cellStyle name="20% - Accent5 3 2 3 4" xfId="19980" xr:uid="{1D9F102F-9D82-4B39-9DD9-BB6AA36FE914}"/>
    <cellStyle name="20% - Accent5 3 2 3 4 2" xfId="46351" xr:uid="{B34A7A22-58ED-4780-833D-47C9DE07F0DE}"/>
    <cellStyle name="20% - Accent5 3 2 3 5" xfId="29200" xr:uid="{DE35FBFF-7601-4ADC-8739-D46219181823}"/>
    <cellStyle name="20% - Accent5 3 2 4" xfId="4605" xr:uid="{7013D4BA-1D8E-4E8A-AA74-B778EDCBB316}"/>
    <cellStyle name="20% - Accent5 3 2 4 2" xfId="15137" xr:uid="{7DEBF59B-1ED5-46AB-9104-E11727EEEFDF}"/>
    <cellStyle name="20% - Accent5 3 2 4 2 2" xfId="41527" xr:uid="{A9930557-CD04-4E90-B70C-DB4F51F2E6BB}"/>
    <cellStyle name="20% - Accent5 3 2 4 3" xfId="24154" xr:uid="{0DF6E2E3-609F-4061-AEFF-5BF27E159F10}"/>
    <cellStyle name="20% - Accent5 3 2 4 3 2" xfId="50523" xr:uid="{F6604930-C417-4CE0-B0D1-F4E627482A03}"/>
    <cellStyle name="20% - Accent5 3 2 4 4" xfId="31101" xr:uid="{250CED6E-1F6E-48DE-80DD-98A551FCD695}"/>
    <cellStyle name="20% - Accent5 3 2 5" xfId="8929" xr:uid="{A3CDABA5-38F1-40F4-A1AC-28943F5C8E8F}"/>
    <cellStyle name="20% - Accent5 3 2 5 2" xfId="35352" xr:uid="{2336FDDE-F84D-4862-A488-09DE4E4B5804}"/>
    <cellStyle name="20% - Accent5 3 2 6" xfId="17995" xr:uid="{F6962F79-C052-4FBB-8BDC-C04721C502BC}"/>
    <cellStyle name="20% - Accent5 3 2 6 2" xfId="44366" xr:uid="{A1E98176-109E-4B21-867D-8DE564BF7DC5}"/>
    <cellStyle name="20% - Accent5 3 2 7" xfId="27874" xr:uid="{58788437-1940-46DD-B8F8-961A5E9FA1C8}"/>
    <cellStyle name="20% - Accent5 3 3" xfId="1242" xr:uid="{04057F23-7127-4801-A16D-3CAAD49BF17C}"/>
    <cellStyle name="20% - Accent5 3 3 2" xfId="1776" xr:uid="{E94D878A-4478-40AC-A6D7-B17E2B7C0CA4}"/>
    <cellStyle name="20% - Accent5 3 3 2 2" xfId="3246" xr:uid="{58C014F6-AEED-4439-98F6-6DF3FEB908B2}"/>
    <cellStyle name="20% - Accent5 3 3 2 2 2" xfId="7448" xr:uid="{9D5EBE5F-1E78-472C-885C-076F11C2E108}"/>
    <cellStyle name="20% - Accent5 3 3 2 2 2 2" xfId="17026" xr:uid="{FECFD176-0B65-4A5A-938A-FF6CD507A014}"/>
    <cellStyle name="20% - Accent5 3 3 2 2 2 2 2" xfId="43410" xr:uid="{FD30CD33-91C4-4BEB-936D-6A2F9216A920}"/>
    <cellStyle name="20% - Accent5 3 3 2 2 2 3" xfId="26059" xr:uid="{CF72CFFC-CABC-4265-8455-C486A2763019}"/>
    <cellStyle name="20% - Accent5 3 3 2 2 2 3 2" xfId="52422" xr:uid="{1E2AC4B1-190B-45C3-A99D-FBAEF5F5CE2A}"/>
    <cellStyle name="20% - Accent5 3 3 2 2 2 4" xfId="33936" xr:uid="{D7ABCEFC-1FA3-497D-B057-350996F97961}"/>
    <cellStyle name="20% - Accent5 3 3 2 2 3" xfId="11474" xr:uid="{68B76588-899A-4D8D-B967-25AE0975BE7C}"/>
    <cellStyle name="20% - Accent5 3 3 2 2 3 2" xfId="37897" xr:uid="{9865EDC6-5A2F-45E2-A254-DBC38080778F}"/>
    <cellStyle name="20% - Accent5 3 3 2 2 4" xfId="20540" xr:uid="{05242ADA-8FE3-45B3-B5E5-86B7F28FF90A}"/>
    <cellStyle name="20% - Accent5 3 3 2 2 4 2" xfId="46911" xr:uid="{9BCF0893-32DE-4E8A-B5F2-84DB8221EE0A}"/>
    <cellStyle name="20% - Accent5 3 3 2 2 5" xfId="29760" xr:uid="{0065568B-D177-432C-905A-CC0136205A46}"/>
    <cellStyle name="20% - Accent5 3 3 2 3" xfId="5165" xr:uid="{962E98FF-1CF2-4901-828F-2BAFC8229B32}"/>
    <cellStyle name="20% - Accent5 3 3 2 3 2" xfId="16752" xr:uid="{B074100C-7DB9-4623-B3A6-5F069941CC2B}"/>
    <cellStyle name="20% - Accent5 3 3 2 3 2 2" xfId="43140" xr:uid="{3E5F26DF-450C-42C2-8B2A-5D3A75AEBD9A}"/>
    <cellStyle name="20% - Accent5 3 3 2 3 3" xfId="25773" xr:uid="{BAD53E0D-D9FC-4E09-827A-456BAE99B4C6}"/>
    <cellStyle name="20% - Accent5 3 3 2 3 3 2" xfId="52140" xr:uid="{981964C4-7E90-4D90-AF6C-6E2A65E40954}"/>
    <cellStyle name="20% - Accent5 3 3 2 3 4" xfId="31661" xr:uid="{28FF33D3-0070-4688-B8E3-EE7CC348B1E2}"/>
    <cellStyle name="20% - Accent5 3 3 2 4" xfId="9489" xr:uid="{722A9F42-F354-4D70-9ADA-2F50675A183D}"/>
    <cellStyle name="20% - Accent5 3 3 2 4 2" xfId="35912" xr:uid="{9685CDE4-DA25-41DF-A78E-3741BC087949}"/>
    <cellStyle name="20% - Accent5 3 3 2 5" xfId="18555" xr:uid="{545BD932-0853-471D-88D6-AE570B7C1EBC}"/>
    <cellStyle name="20% - Accent5 3 3 2 5 2" xfId="44926" xr:uid="{2A1C2C6A-F9F3-4865-922D-EF8E1AB95594}"/>
    <cellStyle name="20% - Accent5 3 3 2 6" xfId="28477" xr:uid="{BA109856-5015-4361-9FCA-D113AF8DF27E}"/>
    <cellStyle name="20% - Accent5 3 3 3" xfId="2815" xr:uid="{6A73A19A-97F9-4A34-8211-F0F8C6EF614B}"/>
    <cellStyle name="20% - Accent5 3 3 3 2" xfId="7017" xr:uid="{3F78FF1D-6ED4-46AA-A93D-B65AAD674A25}"/>
    <cellStyle name="20% - Accent5 3 3 3 2 2" xfId="17486" xr:uid="{069656C4-AE0A-4E1C-997E-FEE7EC26E2A1}"/>
    <cellStyle name="20% - Accent5 3 3 3 2 2 2" xfId="43863" xr:uid="{E20587D8-A7B4-4876-A2AE-0C0248C32ACA}"/>
    <cellStyle name="20% - Accent5 3 3 3 2 3" xfId="26589" xr:uid="{427779F0-0521-43EA-BA3B-DF3DCA04140A}"/>
    <cellStyle name="20% - Accent5 3 3 3 2 3 2" xfId="52934" xr:uid="{052CC72B-8D44-4D0E-99AA-51E7C559864C}"/>
    <cellStyle name="20% - Accent5 3 3 3 2 4" xfId="33505" xr:uid="{ABE22E5E-9C90-44EB-B156-7C28BB6E1331}"/>
    <cellStyle name="20% - Accent5 3 3 3 3" xfId="11043" xr:uid="{B89683F7-9128-4327-86FB-D815976B4624}"/>
    <cellStyle name="20% - Accent5 3 3 3 3 2" xfId="37466" xr:uid="{8E52CF27-E274-4C2B-8E4A-0D927C351045}"/>
    <cellStyle name="20% - Accent5 3 3 3 4" xfId="20109" xr:uid="{4240FAA6-235B-46C8-9F42-0B7551145FB7}"/>
    <cellStyle name="20% - Accent5 3 3 3 4 2" xfId="46480" xr:uid="{60DC5011-94E2-40B0-B3FF-163D710B2800}"/>
    <cellStyle name="20% - Accent5 3 3 3 5" xfId="29329" xr:uid="{9D6905FE-109D-4D98-B310-2D071D4FC462}"/>
    <cellStyle name="20% - Accent5 3 3 4" xfId="4734" xr:uid="{A515994E-A384-4910-A101-C38E59B350C6}"/>
    <cellStyle name="20% - Accent5 3 3 4 2" xfId="12842" xr:uid="{809BE53A-8EDD-4ECC-922B-C25B498732E8}"/>
    <cellStyle name="20% - Accent5 3 3 4 2 2" xfId="39246" xr:uid="{57492EA1-F022-40C3-9C0D-EFCB19505982}"/>
    <cellStyle name="20% - Accent5 3 3 4 3" xfId="21874" xr:uid="{C6A43338-9802-47F8-B7F8-AC23B529127C}"/>
    <cellStyle name="20% - Accent5 3 3 4 3 2" xfId="48244" xr:uid="{F3AAA1A2-C6DF-4766-AE26-F7FDD30D7492}"/>
    <cellStyle name="20% - Accent5 3 3 4 4" xfId="31230" xr:uid="{D85931ED-FDDB-42B1-AC7D-572D6371D949}"/>
    <cellStyle name="20% - Accent5 3 3 5" xfId="9058" xr:uid="{A853EEC7-114C-4080-A99A-0E691AB5492A}"/>
    <cellStyle name="20% - Accent5 3 3 5 2" xfId="35481" xr:uid="{5E24B430-BE61-45A5-ACE2-C309B335CB9A}"/>
    <cellStyle name="20% - Accent5 3 3 6" xfId="18124" xr:uid="{E62C0648-1E70-4495-8735-499D86BC1817}"/>
    <cellStyle name="20% - Accent5 3 3 6 2" xfId="44495" xr:uid="{E9DC04C8-8766-468E-BAAB-9B63B1D01727}"/>
    <cellStyle name="20% - Accent5 3 3 7" xfId="28003" xr:uid="{B06F87FE-DFFD-4194-9990-28CE1FBF39DB}"/>
    <cellStyle name="20% - Accent5 3 4" xfId="1484" xr:uid="{EEEBE658-0991-47C0-9E41-C292124CC0AA}"/>
    <cellStyle name="20% - Accent5 3 4 2" xfId="2956" xr:uid="{8588024E-FF0F-465B-9B81-8D35EB75F2EC}"/>
    <cellStyle name="20% - Accent5 3 4 2 2" xfId="7158" xr:uid="{A03BEFDB-94D9-4F4F-929A-FC3B27043509}"/>
    <cellStyle name="20% - Accent5 3 4 2 2 2" xfId="17200" xr:uid="{FD175288-A2D3-4F90-A41B-C17C9F63C29F}"/>
    <cellStyle name="20% - Accent5 3 4 2 2 2 2" xfId="43582" xr:uid="{2EA0A454-DBB6-4C2D-87E1-796B9C3C9688}"/>
    <cellStyle name="20% - Accent5 3 4 2 2 3" xfId="26265" xr:uid="{FA643BC8-EAEF-43C1-BA0A-B289BC07D2CC}"/>
    <cellStyle name="20% - Accent5 3 4 2 2 3 2" xfId="52618" xr:uid="{1E6520A3-3F33-49DC-A5E4-C8652B94BBB6}"/>
    <cellStyle name="20% - Accent5 3 4 2 2 4" xfId="33646" xr:uid="{D3164BBA-B9E0-4C88-85A8-C76ED35D1485}"/>
    <cellStyle name="20% - Accent5 3 4 2 3" xfId="11184" xr:uid="{E29CB4A2-9382-4B27-A657-8B5B92A15255}"/>
    <cellStyle name="20% - Accent5 3 4 2 3 2" xfId="37607" xr:uid="{2D1A144B-81EB-405A-AAB1-6F556DACAF07}"/>
    <cellStyle name="20% - Accent5 3 4 2 4" xfId="20250" xr:uid="{172A7351-8301-4D43-84EF-3DD18BC8E34C}"/>
    <cellStyle name="20% - Accent5 3 4 2 4 2" xfId="46621" xr:uid="{EC1E425E-19C6-4D28-B18E-5828D1A19B53}"/>
    <cellStyle name="20% - Accent5 3 4 2 5" xfId="29470" xr:uid="{183CFBEB-EB93-4F5F-BCD4-3A14ACF093CB}"/>
    <cellStyle name="20% - Accent5 3 4 3" xfId="4875" xr:uid="{BBCEBDEB-EF4B-4171-9487-523800A108B5}"/>
    <cellStyle name="20% - Accent5 3 4 3 2" xfId="16462" xr:uid="{5966F9E1-0B64-442F-ADAE-8A3BE5382A8F}"/>
    <cellStyle name="20% - Accent5 3 4 3 2 2" xfId="42850" xr:uid="{49F6B71F-8880-4E3F-AF2E-3DD7894F4E2D}"/>
    <cellStyle name="20% - Accent5 3 4 3 3" xfId="25483" xr:uid="{4A7879D7-BBB8-4857-9FD5-220CE2BF8EEC}"/>
    <cellStyle name="20% - Accent5 3 4 3 3 2" xfId="51850" xr:uid="{103A7D6A-9627-4CA7-84A1-157CE2206F49}"/>
    <cellStyle name="20% - Accent5 3 4 3 4" xfId="31371" xr:uid="{51EE6B85-9051-44BB-A703-45A337D39909}"/>
    <cellStyle name="20% - Accent5 3 4 4" xfId="9199" xr:uid="{3DEC0A81-00CF-4D3F-8AFE-0FFBE23CF39F}"/>
    <cellStyle name="20% - Accent5 3 4 4 2" xfId="35622" xr:uid="{5EAE8306-1297-4AA2-BF3B-2CE6428BFBC7}"/>
    <cellStyle name="20% - Accent5 3 4 5" xfId="18265" xr:uid="{4EAB8721-5C8B-4910-A66F-8BAE5D296B90}"/>
    <cellStyle name="20% - Accent5 3 4 5 2" xfId="44636" xr:uid="{FF4D45B8-ABE0-407A-B01F-3659A894D2D4}"/>
    <cellStyle name="20% - Accent5 3 4 6" xfId="28185" xr:uid="{4B38BC81-4D62-47AB-A993-25B3A9FF7C7F}"/>
    <cellStyle name="20% - Accent5 3 5" xfId="2526" xr:uid="{4CF66389-BEB5-4D4E-86AC-EDB9AE6CA4F8}"/>
    <cellStyle name="20% - Accent5 3 5 2" xfId="6728" xr:uid="{997A8B8E-F26C-4AAC-B765-3B3B1236F2F9}"/>
    <cellStyle name="20% - Accent5 3 5 2 2" xfId="16979" xr:uid="{FCB61D80-E032-4C61-B125-394FAFEA0B90}"/>
    <cellStyle name="20% - Accent5 3 5 2 2 2" xfId="43363" xr:uid="{4F2C4537-7437-409C-92BB-435C75306281}"/>
    <cellStyle name="20% - Accent5 3 5 2 3" xfId="26006" xr:uid="{71FAA3F2-FCB3-4E6C-9205-C9F151119A1A}"/>
    <cellStyle name="20% - Accent5 3 5 2 3 2" xfId="52371" xr:uid="{9F01F8D1-ECB2-43E7-8152-49FA5124ECE9}"/>
    <cellStyle name="20% - Accent5 3 5 2 4" xfId="33216" xr:uid="{C6EC425F-3595-43B5-98EF-CE655A9E05A2}"/>
    <cellStyle name="20% - Accent5 3 5 3" xfId="10754" xr:uid="{36733411-17F4-47E5-BC66-9CA6F98D70E0}"/>
    <cellStyle name="20% - Accent5 3 5 3 2" xfId="37177" xr:uid="{CE8376C8-D8B9-448F-B78C-819A1DEF52AD}"/>
    <cellStyle name="20% - Accent5 3 5 4" xfId="19820" xr:uid="{731D7F5E-CF26-4C0F-B4B4-9EB0E25744ED}"/>
    <cellStyle name="20% - Accent5 3 5 4 2" xfId="46191" xr:uid="{E767D1D5-1116-4242-996E-351DD0205EE9}"/>
    <cellStyle name="20% - Accent5 3 5 5" xfId="29040" xr:uid="{7A91A368-7CB9-49B6-91DB-384528D23023}"/>
    <cellStyle name="20% - Accent5 3 6" xfId="4445" xr:uid="{3C811CA9-0F52-42AD-B93E-15271BDF8F91}"/>
    <cellStyle name="20% - Accent5 3 6 2" xfId="15216" xr:uid="{984F5624-C6B6-4145-90B3-B3ED7CD42E11}"/>
    <cellStyle name="20% - Accent5 3 6 2 2" xfId="41605" xr:uid="{95170416-9E48-493E-9875-F447B5E2BC6E}"/>
    <cellStyle name="20% - Accent5 3 6 3" xfId="24234" xr:uid="{62893049-11BA-4C47-A283-280490E6AC55}"/>
    <cellStyle name="20% - Accent5 3 6 3 2" xfId="50603" xr:uid="{DAD93089-737E-497D-9FDC-12C3B4774DB8}"/>
    <cellStyle name="20% - Accent5 3 6 4" xfId="30941" xr:uid="{39A8A3CB-FB3D-4867-9990-5F0BE73AD11F}"/>
    <cellStyle name="20% - Accent5 3 7" xfId="8769" xr:uid="{66039801-823C-474E-BD01-1101984A2030}"/>
    <cellStyle name="20% - Accent5 3 7 2" xfId="35192" xr:uid="{4A439FE7-9454-4A4B-85D9-220425CF2938}"/>
    <cellStyle name="20% - Accent5 3 8" xfId="17835" xr:uid="{8DE83F2B-1865-420E-86C2-77D535DF7957}"/>
    <cellStyle name="20% - Accent5 3 8 2" xfId="44206" xr:uid="{97652735-AE07-444A-A50D-ECABB1D3ACB9}"/>
    <cellStyle name="20% - Accent5 3 9" xfId="27712" xr:uid="{00C96C84-ED30-4B7F-8CA7-CAC98C7B0D3F}"/>
    <cellStyle name="20% - Accent5 4" xfId="961" xr:uid="{DEA617AB-AC5E-4669-96BE-D1ABCD861AB4}"/>
    <cellStyle name="20% - Accent5 4 2" xfId="1127" xr:uid="{0033206B-75CF-4BDF-9CF3-8B05CCDD2786}"/>
    <cellStyle name="20% - Accent5 4 2 2" xfId="1662" xr:uid="{5FFCC8ED-20ED-4AC1-95CE-446A425AA14C}"/>
    <cellStyle name="20% - Accent5 4 2 2 2" xfId="3132" xr:uid="{9F184EAA-A36D-4D98-99AF-05648ADA0438}"/>
    <cellStyle name="20% - Accent5 4 2 2 2 2" xfId="7334" xr:uid="{DC6F814E-CAB6-4443-8F7B-ACF515D57C4F}"/>
    <cellStyle name="20% - Accent5 4 2 2 2 2 2" xfId="17439" xr:uid="{1E187BF5-C318-4D5E-9303-49B19117D02E}"/>
    <cellStyle name="20% - Accent5 4 2 2 2 2 2 2" xfId="43816" xr:uid="{CDB7E740-66F7-4ACA-BC98-90FA182E0D33}"/>
    <cellStyle name="20% - Accent5 4 2 2 2 2 3" xfId="26537" xr:uid="{641E9165-DBFC-42A3-A773-DE255B7C163E}"/>
    <cellStyle name="20% - Accent5 4 2 2 2 2 3 2" xfId="52882" xr:uid="{B1E35868-6A17-4087-80E3-E79875581DD7}"/>
    <cellStyle name="20% - Accent5 4 2 2 2 2 4" xfId="33822" xr:uid="{2BC3F762-54D3-4805-BA0E-FF29931DE9D2}"/>
    <cellStyle name="20% - Accent5 4 2 2 2 3" xfId="11360" xr:uid="{A740A942-D03C-4ED7-9559-D665B5B2EECA}"/>
    <cellStyle name="20% - Accent5 4 2 2 2 3 2" xfId="37783" xr:uid="{719FBECC-B14B-4C9D-9033-311A453DEFDD}"/>
    <cellStyle name="20% - Accent5 4 2 2 2 4" xfId="20426" xr:uid="{C902FD9B-4A21-4CEE-BDCD-DB92D4D41AD5}"/>
    <cellStyle name="20% - Accent5 4 2 2 2 4 2" xfId="46797" xr:uid="{D214CD1F-4C93-4FEA-835A-A3393BADB532}"/>
    <cellStyle name="20% - Accent5 4 2 2 2 5" xfId="29646" xr:uid="{7FDFC47C-3E12-412A-9021-5452B7C02E7D}"/>
    <cellStyle name="20% - Accent5 4 2 2 3" xfId="5051" xr:uid="{93F9E2C7-15AD-4768-B18B-3BE0FA71E110}"/>
    <cellStyle name="20% - Accent5 4 2 2 3 2" xfId="16638" xr:uid="{AF0F3715-35D1-43F9-BEF2-DFFB9C6039F8}"/>
    <cellStyle name="20% - Accent5 4 2 2 3 2 2" xfId="43026" xr:uid="{23FCFAF9-32FC-4779-AFC8-8E3ECEE6B013}"/>
    <cellStyle name="20% - Accent5 4 2 2 3 3" xfId="25659" xr:uid="{052B9A2C-277F-4C36-9C0D-56C96C0519E0}"/>
    <cellStyle name="20% - Accent5 4 2 2 3 3 2" xfId="52026" xr:uid="{71BC9C03-1C2C-4F1B-94C0-3082D56BFFAC}"/>
    <cellStyle name="20% - Accent5 4 2 2 3 4" xfId="31547" xr:uid="{9F66FE4A-FCB0-4DCC-B4F2-4656898B9C12}"/>
    <cellStyle name="20% - Accent5 4 2 2 4" xfId="9375" xr:uid="{87C6319A-4A1A-4A5E-8647-B4A88DFB2667}"/>
    <cellStyle name="20% - Accent5 4 2 2 4 2" xfId="35798" xr:uid="{3B6A2E2C-D665-4260-A9E4-AC20E166291C}"/>
    <cellStyle name="20% - Accent5 4 2 2 5" xfId="18441" xr:uid="{351A709E-F0DD-473E-A5EF-2CE90CBFC5DC}"/>
    <cellStyle name="20% - Accent5 4 2 2 5 2" xfId="44812" xr:uid="{67970670-2420-484B-A2F8-67E3AAF29B58}"/>
    <cellStyle name="20% - Accent5 4 2 2 6" xfId="28363" xr:uid="{F82282AA-88AD-4B20-BDEC-149A6094575A}"/>
    <cellStyle name="20% - Accent5 4 2 3" xfId="2700" xr:uid="{A83600AE-80DE-4D58-9575-29F440B311F3}"/>
    <cellStyle name="20% - Accent5 4 2 3 2" xfId="6902" xr:uid="{049B9652-DC11-4CE6-982C-2E03986E7776}"/>
    <cellStyle name="20% - Accent5 4 2 3 2 2" xfId="17511" xr:uid="{E0D39EF8-368F-4C22-9CCD-CB96B328E8E0}"/>
    <cellStyle name="20% - Accent5 4 2 3 2 2 2" xfId="43888" xr:uid="{4C96D635-70F4-4AAF-A89B-F103C0E124BB}"/>
    <cellStyle name="20% - Accent5 4 2 3 2 3" xfId="26616" xr:uid="{7C62BA60-A353-48B0-8270-4C4C0768E449}"/>
    <cellStyle name="20% - Accent5 4 2 3 2 3 2" xfId="52961" xr:uid="{EE6BC394-FDC5-4DF1-A239-A20CC3909702}"/>
    <cellStyle name="20% - Accent5 4 2 3 2 4" xfId="33390" xr:uid="{1A9F9F60-2457-4EBA-AFCA-68102CB2B442}"/>
    <cellStyle name="20% - Accent5 4 2 3 3" xfId="10928" xr:uid="{F651173A-968A-4CDC-8402-829C153A746F}"/>
    <cellStyle name="20% - Accent5 4 2 3 3 2" xfId="37351" xr:uid="{1610E8CB-FB6F-487B-B812-28BCDF9EA68C}"/>
    <cellStyle name="20% - Accent5 4 2 3 4" xfId="19994" xr:uid="{9D38669B-3CEB-4307-8D2D-59193666F60F}"/>
    <cellStyle name="20% - Accent5 4 2 3 4 2" xfId="46365" xr:uid="{BC3EDEF9-3D2F-4E74-B1C3-B53633019F92}"/>
    <cellStyle name="20% - Accent5 4 2 3 5" xfId="29214" xr:uid="{BBD8CF5F-8703-4039-8657-D4372118E874}"/>
    <cellStyle name="20% - Accent5 4 2 4" xfId="4619" xr:uid="{1D258989-4345-4C1C-BB76-9AD3794EC4FD}"/>
    <cellStyle name="20% - Accent5 4 2 4 2" xfId="13039" xr:uid="{B6E475D1-6DBB-495B-9D69-789D49BE301C}"/>
    <cellStyle name="20% - Accent5 4 2 4 2 2" xfId="39439" xr:uid="{60FD7157-B81E-4F11-9EAD-43922C96B1C8}"/>
    <cellStyle name="20% - Accent5 4 2 4 3" xfId="22065" xr:uid="{0AFACDF6-B84C-4052-AE1E-4B9885B812E8}"/>
    <cellStyle name="20% - Accent5 4 2 4 3 2" xfId="48435" xr:uid="{AA0DD86D-6516-4472-9B6A-19E72D9985F2}"/>
    <cellStyle name="20% - Accent5 4 2 4 4" xfId="31115" xr:uid="{0E3A7923-D598-42CA-9705-73256107D23D}"/>
    <cellStyle name="20% - Accent5 4 2 5" xfId="8943" xr:uid="{CB33418A-0851-461C-B71F-7EADAA690BA9}"/>
    <cellStyle name="20% - Accent5 4 2 5 2" xfId="35366" xr:uid="{A16BF549-78DF-4BA2-8A84-D6BC353FC534}"/>
    <cellStyle name="20% - Accent5 4 2 6" xfId="18009" xr:uid="{ACB4F190-5C4A-4257-A181-2CECA04E78FA}"/>
    <cellStyle name="20% - Accent5 4 2 6 2" xfId="44380" xr:uid="{6CD9500A-E86A-40B8-B3E2-D0FD4868E7AD}"/>
    <cellStyle name="20% - Accent5 4 2 7" xfId="27888" xr:uid="{66B31C91-3062-4A58-AD52-4EB56E9C42C6}"/>
    <cellStyle name="20% - Accent5 4 3" xfId="1256" xr:uid="{9033CCCE-5C8C-48F4-A16E-CBD3F2468ACB}"/>
    <cellStyle name="20% - Accent5 4 3 2" xfId="1790" xr:uid="{19B6492E-4DD7-44CC-B83E-EF9121656CB2}"/>
    <cellStyle name="20% - Accent5 4 3 2 2" xfId="3260" xr:uid="{938E78FA-BD82-4AEA-8D2B-F8EB93C24158}"/>
    <cellStyle name="20% - Accent5 4 3 2 2 2" xfId="7462" xr:uid="{D6648D20-DEE1-4016-AA37-8F215B046F8E}"/>
    <cellStyle name="20% - Accent5 4 3 2 2 2 2" xfId="16938" xr:uid="{90546ECD-05CA-4713-8B56-6D3AC7844AB3}"/>
    <cellStyle name="20% - Accent5 4 3 2 2 2 2 2" xfId="43323" xr:uid="{575B1F8E-1092-4CC9-B307-89FB4C2D5DD5}"/>
    <cellStyle name="20% - Accent5 4 3 2 2 2 3" xfId="25960" xr:uid="{2A0C29D4-D447-4A66-9F64-564DF23D3257}"/>
    <cellStyle name="20% - Accent5 4 3 2 2 2 3 2" xfId="52325" xr:uid="{61035EF2-4090-493E-92E2-831F24F79505}"/>
    <cellStyle name="20% - Accent5 4 3 2 2 2 4" xfId="33950" xr:uid="{857317CA-FF8A-40B2-9247-A7C180A8F62A}"/>
    <cellStyle name="20% - Accent5 4 3 2 2 3" xfId="11488" xr:uid="{3DED8C21-08C4-4FDC-BEB6-60D73B251B32}"/>
    <cellStyle name="20% - Accent5 4 3 2 2 3 2" xfId="37911" xr:uid="{DB2CB98B-C71B-4C4F-8710-B85BFDC45B96}"/>
    <cellStyle name="20% - Accent5 4 3 2 2 4" xfId="20554" xr:uid="{7749F5AF-E9AE-44AE-84FD-65D1125569B9}"/>
    <cellStyle name="20% - Accent5 4 3 2 2 4 2" xfId="46925" xr:uid="{02246B94-E44F-4A18-806E-6DC1E16E8167}"/>
    <cellStyle name="20% - Accent5 4 3 2 2 5" xfId="29774" xr:uid="{A8282798-1A58-49DE-BBC5-057D081F2FDD}"/>
    <cellStyle name="20% - Accent5 4 3 2 3" xfId="5179" xr:uid="{B3E0410D-4B6D-47BC-AE10-2EEC7CA10725}"/>
    <cellStyle name="20% - Accent5 4 3 2 3 2" xfId="16766" xr:uid="{4403B7AD-1BFE-4321-95D4-190D57A76A97}"/>
    <cellStyle name="20% - Accent5 4 3 2 3 2 2" xfId="43154" xr:uid="{40E0394B-21D9-4C92-8B1E-422F265778C3}"/>
    <cellStyle name="20% - Accent5 4 3 2 3 3" xfId="25787" xr:uid="{EA615134-2239-42A4-90EB-24AE83D3CF21}"/>
    <cellStyle name="20% - Accent5 4 3 2 3 3 2" xfId="52154" xr:uid="{A4E2BD86-F654-417D-B3A8-BF333B48618A}"/>
    <cellStyle name="20% - Accent5 4 3 2 3 4" xfId="31675" xr:uid="{C736B073-F28C-407E-8DEF-9E9523715403}"/>
    <cellStyle name="20% - Accent5 4 3 2 4" xfId="9503" xr:uid="{1D016167-3881-46E3-9E08-222CE17A8876}"/>
    <cellStyle name="20% - Accent5 4 3 2 4 2" xfId="35926" xr:uid="{A3130D2C-5D5D-4A16-9C07-2951E9159F33}"/>
    <cellStyle name="20% - Accent5 4 3 2 5" xfId="18569" xr:uid="{66115FFE-06AD-47DC-9E38-1AEEB530FBBD}"/>
    <cellStyle name="20% - Accent5 4 3 2 5 2" xfId="44940" xr:uid="{7E2A94AD-0960-45A8-A6CD-8DA468BE9212}"/>
    <cellStyle name="20% - Accent5 4 3 2 6" xfId="28491" xr:uid="{BDDE7AE7-FDB4-4994-AFDB-AF1ABD4D57C3}"/>
    <cellStyle name="20% - Accent5 4 3 3" xfId="2829" xr:uid="{35288E9C-BBF3-438B-A4EC-5E60F14E51AE}"/>
    <cellStyle name="20% - Accent5 4 3 3 2" xfId="7031" xr:uid="{CCFF88F2-0904-4B6C-9D59-14F7977E0DD8}"/>
    <cellStyle name="20% - Accent5 4 3 3 2 2" xfId="17490" xr:uid="{E4CE7D08-8826-4063-B992-49FE0A38197D}"/>
    <cellStyle name="20% - Accent5 4 3 3 2 2 2" xfId="43867" xr:uid="{A87105BE-59A3-4F5D-AC00-91285FB79EA3}"/>
    <cellStyle name="20% - Accent5 4 3 3 2 3" xfId="26593" xr:uid="{CBFE70A7-2E13-4479-9CD1-3D34DF43AB55}"/>
    <cellStyle name="20% - Accent5 4 3 3 2 3 2" xfId="52938" xr:uid="{3BF2E986-D8AB-4A02-B4F4-223CBD613A5C}"/>
    <cellStyle name="20% - Accent5 4 3 3 2 4" xfId="33519" xr:uid="{A172A9F2-3190-4BFD-A1AB-D6AC8F208E0C}"/>
    <cellStyle name="20% - Accent5 4 3 3 3" xfId="11057" xr:uid="{3D70D28E-5BD6-4656-8C9F-359A2A297769}"/>
    <cellStyle name="20% - Accent5 4 3 3 3 2" xfId="37480" xr:uid="{1987F918-196B-442E-8AE8-E3EB348C07ED}"/>
    <cellStyle name="20% - Accent5 4 3 3 4" xfId="20123" xr:uid="{4831D8F4-D66C-4D61-A2A6-ACFB21987664}"/>
    <cellStyle name="20% - Accent5 4 3 3 4 2" xfId="46494" xr:uid="{D1EAE4DB-E6AB-4842-9342-497688EAD699}"/>
    <cellStyle name="20% - Accent5 4 3 3 5" xfId="29343" xr:uid="{DBB31B5A-E14E-438A-B440-5EF7907DC950}"/>
    <cellStyle name="20% - Accent5 4 3 4" xfId="4748" xr:uid="{521951A9-5B98-4C33-9CB3-E570621670ED}"/>
    <cellStyle name="20% - Accent5 4 3 4 2" xfId="12278" xr:uid="{B26C9673-BD1C-484E-A863-C25CD88DAD68}"/>
    <cellStyle name="20% - Accent5 4 3 4 2 2" xfId="38697" xr:uid="{BB5A771E-0D0E-4995-BB09-C885165FCA52}"/>
    <cellStyle name="20% - Accent5 4 3 4 3" xfId="21335" xr:uid="{7A6B72DF-A996-45A0-921B-AB116213835C}"/>
    <cellStyle name="20% - Accent5 4 3 4 3 2" xfId="47706" xr:uid="{D92AA24D-BD44-4EDA-95F0-E61214B28BEE}"/>
    <cellStyle name="20% - Accent5 4 3 4 4" xfId="31244" xr:uid="{0D02DA0B-E838-45F0-A20B-55D3C1BFD932}"/>
    <cellStyle name="20% - Accent5 4 3 5" xfId="9072" xr:uid="{3756B282-123A-4189-A02E-62E06C7553DA}"/>
    <cellStyle name="20% - Accent5 4 3 5 2" xfId="35495" xr:uid="{476E9EF3-EF71-4F27-8030-AD3210C86733}"/>
    <cellStyle name="20% - Accent5 4 3 6" xfId="18138" xr:uid="{D168FEAA-F8C9-483E-B3C8-C8CF51DA174E}"/>
    <cellStyle name="20% - Accent5 4 3 6 2" xfId="44509" xr:uid="{F64DE0ED-4610-49F8-983E-E56626311736}"/>
    <cellStyle name="20% - Accent5 4 3 7" xfId="28017" xr:uid="{285396DA-A046-4D2B-AD72-B2CAEE3F6BAC}"/>
    <cellStyle name="20% - Accent5 4 4" xfId="1498" xr:uid="{0488F0DA-3682-41DA-8AD9-B52E481F0C6F}"/>
    <cellStyle name="20% - Accent5 4 4 2" xfId="2970" xr:uid="{2E6F420D-A94E-4460-A3DB-AADD16936086}"/>
    <cellStyle name="20% - Accent5 4 4 2 2" xfId="7172" xr:uid="{0845B1FE-6780-44FF-B42F-06ECE02947D7}"/>
    <cellStyle name="20% - Accent5 4 4 2 2 2" xfId="17549" xr:uid="{ABC9B7C5-A82B-456F-BC6E-BB316CF62334}"/>
    <cellStyle name="20% - Accent5 4 4 2 2 2 2" xfId="43925" xr:uid="{5E4D6485-5E45-4745-832B-3773AE35F8E9}"/>
    <cellStyle name="20% - Accent5 4 4 2 2 3" xfId="26658" xr:uid="{EAC6F813-6BDC-4433-910E-3B6D6588CAC2}"/>
    <cellStyle name="20% - Accent5 4 4 2 2 3 2" xfId="53002" xr:uid="{5D235338-5F0E-42F2-98ED-2FA58944448C}"/>
    <cellStyle name="20% - Accent5 4 4 2 2 4" xfId="33660" xr:uid="{2653A948-F9A9-400F-A296-D48D931B1A8A}"/>
    <cellStyle name="20% - Accent5 4 4 2 3" xfId="11198" xr:uid="{9925D06B-FEF4-40E5-B46F-4CD06BF714F3}"/>
    <cellStyle name="20% - Accent5 4 4 2 3 2" xfId="37621" xr:uid="{F770E7EA-558C-494E-9CD6-1728EC2CCE3F}"/>
    <cellStyle name="20% - Accent5 4 4 2 4" xfId="20264" xr:uid="{BEFDD418-79F3-49FD-B969-5E31314C7FE2}"/>
    <cellStyle name="20% - Accent5 4 4 2 4 2" xfId="46635" xr:uid="{1B5BB128-3B34-4855-837D-A53D5E66FC68}"/>
    <cellStyle name="20% - Accent5 4 4 2 5" xfId="29484" xr:uid="{CE1E453F-C73A-4440-ABE5-D7995E20465A}"/>
    <cellStyle name="20% - Accent5 4 4 3" xfId="4889" xr:uid="{278633F2-EAF6-4239-B70E-022C0DCA6BE5}"/>
    <cellStyle name="20% - Accent5 4 4 3 2" xfId="16476" xr:uid="{B537E5E1-7577-4BF4-89DD-21D89AD7C971}"/>
    <cellStyle name="20% - Accent5 4 4 3 2 2" xfId="42864" xr:uid="{A074D015-75DA-4835-8319-63AD46B7109B}"/>
    <cellStyle name="20% - Accent5 4 4 3 3" xfId="25497" xr:uid="{BAD4DDCC-5B8C-4FF1-B2CC-F9D60A7DF910}"/>
    <cellStyle name="20% - Accent5 4 4 3 3 2" xfId="51864" xr:uid="{A1009A04-E78E-4BDB-9C9B-58C699192880}"/>
    <cellStyle name="20% - Accent5 4 4 3 4" xfId="31385" xr:uid="{415C1732-8F61-4785-A3E0-1420E016173F}"/>
    <cellStyle name="20% - Accent5 4 4 4" xfId="9213" xr:uid="{3754474D-0596-43EF-A0D6-BCB600F9F17B}"/>
    <cellStyle name="20% - Accent5 4 4 4 2" xfId="35636" xr:uid="{E7C0432F-766E-4169-B38C-0235569EBDC8}"/>
    <cellStyle name="20% - Accent5 4 4 5" xfId="18279" xr:uid="{3CFF1B94-647D-4A31-A60F-7ED4B04B913F}"/>
    <cellStyle name="20% - Accent5 4 4 5 2" xfId="44650" xr:uid="{F6CB9388-CB43-4A3E-80F3-28BC27383EB8}"/>
    <cellStyle name="20% - Accent5 4 4 6" xfId="28199" xr:uid="{F297D25F-841C-42E0-8696-AB5A43BAB3BC}"/>
    <cellStyle name="20% - Accent5 4 5" xfId="2540" xr:uid="{47108943-6335-4BA5-BAF2-17C06C3F5F7E}"/>
    <cellStyle name="20% - Accent5 4 5 2" xfId="6742" xr:uid="{E1EB2087-907D-4468-B816-CA64466DC037}"/>
    <cellStyle name="20% - Accent5 4 5 2 2" xfId="17642" xr:uid="{8055E2E7-6514-47D0-B5F9-306FB2E79BB5}"/>
    <cellStyle name="20% - Accent5 4 5 2 2 2" xfId="44016" xr:uid="{FB5C2C58-1D3B-4BF1-BD63-513B16121213}"/>
    <cellStyle name="20% - Accent5 4 5 2 3" xfId="26763" xr:uid="{67F1EF90-AF59-44C4-9AC9-BBEDA9704F96}"/>
    <cellStyle name="20% - Accent5 4 5 2 3 2" xfId="53105" xr:uid="{EBB648AB-FD1E-4812-AF2F-31D14713FBB8}"/>
    <cellStyle name="20% - Accent5 4 5 2 4" xfId="33230" xr:uid="{66FF20B0-B76C-408C-8502-41C923BF61CB}"/>
    <cellStyle name="20% - Accent5 4 5 3" xfId="10768" xr:uid="{F09C2813-06F6-450F-93D8-53B9BD5E1502}"/>
    <cellStyle name="20% - Accent5 4 5 3 2" xfId="37191" xr:uid="{96E00899-9B5A-4DA1-8B16-32688151A14B}"/>
    <cellStyle name="20% - Accent5 4 5 4" xfId="19834" xr:uid="{0AABFB8C-057F-41A1-8D3B-5766A6DA79E2}"/>
    <cellStyle name="20% - Accent5 4 5 4 2" xfId="46205" xr:uid="{CF329098-C53D-4085-BD89-E8DFD7AA4D9B}"/>
    <cellStyle name="20% - Accent5 4 5 5" xfId="29054" xr:uid="{E39B438F-4D4D-46F1-A9AD-CB82366BCE1E}"/>
    <cellStyle name="20% - Accent5 4 6" xfId="4459" xr:uid="{A12BB641-0920-4EF3-95A1-217F028F9222}"/>
    <cellStyle name="20% - Accent5 4 6 2" xfId="15122" xr:uid="{8B2C909C-96ED-4C4F-B8E7-DC438E1844A0}"/>
    <cellStyle name="20% - Accent5 4 6 2 2" xfId="41512" xr:uid="{DA097AEA-37C5-4F15-AC36-26246E1FCC29}"/>
    <cellStyle name="20% - Accent5 4 6 3" xfId="24139" xr:uid="{606C4CEF-6B6C-4A23-8466-4A11098E987E}"/>
    <cellStyle name="20% - Accent5 4 6 3 2" xfId="50508" xr:uid="{B0B1DDF8-5170-4522-A8A0-508FAD2C9F8C}"/>
    <cellStyle name="20% - Accent5 4 6 4" xfId="30955" xr:uid="{AA4A4C48-C03A-481E-9A29-BF08E1BE3D0C}"/>
    <cellStyle name="20% - Accent5 4 7" xfId="8783" xr:uid="{76198228-CE15-4927-9295-A2537AB97866}"/>
    <cellStyle name="20% - Accent5 4 7 2" xfId="35206" xr:uid="{238C2D0A-83CB-4D1E-9C75-8EFDE9534175}"/>
    <cellStyle name="20% - Accent5 4 8" xfId="17849" xr:uid="{0001FC1D-FF73-44F7-BCAA-D62977F2263E}"/>
    <cellStyle name="20% - Accent5 4 8 2" xfId="44220" xr:uid="{0F843C0B-3CAC-4315-96BA-D6E1316C3368}"/>
    <cellStyle name="20% - Accent5 4 9" xfId="27726" xr:uid="{C0295CA0-FB8B-4594-A1D1-F3B313A8E454}"/>
    <cellStyle name="20% - Accent5 5" xfId="975" xr:uid="{BDAE8389-3DAC-4D93-8D97-D5BD6280B28F}"/>
    <cellStyle name="20% - Accent5 5 2" xfId="1141" xr:uid="{46DFC4CE-8921-4AB6-8B43-31C27612C104}"/>
    <cellStyle name="20% - Accent5 5 2 2" xfId="1676" xr:uid="{11088F6D-A33B-46D1-86E5-553C6729F2F6}"/>
    <cellStyle name="20% - Accent5 5 2 2 2" xfId="3146" xr:uid="{0535F76F-3615-4845-A902-8B618C763F55}"/>
    <cellStyle name="20% - Accent5 5 2 2 2 2" xfId="7348" xr:uid="{177A007C-9AE3-4A05-9725-4006B4E10E3A}"/>
    <cellStyle name="20% - Accent5 5 2 2 2 2 2" xfId="17480" xr:uid="{5A8C834D-3FA3-4BFE-A334-D1E1B874D9F4}"/>
    <cellStyle name="20% - Accent5 5 2 2 2 2 2 2" xfId="43857" xr:uid="{FBAA1667-A950-453E-B2F9-2BF351FA9748}"/>
    <cellStyle name="20% - Accent5 5 2 2 2 2 3" xfId="26582" xr:uid="{42525795-CE63-4F3D-B1BC-A1137BF59152}"/>
    <cellStyle name="20% - Accent5 5 2 2 2 2 3 2" xfId="52927" xr:uid="{1CB4DEBB-9EF9-407F-9944-F4D341635749}"/>
    <cellStyle name="20% - Accent5 5 2 2 2 2 4" xfId="33836" xr:uid="{332D9B61-3974-4C0D-97E1-EB185152A675}"/>
    <cellStyle name="20% - Accent5 5 2 2 2 3" xfId="11374" xr:uid="{086EC316-F847-4B61-88A7-CEC3A781F62D}"/>
    <cellStyle name="20% - Accent5 5 2 2 2 3 2" xfId="37797" xr:uid="{2366F240-E6E3-4ACF-A1F0-4D12A69631AF}"/>
    <cellStyle name="20% - Accent5 5 2 2 2 4" xfId="20440" xr:uid="{7E79AEEE-25F0-4FF8-8755-2F115216E5B1}"/>
    <cellStyle name="20% - Accent5 5 2 2 2 4 2" xfId="46811" xr:uid="{8052B3CC-EE5F-48A3-852C-B3655DB8BB42}"/>
    <cellStyle name="20% - Accent5 5 2 2 2 5" xfId="29660" xr:uid="{F7BE00E6-461F-429B-BAFF-98C54BE24DA3}"/>
    <cellStyle name="20% - Accent5 5 2 2 3" xfId="5065" xr:uid="{22A441F6-63BF-4054-9345-1D20A7C020C7}"/>
    <cellStyle name="20% - Accent5 5 2 2 3 2" xfId="16652" xr:uid="{05C23FCD-196D-48E9-B46B-FA1FC881CE9D}"/>
    <cellStyle name="20% - Accent5 5 2 2 3 2 2" xfId="43040" xr:uid="{01C4D429-463F-4CF9-86AF-BF187790C761}"/>
    <cellStyle name="20% - Accent5 5 2 2 3 3" xfId="25673" xr:uid="{74F8D3F6-877D-4430-B2B7-E7BD35AF44D2}"/>
    <cellStyle name="20% - Accent5 5 2 2 3 3 2" xfId="52040" xr:uid="{ED6D3657-D20E-4171-ADBF-9258F8D1D4DB}"/>
    <cellStyle name="20% - Accent5 5 2 2 3 4" xfId="31561" xr:uid="{E70E8767-5B33-403F-AEB8-9562DF1DDCB4}"/>
    <cellStyle name="20% - Accent5 5 2 2 4" xfId="9389" xr:uid="{A4C60760-323F-42D3-830E-14079AA3E408}"/>
    <cellStyle name="20% - Accent5 5 2 2 4 2" xfId="35812" xr:uid="{4CB94796-EFF4-49FA-9CDB-107322A19F02}"/>
    <cellStyle name="20% - Accent5 5 2 2 5" xfId="18455" xr:uid="{20898950-86E6-4E06-89D5-EA5C6E3207FC}"/>
    <cellStyle name="20% - Accent5 5 2 2 5 2" xfId="44826" xr:uid="{19EC89EB-15C2-4215-93A3-66F53FB85807}"/>
    <cellStyle name="20% - Accent5 5 2 2 6" xfId="28377" xr:uid="{A690C5BE-4356-40B5-80C1-7E7AF43B2FD0}"/>
    <cellStyle name="20% - Accent5 5 2 3" xfId="2714" xr:uid="{DAC8F065-52DF-40EC-BBD9-BB49299C89CD}"/>
    <cellStyle name="20% - Accent5 5 2 3 2" xfId="6916" xr:uid="{69E43A38-43C9-41F9-9A48-E30B0D3B8BC6}"/>
    <cellStyle name="20% - Accent5 5 2 3 2 2" xfId="14950" xr:uid="{2CF13BCC-8CCA-4F90-A90F-70D9FB8F8D06}"/>
    <cellStyle name="20% - Accent5 5 2 3 2 2 2" xfId="41344" xr:uid="{CE902C5A-E26C-4582-9037-02403C137333}"/>
    <cellStyle name="20% - Accent5 5 2 3 2 3" xfId="23971" xr:uid="{AFC58A96-A60B-4FC6-8E53-B98FC6A95217}"/>
    <cellStyle name="20% - Accent5 5 2 3 2 3 2" xfId="50340" xr:uid="{C09F3EED-881B-48B3-8AB9-7B3F9F3CABC3}"/>
    <cellStyle name="20% - Accent5 5 2 3 2 4" xfId="33404" xr:uid="{DF95DFA0-7ABF-4BD7-A8AD-A18C63E1ACE8}"/>
    <cellStyle name="20% - Accent5 5 2 3 3" xfId="10942" xr:uid="{E4AAE3F6-881F-4BC8-8222-E3980E43163E}"/>
    <cellStyle name="20% - Accent5 5 2 3 3 2" xfId="37365" xr:uid="{73AC559A-8547-4934-83C2-D376B1FFF4FD}"/>
    <cellStyle name="20% - Accent5 5 2 3 4" xfId="20008" xr:uid="{06561E32-97B8-441F-94BD-461CEE943613}"/>
    <cellStyle name="20% - Accent5 5 2 3 4 2" xfId="46379" xr:uid="{046BC122-8EB4-4CFA-9AD3-01400F35460E}"/>
    <cellStyle name="20% - Accent5 5 2 3 5" xfId="29228" xr:uid="{E56D5D2F-6103-4200-8F00-6210727C5464}"/>
    <cellStyle name="20% - Accent5 5 2 4" xfId="4633" xr:uid="{A2155D47-F89A-4E76-81B9-FC6602A0D217}"/>
    <cellStyle name="20% - Accent5 5 2 4 2" xfId="15036" xr:uid="{3BF004F8-9BBD-4831-B14F-EB335D9F2456}"/>
    <cellStyle name="20% - Accent5 5 2 4 2 2" xfId="41429" xr:uid="{156E9A0D-9A2E-4800-91C8-54545FEDAF9C}"/>
    <cellStyle name="20% - Accent5 5 2 4 3" xfId="24055" xr:uid="{8F861B21-C57B-477E-A9DC-10D66967C485}"/>
    <cellStyle name="20% - Accent5 5 2 4 3 2" xfId="50424" xr:uid="{E6F81BC3-8A81-4023-8252-DA34872DEDB1}"/>
    <cellStyle name="20% - Accent5 5 2 4 4" xfId="31129" xr:uid="{1DE2374A-9642-468F-969A-1AB6F5C25B86}"/>
    <cellStyle name="20% - Accent5 5 2 5" xfId="8957" xr:uid="{30C52881-DF5E-4B74-B1A7-FFB45130505F}"/>
    <cellStyle name="20% - Accent5 5 2 5 2" xfId="35380" xr:uid="{973E8B69-7705-4A9F-915F-6D47D967966D}"/>
    <cellStyle name="20% - Accent5 5 2 6" xfId="18023" xr:uid="{B59929FE-90C4-48A3-B6E4-4626B49A0F9A}"/>
    <cellStyle name="20% - Accent5 5 2 6 2" xfId="44394" xr:uid="{23C61881-681D-4744-8BF8-BCC8CD9BE622}"/>
    <cellStyle name="20% - Accent5 5 2 7" xfId="27902" xr:uid="{22156B36-1FB9-4A6C-A6BC-143183E24C16}"/>
    <cellStyle name="20% - Accent5 5 3" xfId="1270" xr:uid="{E5993A15-0264-47B7-8A68-2BFD214BD3C0}"/>
    <cellStyle name="20% - Accent5 5 3 2" xfId="1804" xr:uid="{9735330D-C8E0-4DC2-83F8-759908C71460}"/>
    <cellStyle name="20% - Accent5 5 3 2 2" xfId="3274" xr:uid="{E42228CA-1944-4F7A-A7B6-CE9815BC9F16}"/>
    <cellStyle name="20% - Accent5 5 3 2 2 2" xfId="7476" xr:uid="{B47836E5-B776-464C-AEB4-02D88B64C625}"/>
    <cellStyle name="20% - Accent5 5 3 2 2 2 2" xfId="17404" xr:uid="{A2EFA38C-35F1-4F3F-9ED2-4B2E476EB715}"/>
    <cellStyle name="20% - Accent5 5 3 2 2 2 2 2" xfId="43781" xr:uid="{2FF1866D-F935-4C45-AB4A-B997A419F86F}"/>
    <cellStyle name="20% - Accent5 5 3 2 2 2 3" xfId="26498" xr:uid="{11A912D9-61FC-464C-86ED-1E1F84214B2E}"/>
    <cellStyle name="20% - Accent5 5 3 2 2 2 3 2" xfId="52846" xr:uid="{792F5807-05B6-48EF-AC30-9E95E47DCC98}"/>
    <cellStyle name="20% - Accent5 5 3 2 2 2 4" xfId="33964" xr:uid="{2B4B055A-AE7B-4B3F-8F88-DF45338B9F74}"/>
    <cellStyle name="20% - Accent5 5 3 2 2 3" xfId="11502" xr:uid="{586FA58C-ED44-48DA-BF97-4645E657D18F}"/>
    <cellStyle name="20% - Accent5 5 3 2 2 3 2" xfId="37925" xr:uid="{5BAE82FD-BE00-4EFA-8231-9DF7DCEB2DC8}"/>
    <cellStyle name="20% - Accent5 5 3 2 2 4" xfId="20568" xr:uid="{B2A3777C-1497-4890-912E-A175806CB464}"/>
    <cellStyle name="20% - Accent5 5 3 2 2 4 2" xfId="46939" xr:uid="{5EA18799-D391-43AD-853A-CC0DB0F13AB1}"/>
    <cellStyle name="20% - Accent5 5 3 2 2 5" xfId="29788" xr:uid="{CABDF2C6-5361-4499-9448-F7D6C1AF1B55}"/>
    <cellStyle name="20% - Accent5 5 3 2 3" xfId="5193" xr:uid="{8742B77A-EA0E-4673-B594-905D769B1D3F}"/>
    <cellStyle name="20% - Accent5 5 3 2 3 2" xfId="16780" xr:uid="{BCEDC660-8F25-4D5E-9B40-5EEDA210A1DD}"/>
    <cellStyle name="20% - Accent5 5 3 2 3 2 2" xfId="43168" xr:uid="{6DA3749F-9526-4F2D-BC07-33452A362BD2}"/>
    <cellStyle name="20% - Accent5 5 3 2 3 3" xfId="25801" xr:uid="{479D9855-D18D-4EA3-B66A-5FAE6A3C58F5}"/>
    <cellStyle name="20% - Accent5 5 3 2 3 3 2" xfId="52168" xr:uid="{7F6FFEDA-9182-4E7C-A1A6-59F00D009529}"/>
    <cellStyle name="20% - Accent5 5 3 2 3 4" xfId="31689" xr:uid="{C027C373-A216-481B-A5C1-977EB17CF332}"/>
    <cellStyle name="20% - Accent5 5 3 2 4" xfId="9517" xr:uid="{99223896-3BD6-4CB9-8F17-C7F1AC436697}"/>
    <cellStyle name="20% - Accent5 5 3 2 4 2" xfId="35940" xr:uid="{91E3B3CC-1A67-4108-BB1C-59C678FED97B}"/>
    <cellStyle name="20% - Accent5 5 3 2 5" xfId="18583" xr:uid="{62E23BC7-905F-490D-A5CB-D194D6EDB48E}"/>
    <cellStyle name="20% - Accent5 5 3 2 5 2" xfId="44954" xr:uid="{7308AE79-D09F-4EDC-A169-06B765C92C59}"/>
    <cellStyle name="20% - Accent5 5 3 2 6" xfId="28505" xr:uid="{EE48F880-0E06-4E62-A74C-D3887822959E}"/>
    <cellStyle name="20% - Accent5 5 3 3" xfId="2843" xr:uid="{C8A60E65-89BF-499A-BA53-C024DB56F709}"/>
    <cellStyle name="20% - Accent5 5 3 3 2" xfId="7045" xr:uid="{065E36EC-56CA-4D6D-8763-EF7009BA1F97}"/>
    <cellStyle name="20% - Accent5 5 3 3 2 2" xfId="17519" xr:uid="{DA1307B9-AE1B-497C-AC6D-7361DA5F9C4A}"/>
    <cellStyle name="20% - Accent5 5 3 3 2 2 2" xfId="43896" xr:uid="{1C1A57FE-A8B0-4D9B-952E-0D73814D727D}"/>
    <cellStyle name="20% - Accent5 5 3 3 2 3" xfId="26626" xr:uid="{9E3C5820-AAE4-4C83-AE10-342CB4FDFDBB}"/>
    <cellStyle name="20% - Accent5 5 3 3 2 3 2" xfId="52971" xr:uid="{5126901B-CD10-40D7-8EF8-830C76075FC0}"/>
    <cellStyle name="20% - Accent5 5 3 3 2 4" xfId="33533" xr:uid="{04B1D5EF-F85E-4B1B-9345-9D5A232B6B0D}"/>
    <cellStyle name="20% - Accent5 5 3 3 3" xfId="11071" xr:uid="{DA7028C0-4347-4BA2-AD9B-BD426BD98BFE}"/>
    <cellStyle name="20% - Accent5 5 3 3 3 2" xfId="37494" xr:uid="{71794529-E5BB-477F-8104-C8A27E100C37}"/>
    <cellStyle name="20% - Accent5 5 3 3 4" xfId="20137" xr:uid="{17FDC62E-60A8-4888-A145-76366BBFD893}"/>
    <cellStyle name="20% - Accent5 5 3 3 4 2" xfId="46508" xr:uid="{804BCD49-49E8-4818-8EA8-2E138C15B5A1}"/>
    <cellStyle name="20% - Accent5 5 3 3 5" xfId="29357" xr:uid="{DC521655-3119-4191-8396-38323C34823A}"/>
    <cellStyle name="20% - Accent5 5 3 4" xfId="4762" xr:uid="{F98F74DC-1EBA-4CE8-8A67-2ADEEA13AC82}"/>
    <cellStyle name="20% - Accent5 5 3 4 2" xfId="15215" xr:uid="{F57DD1B4-F4CD-4B3E-AF90-7EC9E59DA078}"/>
    <cellStyle name="20% - Accent5 5 3 4 2 2" xfId="41604" xr:uid="{D01E53DD-F876-4544-9504-991C00B3E6C7}"/>
    <cellStyle name="20% - Accent5 5 3 4 3" xfId="24233" xr:uid="{C3C28DD5-A745-47C8-ADA6-77125248A973}"/>
    <cellStyle name="20% - Accent5 5 3 4 3 2" xfId="50602" xr:uid="{44FEFB53-D7D9-44AF-A1CC-B4BA901C7B6A}"/>
    <cellStyle name="20% - Accent5 5 3 4 4" xfId="31258" xr:uid="{BCA7249C-BC7C-4867-879A-16F51C3A16DE}"/>
    <cellStyle name="20% - Accent5 5 3 5" xfId="9086" xr:uid="{30AB4728-31EF-49D1-A801-FAC0B1635DF3}"/>
    <cellStyle name="20% - Accent5 5 3 5 2" xfId="35509" xr:uid="{BEB37F7D-9E60-4E63-B3DB-0D5CB3FFAA36}"/>
    <cellStyle name="20% - Accent5 5 3 6" xfId="18152" xr:uid="{BF6C99F0-DFF0-475B-9742-47AD30B35451}"/>
    <cellStyle name="20% - Accent5 5 3 6 2" xfId="44523" xr:uid="{9EEF61DE-1C9F-4197-B28F-A2AB0D6ED85C}"/>
    <cellStyle name="20% - Accent5 5 3 7" xfId="28031" xr:uid="{B8B962B2-03B6-4601-92F2-FFD45CFC7B85}"/>
    <cellStyle name="20% - Accent5 5 4" xfId="1512" xr:uid="{2EBC7ACD-B1CE-4708-9133-EB6BA6A612E4}"/>
    <cellStyle name="20% - Accent5 5 4 2" xfId="2984" xr:uid="{0B1C81FE-0400-4AAE-A6E7-A23B5091F405}"/>
    <cellStyle name="20% - Accent5 5 4 2 2" xfId="7186" xr:uid="{0149D567-6BA0-4D40-83A8-D3354A98D45E}"/>
    <cellStyle name="20% - Accent5 5 4 2 2 2" xfId="14913" xr:uid="{BBDA99E0-B700-44E4-9887-2C86BBEF0EBD}"/>
    <cellStyle name="20% - Accent5 5 4 2 2 2 2" xfId="41308" xr:uid="{1AB13EFD-B2E7-46F9-B889-B3DD9230A027}"/>
    <cellStyle name="20% - Accent5 5 4 2 2 3" xfId="23934" xr:uid="{A919E0E8-DE27-4A25-A8DD-F622B67090EF}"/>
    <cellStyle name="20% - Accent5 5 4 2 2 3 2" xfId="50303" xr:uid="{0B8FC8BD-F558-4423-B11F-96D72E09F0D2}"/>
    <cellStyle name="20% - Accent5 5 4 2 2 4" xfId="33674" xr:uid="{BEC417BA-F369-4D1F-A67F-372AD031A0BB}"/>
    <cellStyle name="20% - Accent5 5 4 2 3" xfId="11212" xr:uid="{92230F93-1A48-4196-9BF8-2C0A7C9613AE}"/>
    <cellStyle name="20% - Accent5 5 4 2 3 2" xfId="37635" xr:uid="{34E62255-2A1C-412F-911C-61F4C34D8D3E}"/>
    <cellStyle name="20% - Accent5 5 4 2 4" xfId="20278" xr:uid="{64A25E2E-09F2-40A1-BB2A-7117DEE0E33F}"/>
    <cellStyle name="20% - Accent5 5 4 2 4 2" xfId="46649" xr:uid="{F9EF58E9-B1A6-49A5-B3BA-DDD45DC530C4}"/>
    <cellStyle name="20% - Accent5 5 4 2 5" xfId="29498" xr:uid="{B597613C-A545-4A59-A86D-6C406C54744C}"/>
    <cellStyle name="20% - Accent5 5 4 3" xfId="4903" xr:uid="{C806F518-AC2B-4379-8032-541A97258891}"/>
    <cellStyle name="20% - Accent5 5 4 3 2" xfId="16490" xr:uid="{D0768654-ED90-49A8-916A-2BBD4C4DA21F}"/>
    <cellStyle name="20% - Accent5 5 4 3 2 2" xfId="42878" xr:uid="{EFCF764A-BBBB-4BA1-B2B7-24FA6AD28D9B}"/>
    <cellStyle name="20% - Accent5 5 4 3 3" xfId="25511" xr:uid="{BC1404E4-6275-4862-84C9-F99642712A58}"/>
    <cellStyle name="20% - Accent5 5 4 3 3 2" xfId="51878" xr:uid="{87FAFB19-6831-47C4-AEF4-37DB26DA456F}"/>
    <cellStyle name="20% - Accent5 5 4 3 4" xfId="31399" xr:uid="{03E96E76-C29A-4238-9F9D-9607689A7BFB}"/>
    <cellStyle name="20% - Accent5 5 4 4" xfId="9227" xr:uid="{3DFD6F1A-5B04-495F-81E9-2050BB083B40}"/>
    <cellStyle name="20% - Accent5 5 4 4 2" xfId="35650" xr:uid="{230F4D13-5B32-4E89-B366-BD2B9F9D17F2}"/>
    <cellStyle name="20% - Accent5 5 4 5" xfId="18293" xr:uid="{D835119D-8BB4-41C1-8989-3FB302294E1A}"/>
    <cellStyle name="20% - Accent5 5 4 5 2" xfId="44664" xr:uid="{D53BEE11-FD2F-424E-8AC6-6DF532712774}"/>
    <cellStyle name="20% - Accent5 5 4 6" xfId="28213" xr:uid="{B00C6630-A5D8-4683-BF94-6E148A119F36}"/>
    <cellStyle name="20% - Accent5 5 5" xfId="2554" xr:uid="{C002C2A7-128E-4A90-8E32-7637E71C9D8E}"/>
    <cellStyle name="20% - Accent5 5 5 2" xfId="6756" xr:uid="{1CDAAB34-FDD9-40D5-9743-5C1DF0AC6B30}"/>
    <cellStyle name="20% - Accent5 5 5 2 2" xfId="17033" xr:uid="{57A4AD36-9DEE-4570-B715-F395A7939B1F}"/>
    <cellStyle name="20% - Accent5 5 5 2 2 2" xfId="43417" xr:uid="{15463E9A-F2F5-42CF-802E-BB0BC9A3DDD5}"/>
    <cellStyle name="20% - Accent5 5 5 2 3" xfId="26068" xr:uid="{5CCC37FD-E715-486B-ACED-A8A2F08CB58F}"/>
    <cellStyle name="20% - Accent5 5 5 2 3 2" xfId="52430" xr:uid="{B35106E5-C308-4F97-A8D5-BF2A711F2544}"/>
    <cellStyle name="20% - Accent5 5 5 2 4" xfId="33244" xr:uid="{42ED4EE9-C36F-4E33-97CE-00FCA4591DBA}"/>
    <cellStyle name="20% - Accent5 5 5 3" xfId="10782" xr:uid="{C96A95A7-0734-4CAF-9B7C-1B0E9926FAE5}"/>
    <cellStyle name="20% - Accent5 5 5 3 2" xfId="37205" xr:uid="{2852B878-08BB-40C5-B6B3-780FD77D845A}"/>
    <cellStyle name="20% - Accent5 5 5 4" xfId="19848" xr:uid="{1663CD7B-BD38-47D2-8D42-0D1C9267D827}"/>
    <cellStyle name="20% - Accent5 5 5 4 2" xfId="46219" xr:uid="{29F34C7C-9890-4962-84D8-A33854D1F7BB}"/>
    <cellStyle name="20% - Accent5 5 5 5" xfId="29068" xr:uid="{75191DED-5B92-43BA-B876-10A5F794107A}"/>
    <cellStyle name="20% - Accent5 5 6" xfId="4473" xr:uid="{86B41BD9-8C56-4D4A-B748-01B7D724558C}"/>
    <cellStyle name="20% - Accent5 5 6 2" xfId="13024" xr:uid="{C7267ADA-02F2-4E18-8B40-63330401D126}"/>
    <cellStyle name="20% - Accent5 5 6 2 2" xfId="39425" xr:uid="{CB97D661-FD26-4D31-92A3-4C7619363EF8}"/>
    <cellStyle name="20% - Accent5 5 6 3" xfId="22051" xr:uid="{CEB390A5-4496-4C2F-900A-DE8E33D3C3FE}"/>
    <cellStyle name="20% - Accent5 5 6 3 2" xfId="48421" xr:uid="{C9EFADFA-0036-4411-99B6-DD6904BC0180}"/>
    <cellStyle name="20% - Accent5 5 6 4" xfId="30969" xr:uid="{61380360-4B4D-4ACD-A8B5-F6D1D5430A60}"/>
    <cellStyle name="20% - Accent5 5 7" xfId="8797" xr:uid="{EB57A71D-FC55-4B5C-A01B-0D76AF57E47F}"/>
    <cellStyle name="20% - Accent5 5 7 2" xfId="35220" xr:uid="{D66FDDF7-13A9-4F65-9F4A-C41D95B0E9DC}"/>
    <cellStyle name="20% - Accent5 5 8" xfId="17863" xr:uid="{A351DAF1-CE2A-4B16-BFE3-D709F1177F83}"/>
    <cellStyle name="20% - Accent5 5 8 2" xfId="44234" xr:uid="{80753DCC-38E6-49FA-9D56-9D1815D317C9}"/>
    <cellStyle name="20% - Accent5 5 9" xfId="27740" xr:uid="{DCF61059-0449-4391-9ABE-C750776313D5}"/>
    <cellStyle name="20% - Accent5 6" xfId="1059" xr:uid="{6DC04442-B7F7-496C-B3A9-66418AD5A0AA}"/>
    <cellStyle name="20% - Accent5 6 2" xfId="1593" xr:uid="{05867E7D-06AF-4798-AB1B-044143178A0D}"/>
    <cellStyle name="20% - Accent5 6 2 2" xfId="3063" xr:uid="{A6FB1A76-7D53-43CE-9918-F2C6ED58CAA6}"/>
    <cellStyle name="20% - Accent5 6 2 2 2" xfId="7265" xr:uid="{23736EBC-1FF9-445E-A622-BED5BE17ACFC}"/>
    <cellStyle name="20% - Accent5 6 2 2 2 2" xfId="17187" xr:uid="{3DBFB5A8-4996-458A-B96D-E7BCF61C1E83}"/>
    <cellStyle name="20% - Accent5 6 2 2 2 2 2" xfId="43570" xr:uid="{33C72701-CEF4-4957-91BF-ABF073C9F1E9}"/>
    <cellStyle name="20% - Accent5 6 2 2 2 3" xfId="26251" xr:uid="{58CCDDC8-20E8-44D7-9AF2-6C33F7BC5682}"/>
    <cellStyle name="20% - Accent5 6 2 2 2 3 2" xfId="52604" xr:uid="{F5C02F89-61F2-461B-836B-3E06A9B71181}"/>
    <cellStyle name="20% - Accent5 6 2 2 2 4" xfId="33753" xr:uid="{5CAEAA3C-AD53-407F-BEFA-2BA0D62B6061}"/>
    <cellStyle name="20% - Accent5 6 2 2 3" xfId="11291" xr:uid="{A057DC84-A908-441C-A04D-CF7220BCA27D}"/>
    <cellStyle name="20% - Accent5 6 2 2 3 2" xfId="37714" xr:uid="{DE2E996B-152F-42CE-B616-F9D6980135AC}"/>
    <cellStyle name="20% - Accent5 6 2 2 4" xfId="20357" xr:uid="{C04F14B1-3F62-4685-9887-4BDEA5BBC4F3}"/>
    <cellStyle name="20% - Accent5 6 2 2 4 2" xfId="46728" xr:uid="{16C33C4F-0E48-446C-9099-83908D88AC81}"/>
    <cellStyle name="20% - Accent5 6 2 2 5" xfId="29577" xr:uid="{6F707120-CC08-410E-A4A1-894C0C254C60}"/>
    <cellStyle name="20% - Accent5 6 2 3" xfId="4982" xr:uid="{8BEDD46C-499B-4806-9EE9-97418E45621A}"/>
    <cellStyle name="20% - Accent5 6 2 3 2" xfId="16569" xr:uid="{BFA5F842-CCF5-462E-A741-C902DCF5DC06}"/>
    <cellStyle name="20% - Accent5 6 2 3 2 2" xfId="42957" xr:uid="{A07D3020-1289-4C56-A517-D71741ADE37A}"/>
    <cellStyle name="20% - Accent5 6 2 3 3" xfId="25590" xr:uid="{B069A698-B10B-48EC-A482-8E4F0222AFA1}"/>
    <cellStyle name="20% - Accent5 6 2 3 3 2" xfId="51957" xr:uid="{73202682-E69F-47C8-B5FC-BB40914F8F1F}"/>
    <cellStyle name="20% - Accent5 6 2 3 4" xfId="31478" xr:uid="{D6A899A5-682D-4E8D-BE7B-1266C32B1CB4}"/>
    <cellStyle name="20% - Accent5 6 2 4" xfId="9306" xr:uid="{57374FDE-AA54-48B0-87FB-BF60E43CFF9A}"/>
    <cellStyle name="20% - Accent5 6 2 4 2" xfId="35729" xr:uid="{D7EA1CDA-31C6-427E-BBED-01557656D317}"/>
    <cellStyle name="20% - Accent5 6 2 5" xfId="18372" xr:uid="{C414ABAD-381C-4781-B0E5-36A05BF409D4}"/>
    <cellStyle name="20% - Accent5 6 2 5 2" xfId="44743" xr:uid="{CBB03514-FE53-417F-BBAF-D30FC391FD7C}"/>
    <cellStyle name="20% - Accent5 6 2 6" xfId="28294" xr:uid="{3444BD80-DF18-4387-8CC6-C24AFD2F45CF}"/>
    <cellStyle name="20% - Accent5 6 3" xfId="2632" xr:uid="{8F1A1C92-0B09-4FF4-A1DD-11CD9F8C06D5}"/>
    <cellStyle name="20% - Accent5 6 3 2" xfId="6834" xr:uid="{65000A6B-28BF-45AD-89A2-55098742C962}"/>
    <cellStyle name="20% - Accent5 6 3 2 2" xfId="17540" xr:uid="{4A6FB1F0-CC92-4547-ACB2-E8B91C0CA74C}"/>
    <cellStyle name="20% - Accent5 6 3 2 2 2" xfId="43917" xr:uid="{D35944EE-3C54-4052-B17B-529D377CD7C8}"/>
    <cellStyle name="20% - Accent5 6 3 2 3" xfId="26648" xr:uid="{513CA9E6-1EAF-42E0-9F26-DC1902308B9C}"/>
    <cellStyle name="20% - Accent5 6 3 2 3 2" xfId="52993" xr:uid="{922E370A-AF93-406B-BC60-FE799DA66EDB}"/>
    <cellStyle name="20% - Accent5 6 3 2 4" xfId="33322" xr:uid="{9DBC4185-E181-483D-ADD4-69D5512632E0}"/>
    <cellStyle name="20% - Accent5 6 3 3" xfId="10860" xr:uid="{AC2C7836-12E0-4597-B8F4-1A297EE55803}"/>
    <cellStyle name="20% - Accent5 6 3 3 2" xfId="37283" xr:uid="{A0E24B41-C753-4EB5-BE64-ACDFE1CA650E}"/>
    <cellStyle name="20% - Accent5 6 3 4" xfId="19926" xr:uid="{7659DDDE-7873-490C-A123-0E01A354664C}"/>
    <cellStyle name="20% - Accent5 6 3 4 2" xfId="46297" xr:uid="{409C0316-DE56-46D9-AED5-7472C116E90A}"/>
    <cellStyle name="20% - Accent5 6 3 5" xfId="29146" xr:uid="{150EB1A4-CF01-4ADA-87A7-E953933AB545}"/>
    <cellStyle name="20% - Accent5 6 4" xfId="4551" xr:uid="{BE62BCEA-164C-4E2C-A06A-B55216B8AEAC}"/>
    <cellStyle name="20% - Accent5 6 4 2" xfId="12868" xr:uid="{01A2CFEA-4AC8-4A27-9FBD-D948D21E5E4C}"/>
    <cellStyle name="20% - Accent5 6 4 2 2" xfId="39271" xr:uid="{95B5BE56-A92F-4A47-9295-8D8BF6356D6D}"/>
    <cellStyle name="20% - Accent5 6 4 3" xfId="21898" xr:uid="{15391853-B2E6-4D01-80BB-8CACB6BC080E}"/>
    <cellStyle name="20% - Accent5 6 4 3 2" xfId="48268" xr:uid="{5A68E1EE-A9BE-4DE7-8B9D-C6C2DDF7700B}"/>
    <cellStyle name="20% - Accent5 6 4 4" xfId="31047" xr:uid="{A818D593-C210-42B7-A479-18A25450CD89}"/>
    <cellStyle name="20% - Accent5 6 5" xfId="8875" xr:uid="{C69C8E28-0BEC-4294-AAAD-493EC6F6CCCF}"/>
    <cellStyle name="20% - Accent5 6 5 2" xfId="35298" xr:uid="{55328CF3-473A-4142-90F3-E2A6217DDCA3}"/>
    <cellStyle name="20% - Accent5 6 6" xfId="17941" xr:uid="{6370424E-7592-426B-A6FB-805EF09E250A}"/>
    <cellStyle name="20% - Accent5 6 6 2" xfId="44312" xr:uid="{2B6C77D5-2DF7-4083-9B20-7F80E775098A}"/>
    <cellStyle name="20% - Accent5 6 7" xfId="27820" xr:uid="{78115B56-0C26-4B14-AD00-E32E2B7AA83D}"/>
    <cellStyle name="20% - Accent5 7" xfId="1207" xr:uid="{99202E5B-B2AB-42D2-96CB-FA1E3D4491A4}"/>
    <cellStyle name="20% - Accent5 7 2" xfId="1742" xr:uid="{64A36DAC-EFE8-448A-9477-A8C64FEBD8D7}"/>
    <cellStyle name="20% - Accent5 7 2 2" xfId="3212" xr:uid="{F82D6693-39D5-4DFC-90C5-CAED68D24DFA}"/>
    <cellStyle name="20% - Accent5 7 2 2 2" xfId="7414" xr:uid="{F0B83578-45CD-41F0-BEC4-BB80871D54D7}"/>
    <cellStyle name="20% - Accent5 7 2 2 2 2" xfId="15275" xr:uid="{5C8DC598-1F02-4846-9869-161D1EA48474}"/>
    <cellStyle name="20% - Accent5 7 2 2 2 2 2" xfId="41664" xr:uid="{E7F3895B-96F1-44D4-B1D7-2A31368F4FEE}"/>
    <cellStyle name="20% - Accent5 7 2 2 2 3" xfId="24293" xr:uid="{9B0B93A9-BEA2-4DF5-A2F2-82C5A7744A40}"/>
    <cellStyle name="20% - Accent5 7 2 2 2 3 2" xfId="50662" xr:uid="{5D21CB58-1698-463B-8FF8-A39BE2E8CAFC}"/>
    <cellStyle name="20% - Accent5 7 2 2 2 4" xfId="33902" xr:uid="{46E2CB68-8DBF-4405-BB71-1286EBA79651}"/>
    <cellStyle name="20% - Accent5 7 2 2 3" xfId="11440" xr:uid="{666CCA80-C4D0-41FF-AB1B-1AD1C5F4C12C}"/>
    <cellStyle name="20% - Accent5 7 2 2 3 2" xfId="37863" xr:uid="{E89AC66C-EF2D-44BA-9051-579CA3B6114A}"/>
    <cellStyle name="20% - Accent5 7 2 2 4" xfId="20506" xr:uid="{8CDB4FCD-A116-4F64-ACEE-CB77885DAC61}"/>
    <cellStyle name="20% - Accent5 7 2 2 4 2" xfId="46877" xr:uid="{778460F4-4BE7-4EC5-AC62-CEC4791BCED1}"/>
    <cellStyle name="20% - Accent5 7 2 2 5" xfId="29726" xr:uid="{10588829-ED81-4A63-854F-5A750467A5E3}"/>
    <cellStyle name="20% - Accent5 7 2 3" xfId="5131" xr:uid="{D4DE43D8-BE81-4F11-A5B0-53C9CABE02E6}"/>
    <cellStyle name="20% - Accent5 7 2 3 2" xfId="16718" xr:uid="{D391495C-03C2-468C-9391-A7D760726ED7}"/>
    <cellStyle name="20% - Accent5 7 2 3 2 2" xfId="43106" xr:uid="{CEEC62E8-298E-4B2B-878A-9EEBB463FC5A}"/>
    <cellStyle name="20% - Accent5 7 2 3 3" xfId="25739" xr:uid="{B1576FBF-0105-44ED-BDD1-70C88F1D6D4D}"/>
    <cellStyle name="20% - Accent5 7 2 3 3 2" xfId="52106" xr:uid="{B85F352E-515C-4A82-88A0-0E4B8FF90DA6}"/>
    <cellStyle name="20% - Accent5 7 2 3 4" xfId="31627" xr:uid="{4BB19A01-9E8C-46E2-BC23-AD63E281CFC5}"/>
    <cellStyle name="20% - Accent5 7 2 4" xfId="9455" xr:uid="{93E3C856-B91F-42A7-BBA2-D37CDA8B1AC5}"/>
    <cellStyle name="20% - Accent5 7 2 4 2" xfId="35878" xr:uid="{8F084F08-573E-4700-8B2D-932D26513B38}"/>
    <cellStyle name="20% - Accent5 7 2 5" xfId="18521" xr:uid="{9B6F5E9A-7DA6-4F85-A89C-96B2BDA17093}"/>
    <cellStyle name="20% - Accent5 7 2 5 2" xfId="44892" xr:uid="{CB7B7E23-A9FD-43F9-8BC9-E61A177DFB9A}"/>
    <cellStyle name="20% - Accent5 7 2 6" xfId="28443" xr:uid="{EA95B6A6-8709-4E03-A6A6-5FFFE27DF701}"/>
    <cellStyle name="20% - Accent5 7 3" xfId="2780" xr:uid="{BC2943AA-4F78-42A1-A942-3B3FDC955536}"/>
    <cellStyle name="20% - Accent5 7 3 2" xfId="6982" xr:uid="{2680C8FA-7EB5-4DF4-9E81-D480DFE3E5AA}"/>
    <cellStyle name="20% - Accent5 7 3 2 2" xfId="17248" xr:uid="{52D94087-BE94-4278-925F-7D1086D590A9}"/>
    <cellStyle name="20% - Accent5 7 3 2 2 2" xfId="43629" xr:uid="{1795C303-A355-4B1F-A624-6FBBF2C69739}"/>
    <cellStyle name="20% - Accent5 7 3 2 3" xfId="26315" xr:uid="{2EAD3ED9-5C87-4634-84B4-BD04554EA555}"/>
    <cellStyle name="20% - Accent5 7 3 2 3 2" xfId="52666" xr:uid="{01923DEC-815A-4C62-A300-3E3D3D54BE49}"/>
    <cellStyle name="20% - Accent5 7 3 2 4" xfId="33470" xr:uid="{F1FAA403-F788-484D-A850-8BF0E79AE316}"/>
    <cellStyle name="20% - Accent5 7 3 3" xfId="11008" xr:uid="{F9008EAE-5CEA-4B77-AFFA-864C9BFEFDFB}"/>
    <cellStyle name="20% - Accent5 7 3 3 2" xfId="37431" xr:uid="{9D95195C-330E-4052-B5AB-2D5827BE33D7}"/>
    <cellStyle name="20% - Accent5 7 3 4" xfId="20074" xr:uid="{CDF1D7A7-8B3C-4CCA-80A6-A8F823525DA3}"/>
    <cellStyle name="20% - Accent5 7 3 4 2" xfId="46445" xr:uid="{65B96575-15BE-420E-94B8-498E964EB5E8}"/>
    <cellStyle name="20% - Accent5 7 3 5" xfId="29294" xr:uid="{9FB97745-DF80-4884-AF04-B5652C239C0D}"/>
    <cellStyle name="20% - Accent5 7 4" xfId="4699" xr:uid="{7FDE2EAE-7F08-49BE-B05B-53E43A17789F}"/>
    <cellStyle name="20% - Accent5 7 4 2" xfId="12742" xr:uid="{71EAE831-A67C-40FB-A451-D16B0936CA4D}"/>
    <cellStyle name="20% - Accent5 7 4 2 2" xfId="39147" xr:uid="{24DD5F11-3174-4E4F-B9DA-117B50973553}"/>
    <cellStyle name="20% - Accent5 7 4 3" xfId="21775" xr:uid="{5D6B1845-2F31-4940-8CF2-BE12BE4F60B5}"/>
    <cellStyle name="20% - Accent5 7 4 3 2" xfId="48145" xr:uid="{61EBBC8F-DCDF-4528-8F0C-4E416FEE9B43}"/>
    <cellStyle name="20% - Accent5 7 4 4" xfId="31195" xr:uid="{6F019520-D65D-40A4-98B8-EA4E101E48B6}"/>
    <cellStyle name="20% - Accent5 7 5" xfId="9023" xr:uid="{2FB58673-74F1-4E5B-A64C-CC155EC9258E}"/>
    <cellStyle name="20% - Accent5 7 5 2" xfId="35446" xr:uid="{367BD5AE-B18C-47F9-9826-E84175CFD9BA}"/>
    <cellStyle name="20% - Accent5 7 6" xfId="18089" xr:uid="{8ADDD661-785A-4336-A2AB-5898E59A0D89}"/>
    <cellStyle name="20% - Accent5 7 6 2" xfId="44460" xr:uid="{40140210-B0E8-4EAE-A55F-4F06AC58E47F}"/>
    <cellStyle name="20% - Accent5 7 7" xfId="27968" xr:uid="{F22C5291-2907-4C32-9822-C699E09F6C96}"/>
    <cellStyle name="20% - Accent5 8" xfId="1331" xr:uid="{10E8F9CA-8C88-47E5-8DBE-C63414540D4A}"/>
    <cellStyle name="20% - Accent5 8 2" xfId="1839" xr:uid="{B5E80CDA-E974-47E8-AC12-44495DA71B9B}"/>
    <cellStyle name="20% - Accent5 9" xfId="1420" xr:uid="{E1547D3F-182B-4BE8-9886-2A9D035EDC7A}"/>
    <cellStyle name="20% - Accent5 9 2" xfId="2901" xr:uid="{8D673821-40C6-46D0-A22F-56D9216F1727}"/>
    <cellStyle name="20% - Accent5 9 2 2" xfId="7103" xr:uid="{2B9E759F-7DCD-4F18-98AA-8FD63C3D837F}"/>
    <cellStyle name="20% - Accent5 9 2 2 2" xfId="17421" xr:uid="{46D2D683-AED6-452F-B242-702D84013F68}"/>
    <cellStyle name="20% - Accent5 9 2 2 2 2" xfId="43798" xr:uid="{B9098CF7-D22A-42C1-94D7-A98245799336}"/>
    <cellStyle name="20% - Accent5 9 2 2 3" xfId="26516" xr:uid="{9E7C7FC0-035E-4C8E-B1EF-3BB23D3A821A}"/>
    <cellStyle name="20% - Accent5 9 2 2 3 2" xfId="52862" xr:uid="{A21D0927-AD07-4C03-A7E8-ED255D07609C}"/>
    <cellStyle name="20% - Accent5 9 2 2 4" xfId="33591" xr:uid="{62D22D87-1C80-4157-8F82-0D3C31F4D092}"/>
    <cellStyle name="20% - Accent5 9 2 3" xfId="11129" xr:uid="{F8910F8C-F7BF-43A3-BE22-50BA73F70E2B}"/>
    <cellStyle name="20% - Accent5 9 2 3 2" xfId="37552" xr:uid="{8EC1822D-C2A3-4ED1-8D94-CA71B7A9E142}"/>
    <cellStyle name="20% - Accent5 9 2 4" xfId="20195" xr:uid="{B5645724-B44B-4A06-A692-A666098D32A9}"/>
    <cellStyle name="20% - Accent5 9 2 4 2" xfId="46566" xr:uid="{B8A723A2-A1BF-42F9-B794-0A25F2DC9A47}"/>
    <cellStyle name="20% - Accent5 9 2 5" xfId="29415" xr:uid="{9404FB88-6F75-46C3-A7D6-093A9C88ED6D}"/>
    <cellStyle name="20% - Accent5 9 3" xfId="4820" xr:uid="{0E03ADCC-0CA8-4572-8482-B26ECE359870}"/>
    <cellStyle name="20% - Accent5 9 3 2" xfId="12962" xr:uid="{560C4953-6B47-42A5-8E31-96354CC3E261}"/>
    <cellStyle name="20% - Accent5 9 3 2 2" xfId="39365" xr:uid="{5465764F-266D-450E-8503-2433E95EFCDE}"/>
    <cellStyle name="20% - Accent5 9 3 3" xfId="21990" xr:uid="{679B5BC4-57AF-491D-9007-3823A0FFAD32}"/>
    <cellStyle name="20% - Accent5 9 3 3 2" xfId="48360" xr:uid="{854F0D0F-C3BA-462E-BAE1-D0546B868B05}"/>
    <cellStyle name="20% - Accent5 9 3 4" xfId="31316" xr:uid="{61E86646-DA13-443F-B6D3-8F45B6007F56}"/>
    <cellStyle name="20% - Accent5 9 4" xfId="9144" xr:uid="{29437673-8B31-4415-A8B1-F9FADB5547AC}"/>
    <cellStyle name="20% - Accent5 9 4 2" xfId="35567" xr:uid="{FD5AE0A4-039E-4D1C-B592-70701AA1494B}"/>
    <cellStyle name="20% - Accent5 9 5" xfId="18210" xr:uid="{96D6857E-8384-4725-868F-92115B34EFD5}"/>
    <cellStyle name="20% - Accent5 9 5 2" xfId="44581" xr:uid="{90D54587-7BB3-408D-A161-7B3F8BF6D398}"/>
    <cellStyle name="20% - Accent5 9 6" xfId="28122" xr:uid="{978DBD3A-CD0E-4BCE-AA1C-A4FAA4968767}"/>
    <cellStyle name="20% - Accent6 10" xfId="394" xr:uid="{E082097F-A51A-4FC6-9B8D-63519DE3B075}"/>
    <cellStyle name="20% - Accent6 10 2" xfId="3617" xr:uid="{03D8918A-E513-45F6-BA6E-69BD0CFB6F88}"/>
    <cellStyle name="20% - Accent6 10 2 2" xfId="7771" xr:uid="{834DCE17-44C3-45D3-B387-00145327D97D}"/>
    <cellStyle name="20% - Accent6 10 2 2 2" xfId="17535" xr:uid="{45288744-E9B4-4649-A67F-4460E859FA4F}"/>
    <cellStyle name="20% - Accent6 10 2 2 2 2" xfId="43912" xr:uid="{059CEDB6-67BC-460E-B460-CCE347A4A4D2}"/>
    <cellStyle name="20% - Accent6 10 2 2 3" xfId="26643" xr:uid="{DDBBAC4D-84DA-4305-BEBE-FB6F4553179B}"/>
    <cellStyle name="20% - Accent6 10 2 2 3 2" xfId="52988" xr:uid="{28E85745-8A3E-4267-94E9-C57882149C04}"/>
    <cellStyle name="20% - Accent6 10 2 2 4" xfId="34259" xr:uid="{CF4C5119-7923-4F05-B100-B9FB4C8A6172}"/>
    <cellStyle name="20% - Accent6 10 2 3" xfId="11753" xr:uid="{0562D2B9-371D-447A-B419-4F8049E26630}"/>
    <cellStyle name="20% - Accent6 10 2 3 2" xfId="38176" xr:uid="{20E55C8F-3310-4DED-9E50-0F8D87F28669}"/>
    <cellStyle name="20% - Accent6 10 2 4" xfId="20819" xr:uid="{881C704C-22E7-4A06-B6CE-A843E72A68E1}"/>
    <cellStyle name="20% - Accent6 10 2 4 2" xfId="47190" xr:uid="{41A7D9C4-20FC-4957-87AE-46239B9BBAC3}"/>
    <cellStyle name="20% - Accent6 10 2 5" xfId="30129" xr:uid="{79727742-F2FF-4333-9AB5-B87DF36B71FB}"/>
    <cellStyle name="20% - Accent6 10 3" xfId="5445" xr:uid="{7352B99C-AF43-4ADF-A155-604BB9D61A16}"/>
    <cellStyle name="20% - Accent6 10 3 2" xfId="17134" xr:uid="{BA970901-FE4B-45E1-A9EE-6A5846240C81}"/>
    <cellStyle name="20% - Accent6 10 3 2 2" xfId="43517" xr:uid="{900AD32B-4035-430E-8001-2699B7DF8399}"/>
    <cellStyle name="20% - Accent6 10 3 3" xfId="26189" xr:uid="{7DCFE725-5BC9-419E-940D-C3F92733547C}"/>
    <cellStyle name="20% - Accent6 10 3 3 2" xfId="52545" xr:uid="{79AA08A4-85CE-4785-AD9F-673CD9031C08}"/>
    <cellStyle name="20% - Accent6 10 3 4" xfId="31941" xr:uid="{DB6480B6-4516-4375-91D3-4F5EBB248799}"/>
    <cellStyle name="20% - Accent6 10 4" xfId="9768" xr:uid="{BA1E7074-5300-4752-8205-7F181A71F29A}"/>
    <cellStyle name="20% - Accent6 10 4 2" xfId="36191" xr:uid="{1ED6076B-2777-4C95-A033-F69D37DF913B}"/>
    <cellStyle name="20% - Accent6 10 5" xfId="18834" xr:uid="{FC9FB755-7427-4B1B-BDB8-A87BC5BFF00B}"/>
    <cellStyle name="20% - Accent6 10 5 2" xfId="45205" xr:uid="{7CF583A7-069C-443A-90B2-C390DA2E8D0F}"/>
    <cellStyle name="20% - Accent6 10 6" xfId="27577" xr:uid="{C1B83CF1-E74E-452C-97BF-E47BC71406F9}"/>
    <cellStyle name="20% - Accent6 11" xfId="2430" xr:uid="{5FEC5D4E-2F98-4213-849C-5E585F90B218}"/>
    <cellStyle name="20% - Accent6 11 2" xfId="6631" xr:uid="{EC5F8BDC-D40C-47C0-9C3C-ED4A7EB17217}"/>
    <cellStyle name="20% - Accent6 11 2 2" xfId="17525" xr:uid="{E953E48F-901B-4850-AD7B-E2662003178A}"/>
    <cellStyle name="20% - Accent6 11 2 2 2" xfId="43902" xr:uid="{791C48F0-6DE8-4201-8DAF-331C8916A7AC}"/>
    <cellStyle name="20% - Accent6 11 2 3" xfId="26632" xr:uid="{B004247A-339A-45D1-98A2-48127A9EE866}"/>
    <cellStyle name="20% - Accent6 11 2 3 2" xfId="52977" xr:uid="{CD35A984-7E5C-4394-BEF2-92D1F3C8CE67}"/>
    <cellStyle name="20% - Accent6 11 2 4" xfId="33119" xr:uid="{FC970AB7-F993-40AF-AA11-EBE34656057E}"/>
    <cellStyle name="20% - Accent6 11 3" xfId="10657" xr:uid="{4E1DE497-670A-4BED-9AD1-9BB0449C5F43}"/>
    <cellStyle name="20% - Accent6 11 3 2" xfId="37080" xr:uid="{D3DFCC0E-A846-4792-BC51-64CC5D6773A5}"/>
    <cellStyle name="20% - Accent6 11 4" xfId="19723" xr:uid="{59D1CBE3-AC59-4045-A6E1-93EA821C492E}"/>
    <cellStyle name="20% - Accent6 11 4 2" xfId="46094" xr:uid="{43F5E08E-4947-4A15-AA1B-E6D7B5598C73}"/>
    <cellStyle name="20% - Accent6 11 5" xfId="28944" xr:uid="{53ECB51F-BB85-4351-AF74-4E17B2ABA5D1}"/>
    <cellStyle name="20% - Accent6 12" xfId="4346" xr:uid="{C10ED7DF-A65B-4BE6-967F-B2338B0F7F80}"/>
    <cellStyle name="20% - Accent6 12 2" xfId="12916" xr:uid="{B69731B4-1575-4F31-BF0D-89ABA0F0398F}"/>
    <cellStyle name="20% - Accent6 12 2 2" xfId="39319" xr:uid="{AE3A75D8-F6AE-4B2D-AE4C-64140F4B1EFE}"/>
    <cellStyle name="20% - Accent6 12 3" xfId="21945" xr:uid="{E6D53649-6FC0-47E7-BCDF-39E21C9C79F7}"/>
    <cellStyle name="20% - Accent6 12 3 2" xfId="48315" xr:uid="{5F2A5B76-5A8F-42CC-8F6C-C2036FEBFAC7}"/>
    <cellStyle name="20% - Accent6 12 4" xfId="30842" xr:uid="{F713415A-1C3D-42BA-B22A-2057A9AF2D6D}"/>
    <cellStyle name="20% - Accent6 13" xfId="8672" xr:uid="{3651B056-994A-4F68-9FB8-DD440FA8D10C}"/>
    <cellStyle name="20% - Accent6 13 2" xfId="35095" xr:uid="{6820AC75-D11E-4BCB-A1FA-7347C01431A2}"/>
    <cellStyle name="20% - Accent6 14" xfId="17737" xr:uid="{49CF1968-89AB-4AAF-BB0E-0352299F427A}"/>
    <cellStyle name="20% - Accent6 14 2" xfId="44108" xr:uid="{FB1902A0-5DB0-4FA0-A559-30E915924050}"/>
    <cellStyle name="20% - Accent6 2" xfId="893" xr:uid="{FE4A15EF-04A7-49D2-B8A6-B9FBC0DB5B6A}"/>
    <cellStyle name="20% - Accent6 3" xfId="949" xr:uid="{0D1A892D-C2A5-48BC-AFEA-B1C2C14670DF}"/>
    <cellStyle name="20% - Accent6 3 2" xfId="1115" xr:uid="{6F62D75A-D6A0-4890-8FCF-31514336AF79}"/>
    <cellStyle name="20% - Accent6 3 2 2" xfId="1650" xr:uid="{A31390AC-F952-4031-9DF7-F90EF6B77F10}"/>
    <cellStyle name="20% - Accent6 3 2 2 2" xfId="3120" xr:uid="{4C5B97B3-C78B-46E7-A43F-926F554EAC9F}"/>
    <cellStyle name="20% - Accent6 3 2 2 2 2" xfId="7322" xr:uid="{8644E579-D3F0-4076-8243-9D04C1159570}"/>
    <cellStyle name="20% - Accent6 3 2 2 2 2 2" xfId="13365" xr:uid="{1AAB5B3D-F564-4A68-AE1C-5BF97DBEAF5F}"/>
    <cellStyle name="20% - Accent6 3 2 2 2 2 2 2" xfId="39762" xr:uid="{6EE71294-F148-4F3D-B991-7C0F94399BAA}"/>
    <cellStyle name="20% - Accent6 3 2 2 2 2 3" xfId="22389" xr:uid="{178D97BE-5A11-49E8-8531-0C5D725B3E0C}"/>
    <cellStyle name="20% - Accent6 3 2 2 2 2 3 2" xfId="48758" xr:uid="{56AF71C9-CE8C-4362-9CE8-D2C3D921DDC8}"/>
    <cellStyle name="20% - Accent6 3 2 2 2 2 4" xfId="33810" xr:uid="{353E4E4A-8618-41ED-8F82-F9E448F2E4DA}"/>
    <cellStyle name="20% - Accent6 3 2 2 2 3" xfId="11348" xr:uid="{DE60ABCD-3265-44D2-8895-7C2C655EA551}"/>
    <cellStyle name="20% - Accent6 3 2 2 2 3 2" xfId="37771" xr:uid="{C02C32E5-9B3D-44CD-9517-646B15FDF9A1}"/>
    <cellStyle name="20% - Accent6 3 2 2 2 4" xfId="20414" xr:uid="{16739864-B259-44FB-A3F8-04CB2F6A7EC9}"/>
    <cellStyle name="20% - Accent6 3 2 2 2 4 2" xfId="46785" xr:uid="{908AF8DD-7691-4F0F-9083-177BF02E3C4B}"/>
    <cellStyle name="20% - Accent6 3 2 2 2 5" xfId="29634" xr:uid="{D926DC92-D55E-4E8B-937C-729AA47D712C}"/>
    <cellStyle name="20% - Accent6 3 2 2 3" xfId="5039" xr:uid="{CD17B73A-0E48-46E3-87D1-4E34D4B65F77}"/>
    <cellStyle name="20% - Accent6 3 2 2 3 2" xfId="16626" xr:uid="{9096632E-7A9E-4390-BCF3-467974F55354}"/>
    <cellStyle name="20% - Accent6 3 2 2 3 2 2" xfId="43014" xr:uid="{FB6DC354-74FC-4B94-A2F4-78839C822A04}"/>
    <cellStyle name="20% - Accent6 3 2 2 3 3" xfId="25647" xr:uid="{65803302-71AA-4726-8B42-890A2F6594C1}"/>
    <cellStyle name="20% - Accent6 3 2 2 3 3 2" xfId="52014" xr:uid="{47D03B04-B711-476F-9EC4-89965A526FBB}"/>
    <cellStyle name="20% - Accent6 3 2 2 3 4" xfId="31535" xr:uid="{37138313-ED4A-4121-B451-BEBA3E67AA08}"/>
    <cellStyle name="20% - Accent6 3 2 2 4" xfId="9363" xr:uid="{8C41C413-5874-4548-B36F-9590D0FB54F7}"/>
    <cellStyle name="20% - Accent6 3 2 2 4 2" xfId="35786" xr:uid="{5E76F7D2-5EB7-47EE-AF0C-B8D869E93ED7}"/>
    <cellStyle name="20% - Accent6 3 2 2 5" xfId="18429" xr:uid="{BEFC1ED7-D6B8-4638-A1FD-A7A23923A036}"/>
    <cellStyle name="20% - Accent6 3 2 2 5 2" xfId="44800" xr:uid="{75242930-2E4A-4203-A160-BB428C21B839}"/>
    <cellStyle name="20% - Accent6 3 2 2 6" xfId="28351" xr:uid="{74F75F86-D618-4D34-BB61-CADB3B00108F}"/>
    <cellStyle name="20% - Accent6 3 2 3" xfId="2688" xr:uid="{2FAAFB37-A356-49CC-B266-CF51EB0887E3}"/>
    <cellStyle name="20% - Accent6 3 2 3 2" xfId="6890" xr:uid="{E01B5DFD-A922-4C33-8439-A63149E207A9}"/>
    <cellStyle name="20% - Accent6 3 2 3 2 2" xfId="12381" xr:uid="{14CEFEB2-5397-4768-AF92-87675269FE66}"/>
    <cellStyle name="20% - Accent6 3 2 3 2 2 2" xfId="38797" xr:uid="{D4E7A2D5-EF13-497A-8F9E-6E21594D56D4}"/>
    <cellStyle name="20% - Accent6 3 2 3 2 3" xfId="21435" xr:uid="{053A3DE9-946E-4BCB-BB8B-AFD3551836BF}"/>
    <cellStyle name="20% - Accent6 3 2 3 2 3 2" xfId="47805" xr:uid="{1855407C-F173-4E9D-8BBA-28CC6C6D11FA}"/>
    <cellStyle name="20% - Accent6 3 2 3 2 4" xfId="33378" xr:uid="{74493AD5-163B-4D80-B273-9818EE73FB37}"/>
    <cellStyle name="20% - Accent6 3 2 3 3" xfId="10916" xr:uid="{A2288868-2C21-4B9C-92B1-6E774B7C1074}"/>
    <cellStyle name="20% - Accent6 3 2 3 3 2" xfId="37339" xr:uid="{B2D8EFB7-B4C7-4F8E-99E4-CD7786AFE566}"/>
    <cellStyle name="20% - Accent6 3 2 3 4" xfId="19982" xr:uid="{83747A0D-9AEF-4658-B9E1-11ED0C1930EC}"/>
    <cellStyle name="20% - Accent6 3 2 3 4 2" xfId="46353" xr:uid="{2BAD9C67-862D-4312-B403-5A16F486ADF4}"/>
    <cellStyle name="20% - Accent6 3 2 3 5" xfId="29202" xr:uid="{F2B9A191-30E4-4CC6-93D2-D29C8635549F}"/>
    <cellStyle name="20% - Accent6 3 2 4" xfId="4607" xr:uid="{7254B1A1-A715-49C6-8105-6B2A66890A1E}"/>
    <cellStyle name="20% - Accent6 3 2 4 2" xfId="13049" xr:uid="{EAD6AAF0-F262-4554-9546-80B60A1C2D0D}"/>
    <cellStyle name="20% - Accent6 3 2 4 2 2" xfId="39448" xr:uid="{BDCB61A3-1662-4E19-A977-C558008C371F}"/>
    <cellStyle name="20% - Accent6 3 2 4 3" xfId="22074" xr:uid="{7C2C30A2-C389-4BBD-8FEA-89ABEB6BDCFF}"/>
    <cellStyle name="20% - Accent6 3 2 4 3 2" xfId="48444" xr:uid="{C28F7341-0616-4841-9B80-280847CEEE4E}"/>
    <cellStyle name="20% - Accent6 3 2 4 4" xfId="31103" xr:uid="{542E7C18-CA7B-4653-B30A-F49059C5F32E}"/>
    <cellStyle name="20% - Accent6 3 2 5" xfId="8931" xr:uid="{2B89D578-D982-40A1-B97D-1A2F0D0063F8}"/>
    <cellStyle name="20% - Accent6 3 2 5 2" xfId="35354" xr:uid="{E66C5C45-0E54-490F-9EC1-81E872DD9681}"/>
    <cellStyle name="20% - Accent6 3 2 6" xfId="17997" xr:uid="{BF1CD7B4-D045-42AC-A97E-47D2C7242F5F}"/>
    <cellStyle name="20% - Accent6 3 2 6 2" xfId="44368" xr:uid="{2E5AA428-5E93-46D8-BCCE-7E7023412A2F}"/>
    <cellStyle name="20% - Accent6 3 2 7" xfId="27876" xr:uid="{A51039DD-B9A6-4E41-A9B7-BECF2C57FB07}"/>
    <cellStyle name="20% - Accent6 3 3" xfId="1244" xr:uid="{00177456-955D-4EA9-8047-9DE67E45EBF6}"/>
    <cellStyle name="20% - Accent6 3 3 2" xfId="1778" xr:uid="{C3E8278C-4783-4174-8E99-2BAE9ADC0413}"/>
    <cellStyle name="20% - Accent6 3 3 2 2" xfId="3248" xr:uid="{0D3BBF22-95E7-40F8-904A-DE001F1042F5}"/>
    <cellStyle name="20% - Accent6 3 3 2 2 2" xfId="7450" xr:uid="{13F24EF6-6AEE-47E5-99AD-B52C5D7840AC}"/>
    <cellStyle name="20% - Accent6 3 3 2 2 2 2" xfId="17096" xr:uid="{729D7C6E-C84E-4144-BC69-27BB4FADB6E9}"/>
    <cellStyle name="20% - Accent6 3 3 2 2 2 2 2" xfId="43480" xr:uid="{B34B3AAD-1D75-400F-A27B-B5F6E3B5BFBC}"/>
    <cellStyle name="20% - Accent6 3 3 2 2 2 3" xfId="26142" xr:uid="{4C675713-91B2-4B81-8A5E-B03545B8D9D4}"/>
    <cellStyle name="20% - Accent6 3 3 2 2 2 3 2" xfId="52502" xr:uid="{4B38F072-B087-4C36-9071-99950C0A4BA5}"/>
    <cellStyle name="20% - Accent6 3 3 2 2 2 4" xfId="33938" xr:uid="{9EE4D2F1-E86D-442B-9F17-8ECB01B82D64}"/>
    <cellStyle name="20% - Accent6 3 3 2 2 3" xfId="11476" xr:uid="{4C2F2306-7C82-40F9-9155-E19C6AC96529}"/>
    <cellStyle name="20% - Accent6 3 3 2 2 3 2" xfId="37899" xr:uid="{7F919597-70F1-4C66-A99B-A0DCEBCE009B}"/>
    <cellStyle name="20% - Accent6 3 3 2 2 4" xfId="20542" xr:uid="{BABF8CE9-2740-46E7-9ACD-A860DD776390}"/>
    <cellStyle name="20% - Accent6 3 3 2 2 4 2" xfId="46913" xr:uid="{F0EA1508-7B0C-49E7-BDA6-55A64F46B9B8}"/>
    <cellStyle name="20% - Accent6 3 3 2 2 5" xfId="29762" xr:uid="{7FFFDD85-6C9B-4FA1-81E7-2EF411642F81}"/>
    <cellStyle name="20% - Accent6 3 3 2 3" xfId="5167" xr:uid="{F0A85986-B2EA-41E5-89B5-E577EAB06641}"/>
    <cellStyle name="20% - Accent6 3 3 2 3 2" xfId="16754" xr:uid="{3D58C0F6-3BAF-44AE-A661-FC7CCBB6D544}"/>
    <cellStyle name="20% - Accent6 3 3 2 3 2 2" xfId="43142" xr:uid="{B3CAE48B-20B1-44E6-AD9D-C40A81A83E2E}"/>
    <cellStyle name="20% - Accent6 3 3 2 3 3" xfId="25775" xr:uid="{F49B9EFD-A253-45D7-8CE3-7CCEF98F9ED0}"/>
    <cellStyle name="20% - Accent6 3 3 2 3 3 2" xfId="52142" xr:uid="{673F1406-C94D-4715-8AD4-91B25C86FAA5}"/>
    <cellStyle name="20% - Accent6 3 3 2 3 4" xfId="31663" xr:uid="{AAAAE75E-0D68-46BF-AD31-331717F7CE34}"/>
    <cellStyle name="20% - Accent6 3 3 2 4" xfId="9491" xr:uid="{86E6D629-3F44-4E82-9E9B-5031FD4586CB}"/>
    <cellStyle name="20% - Accent6 3 3 2 4 2" xfId="35914" xr:uid="{FD32F746-5B7F-46FA-99C2-819E50BE7C95}"/>
    <cellStyle name="20% - Accent6 3 3 2 5" xfId="18557" xr:uid="{CAA1626B-165F-4186-8405-0A6F45634A3D}"/>
    <cellStyle name="20% - Accent6 3 3 2 5 2" xfId="44928" xr:uid="{8B640201-6416-4EDA-B001-2328D2E285C3}"/>
    <cellStyle name="20% - Accent6 3 3 2 6" xfId="28479" xr:uid="{37E6A789-E9A1-4383-AA01-765DD156989F}"/>
    <cellStyle name="20% - Accent6 3 3 3" xfId="2817" xr:uid="{D93E1752-CBC1-45A6-AFEB-4AFC0CA098AA}"/>
    <cellStyle name="20% - Accent6 3 3 3 2" xfId="7019" xr:uid="{3A623D26-EFC6-45A9-A621-08CF0E96231D}"/>
    <cellStyle name="20% - Accent6 3 3 3 2 2" xfId="17495" xr:uid="{EA4F30E5-ACB1-4FC4-939D-BC4933249F64}"/>
    <cellStyle name="20% - Accent6 3 3 3 2 2 2" xfId="43872" xr:uid="{AFDF6B00-511E-4550-8D4A-51D6FB7D3DE3}"/>
    <cellStyle name="20% - Accent6 3 3 3 2 3" xfId="26599" xr:uid="{C3AD907D-D782-41E9-B65E-813551FAD742}"/>
    <cellStyle name="20% - Accent6 3 3 3 2 3 2" xfId="52944" xr:uid="{8DEC8DC8-C1EC-41DD-A6CA-AAB45DE9AC36}"/>
    <cellStyle name="20% - Accent6 3 3 3 2 4" xfId="33507" xr:uid="{C5137599-16D6-4F9D-AC0F-E4A41790ED8F}"/>
    <cellStyle name="20% - Accent6 3 3 3 3" xfId="11045" xr:uid="{3A9AD1F4-2710-4D57-925B-993568205B50}"/>
    <cellStyle name="20% - Accent6 3 3 3 3 2" xfId="37468" xr:uid="{5886EBC4-CF24-4E00-A1E0-AA0F72A9621F}"/>
    <cellStyle name="20% - Accent6 3 3 3 4" xfId="20111" xr:uid="{58DD4379-F604-4B2E-A934-3F6F2D4FBBE6}"/>
    <cellStyle name="20% - Accent6 3 3 3 4 2" xfId="46482" xr:uid="{80422DF7-F2E5-4314-AABF-1DA59E9BD049}"/>
    <cellStyle name="20% - Accent6 3 3 3 5" xfId="29331" xr:uid="{522D91C4-2456-4409-A8DD-FF95AE973CB1}"/>
    <cellStyle name="20% - Accent6 3 3 4" xfId="4736" xr:uid="{A6ADD545-FB84-4E0F-81D3-88D07B0AD786}"/>
    <cellStyle name="20% - Accent6 3 3 4 2" xfId="15380" xr:uid="{2F1B5BE3-D109-4BEF-A4FD-542ECAF80840}"/>
    <cellStyle name="20% - Accent6 3 3 4 2 2" xfId="41768" xr:uid="{8D78CE0B-82B2-4E88-BA13-3809A1E04D76}"/>
    <cellStyle name="20% - Accent6 3 3 4 3" xfId="24396" xr:uid="{9731398C-CBB0-4191-AB71-D0CBBF8B3B62}"/>
    <cellStyle name="20% - Accent6 3 3 4 3 2" xfId="50765" xr:uid="{3861F23B-5567-42FD-B6D1-0CE827033215}"/>
    <cellStyle name="20% - Accent6 3 3 4 4" xfId="31232" xr:uid="{542EFB2D-2C0F-4848-B146-A261C2CF3474}"/>
    <cellStyle name="20% - Accent6 3 3 5" xfId="9060" xr:uid="{1B125D22-6948-4C50-981D-EBB1758188C6}"/>
    <cellStyle name="20% - Accent6 3 3 5 2" xfId="35483" xr:uid="{E9DF6C56-05DE-44C2-A12A-60D28D3C1E15}"/>
    <cellStyle name="20% - Accent6 3 3 6" xfId="18126" xr:uid="{7D469ADD-7C58-4DD1-BC51-40A4B523C65A}"/>
    <cellStyle name="20% - Accent6 3 3 6 2" xfId="44497" xr:uid="{0A786950-E04A-441D-8901-3A2A3120B2EE}"/>
    <cellStyle name="20% - Accent6 3 3 7" xfId="28005" xr:uid="{5D2800E7-5EF3-4365-B01E-0FC7FACAB68E}"/>
    <cellStyle name="20% - Accent6 3 4" xfId="1486" xr:uid="{8CC6DF72-63BF-42CC-BE94-192DC7217212}"/>
    <cellStyle name="20% - Accent6 3 4 2" xfId="2958" xr:uid="{54D8600E-3E2F-4836-9EBA-D5E06BA3C4B7}"/>
    <cellStyle name="20% - Accent6 3 4 2 2" xfId="7160" xr:uid="{D60ECD98-9C21-4D28-BBED-B91E8CD6A29C}"/>
    <cellStyle name="20% - Accent6 3 4 2 2 2" xfId="17094" xr:uid="{6CDA4674-3146-4421-9521-3FF57A8AE0A2}"/>
    <cellStyle name="20% - Accent6 3 4 2 2 2 2" xfId="43478" xr:uid="{21478F47-7E3B-4D3B-B559-FC3D2786BF51}"/>
    <cellStyle name="20% - Accent6 3 4 2 2 3" xfId="26138" xr:uid="{8AC8021D-7EC9-4804-A1EB-63B43CAAE989}"/>
    <cellStyle name="20% - Accent6 3 4 2 2 3 2" xfId="52498" xr:uid="{C65E357A-B3B9-45BC-A691-EC46D71006D6}"/>
    <cellStyle name="20% - Accent6 3 4 2 2 4" xfId="33648" xr:uid="{EBC8C40E-AB16-4D97-92CD-0920B1B70979}"/>
    <cellStyle name="20% - Accent6 3 4 2 3" xfId="11186" xr:uid="{09A06414-919D-4794-A0FA-865DE7E3EEC5}"/>
    <cellStyle name="20% - Accent6 3 4 2 3 2" xfId="37609" xr:uid="{42C2CF18-46FF-41C9-B96E-A6D80C31978F}"/>
    <cellStyle name="20% - Accent6 3 4 2 4" xfId="20252" xr:uid="{5BEA8F35-69BF-43D6-8826-5E1820C2B474}"/>
    <cellStyle name="20% - Accent6 3 4 2 4 2" xfId="46623" xr:uid="{FECFFBFE-7DDA-4F66-9C72-C2506E63E0B2}"/>
    <cellStyle name="20% - Accent6 3 4 2 5" xfId="29472" xr:uid="{DF7994D1-0475-4E2B-BF5E-127198436BA7}"/>
    <cellStyle name="20% - Accent6 3 4 3" xfId="4877" xr:uid="{A7945463-FC9C-4AFD-BB23-65C1BB25969F}"/>
    <cellStyle name="20% - Accent6 3 4 3 2" xfId="16464" xr:uid="{A66CB223-537A-4674-B29C-0277A6B6D4B8}"/>
    <cellStyle name="20% - Accent6 3 4 3 2 2" xfId="42852" xr:uid="{191133CD-737A-4F09-9DD1-5310B7BAD3F7}"/>
    <cellStyle name="20% - Accent6 3 4 3 3" xfId="25485" xr:uid="{5BBC8BAC-F30E-423D-A9B7-5DF79AE8B48C}"/>
    <cellStyle name="20% - Accent6 3 4 3 3 2" xfId="51852" xr:uid="{5C56C636-E194-4398-9554-22403BAD1D5F}"/>
    <cellStyle name="20% - Accent6 3 4 3 4" xfId="31373" xr:uid="{E8710CFE-F49D-4776-8940-668FA85CC7D9}"/>
    <cellStyle name="20% - Accent6 3 4 4" xfId="9201" xr:uid="{31BC8BE5-71F3-46AE-A6B3-452D9752BF3E}"/>
    <cellStyle name="20% - Accent6 3 4 4 2" xfId="35624" xr:uid="{610C1172-43D5-4AB6-8B89-5F7DA94B1FF2}"/>
    <cellStyle name="20% - Accent6 3 4 5" xfId="18267" xr:uid="{E94DDE5B-4AD6-4BBD-B7A1-396C9AB0AEFC}"/>
    <cellStyle name="20% - Accent6 3 4 5 2" xfId="44638" xr:uid="{A161FC16-20FF-4697-8993-E56CCDCE7EA9}"/>
    <cellStyle name="20% - Accent6 3 4 6" xfId="28187" xr:uid="{476A382F-5110-4E46-97E3-51EA85110D8A}"/>
    <cellStyle name="20% - Accent6 3 5" xfId="2528" xr:uid="{38ADDF73-D1C2-4B9D-8ECF-1621C5D42333}"/>
    <cellStyle name="20% - Accent6 3 5 2" xfId="6730" xr:uid="{03EA2127-2988-4C4C-8418-5AD423D11B29}"/>
    <cellStyle name="20% - Accent6 3 5 2 2" xfId="16958" xr:uid="{43011807-D565-4F9F-B0E1-238689DDC533}"/>
    <cellStyle name="20% - Accent6 3 5 2 2 2" xfId="43342" xr:uid="{28194031-F84F-4913-8B09-D10B35039155}"/>
    <cellStyle name="20% - Accent6 3 5 2 3" xfId="25980" xr:uid="{685E0AC8-A343-4679-B529-2291CF901F88}"/>
    <cellStyle name="20% - Accent6 3 5 2 3 2" xfId="52345" xr:uid="{61CF7873-AFD6-4FC4-9E8B-875AF0DF8F19}"/>
    <cellStyle name="20% - Accent6 3 5 2 4" xfId="33218" xr:uid="{4A908D38-19A2-40B7-B9BE-EF87CBC505B1}"/>
    <cellStyle name="20% - Accent6 3 5 3" xfId="10756" xr:uid="{9FE27E25-C8B1-447E-8027-EBD5EA3B83F5}"/>
    <cellStyle name="20% - Accent6 3 5 3 2" xfId="37179" xr:uid="{9870BDBF-FAB4-4BA6-BC06-EC3D140A0D4A}"/>
    <cellStyle name="20% - Accent6 3 5 4" xfId="19822" xr:uid="{B0FD27EE-A7D0-4CC7-8C0C-CB0963AFA94B}"/>
    <cellStyle name="20% - Accent6 3 5 4 2" xfId="46193" xr:uid="{90D9F88E-C74B-4AA7-A441-539A009D1C2A}"/>
    <cellStyle name="20% - Accent6 3 5 5" xfId="29042" xr:uid="{0170CF07-B890-4AA3-8B26-D39B03C57F41}"/>
    <cellStyle name="20% - Accent6 3 6" xfId="4447" xr:uid="{9BB34723-B301-48D3-98DC-5B8A77B043B0}"/>
    <cellStyle name="20% - Accent6 3 6 2" xfId="15133" xr:uid="{5C4DF3FB-77EA-406F-828C-83B6F93C7C46}"/>
    <cellStyle name="20% - Accent6 3 6 2 2" xfId="41523" xr:uid="{08E91F1D-CF53-4C06-B9A6-1D793835A6AD}"/>
    <cellStyle name="20% - Accent6 3 6 3" xfId="24150" xr:uid="{757A1CCF-7DF8-4A66-9CC3-440D09ACF7A3}"/>
    <cellStyle name="20% - Accent6 3 6 3 2" xfId="50519" xr:uid="{993FF986-7CEA-4870-A219-1DD47406026D}"/>
    <cellStyle name="20% - Accent6 3 6 4" xfId="30943" xr:uid="{947D7DE8-3630-4A18-8BBF-958EC1ED2082}"/>
    <cellStyle name="20% - Accent6 3 7" xfId="8771" xr:uid="{868D69C3-5BC0-457B-A0A0-7462F46872A5}"/>
    <cellStyle name="20% - Accent6 3 7 2" xfId="35194" xr:uid="{3E1A8DE3-B3BA-45E4-AB48-69CD393AD869}"/>
    <cellStyle name="20% - Accent6 3 8" xfId="17837" xr:uid="{BC79F674-B010-4425-BFEB-39DEEAF7281C}"/>
    <cellStyle name="20% - Accent6 3 8 2" xfId="44208" xr:uid="{4B0AF350-AFCC-4B3B-9990-AC9F022DF921}"/>
    <cellStyle name="20% - Accent6 3 9" xfId="27714" xr:uid="{53C97A11-AE1C-4EC1-B9C4-12C4F67DDD60}"/>
    <cellStyle name="20% - Accent6 4" xfId="963" xr:uid="{45BD79CC-AB51-4FC6-A6F7-F6ED439E598C}"/>
    <cellStyle name="20% - Accent6 4 2" xfId="1129" xr:uid="{FA776F74-C5EA-441E-A0FE-4A02D6050133}"/>
    <cellStyle name="20% - Accent6 4 2 2" xfId="1664" xr:uid="{3474D83E-6B06-4AC7-8755-3B5996AD345D}"/>
    <cellStyle name="20% - Accent6 4 2 2 2" xfId="3134" xr:uid="{D43E28B6-910F-482B-AB30-62FB74371109}"/>
    <cellStyle name="20% - Accent6 4 2 2 2 2" xfId="7336" xr:uid="{524008CC-27D8-41A8-B3B5-5E5E8F15842C}"/>
    <cellStyle name="20% - Accent6 4 2 2 2 2 2" xfId="17504" xr:uid="{EF8DE263-E4C0-4382-8355-308313F21B04}"/>
    <cellStyle name="20% - Accent6 4 2 2 2 2 2 2" xfId="43881" xr:uid="{0E8DB2DF-D733-4D6E-8EE5-431C696AB5B5}"/>
    <cellStyle name="20% - Accent6 4 2 2 2 2 3" xfId="26609" xr:uid="{B8FEB807-3B14-4E66-A760-B99E5B53CFB3}"/>
    <cellStyle name="20% - Accent6 4 2 2 2 2 3 2" xfId="52954" xr:uid="{4683A390-857B-4EB2-A44C-CD2288BF7058}"/>
    <cellStyle name="20% - Accent6 4 2 2 2 2 4" xfId="33824" xr:uid="{1C165B02-9D9A-4261-88CD-31BF67CEE8A3}"/>
    <cellStyle name="20% - Accent6 4 2 2 2 3" xfId="11362" xr:uid="{2F8B3CA7-0D08-494C-BE55-0AB4D65A2F94}"/>
    <cellStyle name="20% - Accent6 4 2 2 2 3 2" xfId="37785" xr:uid="{F779AD78-AD1B-44F1-A6B6-383E02459B4C}"/>
    <cellStyle name="20% - Accent6 4 2 2 2 4" xfId="20428" xr:uid="{231D8A28-CDEC-4E68-9CD0-8A7B70B2B956}"/>
    <cellStyle name="20% - Accent6 4 2 2 2 4 2" xfId="46799" xr:uid="{F20506D5-465F-42DF-B456-444D03920916}"/>
    <cellStyle name="20% - Accent6 4 2 2 2 5" xfId="29648" xr:uid="{C463F2D1-3162-4986-A848-6460F4F525E5}"/>
    <cellStyle name="20% - Accent6 4 2 2 3" xfId="5053" xr:uid="{6F68737E-C5E4-4FD0-A287-D363FE99FDD1}"/>
    <cellStyle name="20% - Accent6 4 2 2 3 2" xfId="16640" xr:uid="{3A0CA422-69DE-4325-8D60-F7B5AB57ACCC}"/>
    <cellStyle name="20% - Accent6 4 2 2 3 2 2" xfId="43028" xr:uid="{34BFEC3C-5F3E-4B11-8E2C-55935DCCA226}"/>
    <cellStyle name="20% - Accent6 4 2 2 3 3" xfId="25661" xr:uid="{9A8CF81A-0E35-49EC-86B4-CDDC0740CCDF}"/>
    <cellStyle name="20% - Accent6 4 2 2 3 3 2" xfId="52028" xr:uid="{48B53CAD-BB17-4EAF-9683-9457BDB634B7}"/>
    <cellStyle name="20% - Accent6 4 2 2 3 4" xfId="31549" xr:uid="{B5657467-8754-41C6-8228-C5159FEC528F}"/>
    <cellStyle name="20% - Accent6 4 2 2 4" xfId="9377" xr:uid="{1EA3593B-9A71-4B6E-9DAD-63E90CC39B08}"/>
    <cellStyle name="20% - Accent6 4 2 2 4 2" xfId="35800" xr:uid="{5060E058-3A51-4B5D-B768-BADDA221DDA7}"/>
    <cellStyle name="20% - Accent6 4 2 2 5" xfId="18443" xr:uid="{653E64E6-C942-4E4A-BD73-D378D075E463}"/>
    <cellStyle name="20% - Accent6 4 2 2 5 2" xfId="44814" xr:uid="{C45F6EBD-48CC-4F41-9E8C-A9275FF64296}"/>
    <cellStyle name="20% - Accent6 4 2 2 6" xfId="28365" xr:uid="{96D08357-54B6-4A33-AB76-548DEB303821}"/>
    <cellStyle name="20% - Accent6 4 2 3" xfId="2702" xr:uid="{DCF8A6FA-ACCF-45B6-AAC7-8774C59B3B90}"/>
    <cellStyle name="20% - Accent6 4 2 3 2" xfId="6904" xr:uid="{35E000E9-6C87-4562-9411-B9CB608AFE58}"/>
    <cellStyle name="20% - Accent6 4 2 3 2 2" xfId="17351" xr:uid="{59977098-D762-4A3B-849C-9EA526BEB16D}"/>
    <cellStyle name="20% - Accent6 4 2 3 2 2 2" xfId="43730" xr:uid="{60469C83-94A7-4B4A-98D5-794BA7C3BE02}"/>
    <cellStyle name="20% - Accent6 4 2 3 2 3" xfId="26434" xr:uid="{804D1DDD-9B23-4748-A4B0-6C8913CD2B47}"/>
    <cellStyle name="20% - Accent6 4 2 3 2 3 2" xfId="52782" xr:uid="{59290721-C575-433D-9FBB-F2DFC500A45A}"/>
    <cellStyle name="20% - Accent6 4 2 3 2 4" xfId="33392" xr:uid="{70126684-25A6-4A5C-AEF8-FEAE72376562}"/>
    <cellStyle name="20% - Accent6 4 2 3 3" xfId="10930" xr:uid="{548DD29C-0736-492D-9BF1-654527435CF8}"/>
    <cellStyle name="20% - Accent6 4 2 3 3 2" xfId="37353" xr:uid="{7965771B-DA09-4220-8D43-1273B968EE62}"/>
    <cellStyle name="20% - Accent6 4 2 3 4" xfId="19996" xr:uid="{30DE20AE-8F59-4EC5-8512-5F77DB4C40F0}"/>
    <cellStyle name="20% - Accent6 4 2 3 4 2" xfId="46367" xr:uid="{FB01D505-5FC7-49D5-8378-E842557C76D8}"/>
    <cellStyle name="20% - Accent6 4 2 3 5" xfId="29216" xr:uid="{9D9BA070-B35E-49C4-8D02-2CFAC3CE074F}"/>
    <cellStyle name="20% - Accent6 4 2 4" xfId="4621" xr:uid="{63B1A24D-328C-4459-9B02-71D92F3FBD17}"/>
    <cellStyle name="20% - Accent6 4 2 4 2" xfId="15049" xr:uid="{DB85EC65-6181-49AA-A1E8-D04AE6F99A7D}"/>
    <cellStyle name="20% - Accent6 4 2 4 2 2" xfId="41441" xr:uid="{2A25294B-9B93-4C2F-BBD9-5C3E0269E2DE}"/>
    <cellStyle name="20% - Accent6 4 2 4 3" xfId="24067" xr:uid="{2E728550-E25D-4A2D-9985-2A09FED56CEF}"/>
    <cellStyle name="20% - Accent6 4 2 4 3 2" xfId="50436" xr:uid="{0ED506AD-04DA-45A3-B02A-CAD6C20B88D7}"/>
    <cellStyle name="20% - Accent6 4 2 4 4" xfId="31117" xr:uid="{C8EF659A-8511-469B-8521-4321CFD15B27}"/>
    <cellStyle name="20% - Accent6 4 2 5" xfId="8945" xr:uid="{EA4BA1CD-DA25-4669-8154-1FB18CED8512}"/>
    <cellStyle name="20% - Accent6 4 2 5 2" xfId="35368" xr:uid="{45A77021-BFAE-40B2-9FCF-B3B88D101DFD}"/>
    <cellStyle name="20% - Accent6 4 2 6" xfId="18011" xr:uid="{EF251B01-1526-4D38-B358-C0C43151BB3C}"/>
    <cellStyle name="20% - Accent6 4 2 6 2" xfId="44382" xr:uid="{51E47D50-FDDD-4FFD-BDCF-F10FCDF3BBB2}"/>
    <cellStyle name="20% - Accent6 4 2 7" xfId="27890" xr:uid="{C33CA132-C55E-482A-9D51-40055EA30449}"/>
    <cellStyle name="20% - Accent6 4 3" xfId="1258" xr:uid="{F20B0849-2514-441E-B594-F3FE4C40DF70}"/>
    <cellStyle name="20% - Accent6 4 3 2" xfId="1792" xr:uid="{6ADD9866-FCBB-411E-975F-7E0FF9B54A9D}"/>
    <cellStyle name="20% - Accent6 4 3 2 2" xfId="3262" xr:uid="{24D825BA-BF19-4A46-A006-CF89892EE405}"/>
    <cellStyle name="20% - Accent6 4 3 2 2 2" xfId="7464" xr:uid="{A1B4ABE5-0D40-4040-B498-2DD2FC42B4A7}"/>
    <cellStyle name="20% - Accent6 4 3 2 2 2 2" xfId="14892" xr:uid="{F62991F3-6641-4FF7-95C8-B23B5F07FDAA}"/>
    <cellStyle name="20% - Accent6 4 3 2 2 2 2 2" xfId="41287" xr:uid="{0D954F83-233E-4D4D-9EE6-FDD448A5C4DF}"/>
    <cellStyle name="20% - Accent6 4 3 2 2 2 3" xfId="23913" xr:uid="{341F7488-D8FD-42E8-8025-05DB5A3B18FC}"/>
    <cellStyle name="20% - Accent6 4 3 2 2 2 3 2" xfId="50282" xr:uid="{FC294B10-F7AA-4C09-BF05-53CBE3122F5A}"/>
    <cellStyle name="20% - Accent6 4 3 2 2 2 4" xfId="33952" xr:uid="{3DF4A3D8-685D-4A8B-9A49-C40ACABDAE61}"/>
    <cellStyle name="20% - Accent6 4 3 2 2 3" xfId="11490" xr:uid="{B1CD179A-8B9D-4AF7-9E2E-C92F3608EC84}"/>
    <cellStyle name="20% - Accent6 4 3 2 2 3 2" xfId="37913" xr:uid="{8A7518CB-6DA1-4C11-92BB-50C14835DA8E}"/>
    <cellStyle name="20% - Accent6 4 3 2 2 4" xfId="20556" xr:uid="{068F29D1-42C3-4185-8E7D-3D455E33ED81}"/>
    <cellStyle name="20% - Accent6 4 3 2 2 4 2" xfId="46927" xr:uid="{530D5314-DFF1-49D1-9E74-1B5CD1F52FDE}"/>
    <cellStyle name="20% - Accent6 4 3 2 2 5" xfId="29776" xr:uid="{01CEF2A7-9439-4E67-A205-0E9EFFC7BAA7}"/>
    <cellStyle name="20% - Accent6 4 3 2 3" xfId="5181" xr:uid="{6670DAF8-784C-4614-9D43-B18B209DB5A4}"/>
    <cellStyle name="20% - Accent6 4 3 2 3 2" xfId="16768" xr:uid="{C0E34D46-A762-4FB3-A6F6-C4D6AFB33671}"/>
    <cellStyle name="20% - Accent6 4 3 2 3 2 2" xfId="43156" xr:uid="{8203CC03-1D86-4304-B911-CDEF9827792C}"/>
    <cellStyle name="20% - Accent6 4 3 2 3 3" xfId="25789" xr:uid="{AB87039C-0E56-4AF9-A9F7-E4B358576D07}"/>
    <cellStyle name="20% - Accent6 4 3 2 3 3 2" xfId="52156" xr:uid="{5CFEAF5F-B856-4348-A694-087B2C8F5433}"/>
    <cellStyle name="20% - Accent6 4 3 2 3 4" xfId="31677" xr:uid="{B086BAAE-D16B-41A0-89E0-2E8807DE276F}"/>
    <cellStyle name="20% - Accent6 4 3 2 4" xfId="9505" xr:uid="{D46B7E69-B014-4BD3-9582-FA56FCD9BFC4}"/>
    <cellStyle name="20% - Accent6 4 3 2 4 2" xfId="35928" xr:uid="{8639EACB-A6E5-4F96-9ECF-F4A79AB84998}"/>
    <cellStyle name="20% - Accent6 4 3 2 5" xfId="18571" xr:uid="{2B072E4D-6348-4AB3-A173-FDB4354D144A}"/>
    <cellStyle name="20% - Accent6 4 3 2 5 2" xfId="44942" xr:uid="{4AC4DA4F-405B-4ACE-B6D8-1D7362E22E1A}"/>
    <cellStyle name="20% - Accent6 4 3 2 6" xfId="28493" xr:uid="{3139F21F-11A4-4C56-ABEB-78C010095A90}"/>
    <cellStyle name="20% - Accent6 4 3 3" xfId="2831" xr:uid="{FCEA32A8-90B1-4A26-B8D3-E21C84AD6988}"/>
    <cellStyle name="20% - Accent6 4 3 3 2" xfId="7033" xr:uid="{393602E7-F876-4C24-8300-2547B0A50BE8}"/>
    <cellStyle name="20% - Accent6 4 3 3 2 2" xfId="16960" xr:uid="{78645A4E-E52E-4F25-8712-807036183EF1}"/>
    <cellStyle name="20% - Accent6 4 3 3 2 2 2" xfId="43344" xr:uid="{9D8ED515-6FD4-4BBD-89E8-7C8B4907C2C4}"/>
    <cellStyle name="20% - Accent6 4 3 3 2 3" xfId="25982" xr:uid="{5AF4C2D1-E6DF-41E0-AB9C-927404D975DE}"/>
    <cellStyle name="20% - Accent6 4 3 3 2 3 2" xfId="52347" xr:uid="{ADE2BEE1-EFC8-4641-B2FA-C5CEF0138D84}"/>
    <cellStyle name="20% - Accent6 4 3 3 2 4" xfId="33521" xr:uid="{41C7DD5C-39DA-4A22-8482-5ED2EC811379}"/>
    <cellStyle name="20% - Accent6 4 3 3 3" xfId="11059" xr:uid="{A5046B08-50F9-4B4E-ABA9-1F62E13C3F15}"/>
    <cellStyle name="20% - Accent6 4 3 3 3 2" xfId="37482" xr:uid="{B36E2B29-EC40-4423-98CB-E54C77CA7497}"/>
    <cellStyle name="20% - Accent6 4 3 3 4" xfId="20125" xr:uid="{CF3D94CF-DF37-4EDC-B54A-A70207F10B14}"/>
    <cellStyle name="20% - Accent6 4 3 3 4 2" xfId="46496" xr:uid="{DF4DD47C-32D0-402A-9980-3C39BCC5FE59}"/>
    <cellStyle name="20% - Accent6 4 3 3 5" xfId="29345" xr:uid="{BA6C1A76-8A51-4C61-B848-FE3A89274E1A}"/>
    <cellStyle name="20% - Accent6 4 3 4" xfId="4750" xr:uid="{9952C77B-5364-4833-8D77-091C102FEF4B}"/>
    <cellStyle name="20% - Accent6 4 3 4 2" xfId="12798" xr:uid="{E2E4A11B-9E6A-4665-A232-A2E42FE119A7}"/>
    <cellStyle name="20% - Accent6 4 3 4 2 2" xfId="39202" xr:uid="{2EDF9082-83E0-4092-9514-A6F554C2D660}"/>
    <cellStyle name="20% - Accent6 4 3 4 3" xfId="21831" xr:uid="{DEA790D3-1F9B-4110-8933-F71151647D64}"/>
    <cellStyle name="20% - Accent6 4 3 4 3 2" xfId="48201" xr:uid="{65E089FC-FB12-4991-8B18-CB126C7886A0}"/>
    <cellStyle name="20% - Accent6 4 3 4 4" xfId="31246" xr:uid="{A349579D-6FB7-4F3A-BA23-B1FA20B7FA87}"/>
    <cellStyle name="20% - Accent6 4 3 5" xfId="9074" xr:uid="{0DF80698-6ABB-4CEC-BD5D-9357AC7A9FEC}"/>
    <cellStyle name="20% - Accent6 4 3 5 2" xfId="35497" xr:uid="{4D04948C-1230-4DA4-8EFA-7EBC8634E96B}"/>
    <cellStyle name="20% - Accent6 4 3 6" xfId="18140" xr:uid="{D7C9AF71-C3AF-44BC-9079-B88D05210A66}"/>
    <cellStyle name="20% - Accent6 4 3 6 2" xfId="44511" xr:uid="{1C5919F1-83CD-424D-BA64-B0BBFA33735D}"/>
    <cellStyle name="20% - Accent6 4 3 7" xfId="28019" xr:uid="{7A26AFB5-3787-477A-819C-F5A0D1915459}"/>
    <cellStyle name="20% - Accent6 4 4" xfId="1500" xr:uid="{65FF64C2-1EFC-445E-AA96-3715EF97BAA6}"/>
    <cellStyle name="20% - Accent6 4 4 2" xfId="2972" xr:uid="{10DAB1E7-7B1F-46BA-ABEB-2C621C45F541}"/>
    <cellStyle name="20% - Accent6 4 4 2 2" xfId="7174" xr:uid="{A6831C84-1AA7-4001-B50F-23B45DDD4B08}"/>
    <cellStyle name="20% - Accent6 4 4 2 2 2" xfId="17520" xr:uid="{2D499D1E-9724-4ACD-9C5A-D4DB905E285C}"/>
    <cellStyle name="20% - Accent6 4 4 2 2 2 2" xfId="43897" xr:uid="{E56E9AAD-DE42-4D63-B4F6-FA76A79B4469}"/>
    <cellStyle name="20% - Accent6 4 4 2 2 3" xfId="26628" xr:uid="{DFA52C95-625C-499A-AC06-40F0CD51C846}"/>
    <cellStyle name="20% - Accent6 4 4 2 2 3 2" xfId="52973" xr:uid="{207FE089-84E5-4EBB-A35C-EA60CEFE03CC}"/>
    <cellStyle name="20% - Accent6 4 4 2 2 4" xfId="33662" xr:uid="{59D56D56-F4CC-4403-A3B7-23B7DE5E4282}"/>
    <cellStyle name="20% - Accent6 4 4 2 3" xfId="11200" xr:uid="{B5555944-5945-443C-AB71-5A3E714620E7}"/>
    <cellStyle name="20% - Accent6 4 4 2 3 2" xfId="37623" xr:uid="{91679A79-C0B3-4A9C-AE09-747039FD2531}"/>
    <cellStyle name="20% - Accent6 4 4 2 4" xfId="20266" xr:uid="{FE81671B-D08A-44B1-830D-C53660663D29}"/>
    <cellStyle name="20% - Accent6 4 4 2 4 2" xfId="46637" xr:uid="{1F5934B1-6C4D-4680-8FBC-BE09581B9F5B}"/>
    <cellStyle name="20% - Accent6 4 4 2 5" xfId="29486" xr:uid="{9EB75E8B-3FDB-4B23-B7F9-E953E7A49D8A}"/>
    <cellStyle name="20% - Accent6 4 4 3" xfId="4891" xr:uid="{6D8AA2F2-88BD-4C18-B4A4-1060AE00C6E5}"/>
    <cellStyle name="20% - Accent6 4 4 3 2" xfId="16478" xr:uid="{5CF30A7A-9B7F-469E-A79D-2975E4F3DCDE}"/>
    <cellStyle name="20% - Accent6 4 4 3 2 2" xfId="42866" xr:uid="{2D71EF90-993A-4C83-96FE-7171AE36C5BF}"/>
    <cellStyle name="20% - Accent6 4 4 3 3" xfId="25499" xr:uid="{82D12D4F-91F1-40A1-AF2C-8FDFC48B41F3}"/>
    <cellStyle name="20% - Accent6 4 4 3 3 2" xfId="51866" xr:uid="{27C70267-3C64-4BF1-823B-2730A0E737CD}"/>
    <cellStyle name="20% - Accent6 4 4 3 4" xfId="31387" xr:uid="{CC3E5B0A-C70D-47BE-9F0A-BB1642D43147}"/>
    <cellStyle name="20% - Accent6 4 4 4" xfId="9215" xr:uid="{C02DDE9C-B41C-4A0A-A1D2-BFEF5FE64C59}"/>
    <cellStyle name="20% - Accent6 4 4 4 2" xfId="35638" xr:uid="{A0B09A21-5EE9-471D-A912-B55F3162767F}"/>
    <cellStyle name="20% - Accent6 4 4 5" xfId="18281" xr:uid="{CB3D92D1-ACF8-4FA4-85FE-8D6815411539}"/>
    <cellStyle name="20% - Accent6 4 4 5 2" xfId="44652" xr:uid="{ACB16950-916B-4A41-8AD9-D5F02CBFD687}"/>
    <cellStyle name="20% - Accent6 4 4 6" xfId="28201" xr:uid="{0F485354-FC17-49CC-A4D6-55858A9178C9}"/>
    <cellStyle name="20% - Accent6 4 5" xfId="2542" xr:uid="{8FAF6C53-287D-427F-B180-620388C5D7C8}"/>
    <cellStyle name="20% - Accent6 4 5 2" xfId="6744" xr:uid="{8C89586A-4C76-4C01-B0CB-70477C2A52DC}"/>
    <cellStyle name="20% - Accent6 4 5 2 2" xfId="17098" xr:uid="{DF9F0D1B-A8A5-41A2-877F-B002B95B5878}"/>
    <cellStyle name="20% - Accent6 4 5 2 2 2" xfId="43482" xr:uid="{BB062345-6E58-4A87-9A4F-7563606C7393}"/>
    <cellStyle name="20% - Accent6 4 5 2 3" xfId="26144" xr:uid="{9E0E8CB4-A840-4522-883D-F14365417111}"/>
    <cellStyle name="20% - Accent6 4 5 2 3 2" xfId="52504" xr:uid="{347538D7-BE5D-4C52-ACB8-DF2A03216884}"/>
    <cellStyle name="20% - Accent6 4 5 2 4" xfId="33232" xr:uid="{7BC79EE5-C5DD-42AA-B991-7B38955FD06A}"/>
    <cellStyle name="20% - Accent6 4 5 3" xfId="10770" xr:uid="{493EB83A-46F8-415E-B236-7B7351B8C10F}"/>
    <cellStyle name="20% - Accent6 4 5 3 2" xfId="37193" xr:uid="{ADE53130-C9A1-4FE2-8A03-1950286F1955}"/>
    <cellStyle name="20% - Accent6 4 5 4" xfId="19836" xr:uid="{4D4A20A6-0166-440D-A670-003C95E457BF}"/>
    <cellStyle name="20% - Accent6 4 5 4 2" xfId="46207" xr:uid="{4BB02271-CE4F-4A8F-B273-3647898032B4}"/>
    <cellStyle name="20% - Accent6 4 5 5" xfId="29056" xr:uid="{BD7423E5-05A6-4DEC-9259-AF9CB693564F}"/>
    <cellStyle name="20% - Accent6 4 6" xfId="4461" xr:uid="{6EBDA277-B721-4BFB-86C2-83CBD7392D67}"/>
    <cellStyle name="20% - Accent6 4 6 2" xfId="13035" xr:uid="{942FBA15-335B-41F4-B9E2-1867B11B4F19}"/>
    <cellStyle name="20% - Accent6 4 6 2 2" xfId="39435" xr:uid="{5A93366A-AD8C-4C23-B7F0-FFA312835AFB}"/>
    <cellStyle name="20% - Accent6 4 6 3" xfId="22061" xr:uid="{0E0624BC-D414-4A64-94DD-D59B8EA42A0D}"/>
    <cellStyle name="20% - Accent6 4 6 3 2" xfId="48431" xr:uid="{AEF6A5A2-B84D-4C6C-9D76-76FDB27A3530}"/>
    <cellStyle name="20% - Accent6 4 6 4" xfId="30957" xr:uid="{AD4F5151-D080-42A3-BB00-CAB1859C984E}"/>
    <cellStyle name="20% - Accent6 4 7" xfId="8785" xr:uid="{0DA9CCA9-AA7B-4EF5-8E33-1DCE456BC544}"/>
    <cellStyle name="20% - Accent6 4 7 2" xfId="35208" xr:uid="{5C4ABB2D-49A7-4110-BFE0-31ECB004829C}"/>
    <cellStyle name="20% - Accent6 4 8" xfId="17851" xr:uid="{E37F8D13-65BF-4B4C-9FA8-62934BFCD894}"/>
    <cellStyle name="20% - Accent6 4 8 2" xfId="44222" xr:uid="{DB2572A8-4EE5-4C93-AA9A-944B857EDA22}"/>
    <cellStyle name="20% - Accent6 4 9" xfId="27728" xr:uid="{28E18C08-1030-4FFE-8796-3EEC22C14662}"/>
    <cellStyle name="20% - Accent6 5" xfId="977" xr:uid="{87530682-4493-47C8-A371-84E94DFA9D4B}"/>
    <cellStyle name="20% - Accent6 5 2" xfId="1143" xr:uid="{B2CC1A30-56D1-4175-8C90-80D1326B3216}"/>
    <cellStyle name="20% - Accent6 5 2 2" xfId="1678" xr:uid="{81FA2FAB-F24D-41CA-B2EB-5633F7651D0B}"/>
    <cellStyle name="20% - Accent6 5 2 2 2" xfId="3148" xr:uid="{8B0C9605-E2F2-4E39-BB9D-B9B8505BEAB2}"/>
    <cellStyle name="20% - Accent6 5 2 2 2 2" xfId="7350" xr:uid="{1ABCD2F7-9A1D-4C91-9A4F-9A22069AE668}"/>
    <cellStyle name="20% - Accent6 5 2 2 2 2 2" xfId="17339" xr:uid="{0C15CF56-196E-4B60-A034-1F4CE03D0BF2}"/>
    <cellStyle name="20% - Accent6 5 2 2 2 2 2 2" xfId="43718" xr:uid="{7DBDDD1E-0A80-40CF-A3C2-E503BBBBB670}"/>
    <cellStyle name="20% - Accent6 5 2 2 2 2 3" xfId="26420" xr:uid="{D7D017D5-E46B-4F80-AA0A-FB633A8A9A3B}"/>
    <cellStyle name="20% - Accent6 5 2 2 2 2 3 2" xfId="52769" xr:uid="{D4038E2F-1096-423E-B78F-F8A95C35D928}"/>
    <cellStyle name="20% - Accent6 5 2 2 2 2 4" xfId="33838" xr:uid="{636E1482-37BF-4E3F-9643-28C8E265672A}"/>
    <cellStyle name="20% - Accent6 5 2 2 2 3" xfId="11376" xr:uid="{883E12CE-B6E5-4E6D-AA2D-18333413BC94}"/>
    <cellStyle name="20% - Accent6 5 2 2 2 3 2" xfId="37799" xr:uid="{306C36FE-D47E-4F03-8C66-05FE37C30A3C}"/>
    <cellStyle name="20% - Accent6 5 2 2 2 4" xfId="20442" xr:uid="{41E5D0CB-CFED-496D-8AC2-B40ADEAC8212}"/>
    <cellStyle name="20% - Accent6 5 2 2 2 4 2" xfId="46813" xr:uid="{6C82D772-9E2F-4107-B18B-B0533D0CEA9A}"/>
    <cellStyle name="20% - Accent6 5 2 2 2 5" xfId="29662" xr:uid="{3F3C8F65-CD21-4C17-BB16-A5ABCBE7A80A}"/>
    <cellStyle name="20% - Accent6 5 2 2 3" xfId="5067" xr:uid="{D5897528-4904-44FA-8ACC-7CA53B115EB9}"/>
    <cellStyle name="20% - Accent6 5 2 2 3 2" xfId="16654" xr:uid="{45FD8893-3C6E-4816-AB67-7AEFCC054078}"/>
    <cellStyle name="20% - Accent6 5 2 2 3 2 2" xfId="43042" xr:uid="{F0953ACC-DA7B-417D-93F9-1EB4BA8B8A53}"/>
    <cellStyle name="20% - Accent6 5 2 2 3 3" xfId="25675" xr:uid="{80CDC8EC-A297-4F4B-AA13-11607A0C91F7}"/>
    <cellStyle name="20% - Accent6 5 2 2 3 3 2" xfId="52042" xr:uid="{CD550C7B-E0F2-4A1B-81B2-EA2F14A2AF6D}"/>
    <cellStyle name="20% - Accent6 5 2 2 3 4" xfId="31563" xr:uid="{FFB5CB69-9968-40CA-BD20-E218FB80CFB5}"/>
    <cellStyle name="20% - Accent6 5 2 2 4" xfId="9391" xr:uid="{C0E19B15-D1AC-4F3E-AC09-2E97233DBC0F}"/>
    <cellStyle name="20% - Accent6 5 2 2 4 2" xfId="35814" xr:uid="{C7108E4C-4C7D-4858-8DCD-AA0C3F873324}"/>
    <cellStyle name="20% - Accent6 5 2 2 5" xfId="18457" xr:uid="{7CEFA952-C6B0-429C-A019-78270D5F11F3}"/>
    <cellStyle name="20% - Accent6 5 2 2 5 2" xfId="44828" xr:uid="{3749CC72-724D-4317-8970-0E0BAD2F51EA}"/>
    <cellStyle name="20% - Accent6 5 2 2 6" xfId="28379" xr:uid="{1E6B9436-DF35-4054-8C17-C65ADBEB493D}"/>
    <cellStyle name="20% - Accent6 5 2 3" xfId="2716" xr:uid="{0FD483FD-BCF3-4E83-A2C1-E9D072C81624}"/>
    <cellStyle name="20% - Accent6 5 2 3 2" xfId="6918" xr:uid="{515D19A5-0C15-4BA8-BC89-9664F188041E}"/>
    <cellStyle name="20% - Accent6 5 2 3 2 2" xfId="17350" xr:uid="{95F4DEF4-7274-4644-A99A-E84AA09062B9}"/>
    <cellStyle name="20% - Accent6 5 2 3 2 2 2" xfId="43729" xr:uid="{723B5E20-56D1-4C83-9D61-F566CDBF3A59}"/>
    <cellStyle name="20% - Accent6 5 2 3 2 3" xfId="26433" xr:uid="{ACF03875-5937-4AFC-B0B3-948D46381BA7}"/>
    <cellStyle name="20% - Accent6 5 2 3 2 3 2" xfId="52781" xr:uid="{26100F27-DA4A-49A0-8ECC-28C7E5D8EDAA}"/>
    <cellStyle name="20% - Accent6 5 2 3 2 4" xfId="33406" xr:uid="{4425F5DD-5383-430C-AA14-4C71CD21212C}"/>
    <cellStyle name="20% - Accent6 5 2 3 3" xfId="10944" xr:uid="{206B9C9B-B3AD-4115-B70D-785B01EC7D27}"/>
    <cellStyle name="20% - Accent6 5 2 3 3 2" xfId="37367" xr:uid="{EBB9655B-4856-4F76-B71B-ABD1441A199E}"/>
    <cellStyle name="20% - Accent6 5 2 3 4" xfId="20010" xr:uid="{B4BDE9D2-6B1D-40F4-9C1C-0F8994EAE249}"/>
    <cellStyle name="20% - Accent6 5 2 3 4 2" xfId="46381" xr:uid="{01F4A019-2F52-4D32-B1C6-6F0C1D3E6487}"/>
    <cellStyle name="20% - Accent6 5 2 3 5" xfId="29230" xr:uid="{EB260A49-70FE-4044-8F11-1668296BDB42}"/>
    <cellStyle name="20% - Accent6 5 2 4" xfId="4635" xr:uid="{CA84FB4F-C838-4526-9383-8090A2371C61}"/>
    <cellStyle name="20% - Accent6 5 2 4 2" xfId="12949" xr:uid="{6D8F842E-BA0F-4A46-A7C4-3B588D724515}"/>
    <cellStyle name="20% - Accent6 5 2 4 2 2" xfId="39352" xr:uid="{F93E2791-0D46-4D7C-9E8D-5AE9EA2E1FBE}"/>
    <cellStyle name="20% - Accent6 5 2 4 3" xfId="21977" xr:uid="{5084217F-E7AC-4356-8919-4DF357CA286C}"/>
    <cellStyle name="20% - Accent6 5 2 4 3 2" xfId="48347" xr:uid="{BED24A22-3742-4942-8CBE-46FC016B9FE6}"/>
    <cellStyle name="20% - Accent6 5 2 4 4" xfId="31131" xr:uid="{505986D4-2484-4B04-8802-884AFBE74BFB}"/>
    <cellStyle name="20% - Accent6 5 2 5" xfId="8959" xr:uid="{B8ADE520-1FB1-4282-A99D-44B2DE70F340}"/>
    <cellStyle name="20% - Accent6 5 2 5 2" xfId="35382" xr:uid="{91B5DD15-289F-4629-B91E-B2C5F6153612}"/>
    <cellStyle name="20% - Accent6 5 2 6" xfId="18025" xr:uid="{1436EC5B-3487-4080-AA36-B2CE7F166A78}"/>
    <cellStyle name="20% - Accent6 5 2 6 2" xfId="44396" xr:uid="{61D93AFB-20F1-4837-96D5-8682CDA08B5F}"/>
    <cellStyle name="20% - Accent6 5 2 7" xfId="27904" xr:uid="{36D8831F-F0D2-41CF-9043-8712ACB885AE}"/>
    <cellStyle name="20% - Accent6 5 3" xfId="1272" xr:uid="{0844C8EE-2326-4B2E-8560-1AA619380309}"/>
    <cellStyle name="20% - Accent6 5 3 2" xfId="1806" xr:uid="{676A613E-0ACB-4766-83CC-3479CBED8DA8}"/>
    <cellStyle name="20% - Accent6 5 3 2 2" xfId="3276" xr:uid="{7EAA83B9-BFD8-46D4-B9E2-13678B9E06F7}"/>
    <cellStyle name="20% - Accent6 5 3 2 2 2" xfId="7478" xr:uid="{48323430-9E5C-47A6-98EB-9555554E297D}"/>
    <cellStyle name="20% - Accent6 5 3 2 2 2 2" xfId="17473" xr:uid="{7CFAE596-4880-42B4-94F8-B38F5426ECEE}"/>
    <cellStyle name="20% - Accent6 5 3 2 2 2 2 2" xfId="43850" xr:uid="{1BE70051-9C61-43CF-B608-6B03E62BA60A}"/>
    <cellStyle name="20% - Accent6 5 3 2 2 2 3" xfId="26573" xr:uid="{F525EE93-4EDF-42A1-B787-76FC04F55674}"/>
    <cellStyle name="20% - Accent6 5 3 2 2 2 3 2" xfId="52918" xr:uid="{0494EED4-9A8E-449A-AA24-7772FE0545D6}"/>
    <cellStyle name="20% - Accent6 5 3 2 2 2 4" xfId="33966" xr:uid="{17C25B26-E069-4632-9771-10784460FDB3}"/>
    <cellStyle name="20% - Accent6 5 3 2 2 3" xfId="11504" xr:uid="{B8A91E6F-102D-438C-B8C1-E22C7EB708C7}"/>
    <cellStyle name="20% - Accent6 5 3 2 2 3 2" xfId="37927" xr:uid="{DACFB622-4DFD-419C-B9EB-AB13E58C9D53}"/>
    <cellStyle name="20% - Accent6 5 3 2 2 4" xfId="20570" xr:uid="{ECB29067-A945-4D94-8CD4-83F8DF30D1D0}"/>
    <cellStyle name="20% - Accent6 5 3 2 2 4 2" xfId="46941" xr:uid="{4004F20D-69A7-466C-8B5A-9C790659935A}"/>
    <cellStyle name="20% - Accent6 5 3 2 2 5" xfId="29790" xr:uid="{63A3EEE4-9FFF-4590-996D-EA6F26E0379B}"/>
    <cellStyle name="20% - Accent6 5 3 2 3" xfId="5195" xr:uid="{50E05C5F-4DE6-47AD-B095-BB38CF23CD9D}"/>
    <cellStyle name="20% - Accent6 5 3 2 3 2" xfId="16782" xr:uid="{A1C833CC-0DDC-447C-8915-31FAF60C2F89}"/>
    <cellStyle name="20% - Accent6 5 3 2 3 2 2" xfId="43170" xr:uid="{1A92530B-53B2-4C6C-8DE9-D522F6EF314A}"/>
    <cellStyle name="20% - Accent6 5 3 2 3 3" xfId="25803" xr:uid="{2BE6137C-D518-4816-9C0A-E22E5EC5B186}"/>
    <cellStyle name="20% - Accent6 5 3 2 3 3 2" xfId="52170" xr:uid="{56326A0F-BB92-436E-A738-A42C8F3DD043}"/>
    <cellStyle name="20% - Accent6 5 3 2 3 4" xfId="31691" xr:uid="{FF2A6898-4413-4C95-8090-A84155AB3447}"/>
    <cellStyle name="20% - Accent6 5 3 2 4" xfId="9519" xr:uid="{CDCF74B9-BF80-4146-818E-EA0BEA0B985C}"/>
    <cellStyle name="20% - Accent6 5 3 2 4 2" xfId="35942" xr:uid="{E1F3E1DF-2C46-45A5-AB3C-884975CF4F73}"/>
    <cellStyle name="20% - Accent6 5 3 2 5" xfId="18585" xr:uid="{6E31CF55-733A-4768-8E9E-3A77F30C7097}"/>
    <cellStyle name="20% - Accent6 5 3 2 5 2" xfId="44956" xr:uid="{B5BCF1C3-C69F-4484-8197-8434C7BCA630}"/>
    <cellStyle name="20% - Accent6 5 3 2 6" xfId="28507" xr:uid="{362B32AF-542C-4766-8189-B6AB5EA1FBDC}"/>
    <cellStyle name="20% - Accent6 5 3 3" xfId="2845" xr:uid="{15F7257D-93B8-403C-82C7-C35C88DA7ED0}"/>
    <cellStyle name="20% - Accent6 5 3 3 2" xfId="7047" xr:uid="{4A7E5EB8-FA90-4F89-8E79-499A0E9EA992}"/>
    <cellStyle name="20% - Accent6 5 3 3 2 2" xfId="17059" xr:uid="{3908374A-E6D6-40EB-9D45-163EA3680A6A}"/>
    <cellStyle name="20% - Accent6 5 3 3 2 2 2" xfId="43443" xr:uid="{13CE3823-C46C-49CF-B159-09E84F05447D}"/>
    <cellStyle name="20% - Accent6 5 3 3 2 3" xfId="26097" xr:uid="{68D606B4-5D9A-496A-8DD8-3D0D64FC82AE}"/>
    <cellStyle name="20% - Accent6 5 3 3 2 3 2" xfId="52458" xr:uid="{F2CF8FCE-B382-41DF-8389-FE9FB377E849}"/>
    <cellStyle name="20% - Accent6 5 3 3 2 4" xfId="33535" xr:uid="{0573A1C7-CE65-4F4A-9271-05418195A871}"/>
    <cellStyle name="20% - Accent6 5 3 3 3" xfId="11073" xr:uid="{1D886EA1-0B27-4F28-A44E-ADA0A77FDC32}"/>
    <cellStyle name="20% - Accent6 5 3 3 3 2" xfId="37496" xr:uid="{931153EB-778D-46D8-8EC6-2F0395DD888D}"/>
    <cellStyle name="20% - Accent6 5 3 3 4" xfId="20139" xr:uid="{14DC75AA-484A-4174-B9DA-E862C285C3FE}"/>
    <cellStyle name="20% - Accent6 5 3 3 4 2" xfId="46510" xr:uid="{4F568124-BD97-447E-B1DD-E4E6B9FA8060}"/>
    <cellStyle name="20% - Accent6 5 3 3 5" xfId="29359" xr:uid="{08D84C08-8F6F-4AA6-B065-109EDE845DE9}"/>
    <cellStyle name="20% - Accent6 5 3 4" xfId="4764" xr:uid="{4DBB77F1-FFD7-4254-A82E-82065A2A6684}"/>
    <cellStyle name="20% - Accent6 5 3 4 2" xfId="15132" xr:uid="{95334397-9FE2-40C4-A486-A837ADC9ACD7}"/>
    <cellStyle name="20% - Accent6 5 3 4 2 2" xfId="41522" xr:uid="{7137C54E-F522-4956-A413-41D4E1676C04}"/>
    <cellStyle name="20% - Accent6 5 3 4 3" xfId="24149" xr:uid="{165E313C-CBDD-4EE0-9D3F-D09008CEC8A6}"/>
    <cellStyle name="20% - Accent6 5 3 4 3 2" xfId="50518" xr:uid="{5221039B-586B-47A3-A604-AB63879A0EA2}"/>
    <cellStyle name="20% - Accent6 5 3 4 4" xfId="31260" xr:uid="{7598E136-5A9D-4421-8A05-31964A441DDA}"/>
    <cellStyle name="20% - Accent6 5 3 5" xfId="9088" xr:uid="{CD21349F-5242-49F1-ACAB-4192F41D0B13}"/>
    <cellStyle name="20% - Accent6 5 3 5 2" xfId="35511" xr:uid="{F2DDF5FB-02AC-43D7-94C1-7404FF8FFC57}"/>
    <cellStyle name="20% - Accent6 5 3 6" xfId="18154" xr:uid="{D65AEBBA-4AD6-4E59-B9EE-CC7A60D048F1}"/>
    <cellStyle name="20% - Accent6 5 3 6 2" xfId="44525" xr:uid="{EE4C383E-5797-4879-AFBF-4D52B7D5AC7E}"/>
    <cellStyle name="20% - Accent6 5 3 7" xfId="28033" xr:uid="{D889034E-F727-4EDA-99CD-504650546D90}"/>
    <cellStyle name="20% - Accent6 5 4" xfId="1514" xr:uid="{10F2454F-C460-4276-A430-424CA53BA7BD}"/>
    <cellStyle name="20% - Accent6 5 4 2" xfId="2986" xr:uid="{54A30799-8C20-4B56-8920-4133D67706A4}"/>
    <cellStyle name="20% - Accent6 5 4 2 2" xfId="7188" xr:uid="{2D9FCEC3-59CA-4580-A76F-3BDD36924C3B}"/>
    <cellStyle name="20% - Accent6 5 4 2 2 2" xfId="17170" xr:uid="{AF570125-25BE-4A6D-91D2-2924C44C25AD}"/>
    <cellStyle name="20% - Accent6 5 4 2 2 2 2" xfId="43553" xr:uid="{5A31F4BA-F50D-43CF-B8FE-8605257294F9}"/>
    <cellStyle name="20% - Accent6 5 4 2 2 3" xfId="26232" xr:uid="{BBF07942-003C-448B-8A21-80F2278B44C5}"/>
    <cellStyle name="20% - Accent6 5 4 2 2 3 2" xfId="52585" xr:uid="{D01F9D95-BA3C-473F-9CDC-FB98061EBD0E}"/>
    <cellStyle name="20% - Accent6 5 4 2 2 4" xfId="33676" xr:uid="{55D320E1-F1EA-4BA6-A00D-7E8D4E95737C}"/>
    <cellStyle name="20% - Accent6 5 4 2 3" xfId="11214" xr:uid="{BA4009F0-0F23-4F82-8C9A-BF5BCD9F198C}"/>
    <cellStyle name="20% - Accent6 5 4 2 3 2" xfId="37637" xr:uid="{92117C44-C763-49B6-863F-F926381E5D95}"/>
    <cellStyle name="20% - Accent6 5 4 2 4" xfId="20280" xr:uid="{878189A9-D662-40DA-92BB-A2A74377694E}"/>
    <cellStyle name="20% - Accent6 5 4 2 4 2" xfId="46651" xr:uid="{33F09B40-BBF9-425A-B1B5-2A1562AB0FD4}"/>
    <cellStyle name="20% - Accent6 5 4 2 5" xfId="29500" xr:uid="{180AC9DE-C0CA-44B9-AE6A-E84F814290AF}"/>
    <cellStyle name="20% - Accent6 5 4 3" xfId="4905" xr:uid="{A40CA2A0-31D2-4841-A710-19107A9BF79E}"/>
    <cellStyle name="20% - Accent6 5 4 3 2" xfId="16492" xr:uid="{3539DC0D-17F1-4A9E-A805-869ACA943129}"/>
    <cellStyle name="20% - Accent6 5 4 3 2 2" xfId="42880" xr:uid="{58BF6426-4964-4A76-A7F4-8093EAC4DA1C}"/>
    <cellStyle name="20% - Accent6 5 4 3 3" xfId="25513" xr:uid="{845EE541-81DC-49F7-A9E4-355CFA4AAECC}"/>
    <cellStyle name="20% - Accent6 5 4 3 3 2" xfId="51880" xr:uid="{7A223E05-FE1E-48C3-96A9-5C6DA7E85DF6}"/>
    <cellStyle name="20% - Accent6 5 4 3 4" xfId="31401" xr:uid="{08937BB7-35FC-4FC2-A70D-036978BC1336}"/>
    <cellStyle name="20% - Accent6 5 4 4" xfId="9229" xr:uid="{7840624B-DC1C-4900-99F2-EF6C310E0D95}"/>
    <cellStyle name="20% - Accent6 5 4 4 2" xfId="35652" xr:uid="{2CAAFF14-892B-4569-9358-6679D05D57CC}"/>
    <cellStyle name="20% - Accent6 5 4 5" xfId="18295" xr:uid="{37B1E73E-B017-4E15-9403-31A8E0FF2C43}"/>
    <cellStyle name="20% - Accent6 5 4 5 2" xfId="44666" xr:uid="{E5D57D4F-0088-489C-918C-D7046ACBD244}"/>
    <cellStyle name="20% - Accent6 5 4 6" xfId="28215" xr:uid="{B7ADB65F-F096-43A2-9724-122E2B87CD15}"/>
    <cellStyle name="20% - Accent6 5 5" xfId="2556" xr:uid="{D9A52458-3B71-4267-A854-802118DAB1C7}"/>
    <cellStyle name="20% - Accent6 5 5 2" xfId="6758" xr:uid="{A152C11E-2DA8-4B71-9C21-487CF2347628}"/>
    <cellStyle name="20% - Accent6 5 5 2 2" xfId="17602" xr:uid="{63E18F9C-FB75-4FAF-9471-92A11D21CB41}"/>
    <cellStyle name="20% - Accent6 5 5 2 2 2" xfId="43977" xr:uid="{D23701B3-445F-4688-BD67-8A067052D38E}"/>
    <cellStyle name="20% - Accent6 5 5 2 3" xfId="26716" xr:uid="{8051C18D-C853-40D3-A429-D0C9DA772CF6}"/>
    <cellStyle name="20% - Accent6 5 5 2 3 2" xfId="53059" xr:uid="{8AAF0802-6DE1-4E73-A961-9F8B406AB61B}"/>
    <cellStyle name="20% - Accent6 5 5 2 4" xfId="33246" xr:uid="{C56AA7AC-14DA-4BC2-85DB-C77BB8CC7368}"/>
    <cellStyle name="20% - Accent6 5 5 3" xfId="10784" xr:uid="{2E168357-01BC-4401-8B86-25F582670873}"/>
    <cellStyle name="20% - Accent6 5 5 3 2" xfId="37207" xr:uid="{E3E22FD7-E910-48A3-9838-BF30BA41F30D}"/>
    <cellStyle name="20% - Accent6 5 5 4" xfId="19850" xr:uid="{964A9F67-AF6E-4756-9268-35B91C58AEEE}"/>
    <cellStyle name="20% - Accent6 5 5 4 2" xfId="46221" xr:uid="{E4508FB0-E4C2-4946-9198-A3BEAE3D28DC}"/>
    <cellStyle name="20% - Accent6 5 5 5" xfId="29070" xr:uid="{AB27EF7A-0046-4AD4-ADDE-C83480CC98EC}"/>
    <cellStyle name="20% - Accent6 5 6" xfId="4475" xr:uid="{0BF20EC8-E194-49AC-AB3F-514C27FD6AEE}"/>
    <cellStyle name="20% - Accent6 5 6 2" xfId="15031" xr:uid="{ACE6D1B8-5938-46F6-9617-A7F13BEE2B7A}"/>
    <cellStyle name="20% - Accent6 5 6 2 2" xfId="41424" xr:uid="{C9A0B078-20C9-41FB-8CD3-DD5BBDAE5DBF}"/>
    <cellStyle name="20% - Accent6 5 6 3" xfId="24050" xr:uid="{0DEB09DF-FF44-4176-B658-81F8AFC0795E}"/>
    <cellStyle name="20% - Accent6 5 6 3 2" xfId="50419" xr:uid="{5647A1DF-EB6C-48ED-86D6-C5EBFDB0516F}"/>
    <cellStyle name="20% - Accent6 5 6 4" xfId="30971" xr:uid="{6CDF33FF-B10F-4AE9-850B-C4780A0BF0F9}"/>
    <cellStyle name="20% - Accent6 5 7" xfId="8799" xr:uid="{930848A2-62EB-4FA0-8199-0F8E47169FD0}"/>
    <cellStyle name="20% - Accent6 5 7 2" xfId="35222" xr:uid="{342412D1-420A-4FBC-AF38-886AC81864F3}"/>
    <cellStyle name="20% - Accent6 5 8" xfId="17865" xr:uid="{FBF41B95-CE3E-45B7-85ED-B391A5F887E1}"/>
    <cellStyle name="20% - Accent6 5 8 2" xfId="44236" xr:uid="{F16248B9-AC47-42AD-B396-8F510F39A279}"/>
    <cellStyle name="20% - Accent6 5 9" xfId="27742" xr:uid="{9FE7A62D-14FD-4982-9B0E-AF68377A6611}"/>
    <cellStyle name="20% - Accent6 6" xfId="1061" xr:uid="{5F43B3F9-D45F-4A66-9B5C-CBB2FF3C7F61}"/>
    <cellStyle name="20% - Accent6 6 2" xfId="1595" xr:uid="{4E243753-77D5-403F-8316-D0572E4F3086}"/>
    <cellStyle name="20% - Accent6 6 2 2" xfId="3065" xr:uid="{E30CACEE-127E-42FE-805A-AA289C89C83B}"/>
    <cellStyle name="20% - Accent6 6 2 2 2" xfId="7267" xr:uid="{7F6A6BEB-26E3-47DC-8233-877D60C9CAEA}"/>
    <cellStyle name="20% - Accent6 6 2 2 2 2" xfId="17291" xr:uid="{15F9924E-48B3-479A-8427-F1B5AAF88031}"/>
    <cellStyle name="20% - Accent6 6 2 2 2 2 2" xfId="43672" xr:uid="{59369830-F40A-4A89-A7F8-66383283998A}"/>
    <cellStyle name="20% - Accent6 6 2 2 2 3" xfId="26363" xr:uid="{E82EC660-D390-4387-82E5-89687A511B87}"/>
    <cellStyle name="20% - Accent6 6 2 2 2 3 2" xfId="52713" xr:uid="{C362D3C5-F25A-4FB4-9DA0-11CA15A47507}"/>
    <cellStyle name="20% - Accent6 6 2 2 2 4" xfId="33755" xr:uid="{6418197D-2846-4772-859F-72B8D0B614DA}"/>
    <cellStyle name="20% - Accent6 6 2 2 3" xfId="11293" xr:uid="{1B297231-EA14-4855-AC32-259FEDD36295}"/>
    <cellStyle name="20% - Accent6 6 2 2 3 2" xfId="37716" xr:uid="{0070553F-CF89-4547-9A07-E7632A807872}"/>
    <cellStyle name="20% - Accent6 6 2 2 4" xfId="20359" xr:uid="{93AFA222-DFA5-4B24-9065-C6497080398D}"/>
    <cellStyle name="20% - Accent6 6 2 2 4 2" xfId="46730" xr:uid="{3155E230-4E65-499C-A201-27AEFB0D4AAE}"/>
    <cellStyle name="20% - Accent6 6 2 2 5" xfId="29579" xr:uid="{D1796128-3FF5-4361-A7DB-204882719F3D}"/>
    <cellStyle name="20% - Accent6 6 2 3" xfId="4984" xr:uid="{07999561-9902-486F-9094-47B6B5699011}"/>
    <cellStyle name="20% - Accent6 6 2 3 2" xfId="16571" xr:uid="{831548C7-6081-4371-AA86-D63C95AD2E27}"/>
    <cellStyle name="20% - Accent6 6 2 3 2 2" xfId="42959" xr:uid="{2B138C1F-5F9F-431D-9681-294F7FCBD980}"/>
    <cellStyle name="20% - Accent6 6 2 3 3" xfId="25592" xr:uid="{A8885A2A-D587-4317-A9F4-5FE4423957AE}"/>
    <cellStyle name="20% - Accent6 6 2 3 3 2" xfId="51959" xr:uid="{6583A6BA-306D-477B-844A-03F929A606B8}"/>
    <cellStyle name="20% - Accent6 6 2 3 4" xfId="31480" xr:uid="{E326930F-C189-49D4-B3AA-DB9DA5B0F1C4}"/>
    <cellStyle name="20% - Accent6 6 2 4" xfId="9308" xr:uid="{DE4F7240-0A38-4574-8B03-A9433D9ACBCD}"/>
    <cellStyle name="20% - Accent6 6 2 4 2" xfId="35731" xr:uid="{99D8825A-EAFB-43FF-A2F6-B0D71938CE6D}"/>
    <cellStyle name="20% - Accent6 6 2 5" xfId="18374" xr:uid="{5F471BE6-7F67-4313-91F5-589544097044}"/>
    <cellStyle name="20% - Accent6 6 2 5 2" xfId="44745" xr:uid="{F6E8B206-AA69-42C3-B4C1-29B704AA7D54}"/>
    <cellStyle name="20% - Accent6 6 2 6" xfId="28296" xr:uid="{52A0BC04-58B9-428E-A460-27DA7BF7C061}"/>
    <cellStyle name="20% - Accent6 6 3" xfId="2634" xr:uid="{AC41A812-60B3-41EF-AC30-7F0D1F75CE8A}"/>
    <cellStyle name="20% - Accent6 6 3 2" xfId="6836" xr:uid="{FCFAF9C9-E66B-4D80-BD6C-A196D39C50E5}"/>
    <cellStyle name="20% - Accent6 6 3 2 2" xfId="17052" xr:uid="{A8953ABB-4A82-47DF-9477-F85D47902016}"/>
    <cellStyle name="20% - Accent6 6 3 2 2 2" xfId="43436" xr:uid="{A91099C0-42EC-43B7-9754-15E91E912CE9}"/>
    <cellStyle name="20% - Accent6 6 3 2 3" xfId="26090" xr:uid="{4D40FE87-6FD3-44A6-8E3F-3E1B406021BB}"/>
    <cellStyle name="20% - Accent6 6 3 2 3 2" xfId="52451" xr:uid="{425753E0-66E4-4281-9698-53147D8031E1}"/>
    <cellStyle name="20% - Accent6 6 3 2 4" xfId="33324" xr:uid="{349A408A-FDB3-42A5-8A27-5D89EB50ED3E}"/>
    <cellStyle name="20% - Accent6 6 3 3" xfId="10862" xr:uid="{1754F20B-B00B-488D-8C15-0118BBFC1F89}"/>
    <cellStyle name="20% - Accent6 6 3 3 2" xfId="37285" xr:uid="{5E95B021-1C2A-46A2-A73A-D8F30A60890A}"/>
    <cellStyle name="20% - Accent6 6 3 4" xfId="19928" xr:uid="{D6EA4F63-94ED-4E88-AC62-91A119D44FF6}"/>
    <cellStyle name="20% - Accent6 6 3 4 2" xfId="46299" xr:uid="{E68796DE-4006-47F2-9927-176F2C9A186C}"/>
    <cellStyle name="20% - Accent6 6 3 5" xfId="29148" xr:uid="{9C497CB0-40CA-48EC-972A-D36265B164BD}"/>
    <cellStyle name="20% - Accent6 6 4" xfId="4553" xr:uid="{913F3322-83B0-4E4C-8B92-5A0BF127C329}"/>
    <cellStyle name="20% - Accent6 6 4 2" xfId="15405" xr:uid="{57B09ED6-2AA2-4DE6-8D68-2F85E686D351}"/>
    <cellStyle name="20% - Accent6 6 4 2 2" xfId="41793" xr:uid="{1B207AE4-6436-4993-BE01-38651555EA9A}"/>
    <cellStyle name="20% - Accent6 6 4 3" xfId="24421" xr:uid="{CBEB11E9-DA79-4DEF-BE41-0F4276B59897}"/>
    <cellStyle name="20% - Accent6 6 4 3 2" xfId="50790" xr:uid="{1C9DB49D-D8D3-475B-B2B7-19F20CBBB0D5}"/>
    <cellStyle name="20% - Accent6 6 4 4" xfId="31049" xr:uid="{648B5BE4-23BD-4337-8B28-F5A8AC998D01}"/>
    <cellStyle name="20% - Accent6 6 5" xfId="8877" xr:uid="{F405EB16-2497-4BA0-8DE0-71A14CC4C482}"/>
    <cellStyle name="20% - Accent6 6 5 2" xfId="35300" xr:uid="{E19AD002-AE30-4EC7-8CAB-25284925DBA1}"/>
    <cellStyle name="20% - Accent6 6 6" xfId="17943" xr:uid="{CB0A21B3-86C3-4509-BE99-DE19CB0D0368}"/>
    <cellStyle name="20% - Accent6 6 6 2" xfId="44314" xr:uid="{D7E77F9B-EA87-41D9-91AA-104842D56EB4}"/>
    <cellStyle name="20% - Accent6 6 7" xfId="27822" xr:uid="{EC3B02AB-5283-496A-8ECB-3CD6A14656D2}"/>
    <cellStyle name="20% - Accent6 7" xfId="1209" xr:uid="{874B3C01-23BE-4D45-85E5-B0E4A3E2C6E6}"/>
    <cellStyle name="20% - Accent6 7 2" xfId="1744" xr:uid="{43E50AE5-3C59-4654-9088-91B22877327C}"/>
    <cellStyle name="20% - Accent6 7 2 2" xfId="3214" xr:uid="{C1567772-BA27-4CBF-9B08-451574A43591}"/>
    <cellStyle name="20% - Accent6 7 2 2 2" xfId="7416" xr:uid="{837CA921-0927-4F25-AF4E-98E9C9B49D8B}"/>
    <cellStyle name="20% - Accent6 7 2 2 2 2" xfId="17020" xr:uid="{41565E3C-4B25-4CAA-9FA2-1809C939BC54}"/>
    <cellStyle name="20% - Accent6 7 2 2 2 2 2" xfId="43404" xr:uid="{D7361BFD-E10B-4132-8E5E-B0941F8B50F4}"/>
    <cellStyle name="20% - Accent6 7 2 2 2 3" xfId="26053" xr:uid="{32687CFD-029B-48FF-BD53-4A023AA62196}"/>
    <cellStyle name="20% - Accent6 7 2 2 2 3 2" xfId="52416" xr:uid="{929BF022-5125-4514-8B59-EF0A2C26CEEE}"/>
    <cellStyle name="20% - Accent6 7 2 2 2 4" xfId="33904" xr:uid="{E08CA134-5813-4C16-8073-D0E0C637C54F}"/>
    <cellStyle name="20% - Accent6 7 2 2 3" xfId="11442" xr:uid="{2BFBF1B0-E379-4106-87DF-97C0F97F1318}"/>
    <cellStyle name="20% - Accent6 7 2 2 3 2" xfId="37865" xr:uid="{8D8BB536-0149-4836-BE51-82F598C4F58F}"/>
    <cellStyle name="20% - Accent6 7 2 2 4" xfId="20508" xr:uid="{57CF3032-7D07-4F19-BD67-E90396780AA0}"/>
    <cellStyle name="20% - Accent6 7 2 2 4 2" xfId="46879" xr:uid="{B157EC88-52C5-46E1-9E4B-9A40CD2EC597}"/>
    <cellStyle name="20% - Accent6 7 2 2 5" xfId="29728" xr:uid="{0D5F7121-BE16-49EC-82F7-03D58A7B0752}"/>
    <cellStyle name="20% - Accent6 7 2 3" xfId="5133" xr:uid="{2C4BCB07-73C8-4655-92E0-0BE46E3903EA}"/>
    <cellStyle name="20% - Accent6 7 2 3 2" xfId="16720" xr:uid="{38B8490B-1905-44A2-9483-CC307CFCF296}"/>
    <cellStyle name="20% - Accent6 7 2 3 2 2" xfId="43108" xr:uid="{0D3ED43E-9282-43B4-AD54-FE28E0018A38}"/>
    <cellStyle name="20% - Accent6 7 2 3 3" xfId="25741" xr:uid="{4A2A9CEA-04E7-4CE2-858A-9F94AB8D36B0}"/>
    <cellStyle name="20% - Accent6 7 2 3 3 2" xfId="52108" xr:uid="{18ABDF01-C4DC-4E56-B532-F7B4ADFB00B6}"/>
    <cellStyle name="20% - Accent6 7 2 3 4" xfId="31629" xr:uid="{FADF7F2E-2DCB-4EC0-9384-1A8EEAF36A4B}"/>
    <cellStyle name="20% - Accent6 7 2 4" xfId="9457" xr:uid="{7684EB7B-DCE1-48D2-A48B-540931CE0F43}"/>
    <cellStyle name="20% - Accent6 7 2 4 2" xfId="35880" xr:uid="{35377ED7-F5F6-49D5-81AC-7A10DA20145A}"/>
    <cellStyle name="20% - Accent6 7 2 5" xfId="18523" xr:uid="{CE95AEFA-0386-463E-9B5D-CBF4C68E134B}"/>
    <cellStyle name="20% - Accent6 7 2 5 2" xfId="44894" xr:uid="{FD666161-1A17-4167-9FA0-9D0A20A0272C}"/>
    <cellStyle name="20% - Accent6 7 2 6" xfId="28445" xr:uid="{831C6E57-9E23-4970-A4DE-6DDDDC1858A4}"/>
    <cellStyle name="20% - Accent6 7 3" xfId="2782" xr:uid="{446E8323-C3DD-466A-A962-DAEF87CEC219}"/>
    <cellStyle name="20% - Accent6 7 3 2" xfId="6984" xr:uid="{8C922248-F660-4CF3-B7DB-D06E3E2CD2DC}"/>
    <cellStyle name="20% - Accent6 7 3 2 2" xfId="17154" xr:uid="{99E4FBC9-CC14-41C0-8078-69121BFE4A1E}"/>
    <cellStyle name="20% - Accent6 7 3 2 2 2" xfId="43537" xr:uid="{B2417471-74C8-4D0B-A3A4-5F1F6F3C8D03}"/>
    <cellStyle name="20% - Accent6 7 3 2 3" xfId="26211" xr:uid="{4658A7FF-E1C4-4A7C-92CC-AC9E21DBB4C0}"/>
    <cellStyle name="20% - Accent6 7 3 2 3 2" xfId="52565" xr:uid="{2D180E0A-1849-4768-A330-D4595A6085F6}"/>
    <cellStyle name="20% - Accent6 7 3 2 4" xfId="33472" xr:uid="{6D44C039-1D7B-43E6-A932-9C7FB49E5087}"/>
    <cellStyle name="20% - Accent6 7 3 3" xfId="11010" xr:uid="{6ACB6305-BB3C-4F63-923E-42B20B9ACA70}"/>
    <cellStyle name="20% - Accent6 7 3 3 2" xfId="37433" xr:uid="{064B5933-668E-4F91-A720-979816088E24}"/>
    <cellStyle name="20% - Accent6 7 3 4" xfId="20076" xr:uid="{26BF5139-979E-4F9C-8EA1-2280FAAE041E}"/>
    <cellStyle name="20% - Accent6 7 3 4 2" xfId="46447" xr:uid="{CB890972-5E6F-468A-A369-7899F21E4FBB}"/>
    <cellStyle name="20% - Accent6 7 3 5" xfId="29296" xr:uid="{04467812-5ECB-489D-B162-8DF69C5A8AEC}"/>
    <cellStyle name="20% - Accent6 7 4" xfId="4701" xr:uid="{478C0024-A70D-4E7B-BBB0-6B09AB87FC85}"/>
    <cellStyle name="20% - Accent6 7 4 2" xfId="15356" xr:uid="{84B58887-D068-4893-BEDB-36C66220411B}"/>
    <cellStyle name="20% - Accent6 7 4 2 2" xfId="41745" xr:uid="{FD6B231E-86AF-44AE-9E66-D7757F37A3C0}"/>
    <cellStyle name="20% - Accent6 7 4 3" xfId="24373" xr:uid="{F2C7A843-A5E9-4C2E-98D8-A01ACA2D32E3}"/>
    <cellStyle name="20% - Accent6 7 4 3 2" xfId="50742" xr:uid="{B30E259B-F253-4661-961E-D3DBC23C32E8}"/>
    <cellStyle name="20% - Accent6 7 4 4" xfId="31197" xr:uid="{6856B179-C33D-4EBF-A740-5C05A2C2C8E3}"/>
    <cellStyle name="20% - Accent6 7 5" xfId="9025" xr:uid="{FF08EF68-92B8-4773-85B3-AD3756158A54}"/>
    <cellStyle name="20% - Accent6 7 5 2" xfId="35448" xr:uid="{EBD98380-29C8-47E5-8BC4-6A5762CC5A4F}"/>
    <cellStyle name="20% - Accent6 7 6" xfId="18091" xr:uid="{D95EE5EF-CC27-4FE4-94C4-BDA18FB98226}"/>
    <cellStyle name="20% - Accent6 7 6 2" xfId="44462" xr:uid="{5E840C4F-F399-438D-AC6A-1FE1A0B6F950}"/>
    <cellStyle name="20% - Accent6 7 7" xfId="27970" xr:uid="{4F92D1BD-70CE-4C7C-8B37-9E9F47BDFCC4}"/>
    <cellStyle name="20% - Accent6 8" xfId="1335" xr:uid="{E49E7191-7575-4BF9-AB6A-933216A05814}"/>
    <cellStyle name="20% - Accent6 8 2" xfId="1841" xr:uid="{3C2E9DC8-CFCA-4BBB-8EB9-0C0125F11A60}"/>
    <cellStyle name="20% - Accent6 9" xfId="1422" xr:uid="{F78D2D1B-0E61-48B0-B0F4-6E4152BD8C05}"/>
    <cellStyle name="20% - Accent6 9 2" xfId="2903" xr:uid="{8002FAE8-F522-49B8-A51B-A89D6039B456}"/>
    <cellStyle name="20% - Accent6 9 2 2" xfId="7105" xr:uid="{89221C33-A19D-4572-A08D-FA256FCFD0AE}"/>
    <cellStyle name="20% - Accent6 9 2 2 2" xfId="17589" xr:uid="{C4ABE532-2CC7-43EE-876D-2655ADEEBD60}"/>
    <cellStyle name="20% - Accent6 9 2 2 2 2" xfId="43964" xr:uid="{2BEB3304-7A1D-4065-A952-4A48AE6AA062}"/>
    <cellStyle name="20% - Accent6 9 2 2 3" xfId="26702" xr:uid="{2176BA1F-8384-4D35-8056-25C4CA68F764}"/>
    <cellStyle name="20% - Accent6 9 2 2 3 2" xfId="53046" xr:uid="{3C48AAA1-60E2-4149-AAD4-4833E478E47D}"/>
    <cellStyle name="20% - Accent6 9 2 2 4" xfId="33593" xr:uid="{18A43982-1147-4BA3-AB36-A1BFEF6E4918}"/>
    <cellStyle name="20% - Accent6 9 2 3" xfId="11131" xr:uid="{5D2DF3AB-8229-4320-99F1-B7E86380D09F}"/>
    <cellStyle name="20% - Accent6 9 2 3 2" xfId="37554" xr:uid="{BC9F12F3-8724-4EF4-A1C0-275EE9EF4E13}"/>
    <cellStyle name="20% - Accent6 9 2 4" xfId="20197" xr:uid="{D35B017E-71A4-4BFF-B615-B10BE0D75207}"/>
    <cellStyle name="20% - Accent6 9 2 4 2" xfId="46568" xr:uid="{5FDF247E-FBEE-431B-B6F3-1AFA69C1A21C}"/>
    <cellStyle name="20% - Accent6 9 2 5" xfId="29417" xr:uid="{0CE9872E-82BA-4739-8AA6-95F64384FF2A}"/>
    <cellStyle name="20% - Accent6 9 3" xfId="4822" xr:uid="{4E524654-F1AC-4397-A981-FA81C71B31CB}"/>
    <cellStyle name="20% - Accent6 9 3 2" xfId="12529" xr:uid="{68A6B5AD-A2C4-4DE2-A27B-B1865BFE03B5}"/>
    <cellStyle name="20% - Accent6 9 3 2 2" xfId="38938" xr:uid="{D37C5A2C-A75E-47DB-AAF2-A8EFC833B64C}"/>
    <cellStyle name="20% - Accent6 9 3 3" xfId="21567" xr:uid="{2DF23C2B-B85C-48AA-BDAB-21B4F20988C8}"/>
    <cellStyle name="20% - Accent6 9 3 3 2" xfId="47937" xr:uid="{1179489D-91EF-4F23-BC8A-397319F2B14E}"/>
    <cellStyle name="20% - Accent6 9 3 4" xfId="31318" xr:uid="{7466A5B2-7AEF-418A-BF2E-EF4179718014}"/>
    <cellStyle name="20% - Accent6 9 4" xfId="9146" xr:uid="{51029551-83BC-4329-8783-D0A6FF25BAC7}"/>
    <cellStyle name="20% - Accent6 9 4 2" xfId="35569" xr:uid="{4AABEB5C-1030-48FB-8C9A-8577E5B3F765}"/>
    <cellStyle name="20% - Accent6 9 5" xfId="18212" xr:uid="{51D29927-EABD-4514-920C-E8858A6EF458}"/>
    <cellStyle name="20% - Accent6 9 5 2" xfId="44583" xr:uid="{227EA254-0DB7-4F4A-A03B-A8792291907B}"/>
    <cellStyle name="20% - Accent6 9 6" xfId="28124" xr:uid="{821B3AB2-4471-44C3-8D87-D8C9E368366D}"/>
    <cellStyle name="40% - Accent1 10" xfId="380" xr:uid="{471F97B7-EA2B-43ED-85AC-E6D997217676}"/>
    <cellStyle name="40% - Accent1 10 2" xfId="3608" xr:uid="{E48910DB-6A36-4CAD-90CE-1F42617A764E}"/>
    <cellStyle name="40% - Accent1 10 2 2" xfId="7762" xr:uid="{0F205426-DCDE-446F-88ED-A708F5A9869A}"/>
    <cellStyle name="40% - Accent1 10 2 2 2" xfId="17472" xr:uid="{E7D7E792-9545-4BC1-B24C-82025626E589}"/>
    <cellStyle name="40% - Accent1 10 2 2 2 2" xfId="43849" xr:uid="{A5B7D501-C070-4FFF-8AA4-FBE1B5E54DEB}"/>
    <cellStyle name="40% - Accent1 10 2 2 3" xfId="26572" xr:uid="{FB1D9025-E16C-4B72-BC07-0352BE46BBA8}"/>
    <cellStyle name="40% - Accent1 10 2 2 3 2" xfId="52917" xr:uid="{FDDF7B6A-2225-49E1-AFF0-60CD16F76391}"/>
    <cellStyle name="40% - Accent1 10 2 2 4" xfId="34250" xr:uid="{5B112371-97F2-4A05-BA46-ECD0B6878B92}"/>
    <cellStyle name="40% - Accent1 10 2 3" xfId="11744" xr:uid="{4E6EFFC8-C373-4EB6-AD8C-4A8A57892294}"/>
    <cellStyle name="40% - Accent1 10 2 3 2" xfId="38167" xr:uid="{1242EBF8-21C5-41DD-A528-C78259290D7A}"/>
    <cellStyle name="40% - Accent1 10 2 4" xfId="20810" xr:uid="{4FAEDFBB-36CD-4CA5-B710-19E1AE0BA5A5}"/>
    <cellStyle name="40% - Accent1 10 2 4 2" xfId="47181" xr:uid="{3FC618FE-9202-4A90-A667-EEB080563427}"/>
    <cellStyle name="40% - Accent1 10 2 5" xfId="30120" xr:uid="{83AE588C-63CF-4D00-91AB-5F9D9B9FBFA8}"/>
    <cellStyle name="40% - Accent1 10 3" xfId="5436" xr:uid="{F4F85A1C-00CC-4710-8E34-1BB16EC12F85}"/>
    <cellStyle name="40% - Accent1 10 3 2" xfId="17561" xr:uid="{E786BC81-25DB-432B-BD5F-B8B709B33A0F}"/>
    <cellStyle name="40% - Accent1 10 3 2 2" xfId="43937" xr:uid="{22E7F4C4-47F9-406C-8320-0F2D01F248AF}"/>
    <cellStyle name="40% - Accent1 10 3 3" xfId="26672" xr:uid="{76206A1D-128C-4058-A9F7-C05C8DA4FC18}"/>
    <cellStyle name="40% - Accent1 10 3 3 2" xfId="53016" xr:uid="{CC18A59C-1DFF-49C8-AF66-7D03EA50F19C}"/>
    <cellStyle name="40% - Accent1 10 3 4" xfId="31932" xr:uid="{22FBAD03-F91E-402E-852A-073631D8BFD4}"/>
    <cellStyle name="40% - Accent1 10 4" xfId="9759" xr:uid="{DBFE8705-7D7F-4907-AC63-33D6A39E38F5}"/>
    <cellStyle name="40% - Accent1 10 4 2" xfId="36182" xr:uid="{84CF3307-85AD-46BA-B323-20CF82F78F50}"/>
    <cellStyle name="40% - Accent1 10 5" xfId="18825" xr:uid="{EF49BAAF-E397-437A-85BA-2BBEA4D03028}"/>
    <cellStyle name="40% - Accent1 10 5 2" xfId="45196" xr:uid="{46E056BC-2A57-41F5-9B7D-250A2E91F051}"/>
    <cellStyle name="40% - Accent1 10 6" xfId="27568" xr:uid="{43C75980-F20B-462E-BD25-47F28584C3A7}"/>
    <cellStyle name="40% - Accent1 11" xfId="2421" xr:uid="{7789355C-FCF4-48A8-B2F2-D20DBBF62872}"/>
    <cellStyle name="40% - Accent1 11 2" xfId="6622" xr:uid="{826C630E-A7A8-419B-BE84-5BEB54C4FD6A}"/>
    <cellStyle name="40% - Accent1 11 2 2" xfId="17665" xr:uid="{4F3D24C2-564A-4E2F-900B-C9C7BFCAD733}"/>
    <cellStyle name="40% - Accent1 11 2 2 2" xfId="44038" xr:uid="{E3106F87-D745-42C7-B8CD-07A7527D544D}"/>
    <cellStyle name="40% - Accent1 11 2 3" xfId="26786" xr:uid="{E47F99A7-7D29-4F0B-BE32-719F85B81ECB}"/>
    <cellStyle name="40% - Accent1 11 2 3 2" xfId="53128" xr:uid="{E2DB169F-6184-4FED-B398-B6B38028FC2A}"/>
    <cellStyle name="40% - Accent1 11 2 4" xfId="33110" xr:uid="{39858A90-38FD-45BC-9460-DFB7DAEFA458}"/>
    <cellStyle name="40% - Accent1 11 3" xfId="10648" xr:uid="{836BB341-7C72-43EB-875C-AAA0B9CE79FB}"/>
    <cellStyle name="40% - Accent1 11 3 2" xfId="37071" xr:uid="{0E8D0AE3-EBD8-4271-93DD-45879574511A}"/>
    <cellStyle name="40% - Accent1 11 4" xfId="19714" xr:uid="{87F242B3-3C74-40B7-84C5-14640E509898}"/>
    <cellStyle name="40% - Accent1 11 4 2" xfId="46085" xr:uid="{A0D3B763-E1CB-4BE9-B5B4-51D650399DA6}"/>
    <cellStyle name="40% - Accent1 11 5" xfId="28935" xr:uid="{C953385F-731B-44CA-8CA5-2C5869AA3FBB}"/>
    <cellStyle name="40% - Accent1 12" xfId="4337" xr:uid="{A4B4385F-69D4-48E9-A926-CDC18E5F2988}"/>
    <cellStyle name="40% - Accent1 12 2" xfId="12803" xr:uid="{063C1137-BDBF-4DEF-9A2B-6805D61F344E}"/>
    <cellStyle name="40% - Accent1 12 2 2" xfId="39207" xr:uid="{78493CEE-A763-4CFD-83C9-976427AB117F}"/>
    <cellStyle name="40% - Accent1 12 3" xfId="21836" xr:uid="{9CE6E9DF-A891-4A9B-84B0-EDF4B1FB031A}"/>
    <cellStyle name="40% - Accent1 12 3 2" xfId="48206" xr:uid="{5D57C360-934D-4881-B9EC-7180B2EE2849}"/>
    <cellStyle name="40% - Accent1 12 4" xfId="30833" xr:uid="{956089F0-5258-4CA2-9CA8-115D8F2737A4}"/>
    <cellStyle name="40% - Accent1 13" xfId="8663" xr:uid="{5054991F-B455-4A08-9FC5-C89AE543A3E0}"/>
    <cellStyle name="40% - Accent1 13 2" xfId="35086" xr:uid="{5692E827-7A59-43EB-BB69-CA3ACD54CEDE}"/>
    <cellStyle name="40% - Accent1 14" xfId="17728" xr:uid="{63BACD68-7E7D-47A3-B11A-33F2A74E078A}"/>
    <cellStyle name="40% - Accent1 14 2" xfId="44099" xr:uid="{DD3D8721-1E6A-459B-A41E-07240131302C}"/>
    <cellStyle name="40% - Accent1 2" xfId="894" xr:uid="{BF899572-9ADE-4585-8349-FE38A44B55EC}"/>
    <cellStyle name="40% - Accent1 3" xfId="940" xr:uid="{58627FA4-9606-447D-B2D1-DA66AAEB435F}"/>
    <cellStyle name="40% - Accent1 3 2" xfId="1106" xr:uid="{DD06EB1C-8AA8-43C8-9007-130ED50B6147}"/>
    <cellStyle name="40% - Accent1 3 2 2" xfId="1641" xr:uid="{7402B2F6-4BED-4FD8-8F57-E3269D317664}"/>
    <cellStyle name="40% - Accent1 3 2 2 2" xfId="3111" xr:uid="{2F5C9AE5-A905-4B85-8573-E0181E2ACC0F}"/>
    <cellStyle name="40% - Accent1 3 2 2 2 2" xfId="7313" xr:uid="{C3BB3BE3-6443-49BC-92D7-97760EAD1893}"/>
    <cellStyle name="40% - Accent1 3 2 2 2 2 2" xfId="17190" xr:uid="{1CAE072B-9E9E-4D25-BB20-A3E0EF5D2CA4}"/>
    <cellStyle name="40% - Accent1 3 2 2 2 2 2 2" xfId="43572" xr:uid="{8482069E-11C0-48A7-81DC-8A9B2AFDDE09}"/>
    <cellStyle name="40% - Accent1 3 2 2 2 2 3" xfId="26253" xr:uid="{9F2F3C14-BF45-4A40-8A20-A6AC53DCA840}"/>
    <cellStyle name="40% - Accent1 3 2 2 2 2 3 2" xfId="52606" xr:uid="{F818F4F1-E9C1-4433-B4CB-979658218D99}"/>
    <cellStyle name="40% - Accent1 3 2 2 2 2 4" xfId="33801" xr:uid="{E7F16832-2F3F-4A0B-893E-518D0B295578}"/>
    <cellStyle name="40% - Accent1 3 2 2 2 3" xfId="11339" xr:uid="{CCE6777F-7902-4BF7-926D-551770437FCB}"/>
    <cellStyle name="40% - Accent1 3 2 2 2 3 2" xfId="37762" xr:uid="{B2EF7BC9-2318-4D0A-BD52-CD36DF2CFC9F}"/>
    <cellStyle name="40% - Accent1 3 2 2 2 4" xfId="20405" xr:uid="{1C77CF4E-D5DC-4907-ABDA-CACFC3454C0A}"/>
    <cellStyle name="40% - Accent1 3 2 2 2 4 2" xfId="46776" xr:uid="{D2342261-6F62-4EF8-9F44-66488E406C8D}"/>
    <cellStyle name="40% - Accent1 3 2 2 2 5" xfId="29625" xr:uid="{3E664894-9F35-4EE3-A17D-35CABD457E62}"/>
    <cellStyle name="40% - Accent1 3 2 2 3" xfId="5030" xr:uid="{8031E231-0368-4F7D-80E9-9BEFAEE12A40}"/>
    <cellStyle name="40% - Accent1 3 2 2 3 2" xfId="16617" xr:uid="{50EB6DD0-AB54-40E6-8C91-7E2304D824B3}"/>
    <cellStyle name="40% - Accent1 3 2 2 3 2 2" xfId="43005" xr:uid="{6851BFE1-10EF-4353-B207-E95D67B806E2}"/>
    <cellStyle name="40% - Accent1 3 2 2 3 3" xfId="25638" xr:uid="{30A4E193-5D25-4D43-BF87-0D59D3E168F7}"/>
    <cellStyle name="40% - Accent1 3 2 2 3 3 2" xfId="52005" xr:uid="{628AFD7F-44DD-4155-A71C-F7094164BA0F}"/>
    <cellStyle name="40% - Accent1 3 2 2 3 4" xfId="31526" xr:uid="{FC2A46F6-EB2D-4DA3-ACFC-4728D91889E7}"/>
    <cellStyle name="40% - Accent1 3 2 2 4" xfId="9354" xr:uid="{15285547-64F2-4417-B249-ACCE11F328C5}"/>
    <cellStyle name="40% - Accent1 3 2 2 4 2" xfId="35777" xr:uid="{5E96CC76-463A-4FD5-82BD-F8423CB2AB30}"/>
    <cellStyle name="40% - Accent1 3 2 2 5" xfId="18420" xr:uid="{4E434995-0385-429A-8B6D-4456624FAC23}"/>
    <cellStyle name="40% - Accent1 3 2 2 5 2" xfId="44791" xr:uid="{B3E8B7AF-AB91-4193-876C-C9FB38C98B57}"/>
    <cellStyle name="40% - Accent1 3 2 2 6" xfId="28342" xr:uid="{7F884CD7-B3C7-4440-901E-B17A50198D4C}"/>
    <cellStyle name="40% - Accent1 3 2 3" xfId="2679" xr:uid="{3A6D14CC-268A-4E92-BF1C-89A886FC535B}"/>
    <cellStyle name="40% - Accent1 3 2 3 2" xfId="6881" xr:uid="{6E7C5734-FCDE-4EEE-8889-23FB6EF4B1B8}"/>
    <cellStyle name="40% - Accent1 3 2 3 2 2" xfId="17550" xr:uid="{479EEEC3-9AEF-48A1-BCC8-EF9C8FC85AE9}"/>
    <cellStyle name="40% - Accent1 3 2 3 2 2 2" xfId="43926" xr:uid="{412E2382-608F-45F8-801A-CF4210932DE9}"/>
    <cellStyle name="40% - Accent1 3 2 3 2 3" xfId="26660" xr:uid="{A74E859C-0093-4E92-BBFC-DCEC74B1C7B8}"/>
    <cellStyle name="40% - Accent1 3 2 3 2 3 2" xfId="53004" xr:uid="{7A30DDB0-0F6D-404B-B848-EFFA2FEFB483}"/>
    <cellStyle name="40% - Accent1 3 2 3 2 4" xfId="33369" xr:uid="{5986358A-839B-440A-B5D1-4CF83307F688}"/>
    <cellStyle name="40% - Accent1 3 2 3 3" xfId="10907" xr:uid="{C144906D-88C3-40AD-A97B-6778F9C6AAFF}"/>
    <cellStyle name="40% - Accent1 3 2 3 3 2" xfId="37330" xr:uid="{F0F750B3-11CC-4437-8EB2-1CF473D1D948}"/>
    <cellStyle name="40% - Accent1 3 2 3 4" xfId="19973" xr:uid="{FED235AD-7E05-4090-A6EC-232D33631750}"/>
    <cellStyle name="40% - Accent1 3 2 3 4 2" xfId="46344" xr:uid="{A50745B8-7B9A-4DCD-83B1-019EBF1AFC6E}"/>
    <cellStyle name="40% - Accent1 3 2 3 5" xfId="29193" xr:uid="{90A2834E-2F30-4BFE-99F0-9D4CEEECDFDC}"/>
    <cellStyle name="40% - Accent1 3 2 4" xfId="4598" xr:uid="{E65C9F35-F034-4A3F-B9DA-48B055AF9368}"/>
    <cellStyle name="40% - Accent1 3 2 4 2" xfId="15005" xr:uid="{FD559AFE-822B-4EAB-AACC-3B80708EACE5}"/>
    <cellStyle name="40% - Accent1 3 2 4 2 2" xfId="41398" xr:uid="{E82E69F2-69BA-484E-A947-73E9B5E8A3E9}"/>
    <cellStyle name="40% - Accent1 3 2 4 3" xfId="24025" xr:uid="{E66DE396-98CE-43CA-AF68-DD8FBAF5D89A}"/>
    <cellStyle name="40% - Accent1 3 2 4 3 2" xfId="50394" xr:uid="{6D128438-7EE6-4628-8A5A-05C255B2F922}"/>
    <cellStyle name="40% - Accent1 3 2 4 4" xfId="31094" xr:uid="{BC6F702B-D006-47A1-8C00-B3598C9C00AF}"/>
    <cellStyle name="40% - Accent1 3 2 5" xfId="8922" xr:uid="{D9340A61-F9C0-4D36-9B59-6EDD52FCEB5F}"/>
    <cellStyle name="40% - Accent1 3 2 5 2" xfId="35345" xr:uid="{2ACFB022-02A8-44FE-9C50-1A6F264D52C7}"/>
    <cellStyle name="40% - Accent1 3 2 6" xfId="17988" xr:uid="{A82CE70C-9E73-4B32-9D07-17104D1C0CE2}"/>
    <cellStyle name="40% - Accent1 3 2 6 2" xfId="44359" xr:uid="{FE35F703-D60B-4D01-9655-A33E3107D34B}"/>
    <cellStyle name="40% - Accent1 3 2 7" xfId="27867" xr:uid="{EE00FDAD-E4CE-4EEB-B1D0-75FDA3076367}"/>
    <cellStyle name="40% - Accent1 3 3" xfId="1235" xr:uid="{AB2FA838-1147-4FA8-B849-A4A1090B503D}"/>
    <cellStyle name="40% - Accent1 3 3 2" xfId="1769" xr:uid="{D04815CE-B3B8-4380-A355-2DF560462673}"/>
    <cellStyle name="40% - Accent1 3 3 2 2" xfId="3239" xr:uid="{43489B03-845B-4AFC-A278-D369D81F8284}"/>
    <cellStyle name="40% - Accent1 3 3 2 2 2" xfId="7441" xr:uid="{7A0349C9-A0C8-4F1C-8F5A-F8F9CBA803A7}"/>
    <cellStyle name="40% - Accent1 3 3 2 2 2 2" xfId="17387" xr:uid="{03D6DF8A-E8A1-461E-846E-57E9216EBE52}"/>
    <cellStyle name="40% - Accent1 3 3 2 2 2 2 2" xfId="43764" xr:uid="{2D65BE79-0C3C-452C-BAEA-81B4760F3E2E}"/>
    <cellStyle name="40% - Accent1 3 3 2 2 2 3" xfId="26479" xr:uid="{782D4C15-0205-4961-AD5E-24C663A7178E}"/>
    <cellStyle name="40% - Accent1 3 3 2 2 2 3 2" xfId="52827" xr:uid="{2B625DA6-75B3-42CA-B9D7-A58ABF6DE760}"/>
    <cellStyle name="40% - Accent1 3 3 2 2 2 4" xfId="33929" xr:uid="{B344D03D-0CA1-450D-BAB0-3C59797F9D3D}"/>
    <cellStyle name="40% - Accent1 3 3 2 2 3" xfId="11467" xr:uid="{389666B4-837B-4C8D-A170-DA0B446BA789}"/>
    <cellStyle name="40% - Accent1 3 3 2 2 3 2" xfId="37890" xr:uid="{06B911AE-3530-4B72-A69D-1EDBE60CFF09}"/>
    <cellStyle name="40% - Accent1 3 3 2 2 4" xfId="20533" xr:uid="{1B350DE3-4767-4CFB-B6D6-A74B89221F1C}"/>
    <cellStyle name="40% - Accent1 3 3 2 2 4 2" xfId="46904" xr:uid="{6A1F32C7-3A23-4C03-B054-C771349C235D}"/>
    <cellStyle name="40% - Accent1 3 3 2 2 5" xfId="29753" xr:uid="{1C9D56A7-7B05-4D41-AFE4-3C91A32C6C3F}"/>
    <cellStyle name="40% - Accent1 3 3 2 3" xfId="5158" xr:uid="{8E147722-2241-47B5-8533-E2FC98C877A7}"/>
    <cellStyle name="40% - Accent1 3 3 2 3 2" xfId="16745" xr:uid="{2A6B7A5B-159D-4ADE-BC7D-5CC50530D378}"/>
    <cellStyle name="40% - Accent1 3 3 2 3 2 2" xfId="43133" xr:uid="{6EEB905F-5FAA-4752-8DC3-1B8E4028FADC}"/>
    <cellStyle name="40% - Accent1 3 3 2 3 3" xfId="25766" xr:uid="{E4538B66-89BD-4526-A1EB-6C5E236FB661}"/>
    <cellStyle name="40% - Accent1 3 3 2 3 3 2" xfId="52133" xr:uid="{538D342E-4F8A-4B6C-9DD1-08BF878D1D70}"/>
    <cellStyle name="40% - Accent1 3 3 2 3 4" xfId="31654" xr:uid="{3C2BD134-61CD-4D37-8097-C0F20C94A9CF}"/>
    <cellStyle name="40% - Accent1 3 3 2 4" xfId="9482" xr:uid="{D503BD39-36C5-4761-AE1A-8D0AB23B7EC2}"/>
    <cellStyle name="40% - Accent1 3 3 2 4 2" xfId="35905" xr:uid="{394CB86F-BE94-48F5-B836-7F13D1BFA191}"/>
    <cellStyle name="40% - Accent1 3 3 2 5" xfId="18548" xr:uid="{42B3CCB0-1167-4D01-A5C4-544C75579E71}"/>
    <cellStyle name="40% - Accent1 3 3 2 5 2" xfId="44919" xr:uid="{96BD99E4-57A4-46DA-AA51-24B832BF5042}"/>
    <cellStyle name="40% - Accent1 3 3 2 6" xfId="28470" xr:uid="{790DD6A2-29C4-492D-AEFA-E2CBDC8C1BB7}"/>
    <cellStyle name="40% - Accent1 3 3 3" xfId="2808" xr:uid="{EF5DC339-3018-4D58-8C13-AF8C7742516E}"/>
    <cellStyle name="40% - Accent1 3 3 3 2" xfId="7010" xr:uid="{322681CC-E05E-485C-86C4-0E5ED7E373BA}"/>
    <cellStyle name="40% - Accent1 3 3 3 2 2" xfId="17165" xr:uid="{B0F6CD7F-8C31-4053-9A8C-E4E1747A7C3B}"/>
    <cellStyle name="40% - Accent1 3 3 3 2 2 2" xfId="43548" xr:uid="{7FCA37C7-5D2B-4B96-B208-768B5E187E84}"/>
    <cellStyle name="40% - Accent1 3 3 3 2 3" xfId="26224" xr:uid="{A35A5513-18DC-4CAD-B8AE-A31B7E6291C2}"/>
    <cellStyle name="40% - Accent1 3 3 3 2 3 2" xfId="52577" xr:uid="{9D833C0D-1C12-4FF1-81F7-3758D5C9C96C}"/>
    <cellStyle name="40% - Accent1 3 3 3 2 4" xfId="33498" xr:uid="{8CEA7C90-EA92-49FA-ADA0-64F199C83A49}"/>
    <cellStyle name="40% - Accent1 3 3 3 3" xfId="11036" xr:uid="{B372FD8D-D482-4D28-B3CE-C29D661CECE4}"/>
    <cellStyle name="40% - Accent1 3 3 3 3 2" xfId="37459" xr:uid="{11D1C3C4-7191-4817-B5AE-B100A81065A9}"/>
    <cellStyle name="40% - Accent1 3 3 3 4" xfId="20102" xr:uid="{1873411B-02C1-4285-BB4C-F4423B056661}"/>
    <cellStyle name="40% - Accent1 3 3 3 4 2" xfId="46473" xr:uid="{0C79C228-4CCB-4164-9FCF-278E0BF00F7C}"/>
    <cellStyle name="40% - Accent1 3 3 3 5" xfId="29322" xr:uid="{B4C1EE14-6406-4BA2-AAC2-7396DAE59284}"/>
    <cellStyle name="40% - Accent1 3 3 4" xfId="4727" xr:uid="{4EE2978D-DD68-4022-ABD5-76E17BA1BF6C}"/>
    <cellStyle name="40% - Accent1 3 3 4 2" xfId="15045" xr:uid="{D5AC8EB5-3934-47D6-A863-3BE3590A1A7C}"/>
    <cellStyle name="40% - Accent1 3 3 4 2 2" xfId="41437" xr:uid="{7A2A849A-E80A-414F-A790-91010A3CE1C3}"/>
    <cellStyle name="40% - Accent1 3 3 4 3" xfId="24063" xr:uid="{315D5146-EBB6-438D-B81E-B2041E2AA38D}"/>
    <cellStyle name="40% - Accent1 3 3 4 3 2" xfId="50432" xr:uid="{4F8AA88F-98B9-46E7-8849-5CC01C010F79}"/>
    <cellStyle name="40% - Accent1 3 3 4 4" xfId="31223" xr:uid="{E7F0BC99-3670-455A-8262-FE33C5740545}"/>
    <cellStyle name="40% - Accent1 3 3 5" xfId="9051" xr:uid="{6DD1B4D0-7FEC-4297-9546-DC667F16FC0A}"/>
    <cellStyle name="40% - Accent1 3 3 5 2" xfId="35474" xr:uid="{E8E0E7D7-CB1F-4C06-9FA1-783389F458FD}"/>
    <cellStyle name="40% - Accent1 3 3 6" xfId="18117" xr:uid="{C57AFE25-3668-46E5-BC28-A896F4843792}"/>
    <cellStyle name="40% - Accent1 3 3 6 2" xfId="44488" xr:uid="{E799462E-31D2-47E2-99DF-F7FC821DCE31}"/>
    <cellStyle name="40% - Accent1 3 3 7" xfId="27996" xr:uid="{BF4B848D-7EA8-4C64-9714-3E89CD19532B}"/>
    <cellStyle name="40% - Accent1 3 4" xfId="1477" xr:uid="{7E2C00E5-59FF-4B47-8C31-A4887B9EAAFE}"/>
    <cellStyle name="40% - Accent1 3 4 2" xfId="2949" xr:uid="{94733F0E-890C-485B-A124-B3F37D7D01F8}"/>
    <cellStyle name="40% - Accent1 3 4 2 2" xfId="7151" xr:uid="{158E01DA-CCF7-447D-AD35-7B8B5CE8CA4C}"/>
    <cellStyle name="40% - Accent1 3 4 2 2 2" xfId="17163" xr:uid="{E0D4BD0C-9539-4597-BA15-E81BD592CCAD}"/>
    <cellStyle name="40% - Accent1 3 4 2 2 2 2" xfId="43546" xr:uid="{62F0BF08-69D5-4F41-8AE1-5066D01B6A73}"/>
    <cellStyle name="40% - Accent1 3 4 2 2 3" xfId="26222" xr:uid="{B70E84E1-F027-482A-984A-B331A6D7DA76}"/>
    <cellStyle name="40% - Accent1 3 4 2 2 3 2" xfId="52575" xr:uid="{8005AECF-9728-4DC3-869E-DB82E0F7DCBD}"/>
    <cellStyle name="40% - Accent1 3 4 2 2 4" xfId="33639" xr:uid="{E0DC04D2-5043-4E15-96E5-91E02FEA359E}"/>
    <cellStyle name="40% - Accent1 3 4 2 3" xfId="11177" xr:uid="{4BEDE9EE-1581-4E64-8226-DE100EB6F614}"/>
    <cellStyle name="40% - Accent1 3 4 2 3 2" xfId="37600" xr:uid="{C173FB51-E589-413C-B89B-4E9311644725}"/>
    <cellStyle name="40% - Accent1 3 4 2 4" xfId="20243" xr:uid="{F4FC498C-4444-4122-970A-96BFAF4E4FDE}"/>
    <cellStyle name="40% - Accent1 3 4 2 4 2" xfId="46614" xr:uid="{681D4170-CF58-49E1-B5BD-82DC59DBF0D1}"/>
    <cellStyle name="40% - Accent1 3 4 2 5" xfId="29463" xr:uid="{BCC3F00B-B0A0-49C7-8BF1-24DC583598CF}"/>
    <cellStyle name="40% - Accent1 3 4 3" xfId="4868" xr:uid="{0396EF30-4896-46CA-BC44-D722CDE86170}"/>
    <cellStyle name="40% - Accent1 3 4 3 2" xfId="16455" xr:uid="{61568A3A-999C-4FAB-B4C7-D50AB357FA83}"/>
    <cellStyle name="40% - Accent1 3 4 3 2 2" xfId="42843" xr:uid="{DB7F1827-D55A-44F6-A592-4427CC0D62D4}"/>
    <cellStyle name="40% - Accent1 3 4 3 3" xfId="25476" xr:uid="{5164827B-FB83-463E-90B5-CAB18F149493}"/>
    <cellStyle name="40% - Accent1 3 4 3 3 2" xfId="51843" xr:uid="{20C78622-610E-4142-B261-10A89B071225}"/>
    <cellStyle name="40% - Accent1 3 4 3 4" xfId="31364" xr:uid="{FB79BE29-CC44-41E2-A48B-0EE97527CC7A}"/>
    <cellStyle name="40% - Accent1 3 4 4" xfId="9192" xr:uid="{FE753350-E3C5-4B19-9AED-FA8D1A525C7F}"/>
    <cellStyle name="40% - Accent1 3 4 4 2" xfId="35615" xr:uid="{8A086392-2577-45D7-B9E6-DCA12876B7CB}"/>
    <cellStyle name="40% - Accent1 3 4 5" xfId="18258" xr:uid="{E0E0D75A-547C-4D22-BF81-676095410556}"/>
    <cellStyle name="40% - Accent1 3 4 5 2" xfId="44629" xr:uid="{752C89CE-8B72-46CE-B808-13F2D514B6D2}"/>
    <cellStyle name="40% - Accent1 3 4 6" xfId="28178" xr:uid="{4C99845B-4894-40A4-AB00-FBD54AAEE7B3}"/>
    <cellStyle name="40% - Accent1 3 5" xfId="2519" xr:uid="{AADD3D86-8992-4314-9432-AB592CB78D7A}"/>
    <cellStyle name="40% - Accent1 3 5 2" xfId="6721" xr:uid="{42E10534-7BFD-418C-91A4-DC51E3A37FF8}"/>
    <cellStyle name="40% - Accent1 3 5 2 2" xfId="17109" xr:uid="{E93BA405-31C8-4230-9056-739AB4325865}"/>
    <cellStyle name="40% - Accent1 3 5 2 2 2" xfId="43493" xr:uid="{86E6EB91-E692-4D1A-9CBB-CA8422540C8F}"/>
    <cellStyle name="40% - Accent1 3 5 2 3" xfId="26158" xr:uid="{B57C537B-BFF0-4390-BD10-E24E958A0591}"/>
    <cellStyle name="40% - Accent1 3 5 2 3 2" xfId="52518" xr:uid="{121EBBC1-E628-41BE-A44E-91E84AC0C11D}"/>
    <cellStyle name="40% - Accent1 3 5 2 4" xfId="33209" xr:uid="{D2117EA4-531F-48CF-A85B-A7F90EB6C942}"/>
    <cellStyle name="40% - Accent1 3 5 3" xfId="10747" xr:uid="{8CC4D053-AA57-4E90-A216-3E47E13FB188}"/>
    <cellStyle name="40% - Accent1 3 5 3 2" xfId="37170" xr:uid="{4E9C4AA7-0B04-40E4-8DC2-CECBC911F5C2}"/>
    <cellStyle name="40% - Accent1 3 5 4" xfId="19813" xr:uid="{6BA4159C-30FC-4876-B3EE-124E990619D3}"/>
    <cellStyle name="40% - Accent1 3 5 4 2" xfId="46184" xr:uid="{111C8F41-2D17-45EF-A68A-311BDAA5E72A}"/>
    <cellStyle name="40% - Accent1 3 5 5" xfId="29033" xr:uid="{C1478880-72E1-4382-A4E3-4797D4D03F69}"/>
    <cellStyle name="40% - Accent1 3 6" xfId="4438" xr:uid="{F8348188-D8B7-4EB2-ACFC-D4EE5BEE8ADE}"/>
    <cellStyle name="40% - Accent1 3 6 2" xfId="13002" xr:uid="{31B99348-E1E2-4555-A5DE-419C6C9F0D3F}"/>
    <cellStyle name="40% - Accent1 3 6 2 2" xfId="39403" xr:uid="{83F36CB0-2F3D-4C6F-A7C7-3D548AC7079A}"/>
    <cellStyle name="40% - Accent1 3 6 3" xfId="22029" xr:uid="{D3347329-BA94-4F9A-9BE2-8EBED576620D}"/>
    <cellStyle name="40% - Accent1 3 6 3 2" xfId="48399" xr:uid="{895F23DA-D0DD-4041-9172-A855CE80215E}"/>
    <cellStyle name="40% - Accent1 3 6 4" xfId="30934" xr:uid="{77DD3FF2-6C3B-4E7C-AC2F-6E4D92841A0A}"/>
    <cellStyle name="40% - Accent1 3 7" xfId="8762" xr:uid="{D614DB0D-D5B9-4CD5-9BE0-18E160FA0282}"/>
    <cellStyle name="40% - Accent1 3 7 2" xfId="35185" xr:uid="{5FD24613-7BA4-4DE3-9FA8-4D762B527EB4}"/>
    <cellStyle name="40% - Accent1 3 8" xfId="17828" xr:uid="{9F52A2A7-4CCB-4557-8EEC-CEC3F218ECB4}"/>
    <cellStyle name="40% - Accent1 3 8 2" xfId="44199" xr:uid="{158A7830-3340-4558-9750-4C8D50A65F98}"/>
    <cellStyle name="40% - Accent1 3 9" xfId="27705" xr:uid="{8711D3C1-AB2C-4522-A4C5-CB5E8299B97C}"/>
    <cellStyle name="40% - Accent1 4" xfId="954" xr:uid="{619D22AC-5596-409F-9852-7173872CA942}"/>
    <cellStyle name="40% - Accent1 4 2" xfId="1120" xr:uid="{2B4FBE09-1CA3-48EE-9A9D-955A6108522B}"/>
    <cellStyle name="40% - Accent1 4 2 2" xfId="1655" xr:uid="{A68A888D-E989-430F-9BD0-B720E575E4FE}"/>
    <cellStyle name="40% - Accent1 4 2 2 2" xfId="3125" xr:uid="{481DBBAA-DFA1-4A4B-B3A1-EBA7419D7D76}"/>
    <cellStyle name="40% - Accent1 4 2 2 2 2" xfId="7327" xr:uid="{47C53AA3-B45F-4212-AEAB-65BCEEECE272}"/>
    <cellStyle name="40% - Accent1 4 2 2 2 2 2" xfId="17042" xr:uid="{831D250B-A640-4757-8BDA-81F5610B0492}"/>
    <cellStyle name="40% - Accent1 4 2 2 2 2 2 2" xfId="43426" xr:uid="{78F03BA0-E591-4FDA-A96E-588A6DAD661D}"/>
    <cellStyle name="40% - Accent1 4 2 2 2 2 3" xfId="26078" xr:uid="{694E3D84-9A73-46A7-8A6E-D4A04D76AA88}"/>
    <cellStyle name="40% - Accent1 4 2 2 2 2 3 2" xfId="52440" xr:uid="{C02F0641-A331-4691-AA63-464D2FE38067}"/>
    <cellStyle name="40% - Accent1 4 2 2 2 2 4" xfId="33815" xr:uid="{66539920-8390-4EDB-80FB-241C2323EDA4}"/>
    <cellStyle name="40% - Accent1 4 2 2 2 3" xfId="11353" xr:uid="{C437A90A-32A4-413C-AA65-05395E37B556}"/>
    <cellStyle name="40% - Accent1 4 2 2 2 3 2" xfId="37776" xr:uid="{039746D7-5C0A-4F0B-A69F-EA6565EA1072}"/>
    <cellStyle name="40% - Accent1 4 2 2 2 4" xfId="20419" xr:uid="{E2B62C35-80AB-4A47-94DA-760537D68CE2}"/>
    <cellStyle name="40% - Accent1 4 2 2 2 4 2" xfId="46790" xr:uid="{7EFD325F-12D5-457D-9DFE-786188E4952D}"/>
    <cellStyle name="40% - Accent1 4 2 2 2 5" xfId="29639" xr:uid="{5D733C07-78C0-43DD-90DC-C2286B50BC4C}"/>
    <cellStyle name="40% - Accent1 4 2 2 3" xfId="5044" xr:uid="{1726E1AD-3F92-4F49-BE08-DCBC10EBC935}"/>
    <cellStyle name="40% - Accent1 4 2 2 3 2" xfId="16631" xr:uid="{F438D05A-FD04-4D03-B89C-58D2F5C43797}"/>
    <cellStyle name="40% - Accent1 4 2 2 3 2 2" xfId="43019" xr:uid="{3694129F-51F5-4F2D-855C-37018FD4FCC5}"/>
    <cellStyle name="40% - Accent1 4 2 2 3 3" xfId="25652" xr:uid="{7E265FCE-0286-473C-96AF-1638DADB2419}"/>
    <cellStyle name="40% - Accent1 4 2 2 3 3 2" xfId="52019" xr:uid="{41825B66-EB11-428A-9368-2AD718473D07}"/>
    <cellStyle name="40% - Accent1 4 2 2 3 4" xfId="31540" xr:uid="{CD577FB1-9808-4FD0-93D8-264A5198EA5E}"/>
    <cellStyle name="40% - Accent1 4 2 2 4" xfId="9368" xr:uid="{7C103256-3186-4F22-98D9-AB438451EC4D}"/>
    <cellStyle name="40% - Accent1 4 2 2 4 2" xfId="35791" xr:uid="{6F9957AD-258F-4E36-8C62-AC1CAF56D505}"/>
    <cellStyle name="40% - Accent1 4 2 2 5" xfId="18434" xr:uid="{8269D64F-4186-4706-A7AC-7B42F0702229}"/>
    <cellStyle name="40% - Accent1 4 2 2 5 2" xfId="44805" xr:uid="{1D7C92B0-BF56-439B-8141-B321629A7231}"/>
    <cellStyle name="40% - Accent1 4 2 2 6" xfId="28356" xr:uid="{3237B8FC-CD82-4AB5-96D4-121926A3C0DF}"/>
    <cellStyle name="40% - Accent1 4 2 3" xfId="2693" xr:uid="{12F5AA57-7FE0-4566-84AE-2F284E7334A7}"/>
    <cellStyle name="40% - Accent1 4 2 3 2" xfId="6895" xr:uid="{540EB2DD-D04E-41F7-9789-4254DC7F119B}"/>
    <cellStyle name="40% - Accent1 4 2 3 2 2" xfId="17290" xr:uid="{35F2CDFB-0FF9-4CEA-8BC0-D670CF456BED}"/>
    <cellStyle name="40% - Accent1 4 2 3 2 2 2" xfId="43671" xr:uid="{8E36796A-917D-490A-8501-7F5999712A1E}"/>
    <cellStyle name="40% - Accent1 4 2 3 2 3" xfId="26362" xr:uid="{D6324C54-957C-4334-BD2C-C3F939FD6B3B}"/>
    <cellStyle name="40% - Accent1 4 2 3 2 3 2" xfId="52712" xr:uid="{BAB1FDEE-5973-46D7-8DD9-50C106DDD90C}"/>
    <cellStyle name="40% - Accent1 4 2 3 2 4" xfId="33383" xr:uid="{E79998EE-68AD-4565-A3B8-1897C8D20FA3}"/>
    <cellStyle name="40% - Accent1 4 2 3 3" xfId="10921" xr:uid="{C02849DC-21DA-4483-A352-E84384015E35}"/>
    <cellStyle name="40% - Accent1 4 2 3 3 2" xfId="37344" xr:uid="{35E153AF-3EDE-4C4F-9002-47889F501FDC}"/>
    <cellStyle name="40% - Accent1 4 2 3 4" xfId="19987" xr:uid="{1983259D-7DBC-42C1-AC59-FC5AB6072294}"/>
    <cellStyle name="40% - Accent1 4 2 3 4 2" xfId="46358" xr:uid="{844A3E5F-279A-4550-BD7D-A253E33A0370}"/>
    <cellStyle name="40% - Accent1 4 2 3 5" xfId="29207" xr:uid="{99DE06A7-C3F0-4CE9-9EA7-52657A89FCA0}"/>
    <cellStyle name="40% - Accent1 4 2 4" xfId="4612" xr:uid="{F96191B9-DE8B-4BAA-89ED-566C8EF2D568}"/>
    <cellStyle name="40% - Accent1 4 2 4 2" xfId="12637" xr:uid="{306FFAAF-764F-46E6-AF64-F9C56F579202}"/>
    <cellStyle name="40% - Accent1 4 2 4 2 2" xfId="39044" xr:uid="{77E3F4CC-DF9C-4398-8B29-44BD006D1E6B}"/>
    <cellStyle name="40% - Accent1 4 2 4 3" xfId="21673" xr:uid="{D58D6233-34EF-460C-9F9D-996A70E86D12}"/>
    <cellStyle name="40% - Accent1 4 2 4 3 2" xfId="48043" xr:uid="{6A4A604E-D12D-44FB-96FB-7B4A3B907EF9}"/>
    <cellStyle name="40% - Accent1 4 2 4 4" xfId="31108" xr:uid="{70E34D07-5620-4378-94F9-54D8506D180F}"/>
    <cellStyle name="40% - Accent1 4 2 5" xfId="8936" xr:uid="{662B3AEF-F9E7-44EB-BB10-C378208C9C39}"/>
    <cellStyle name="40% - Accent1 4 2 5 2" xfId="35359" xr:uid="{FB80FB1E-960C-43A7-8B3F-12583F770356}"/>
    <cellStyle name="40% - Accent1 4 2 6" xfId="18002" xr:uid="{778B044E-3B1A-474B-B745-61FC287A5F6B}"/>
    <cellStyle name="40% - Accent1 4 2 6 2" xfId="44373" xr:uid="{03A26DDD-548B-42BA-BE47-C1B4300BED55}"/>
    <cellStyle name="40% - Accent1 4 2 7" xfId="27881" xr:uid="{66CD74FE-798A-4356-AADB-6D38EEF633E3}"/>
    <cellStyle name="40% - Accent1 4 3" xfId="1249" xr:uid="{9CDEAFDF-18D7-4117-8C0A-46EE22CFB997}"/>
    <cellStyle name="40% - Accent1 4 3 2" xfId="1783" xr:uid="{858DF9F1-0797-452F-8984-FEB9E32CD3EE}"/>
    <cellStyle name="40% - Accent1 4 3 2 2" xfId="3253" xr:uid="{1BD54CA6-D626-45C7-899C-E15330C0226A}"/>
    <cellStyle name="40% - Accent1 4 3 2 2 2" xfId="7455" xr:uid="{E4135EE7-CF9E-47FD-AD39-4AA3F640298E}"/>
    <cellStyle name="40% - Accent1 4 3 2 2 2 2" xfId="12371" xr:uid="{864D2F00-B69F-472F-9C9E-969309CC2CA8}"/>
    <cellStyle name="40% - Accent1 4 3 2 2 2 2 2" xfId="38787" xr:uid="{0778555B-D153-4612-ABDB-23B9BDF9A2B3}"/>
    <cellStyle name="40% - Accent1 4 3 2 2 2 3" xfId="21424" xr:uid="{8D701CE5-8C68-42ED-80F9-087472032D5F}"/>
    <cellStyle name="40% - Accent1 4 3 2 2 2 3 2" xfId="47795" xr:uid="{854DB48D-F6C6-4582-9E7E-D5B8171F06E9}"/>
    <cellStyle name="40% - Accent1 4 3 2 2 2 4" xfId="33943" xr:uid="{EF7C9BAB-DDDA-4871-96E7-CCBADC6DDEEA}"/>
    <cellStyle name="40% - Accent1 4 3 2 2 3" xfId="11481" xr:uid="{EC2077F6-16ED-458C-A9CE-58EF4EA89E28}"/>
    <cellStyle name="40% - Accent1 4 3 2 2 3 2" xfId="37904" xr:uid="{807F639B-1DBA-4E23-93CA-1220C9B1DF1D}"/>
    <cellStyle name="40% - Accent1 4 3 2 2 4" xfId="20547" xr:uid="{8AC0B688-EFB7-4305-9675-CC7E67E95D43}"/>
    <cellStyle name="40% - Accent1 4 3 2 2 4 2" xfId="46918" xr:uid="{5CBB85B8-36F2-4263-9E37-AA026F1C0876}"/>
    <cellStyle name="40% - Accent1 4 3 2 2 5" xfId="29767" xr:uid="{59120310-B318-4B68-8ADE-FAB2AECC3D92}"/>
    <cellStyle name="40% - Accent1 4 3 2 3" xfId="5172" xr:uid="{5681619F-9F1F-4CF3-AE0D-DCDB7AAD8E59}"/>
    <cellStyle name="40% - Accent1 4 3 2 3 2" xfId="16759" xr:uid="{25D9B02E-8840-4A1A-9ACB-E182C83B6E4E}"/>
    <cellStyle name="40% - Accent1 4 3 2 3 2 2" xfId="43147" xr:uid="{39E2A582-CBAF-49A7-BFD8-9EADDC1DCDDA}"/>
    <cellStyle name="40% - Accent1 4 3 2 3 3" xfId="25780" xr:uid="{ACA64485-F711-467A-9946-F961CF4D5C82}"/>
    <cellStyle name="40% - Accent1 4 3 2 3 3 2" xfId="52147" xr:uid="{8E63B579-5D81-42E0-8343-CB6455DF1B0E}"/>
    <cellStyle name="40% - Accent1 4 3 2 3 4" xfId="31668" xr:uid="{D30ED4C3-0FEE-45A0-A29F-EC1625CD4539}"/>
    <cellStyle name="40% - Accent1 4 3 2 4" xfId="9496" xr:uid="{4FFB639C-B2A1-4595-A40E-BF4841E34FD7}"/>
    <cellStyle name="40% - Accent1 4 3 2 4 2" xfId="35919" xr:uid="{4377B45D-BB90-45E5-A204-2FA2EF40D750}"/>
    <cellStyle name="40% - Accent1 4 3 2 5" xfId="18562" xr:uid="{FAF78299-7362-4071-B6E3-7AEAB121DA76}"/>
    <cellStyle name="40% - Accent1 4 3 2 5 2" xfId="44933" xr:uid="{C0EA340F-1084-43F2-BAA1-ECDBCDF83DB3}"/>
    <cellStyle name="40% - Accent1 4 3 2 6" xfId="28484" xr:uid="{2F5D5C35-79E0-498B-B1D2-73BE2977B02D}"/>
    <cellStyle name="40% - Accent1 4 3 3" xfId="2822" xr:uid="{2B14D682-AD70-4F90-8B33-9583D5A952F4}"/>
    <cellStyle name="40% - Accent1 4 3 3 2" xfId="7024" xr:uid="{2A2D5555-6D6D-4B02-B9C8-18D50379F337}"/>
    <cellStyle name="40% - Accent1 4 3 3 2 2" xfId="17286" xr:uid="{77C1E948-B563-49BD-A373-178EF4F73737}"/>
    <cellStyle name="40% - Accent1 4 3 3 2 2 2" xfId="43667" xr:uid="{478C0022-ABDB-42C1-8751-C08CF0B49629}"/>
    <cellStyle name="40% - Accent1 4 3 3 2 3" xfId="26356" xr:uid="{91967153-D3D7-4D74-8279-C988ECD9B077}"/>
    <cellStyle name="40% - Accent1 4 3 3 2 3 2" xfId="52707" xr:uid="{856AF81C-5836-4FB5-A1BF-A91A2BE58E1D}"/>
    <cellStyle name="40% - Accent1 4 3 3 2 4" xfId="33512" xr:uid="{B0EC8F47-7170-4AFF-A262-2730587CAD33}"/>
    <cellStyle name="40% - Accent1 4 3 3 3" xfId="11050" xr:uid="{3F5B30F2-9E0D-4FF8-83D9-E9F70390DEB0}"/>
    <cellStyle name="40% - Accent1 4 3 3 3 2" xfId="37473" xr:uid="{851DB41A-887D-40B9-B67F-7478C9408C09}"/>
    <cellStyle name="40% - Accent1 4 3 3 4" xfId="20116" xr:uid="{8FF04437-FD0E-4CA3-9DF7-499F22336E68}"/>
    <cellStyle name="40% - Accent1 4 3 3 4 2" xfId="46487" xr:uid="{27F112B2-C9F5-4942-BCB9-5F1FC2545D72}"/>
    <cellStyle name="40% - Accent1 4 3 3 5" xfId="29336" xr:uid="{8BDEF326-FED7-4816-9E9C-B6536354C96B}"/>
    <cellStyle name="40% - Accent1 4 3 4" xfId="4741" xr:uid="{AEC86A20-27E4-4A83-BF55-976437EFA094}"/>
    <cellStyle name="40% - Accent1 4 3 4 2" xfId="12945" xr:uid="{3B08A05A-BDB4-409E-AD2B-2F5D257FB43B}"/>
    <cellStyle name="40% - Accent1 4 3 4 2 2" xfId="39348" xr:uid="{38D4036F-1086-4CFF-B5AE-677D01EFCE9D}"/>
    <cellStyle name="40% - Accent1 4 3 4 3" xfId="21973" xr:uid="{8795B0EF-5D7F-4681-91F3-EBB2A1ADA1F0}"/>
    <cellStyle name="40% - Accent1 4 3 4 3 2" xfId="48343" xr:uid="{D4D42C55-7153-4478-A755-8C5973EBFE0C}"/>
    <cellStyle name="40% - Accent1 4 3 4 4" xfId="31237" xr:uid="{2ACBF470-16C9-459A-B45E-A347DD2383ED}"/>
    <cellStyle name="40% - Accent1 4 3 5" xfId="9065" xr:uid="{C832D431-BBB7-4B12-86F7-E6AD6BF3C7B8}"/>
    <cellStyle name="40% - Accent1 4 3 5 2" xfId="35488" xr:uid="{25035A33-F3BE-43EB-BEF9-11F0C85CC222}"/>
    <cellStyle name="40% - Accent1 4 3 6" xfId="18131" xr:uid="{0B621D9C-5A9A-4B20-AAFA-6D7BEE55D60D}"/>
    <cellStyle name="40% - Accent1 4 3 6 2" xfId="44502" xr:uid="{A82812EF-FDF9-4F39-8328-1996F855C6A4}"/>
    <cellStyle name="40% - Accent1 4 3 7" xfId="28010" xr:uid="{261ECAC4-F4E5-48D9-81C9-76AFB940BC73}"/>
    <cellStyle name="40% - Accent1 4 4" xfId="1491" xr:uid="{4B928B38-DF07-4183-B26E-E7902B7A55A7}"/>
    <cellStyle name="40% - Accent1 4 4 2" xfId="2963" xr:uid="{C81214E4-ED9B-43C0-9068-4B573A9F0031}"/>
    <cellStyle name="40% - Accent1 4 4 2 2" xfId="7165" xr:uid="{93E2D5B7-6C14-47DD-B16D-ACE6088267CA}"/>
    <cellStyle name="40% - Accent1 4 4 2 2 2" xfId="15103" xr:uid="{08F86875-4709-41ED-A95B-AB2A99E6A77E}"/>
    <cellStyle name="40% - Accent1 4 4 2 2 2 2" xfId="41493" xr:uid="{7C048686-64E8-4329-9565-1E3F5116FDB8}"/>
    <cellStyle name="40% - Accent1 4 4 2 2 3" xfId="24121" xr:uid="{DFE0BC47-4C3B-4394-8C42-09EB8E440C14}"/>
    <cellStyle name="40% - Accent1 4 4 2 2 3 2" xfId="50490" xr:uid="{1BFB12E7-C3C8-4A33-8BD8-CD169B17CFC5}"/>
    <cellStyle name="40% - Accent1 4 4 2 2 4" xfId="33653" xr:uid="{5357087E-81B0-4510-9F98-7F6FFE90E3FF}"/>
    <cellStyle name="40% - Accent1 4 4 2 3" xfId="11191" xr:uid="{48B1E86F-44A9-48E6-AEFC-B65E7659DE08}"/>
    <cellStyle name="40% - Accent1 4 4 2 3 2" xfId="37614" xr:uid="{264DBFDA-91BE-43FE-A432-9389052000E9}"/>
    <cellStyle name="40% - Accent1 4 4 2 4" xfId="20257" xr:uid="{A91E10FA-54DB-4A0E-94DF-87BB8E7FF7EC}"/>
    <cellStyle name="40% - Accent1 4 4 2 4 2" xfId="46628" xr:uid="{954DF0FE-2471-4320-AC5E-4E17B0AD4E03}"/>
    <cellStyle name="40% - Accent1 4 4 2 5" xfId="29477" xr:uid="{CC7F20BD-1A02-4CE1-89C3-62D96EB9DD69}"/>
    <cellStyle name="40% - Accent1 4 4 3" xfId="4882" xr:uid="{CA17A188-C505-4498-B65A-43FAB16D3022}"/>
    <cellStyle name="40% - Accent1 4 4 3 2" xfId="16469" xr:uid="{A1AC3F38-D9F2-4AFC-902A-B2BC91ED41F7}"/>
    <cellStyle name="40% - Accent1 4 4 3 2 2" xfId="42857" xr:uid="{DBBBC291-71AF-4114-B898-8C42FDE377F0}"/>
    <cellStyle name="40% - Accent1 4 4 3 3" xfId="25490" xr:uid="{ACF893F9-F1E0-47EE-9A48-D9159D5914A1}"/>
    <cellStyle name="40% - Accent1 4 4 3 3 2" xfId="51857" xr:uid="{E2F3A558-0FEA-43EE-ACF1-BFC1ADE21E4B}"/>
    <cellStyle name="40% - Accent1 4 4 3 4" xfId="31378" xr:uid="{2F6A757D-06F0-4251-B096-94E83BB8AF11}"/>
    <cellStyle name="40% - Accent1 4 4 4" xfId="9206" xr:uid="{43BEE187-FD67-4E9C-8AC9-A8CAC79790C5}"/>
    <cellStyle name="40% - Accent1 4 4 4 2" xfId="35629" xr:uid="{0B67AD99-03FB-444E-8520-AECD23F22202}"/>
    <cellStyle name="40% - Accent1 4 4 5" xfId="18272" xr:uid="{2E33AA02-ADFF-4AED-873A-585A9B11A306}"/>
    <cellStyle name="40% - Accent1 4 4 5 2" xfId="44643" xr:uid="{24E2331D-0F4B-407D-86FA-5CBEA11DE039}"/>
    <cellStyle name="40% - Accent1 4 4 6" xfId="28192" xr:uid="{2E1EE927-33D9-4036-9A36-280DEDA8D093}"/>
    <cellStyle name="40% - Accent1 4 5" xfId="2533" xr:uid="{021A68EA-CD8D-49B2-A1F5-4F5CEF0916AE}"/>
    <cellStyle name="40% - Accent1 4 5 2" xfId="6735" xr:uid="{96C616F7-1C3D-4BEA-820A-F8DC02D9DD45}"/>
    <cellStyle name="40% - Accent1 4 5 2 2" xfId="17516" xr:uid="{374C0C5F-D08F-4D12-9DF4-DC7F1FEC6B3B}"/>
    <cellStyle name="40% - Accent1 4 5 2 2 2" xfId="43893" xr:uid="{01EF5B09-B7B7-4FF0-BDDD-E8443279B202}"/>
    <cellStyle name="40% - Accent1 4 5 2 3" xfId="26622" xr:uid="{DCEF3B91-2602-4120-95D2-FE79A465DE73}"/>
    <cellStyle name="40% - Accent1 4 5 2 3 2" xfId="52967" xr:uid="{CE4E0EF9-BD0E-468F-B12C-584A9CA4376E}"/>
    <cellStyle name="40% - Accent1 4 5 2 4" xfId="33223" xr:uid="{391F335F-AE96-44C2-9454-B026EE55BE4D}"/>
    <cellStyle name="40% - Accent1 4 5 3" xfId="10761" xr:uid="{C034AE09-3329-45F9-9A8D-035FB6FBB990}"/>
    <cellStyle name="40% - Accent1 4 5 3 2" xfId="37184" xr:uid="{37476355-B389-4AB7-8559-7094E0B3C592}"/>
    <cellStyle name="40% - Accent1 4 5 4" xfId="19827" xr:uid="{490DC3D8-146C-46CB-9B94-83F70612ED19}"/>
    <cellStyle name="40% - Accent1 4 5 4 2" xfId="46198" xr:uid="{83CBF601-3156-4D43-AC59-671932F89C3D}"/>
    <cellStyle name="40% - Accent1 4 5 5" xfId="29047" xr:uid="{0027C64B-1F22-49CB-AE5C-9972F525DC16}"/>
    <cellStyle name="40% - Accent1 4 6" xfId="4452" xr:uid="{67EFB563-A69B-42AA-8B59-61C7E7A36986}"/>
    <cellStyle name="40% - Accent1 4 6 2" xfId="15316" xr:uid="{8F6BBE2E-52F1-49EA-B78E-3D124080CB78}"/>
    <cellStyle name="40% - Accent1 4 6 2 2" xfId="41705" xr:uid="{C1D9E0E4-FB02-4640-9627-603E85B6CAE4}"/>
    <cellStyle name="40% - Accent1 4 6 3" xfId="24334" xr:uid="{C0E28179-B1D4-42F5-8DEA-4B61E7D8267B}"/>
    <cellStyle name="40% - Accent1 4 6 3 2" xfId="50703" xr:uid="{CCCB206E-A93D-43F0-8080-A34EFF6D078D}"/>
    <cellStyle name="40% - Accent1 4 6 4" xfId="30948" xr:uid="{8CCF9FC8-0FDE-4073-8843-EB717FD78C56}"/>
    <cellStyle name="40% - Accent1 4 7" xfId="8776" xr:uid="{A026D928-A1F1-4970-A309-EE3C832D6491}"/>
    <cellStyle name="40% - Accent1 4 7 2" xfId="35199" xr:uid="{A1A1B0E7-1FD2-49B6-BDEB-99F67CAB2E7B}"/>
    <cellStyle name="40% - Accent1 4 8" xfId="17842" xr:uid="{90C13009-5F1E-4234-BC74-E21499CFCD80}"/>
    <cellStyle name="40% - Accent1 4 8 2" xfId="44213" xr:uid="{0A8A68D3-8E05-4DC4-A348-95C33072EF5E}"/>
    <cellStyle name="40% - Accent1 4 9" xfId="27719" xr:uid="{FF822156-68CA-4CDD-93DB-B085F6035A4D}"/>
    <cellStyle name="40% - Accent1 5" xfId="968" xr:uid="{95B8A306-80D1-4097-B8E6-A875B44A5BB4}"/>
    <cellStyle name="40% - Accent1 5 2" xfId="1134" xr:uid="{6E836D46-5886-45B4-8CF5-2529377C5E9C}"/>
    <cellStyle name="40% - Accent1 5 2 2" xfId="1669" xr:uid="{29CAEE55-358C-49B9-90F9-8803CE0F262A}"/>
    <cellStyle name="40% - Accent1 5 2 2 2" xfId="3139" xr:uid="{5D3F0BB3-5E75-4539-B351-6C2CE4037533}"/>
    <cellStyle name="40% - Accent1 5 2 2 2 2" xfId="7341" xr:uid="{35711087-D2FD-4F06-A9C5-5D1DDCFB3048}"/>
    <cellStyle name="40% - Accent1 5 2 2 2 2 2" xfId="17144" xr:uid="{6F928F3A-569E-4695-8D98-6E1CE530E7C7}"/>
    <cellStyle name="40% - Accent1 5 2 2 2 2 2 2" xfId="43527" xr:uid="{C7DB9E90-0B54-4972-853F-4DF03C8237B4}"/>
    <cellStyle name="40% - Accent1 5 2 2 2 2 3" xfId="26200" xr:uid="{795E2F8E-E551-44C8-9528-424D95985A0B}"/>
    <cellStyle name="40% - Accent1 5 2 2 2 2 3 2" xfId="52555" xr:uid="{D1471E53-849A-4B53-8CA7-7CBF4516CD83}"/>
    <cellStyle name="40% - Accent1 5 2 2 2 2 4" xfId="33829" xr:uid="{F4C4FFC3-F261-4FE8-BFD9-64DE8A8F815C}"/>
    <cellStyle name="40% - Accent1 5 2 2 2 3" xfId="11367" xr:uid="{68093D08-4B40-463B-BF2F-95C5E800903E}"/>
    <cellStyle name="40% - Accent1 5 2 2 2 3 2" xfId="37790" xr:uid="{EF024B85-77B9-4C18-A799-E69A0ABE24B9}"/>
    <cellStyle name="40% - Accent1 5 2 2 2 4" xfId="20433" xr:uid="{53856B93-BF3B-4AA8-9494-8907B63A62F2}"/>
    <cellStyle name="40% - Accent1 5 2 2 2 4 2" xfId="46804" xr:uid="{37E4AD06-39DE-4371-9079-A3395A28BF5D}"/>
    <cellStyle name="40% - Accent1 5 2 2 2 5" xfId="29653" xr:uid="{839DA656-A836-40E9-8FC9-20ADDF8C714C}"/>
    <cellStyle name="40% - Accent1 5 2 2 3" xfId="5058" xr:uid="{502306B3-5E5A-401C-876E-F211C0A66204}"/>
    <cellStyle name="40% - Accent1 5 2 2 3 2" xfId="16645" xr:uid="{646D54CE-1613-4257-834D-B2656217BF79}"/>
    <cellStyle name="40% - Accent1 5 2 2 3 2 2" xfId="43033" xr:uid="{8E21EF8A-C1A2-4E95-AA6D-5388AACAF52B}"/>
    <cellStyle name="40% - Accent1 5 2 2 3 3" xfId="25666" xr:uid="{0606798D-770A-40AA-A638-4DAB7FEF9B60}"/>
    <cellStyle name="40% - Accent1 5 2 2 3 3 2" xfId="52033" xr:uid="{BF8940B4-656B-45CE-BB04-AFAE71B2514E}"/>
    <cellStyle name="40% - Accent1 5 2 2 3 4" xfId="31554" xr:uid="{9E27ACBC-14D9-417A-8938-A70F5B5304DE}"/>
    <cellStyle name="40% - Accent1 5 2 2 4" xfId="9382" xr:uid="{F4624207-5BA5-4ED5-8DA5-E0A10A29205A}"/>
    <cellStyle name="40% - Accent1 5 2 2 4 2" xfId="35805" xr:uid="{DD118558-4CCD-446E-8D05-4D2DE6304EF8}"/>
    <cellStyle name="40% - Accent1 5 2 2 5" xfId="18448" xr:uid="{34C2AA59-3637-4B94-9538-9F2EFD83AD4B}"/>
    <cellStyle name="40% - Accent1 5 2 2 5 2" xfId="44819" xr:uid="{46996E94-8C41-4DF6-ACF6-0F25283A5AB1}"/>
    <cellStyle name="40% - Accent1 5 2 2 6" xfId="28370" xr:uid="{BFF7B410-EABD-4477-BAE3-F0538E86E6D9}"/>
    <cellStyle name="40% - Accent1 5 2 3" xfId="2707" xr:uid="{F6519C87-A18F-4719-B6EC-F4BD552DDCC8}"/>
    <cellStyle name="40% - Accent1 5 2 3 2" xfId="6909" xr:uid="{D1B50C30-FFC5-4F45-91F1-A3D3912D6677}"/>
    <cellStyle name="40% - Accent1 5 2 3 2 2" xfId="12395" xr:uid="{04F87F8C-03D7-4515-925D-94C26C294091}"/>
    <cellStyle name="40% - Accent1 5 2 3 2 2 2" xfId="38810" xr:uid="{29DF1C0A-38B6-42C8-A54A-259A7782052B}"/>
    <cellStyle name="40% - Accent1 5 2 3 2 3" xfId="21445" xr:uid="{5508F340-3837-4AEB-95FE-852EC4AA176C}"/>
    <cellStyle name="40% - Accent1 5 2 3 2 3 2" xfId="47815" xr:uid="{7B3523A6-14C0-46A7-915E-362696484587}"/>
    <cellStyle name="40% - Accent1 5 2 3 2 4" xfId="33397" xr:uid="{C7C76E81-303B-43FA-8ADC-10744C5F11C5}"/>
    <cellStyle name="40% - Accent1 5 2 3 3" xfId="10935" xr:uid="{550E65CE-379D-4981-985C-FE6940EF5937}"/>
    <cellStyle name="40% - Accent1 5 2 3 3 2" xfId="37358" xr:uid="{83F4F26B-F29E-4183-8006-8460180E2F65}"/>
    <cellStyle name="40% - Accent1 5 2 3 4" xfId="20001" xr:uid="{81252728-CF7C-41A9-98DE-13037ABDCF58}"/>
    <cellStyle name="40% - Accent1 5 2 3 4 2" xfId="46372" xr:uid="{C554C5AC-2705-46E2-85E7-E2BE4329D60F}"/>
    <cellStyle name="40% - Accent1 5 2 3 5" xfId="29221" xr:uid="{990DCD37-EC9F-4CB3-B98A-81FDF212E171}"/>
    <cellStyle name="40% - Accent1 5 2 4" xfId="4626" xr:uid="{C5AA9C00-7231-436C-971F-8477BB4D4438}"/>
    <cellStyle name="40% - Accent1 5 2 4 2" xfId="14941" xr:uid="{8F83EBF7-A25C-4E81-BB67-FF32AED61A4E}"/>
    <cellStyle name="40% - Accent1 5 2 4 2 2" xfId="41335" xr:uid="{24943FC5-DEE6-449F-8A49-96A4C4DACEC6}"/>
    <cellStyle name="40% - Accent1 5 2 4 3" xfId="23962" xr:uid="{6D2B3BE6-3791-4F17-B580-BE369A3C0A58}"/>
    <cellStyle name="40% - Accent1 5 2 4 3 2" xfId="50331" xr:uid="{B6DCFE92-CBE1-444E-B50F-37080585564E}"/>
    <cellStyle name="40% - Accent1 5 2 4 4" xfId="31122" xr:uid="{36522361-DFA3-418B-8FDF-9BDEB0E699E4}"/>
    <cellStyle name="40% - Accent1 5 2 5" xfId="8950" xr:uid="{A3900F6F-34A5-4C4D-98AD-EC0AAE63B48B}"/>
    <cellStyle name="40% - Accent1 5 2 5 2" xfId="35373" xr:uid="{9DB95DF0-6789-45B8-95B9-6632E173E488}"/>
    <cellStyle name="40% - Accent1 5 2 6" xfId="18016" xr:uid="{D0F809A4-582F-4609-AA0D-0C0B34B62C50}"/>
    <cellStyle name="40% - Accent1 5 2 6 2" xfId="44387" xr:uid="{347D5A35-2032-47A6-B57A-CFF54B645185}"/>
    <cellStyle name="40% - Accent1 5 2 7" xfId="27895" xr:uid="{09D8EAF1-5E07-4895-85F1-1AD740139A9C}"/>
    <cellStyle name="40% - Accent1 5 3" xfId="1263" xr:uid="{C715A20D-0A57-4344-933F-8FF959D0B8F0}"/>
    <cellStyle name="40% - Accent1 5 3 2" xfId="1797" xr:uid="{9C87BF75-0407-4082-871E-3FD887F41BD4}"/>
    <cellStyle name="40% - Accent1 5 3 2 2" xfId="3267" xr:uid="{090BAB41-3CB1-422B-B0AE-05F23DABFEF4}"/>
    <cellStyle name="40% - Accent1 5 3 2 2 2" xfId="7469" xr:uid="{0B5C63D9-398C-47EF-B303-9CE922E0EE4A}"/>
    <cellStyle name="40% - Accent1 5 3 2 2 2 2" xfId="17649" xr:uid="{59FD15E9-57A3-4006-AA39-E6B74FB6446B}"/>
    <cellStyle name="40% - Accent1 5 3 2 2 2 2 2" xfId="44022" xr:uid="{8632E6E9-2F1F-4734-BDF0-3292BC97662A}"/>
    <cellStyle name="40% - Accent1 5 3 2 2 2 3" xfId="26769" xr:uid="{11AD9004-E82D-43BE-B55E-165A01FCA9BB}"/>
    <cellStyle name="40% - Accent1 5 3 2 2 2 3 2" xfId="53111" xr:uid="{2C64B0CB-A550-4E6E-9410-A50FD18A8786}"/>
    <cellStyle name="40% - Accent1 5 3 2 2 2 4" xfId="33957" xr:uid="{B98FEC45-6C52-4FBD-BB4E-73F370A8E1FD}"/>
    <cellStyle name="40% - Accent1 5 3 2 2 3" xfId="11495" xr:uid="{AE361685-9B14-4A1D-AD0F-63BDE4BAE459}"/>
    <cellStyle name="40% - Accent1 5 3 2 2 3 2" xfId="37918" xr:uid="{685D9933-6F0E-40E8-9B86-849A8C49D609}"/>
    <cellStyle name="40% - Accent1 5 3 2 2 4" xfId="20561" xr:uid="{C54388DA-601F-4308-BE75-3E321613CF56}"/>
    <cellStyle name="40% - Accent1 5 3 2 2 4 2" xfId="46932" xr:uid="{DC7C8184-E6C9-4D3D-A966-5DFAC6AF7E3D}"/>
    <cellStyle name="40% - Accent1 5 3 2 2 5" xfId="29781" xr:uid="{4942456A-A7E0-40CD-B4FF-B1FA3005AEE9}"/>
    <cellStyle name="40% - Accent1 5 3 2 3" xfId="5186" xr:uid="{391A34C1-4D4C-4DAA-A7A4-EE8F8A6E3E9D}"/>
    <cellStyle name="40% - Accent1 5 3 2 3 2" xfId="16773" xr:uid="{87D5E23A-944E-45F7-9706-C68910B1F53C}"/>
    <cellStyle name="40% - Accent1 5 3 2 3 2 2" xfId="43161" xr:uid="{4D85193D-3362-4C0C-832D-ECBF3C907FC0}"/>
    <cellStyle name="40% - Accent1 5 3 2 3 3" xfId="25794" xr:uid="{C621DAF7-5706-4535-827E-F08952783013}"/>
    <cellStyle name="40% - Accent1 5 3 2 3 3 2" xfId="52161" xr:uid="{1BB24330-BFAF-47B3-B635-DE69C95ECBEE}"/>
    <cellStyle name="40% - Accent1 5 3 2 3 4" xfId="31682" xr:uid="{F785DFF7-64BF-42BE-8E0E-280A5317B059}"/>
    <cellStyle name="40% - Accent1 5 3 2 4" xfId="9510" xr:uid="{373F28E9-D701-4950-9E2E-91AF449FE554}"/>
    <cellStyle name="40% - Accent1 5 3 2 4 2" xfId="35933" xr:uid="{84AE80C1-991B-44C9-AFAA-3A5E56F4DA61}"/>
    <cellStyle name="40% - Accent1 5 3 2 5" xfId="18576" xr:uid="{3AE68625-5A96-4D1F-9341-B81EB9599273}"/>
    <cellStyle name="40% - Accent1 5 3 2 5 2" xfId="44947" xr:uid="{CC4BE2C6-01E5-4533-B84F-6B4198844CE9}"/>
    <cellStyle name="40% - Accent1 5 3 2 6" xfId="28498" xr:uid="{EC0FF65A-10B2-46FF-B604-2CF604047C3B}"/>
    <cellStyle name="40% - Accent1 5 3 3" xfId="2836" xr:uid="{73946616-FDD0-4227-BC2F-283DDBCAA008}"/>
    <cellStyle name="40% - Accent1 5 3 3 2" xfId="7038" xr:uid="{A7180F1C-CC57-4BF3-BA71-55D6F941181D}"/>
    <cellStyle name="40% - Accent1 5 3 3 2 2" xfId="17322" xr:uid="{9D57926D-BA03-4F94-A6D1-EEE15AEA5FC4}"/>
    <cellStyle name="40% - Accent1 5 3 3 2 2 2" xfId="43702" xr:uid="{CBA64D5D-365C-404D-A12B-5FAD17FC7D2D}"/>
    <cellStyle name="40% - Accent1 5 3 3 2 3" xfId="26398" xr:uid="{BB860CA9-EF61-4590-9D4C-CC4C68347088}"/>
    <cellStyle name="40% - Accent1 5 3 3 2 3 2" xfId="52748" xr:uid="{61EA0C1B-D533-453C-8293-CF1BB4DE445C}"/>
    <cellStyle name="40% - Accent1 5 3 3 2 4" xfId="33526" xr:uid="{74450B52-DCCD-4653-8505-AEF0E49950E5}"/>
    <cellStyle name="40% - Accent1 5 3 3 3" xfId="11064" xr:uid="{3449BCC4-E779-4625-ABD3-990DAB17AD95}"/>
    <cellStyle name="40% - Accent1 5 3 3 3 2" xfId="37487" xr:uid="{A2675ED3-BF1E-495B-AAB4-A1F3574C49B4}"/>
    <cellStyle name="40% - Accent1 5 3 3 4" xfId="20130" xr:uid="{643F9AB7-B180-4C75-9472-C82A4AB46965}"/>
    <cellStyle name="40% - Accent1 5 3 3 4 2" xfId="46501" xr:uid="{32FBDCE4-E1D2-4CE5-9DA5-17018FC3CB9A}"/>
    <cellStyle name="40% - Accent1 5 3 3 5" xfId="29350" xr:uid="{E2C57F1C-DEDA-496C-9444-8814F75FA134}"/>
    <cellStyle name="40% - Accent1 5 3 4" xfId="4755" xr:uid="{A25ABF74-A0D9-4DF5-BCBF-BCF5BCABF8D8}"/>
    <cellStyle name="40% - Accent1 5 3 4 2" xfId="13001" xr:uid="{BF308E27-D8D9-4323-9786-B392E6D47B35}"/>
    <cellStyle name="40% - Accent1 5 3 4 2 2" xfId="39402" xr:uid="{74D75372-8234-4E44-9284-B6354E4574D1}"/>
    <cellStyle name="40% - Accent1 5 3 4 3" xfId="22028" xr:uid="{58D4751C-34D8-4B90-800C-03DC1CA0ABA2}"/>
    <cellStyle name="40% - Accent1 5 3 4 3 2" xfId="48398" xr:uid="{0FBEFC07-5913-4339-ACFA-2737352131A6}"/>
    <cellStyle name="40% - Accent1 5 3 4 4" xfId="31251" xr:uid="{DC4A1A37-228A-457E-B937-B304D1335399}"/>
    <cellStyle name="40% - Accent1 5 3 5" xfId="9079" xr:uid="{92AB3E8C-28D0-4061-AAAF-2E9AFBD4F5C0}"/>
    <cellStyle name="40% - Accent1 5 3 5 2" xfId="35502" xr:uid="{4E0D0A57-3263-411A-A854-06993F094D6F}"/>
    <cellStyle name="40% - Accent1 5 3 6" xfId="18145" xr:uid="{DEE6D956-A70C-4727-962F-C123BE9718C5}"/>
    <cellStyle name="40% - Accent1 5 3 6 2" xfId="44516" xr:uid="{CCE14799-32EC-4C53-A13E-D32A128A3792}"/>
    <cellStyle name="40% - Accent1 5 3 7" xfId="28024" xr:uid="{E4DDA3BE-BE90-417E-AED5-D5573D13CA9C}"/>
    <cellStyle name="40% - Accent1 5 4" xfId="1505" xr:uid="{C24685C7-D9D0-4F0E-8506-7ABB5DE63B52}"/>
    <cellStyle name="40% - Accent1 5 4 2" xfId="2977" xr:uid="{762B2BD6-AA83-4733-AACC-6604D7B4B5DC}"/>
    <cellStyle name="40% - Accent1 5 4 2 2" xfId="7179" xr:uid="{E17E213E-9F50-45E4-A4E8-59C3BEAE848A}"/>
    <cellStyle name="40% - Accent1 5 4 2 2 2" xfId="17054" xr:uid="{1196A89B-4A16-4FCC-A084-9998AB8141E7}"/>
    <cellStyle name="40% - Accent1 5 4 2 2 2 2" xfId="43438" xr:uid="{20CDD8B7-685A-4CBB-9D32-CD2ECF3198F2}"/>
    <cellStyle name="40% - Accent1 5 4 2 2 3" xfId="26092" xr:uid="{63D8A3B9-BAA2-4C20-BA76-9E1F8E2B7DCA}"/>
    <cellStyle name="40% - Accent1 5 4 2 2 3 2" xfId="52453" xr:uid="{7CE01355-A68F-48E1-BE94-18C37A991502}"/>
    <cellStyle name="40% - Accent1 5 4 2 2 4" xfId="33667" xr:uid="{A5D0003A-061C-485D-94F8-7F7870032C08}"/>
    <cellStyle name="40% - Accent1 5 4 2 3" xfId="11205" xr:uid="{9009BE21-CB38-424F-B7DF-F99BB7882BF7}"/>
    <cellStyle name="40% - Accent1 5 4 2 3 2" xfId="37628" xr:uid="{094A45F0-B7E8-4AA5-8F65-A215CB1619B3}"/>
    <cellStyle name="40% - Accent1 5 4 2 4" xfId="20271" xr:uid="{558AAE64-01A3-4567-B160-F6C449E12B1D}"/>
    <cellStyle name="40% - Accent1 5 4 2 4 2" xfId="46642" xr:uid="{F9E209BB-7EEF-45E6-AD71-0A65DE97703C}"/>
    <cellStyle name="40% - Accent1 5 4 2 5" xfId="29491" xr:uid="{45D8C572-5BA5-46D4-927F-E52A080A2950}"/>
    <cellStyle name="40% - Accent1 5 4 3" xfId="4896" xr:uid="{EC460106-EF06-4A1D-9353-B0D044B31AA7}"/>
    <cellStyle name="40% - Accent1 5 4 3 2" xfId="16483" xr:uid="{4B5964D4-797B-43CF-9986-BF50C28AFBBC}"/>
    <cellStyle name="40% - Accent1 5 4 3 2 2" xfId="42871" xr:uid="{7C21DDAA-0F18-40DA-B15C-6C30576D47F0}"/>
    <cellStyle name="40% - Accent1 5 4 3 3" xfId="25504" xr:uid="{1AA82162-DAF3-4AA4-BCC4-80E2B25A3931}"/>
    <cellStyle name="40% - Accent1 5 4 3 3 2" xfId="51871" xr:uid="{9505C245-06B6-4597-A437-E444176FA770}"/>
    <cellStyle name="40% - Accent1 5 4 3 4" xfId="31392" xr:uid="{B3785F0A-EC10-4E34-9ECB-EA49D4BAA8BD}"/>
    <cellStyle name="40% - Accent1 5 4 4" xfId="9220" xr:uid="{FED9D825-B838-4064-8424-4B28EC0FCB2F}"/>
    <cellStyle name="40% - Accent1 5 4 4 2" xfId="35643" xr:uid="{42C21E0D-932C-46B4-B310-3223D50BF87B}"/>
    <cellStyle name="40% - Accent1 5 4 5" xfId="18286" xr:uid="{B24E628D-815D-49F7-B40A-801C2F2E576A}"/>
    <cellStyle name="40% - Accent1 5 4 5 2" xfId="44657" xr:uid="{F170A1EE-3A0F-4482-ACD4-2BD3C92263F5}"/>
    <cellStyle name="40% - Accent1 5 4 6" xfId="28206" xr:uid="{79C0986D-612F-444B-9F38-5430ACF222C7}"/>
    <cellStyle name="40% - Accent1 5 5" xfId="2547" xr:uid="{8D02114E-2D6C-457E-9DA9-79B19A5F63DC}"/>
    <cellStyle name="40% - Accent1 5 5 2" xfId="6749" xr:uid="{196EE59E-B023-493A-804A-66EE77ABA53C}"/>
    <cellStyle name="40% - Accent1 5 5 2 2" xfId="17180" xr:uid="{4327CC11-5AB3-45C4-9C10-53354B6EBE52}"/>
    <cellStyle name="40% - Accent1 5 5 2 2 2" xfId="43563" xr:uid="{D66FAE06-BFDE-47C1-8766-F69D5568D250}"/>
    <cellStyle name="40% - Accent1 5 5 2 3" xfId="26244" xr:uid="{A938AD15-ADD8-4F7E-9998-6C9BA03AB8DB}"/>
    <cellStyle name="40% - Accent1 5 5 2 3 2" xfId="52597" xr:uid="{5438F3B4-D90D-4DA3-9F39-42D9B34BEF51}"/>
    <cellStyle name="40% - Accent1 5 5 2 4" xfId="33237" xr:uid="{0F9196BE-5466-4409-ADD0-89605B26E464}"/>
    <cellStyle name="40% - Accent1 5 5 3" xfId="10775" xr:uid="{B1B03A04-CFE9-4B26-9DED-FA38471500C4}"/>
    <cellStyle name="40% - Accent1 5 5 3 2" xfId="37198" xr:uid="{4E2B5A65-3689-4D02-831C-B30237A49B99}"/>
    <cellStyle name="40% - Accent1 5 5 4" xfId="19841" xr:uid="{7790117C-CEF0-4736-A9D3-D6E108C66A7C}"/>
    <cellStyle name="40% - Accent1 5 5 4 2" xfId="46212" xr:uid="{34CFE6AD-C167-41ED-B582-64AF194D85CF}"/>
    <cellStyle name="40% - Accent1 5 5 5" xfId="29061" xr:uid="{D603DED4-000D-492B-A189-3CA6B48C6369}"/>
    <cellStyle name="40% - Accent1 5 6" xfId="4466" xr:uid="{09B3007E-C585-4AAB-9C2B-0F40E6C10204}"/>
    <cellStyle name="40% - Accent1 5 6 2" xfId="12622" xr:uid="{73777AAD-0850-4424-8207-A7F84610CAC2}"/>
    <cellStyle name="40% - Accent1 5 6 2 2" xfId="39029" xr:uid="{409196D8-9EF6-49D7-A955-6AECE01482EA}"/>
    <cellStyle name="40% - Accent1 5 6 3" xfId="21658" xr:uid="{7A202842-1F40-47E1-BCEC-A0DDC04C6454}"/>
    <cellStyle name="40% - Accent1 5 6 3 2" xfId="48028" xr:uid="{E0923EC0-1FAF-4F22-AFB0-5EC9DC17E5FC}"/>
    <cellStyle name="40% - Accent1 5 6 4" xfId="30962" xr:uid="{97663C76-8907-43F7-94E4-BAE3D9EED5CA}"/>
    <cellStyle name="40% - Accent1 5 7" xfId="8790" xr:uid="{F35410C4-0700-4713-ADA2-55EB4FD2290D}"/>
    <cellStyle name="40% - Accent1 5 7 2" xfId="35213" xr:uid="{607A4213-0E35-4819-966E-18D4D799AE26}"/>
    <cellStyle name="40% - Accent1 5 8" xfId="17856" xr:uid="{C9D5FFA6-57E2-4A67-9704-3A108DDDF0EF}"/>
    <cellStyle name="40% - Accent1 5 8 2" xfId="44227" xr:uid="{8F2CA249-07AE-4524-AE78-E4B915F8E626}"/>
    <cellStyle name="40% - Accent1 5 9" xfId="27733" xr:uid="{B2CE257E-E11E-4CA2-9F88-5ACFE1CB3D94}"/>
    <cellStyle name="40% - Accent1 6" xfId="1052" xr:uid="{1BC1E9FD-99AF-4B9C-A185-ECDA72C8C329}"/>
    <cellStyle name="40% - Accent1 6 2" xfId="1586" xr:uid="{DEBBCED3-865F-4B4E-9229-26CA0980E183}"/>
    <cellStyle name="40% - Accent1 6 2 2" xfId="3056" xr:uid="{B8FE1BCA-7E0F-4E1A-8FF0-785BA4F0E7D9}"/>
    <cellStyle name="40% - Accent1 6 2 2 2" xfId="7258" xr:uid="{FC2F6A10-2D9A-42FD-80FC-74E200059FAE}"/>
    <cellStyle name="40% - Accent1 6 2 2 2 2" xfId="12410" xr:uid="{A29352D2-6F0B-4C92-A12B-365704094D31}"/>
    <cellStyle name="40% - Accent1 6 2 2 2 2 2" xfId="38825" xr:uid="{2E45FDBD-4AF6-4A48-987A-276C0D2ACD2A}"/>
    <cellStyle name="40% - Accent1 6 2 2 2 3" xfId="21460" xr:uid="{36FC88FF-8C67-4DEB-98D0-D9A5E7766855}"/>
    <cellStyle name="40% - Accent1 6 2 2 2 3 2" xfId="47830" xr:uid="{E2A4DC77-C298-4130-9FA7-B5B7CDCA6ECB}"/>
    <cellStyle name="40% - Accent1 6 2 2 2 4" xfId="33746" xr:uid="{F5D7FF54-E2F0-4B1F-96AA-5CC720F8AFFB}"/>
    <cellStyle name="40% - Accent1 6 2 2 3" xfId="11284" xr:uid="{35BC512F-754D-415F-9C82-3431FFD82BC8}"/>
    <cellStyle name="40% - Accent1 6 2 2 3 2" xfId="37707" xr:uid="{E15D3BEE-DEDA-4043-915C-EFD39691666D}"/>
    <cellStyle name="40% - Accent1 6 2 2 4" xfId="20350" xr:uid="{A97D80FE-386D-48ED-968D-D1B2BB231599}"/>
    <cellStyle name="40% - Accent1 6 2 2 4 2" xfId="46721" xr:uid="{A46EFD4D-1FD4-4970-B839-55F45343B54A}"/>
    <cellStyle name="40% - Accent1 6 2 2 5" xfId="29570" xr:uid="{5D32AE2A-CC15-4301-80B4-75BCFDDEF32E}"/>
    <cellStyle name="40% - Accent1 6 2 3" xfId="4975" xr:uid="{6B703F11-73C0-4F1B-B6C2-DCDBFAEE47FC}"/>
    <cellStyle name="40% - Accent1 6 2 3 2" xfId="16562" xr:uid="{C7527CC0-16C0-41A8-988E-97A9CC4AC38F}"/>
    <cellStyle name="40% - Accent1 6 2 3 2 2" xfId="42950" xr:uid="{54A04347-A952-4415-9929-0036B5FC13B8}"/>
    <cellStyle name="40% - Accent1 6 2 3 3" xfId="25583" xr:uid="{6216A51B-11B4-41B4-822F-5CD94857E4CC}"/>
    <cellStyle name="40% - Accent1 6 2 3 3 2" xfId="51950" xr:uid="{83DFBD83-35C0-44BD-ABF8-5C6AC790F3B3}"/>
    <cellStyle name="40% - Accent1 6 2 3 4" xfId="31471" xr:uid="{5F87554A-ADDA-43B7-BC99-C07266D5A35B}"/>
    <cellStyle name="40% - Accent1 6 2 4" xfId="9299" xr:uid="{E1AD6A17-65C4-4331-83E7-46C2CC7F8ACD}"/>
    <cellStyle name="40% - Accent1 6 2 4 2" xfId="35722" xr:uid="{ABEF4E2A-1973-4CB4-ABEC-432EA7E1FCE7}"/>
    <cellStyle name="40% - Accent1 6 2 5" xfId="18365" xr:uid="{AB876E70-B2CF-49F9-B876-596457C4589A}"/>
    <cellStyle name="40% - Accent1 6 2 5 2" xfId="44736" xr:uid="{CF489E04-A6D5-413B-8A15-8972BDFFA3BD}"/>
    <cellStyle name="40% - Accent1 6 2 6" xfId="28287" xr:uid="{0A7FCFE1-398E-4414-8CD1-5579D18FCE0E}"/>
    <cellStyle name="40% - Accent1 6 3" xfId="2625" xr:uid="{61BF05A7-5D01-4F78-A18B-90959F66C84B}"/>
    <cellStyle name="40% - Accent1 6 3 2" xfId="6827" xr:uid="{8AF246F9-0DBE-4F39-9EFB-46F68BF2940F}"/>
    <cellStyle name="40% - Accent1 6 3 2 2" xfId="16969" xr:uid="{3A655A75-CD55-4C72-8A11-E3D98613DC50}"/>
    <cellStyle name="40% - Accent1 6 3 2 2 2" xfId="43353" xr:uid="{38FB19A0-8149-4721-8174-951DE6C4FEDB}"/>
    <cellStyle name="40% - Accent1 6 3 2 3" xfId="25994" xr:uid="{57317E29-9FE8-41C7-9E46-0C73E923943C}"/>
    <cellStyle name="40% - Accent1 6 3 2 3 2" xfId="52359" xr:uid="{100E1511-9A04-439C-8248-8707EA69CE05}"/>
    <cellStyle name="40% - Accent1 6 3 2 4" xfId="33315" xr:uid="{31537540-24AA-4DE7-AC3D-42F7F71184FD}"/>
    <cellStyle name="40% - Accent1 6 3 3" xfId="10853" xr:uid="{819FFB86-97FA-4221-B447-9D9012424552}"/>
    <cellStyle name="40% - Accent1 6 3 3 2" xfId="37276" xr:uid="{F6999E22-6179-47DA-B630-D586CD0C8D54}"/>
    <cellStyle name="40% - Accent1 6 3 4" xfId="19919" xr:uid="{AAC0087A-5C66-463A-949F-0A439389C92F}"/>
    <cellStyle name="40% - Accent1 6 3 4 2" xfId="46290" xr:uid="{347C6E09-B775-4901-B13C-F737FBFEBFC1}"/>
    <cellStyle name="40% - Accent1 6 3 5" xfId="29139" xr:uid="{E592230E-046E-4FA7-BD6B-389B84A966D8}"/>
    <cellStyle name="40% - Accent1 6 4" xfId="4544" xr:uid="{4DD3BD25-E479-4452-8D39-FA80DD3DD70A}"/>
    <cellStyle name="40% - Accent1 6 4 2" xfId="12679" xr:uid="{DA596B33-463F-4CB6-93FC-A761D7B42206}"/>
    <cellStyle name="40% - Accent1 6 4 2 2" xfId="39086" xr:uid="{B2FB901B-A9E0-4CF7-B113-F2595240A71E}"/>
    <cellStyle name="40% - Accent1 6 4 3" xfId="21714" xr:uid="{381DEE11-CCF3-4EF4-B572-736AFA911EB5}"/>
    <cellStyle name="40% - Accent1 6 4 3 2" xfId="48084" xr:uid="{BFC311D7-C5BE-484D-9333-E22E025D66DC}"/>
    <cellStyle name="40% - Accent1 6 4 4" xfId="31040" xr:uid="{752528CD-FBE0-4F27-8733-60A40228A6C5}"/>
    <cellStyle name="40% - Accent1 6 5" xfId="8868" xr:uid="{1E3937CD-0D94-467A-AF6B-C2BD2873191E}"/>
    <cellStyle name="40% - Accent1 6 5 2" xfId="35291" xr:uid="{FE92FD30-EA58-4635-B9B3-4EB0E2EB1248}"/>
    <cellStyle name="40% - Accent1 6 6" xfId="17934" xr:uid="{2680428B-4E24-461C-9D3B-5A5A536B2CEC}"/>
    <cellStyle name="40% - Accent1 6 6 2" xfId="44305" xr:uid="{8E9E80EA-F9BD-4F06-AAD3-E83B2D3B6F9B}"/>
    <cellStyle name="40% - Accent1 6 7" xfId="27813" xr:uid="{A5A3EB01-B721-49C1-9690-24ABA0B74080}"/>
    <cellStyle name="40% - Accent1 7" xfId="1199" xr:uid="{692E2AC9-6245-4F2E-AADB-CB4D6A85C99A}"/>
    <cellStyle name="40% - Accent1 7 2" xfId="1734" xr:uid="{027F0D31-4F1B-49AD-A244-3D155E0502AD}"/>
    <cellStyle name="40% - Accent1 7 2 2" xfId="3204" xr:uid="{2F466A65-F98D-4798-B3C6-1D74334816E1}"/>
    <cellStyle name="40% - Accent1 7 2 2 2" xfId="7406" xr:uid="{2BC0AC8A-4C03-48D4-9FB4-9DD5AD7E710E}"/>
    <cellStyle name="40% - Accent1 7 2 2 2 2" xfId="17207" xr:uid="{436EF19F-8858-4E41-963F-C57DD600FDDD}"/>
    <cellStyle name="40% - Accent1 7 2 2 2 2 2" xfId="43589" xr:uid="{6427A8CC-451F-4423-AD59-89E6111C2E1C}"/>
    <cellStyle name="40% - Accent1 7 2 2 2 3" xfId="26273" xr:uid="{5466FB1E-F9AC-4860-B06E-FB0302256F76}"/>
    <cellStyle name="40% - Accent1 7 2 2 2 3 2" xfId="52626" xr:uid="{B60E44AF-9520-4C5A-86E5-905C4C1BA54C}"/>
    <cellStyle name="40% - Accent1 7 2 2 2 4" xfId="33894" xr:uid="{8DBC5836-35EA-46DC-AC77-D11E1D7A7023}"/>
    <cellStyle name="40% - Accent1 7 2 2 3" xfId="11432" xr:uid="{56916687-B86F-42A5-9660-3417297D4BF7}"/>
    <cellStyle name="40% - Accent1 7 2 2 3 2" xfId="37855" xr:uid="{AF7E76BA-DC03-4890-8517-A435B89725AD}"/>
    <cellStyle name="40% - Accent1 7 2 2 4" xfId="20498" xr:uid="{E66158DA-040A-41CD-B412-A5486642D81E}"/>
    <cellStyle name="40% - Accent1 7 2 2 4 2" xfId="46869" xr:uid="{9C563AEB-1170-4E8C-B19B-CA6FCAF90665}"/>
    <cellStyle name="40% - Accent1 7 2 2 5" xfId="29718" xr:uid="{AFDD8F2C-A0E2-4524-A6E0-CCB9DE69919A}"/>
    <cellStyle name="40% - Accent1 7 2 3" xfId="5123" xr:uid="{9E1C3130-0F07-446B-8A73-A0DA1334AAB9}"/>
    <cellStyle name="40% - Accent1 7 2 3 2" xfId="16710" xr:uid="{217EEE03-CC67-4B1D-98E4-48BD7A4C9E15}"/>
    <cellStyle name="40% - Accent1 7 2 3 2 2" xfId="43098" xr:uid="{7ABF0AF7-7B31-4C3E-B4C4-3B706B0E13B7}"/>
    <cellStyle name="40% - Accent1 7 2 3 3" xfId="25731" xr:uid="{E7207E4B-CBFC-4733-A769-B6BE2A75F28E}"/>
    <cellStyle name="40% - Accent1 7 2 3 3 2" xfId="52098" xr:uid="{59FFE2F6-D9A9-4193-929A-B1A857F42C03}"/>
    <cellStyle name="40% - Accent1 7 2 3 4" xfId="31619" xr:uid="{F512F88B-5879-4641-9451-59AC19B728A4}"/>
    <cellStyle name="40% - Accent1 7 2 4" xfId="9447" xr:uid="{7B018F07-5D52-46B7-BFB4-93F87E44B021}"/>
    <cellStyle name="40% - Accent1 7 2 4 2" xfId="35870" xr:uid="{66B39CE3-2FDB-4708-B475-4DCFA73F657A}"/>
    <cellStyle name="40% - Accent1 7 2 5" xfId="18513" xr:uid="{4C7AAFFA-6901-4D32-A138-E0ADD8D8FC1E}"/>
    <cellStyle name="40% - Accent1 7 2 5 2" xfId="44884" xr:uid="{51AC45BC-45D2-49FD-9014-773F9B8C174E}"/>
    <cellStyle name="40% - Accent1 7 2 6" xfId="28435" xr:uid="{9E68CD77-E43E-4C02-ABDA-8B7D11E478C3}"/>
    <cellStyle name="40% - Accent1 7 3" xfId="2772" xr:uid="{FC99C354-4B96-4B2C-8B5C-62E05ABB0194}"/>
    <cellStyle name="40% - Accent1 7 3 2" xfId="6974" xr:uid="{ED9DDFC0-C5DA-491B-9615-C551B773392B}"/>
    <cellStyle name="40% - Accent1 7 3 2 2" xfId="13042" xr:uid="{3006ED64-0072-45C3-BBEC-2D171BBD75AE}"/>
    <cellStyle name="40% - Accent1 7 3 2 2 2" xfId="39441" xr:uid="{206D9481-3252-430B-AF83-5CBACD554829}"/>
    <cellStyle name="40% - Accent1 7 3 2 3" xfId="22067" xr:uid="{9F0B9E41-D99C-4A27-956D-6E55FFBE87FC}"/>
    <cellStyle name="40% - Accent1 7 3 2 3 2" xfId="48437" xr:uid="{EB2E54D4-6F32-4CCB-8530-1D9AD1344FF6}"/>
    <cellStyle name="40% - Accent1 7 3 2 4" xfId="33462" xr:uid="{C0CA1063-C6F9-4504-868F-9F1C22FE7845}"/>
    <cellStyle name="40% - Accent1 7 3 3" xfId="11000" xr:uid="{BBF55233-5A29-4CE9-A9BC-254205AA3100}"/>
    <cellStyle name="40% - Accent1 7 3 3 2" xfId="37423" xr:uid="{1C568A68-08E5-47FB-9D72-D6BEC9595CD6}"/>
    <cellStyle name="40% - Accent1 7 3 4" xfId="20066" xr:uid="{915E9ADF-B67E-41ED-902F-216D4AC741F0}"/>
    <cellStyle name="40% - Accent1 7 3 4 2" xfId="46437" xr:uid="{1982F7B5-9A6B-4172-903B-27A6D114A0E7}"/>
    <cellStyle name="40% - Accent1 7 3 5" xfId="29286" xr:uid="{7DC70C07-1CF4-4B2E-831C-3BDDF9F6E916}"/>
    <cellStyle name="40% - Accent1 7 4" xfId="4691" xr:uid="{AB62CCC6-13F7-4C3A-BEA1-EB63116DA151}"/>
    <cellStyle name="40% - Accent1 7 4 2" xfId="12487" xr:uid="{D2B55A52-CB89-4832-80E5-A3BD52EE3D6A}"/>
    <cellStyle name="40% - Accent1 7 4 2 2" xfId="38899" xr:uid="{B3C02443-F103-4E15-8823-255AFB91DA3D}"/>
    <cellStyle name="40% - Accent1 7 4 3" xfId="21528" xr:uid="{E5949B93-32CD-4C2C-8A2E-BF0B2EEF8C96}"/>
    <cellStyle name="40% - Accent1 7 4 3 2" xfId="47898" xr:uid="{EAD7106E-EC9B-40F1-941D-C273B6D82B77}"/>
    <cellStyle name="40% - Accent1 7 4 4" xfId="31187" xr:uid="{F818C767-94B4-4273-A10F-7DD6AC145B07}"/>
    <cellStyle name="40% - Accent1 7 5" xfId="9015" xr:uid="{FCCE3AE1-7921-4D34-8480-A7B5A2289DEF}"/>
    <cellStyle name="40% - Accent1 7 5 2" xfId="35438" xr:uid="{8DF1E749-90F5-443D-8F9C-05426DD23E5D}"/>
    <cellStyle name="40% - Accent1 7 6" xfId="18081" xr:uid="{47FFA272-9501-4C32-9DFA-EF4332D46570}"/>
    <cellStyle name="40% - Accent1 7 6 2" xfId="44452" xr:uid="{573ABC7E-6C27-42EB-B6FE-DC62F083DF3F}"/>
    <cellStyle name="40% - Accent1 7 7" xfId="27960" xr:uid="{C11F38C4-FA35-4CD2-8CB1-E7F9F8A25774}"/>
    <cellStyle name="40% - Accent1 8" xfId="1316" xr:uid="{96FBD6EB-CD38-4336-9361-2DDE798AF1B7}"/>
    <cellStyle name="40% - Accent1 8 2" xfId="1832" xr:uid="{E171881B-43D2-4CE3-B6CA-258E1066DFA5}"/>
    <cellStyle name="40% - Accent1 9" xfId="1413" xr:uid="{8D93633A-41CB-4525-96C6-14673C990D84}"/>
    <cellStyle name="40% - Accent1 9 2" xfId="2894" xr:uid="{E57CE0FB-7B1A-4FB6-B2A5-BD7DF3EC7B44}"/>
    <cellStyle name="40% - Accent1 9 2 2" xfId="7096" xr:uid="{F0792B9B-F0D3-452A-986B-158B905BD390}"/>
    <cellStyle name="40% - Accent1 9 2 2 2" xfId="17019" xr:uid="{D9280FDF-5C59-4253-9FF0-3390886842CA}"/>
    <cellStyle name="40% - Accent1 9 2 2 2 2" xfId="43403" xr:uid="{21C4BBE9-B48F-45E9-8D58-8CC9727FAFE8}"/>
    <cellStyle name="40% - Accent1 9 2 2 3" xfId="26052" xr:uid="{1239043A-604A-4AB3-9092-01868034D091}"/>
    <cellStyle name="40% - Accent1 9 2 2 3 2" xfId="52415" xr:uid="{37302F3D-CE30-4663-9FE6-D59813F5A2C4}"/>
    <cellStyle name="40% - Accent1 9 2 2 4" xfId="33584" xr:uid="{BA36FA58-258B-4013-A56D-3BD6DB450C1D}"/>
    <cellStyle name="40% - Accent1 9 2 3" xfId="11122" xr:uid="{E6DBE231-960D-410C-AD28-C34B91416B19}"/>
    <cellStyle name="40% - Accent1 9 2 3 2" xfId="37545" xr:uid="{DD6E0465-FFEE-41CA-A23B-D140047BC21C}"/>
    <cellStyle name="40% - Accent1 9 2 4" xfId="20188" xr:uid="{1FE071BF-8263-4C24-AF7B-DC5FFEB01A13}"/>
    <cellStyle name="40% - Accent1 9 2 4 2" xfId="46559" xr:uid="{EC105365-48D7-4FCC-A171-8CCEB553552C}"/>
    <cellStyle name="40% - Accent1 9 2 5" xfId="29408" xr:uid="{11AA2AED-4C1D-4BFD-AC3F-10E520D2CB79}"/>
    <cellStyle name="40% - Accent1 9 3" xfId="4813" xr:uid="{E03A6A2B-6745-4369-945C-3D864FF20C2A}"/>
    <cellStyle name="40% - Accent1 9 3 2" xfId="12859" xr:uid="{12355009-B15F-4D0C-BD49-ACF27C944C3D}"/>
    <cellStyle name="40% - Accent1 9 3 2 2" xfId="39263" xr:uid="{AC73E869-555C-49A9-B24B-A396BC8E87E2}"/>
    <cellStyle name="40% - Accent1 9 3 3" xfId="21890" xr:uid="{C0DB3758-67D6-4DA3-956D-EA584D568DAC}"/>
    <cellStyle name="40% - Accent1 9 3 3 2" xfId="48260" xr:uid="{DA51DF01-CEBB-43D0-B60F-FEE2484B9433}"/>
    <cellStyle name="40% - Accent1 9 3 4" xfId="31309" xr:uid="{4F502E6A-724B-4E3C-B571-46198CA68651}"/>
    <cellStyle name="40% - Accent1 9 4" xfId="9137" xr:uid="{9EAE63E4-AD1E-4897-AD1A-5FD9BF31599E}"/>
    <cellStyle name="40% - Accent1 9 4 2" xfId="35560" xr:uid="{E59C9D7F-8431-469C-8BAE-4F894199779C}"/>
    <cellStyle name="40% - Accent1 9 5" xfId="18203" xr:uid="{3C675F7E-958B-4CB4-9F72-1BD7CEF97887}"/>
    <cellStyle name="40% - Accent1 9 5 2" xfId="44574" xr:uid="{9B2D5FE3-7EAF-4FD5-AF03-946E080975CC}"/>
    <cellStyle name="40% - Accent1 9 6" xfId="28115" xr:uid="{852D1D63-2D88-4FB0-95CA-65969DB13F6E}"/>
    <cellStyle name="40% - Accent2 10" xfId="383" xr:uid="{C65D006D-E252-4CD0-858A-8BB90B900388}"/>
    <cellStyle name="40% - Accent2 10 2" xfId="3610" xr:uid="{5052DCD6-E4C3-49E2-9419-F4A8EDCE96D4}"/>
    <cellStyle name="40% - Accent2 10 2 2" xfId="7764" xr:uid="{10FA35EA-5E25-4DF4-B804-FE22B57B65A8}"/>
    <cellStyle name="40% - Accent2 10 2 2 2" xfId="17618" xr:uid="{1BC86930-FFFB-4576-8A41-50BF6DDBE550}"/>
    <cellStyle name="40% - Accent2 10 2 2 2 2" xfId="43992" xr:uid="{CEADF7F4-D9C0-4A80-A854-958F64D2E021}"/>
    <cellStyle name="40% - Accent2 10 2 2 3" xfId="26733" xr:uid="{45539BFC-F5C2-4DD3-9281-E2939548CA6F}"/>
    <cellStyle name="40% - Accent2 10 2 2 3 2" xfId="53076" xr:uid="{1235F0F8-CBB1-4822-AB86-BDAD077185BC}"/>
    <cellStyle name="40% - Accent2 10 2 2 4" xfId="34252" xr:uid="{C4355EFE-FC98-499D-938D-FCA4CF7B0F45}"/>
    <cellStyle name="40% - Accent2 10 2 3" xfId="11746" xr:uid="{6608985E-0B5A-4FBE-BD2A-CF55F1F85262}"/>
    <cellStyle name="40% - Accent2 10 2 3 2" xfId="38169" xr:uid="{4F7264EA-2621-42FA-B511-82828EAC8E57}"/>
    <cellStyle name="40% - Accent2 10 2 4" xfId="20812" xr:uid="{B8C61C03-59FE-41BF-AC1A-E39A8FE3D71E}"/>
    <cellStyle name="40% - Accent2 10 2 4 2" xfId="47183" xr:uid="{A56E6806-7D31-4AFA-B1A5-0C14A2A8EA85}"/>
    <cellStyle name="40% - Accent2 10 2 5" xfId="30122" xr:uid="{52D975B0-FFB3-4C5B-AD81-A918FB2D9883}"/>
    <cellStyle name="40% - Accent2 10 3" xfId="5438" xr:uid="{9AAF5213-8275-4E6B-B77A-06807D5798A7}"/>
    <cellStyle name="40% - Accent2 10 3 2" xfId="17015" xr:uid="{403B665A-E564-4AE1-B0EC-A8B82BE85334}"/>
    <cellStyle name="40% - Accent2 10 3 2 2" xfId="43399" xr:uid="{F3EFDB34-7123-433C-82BA-6AEAFA3469E4}"/>
    <cellStyle name="40% - Accent2 10 3 3" xfId="26048" xr:uid="{0B43070C-9F64-485D-89A2-A0FEBB8299E8}"/>
    <cellStyle name="40% - Accent2 10 3 3 2" xfId="52411" xr:uid="{703065D5-83C8-461A-9F42-2E1A2D37CC22}"/>
    <cellStyle name="40% - Accent2 10 3 4" xfId="31934" xr:uid="{6DA37FEC-232E-4FDE-BF70-4EAFD4C4FA80}"/>
    <cellStyle name="40% - Accent2 10 4" xfId="9761" xr:uid="{4679599D-CB61-47B0-9C88-309277BD2DBB}"/>
    <cellStyle name="40% - Accent2 10 4 2" xfId="36184" xr:uid="{4B829C51-8F22-4FEE-8ED6-B76BCFDCAC30}"/>
    <cellStyle name="40% - Accent2 10 5" xfId="18827" xr:uid="{31BACA32-7453-4272-92C2-CADE38555F29}"/>
    <cellStyle name="40% - Accent2 10 5 2" xfId="45198" xr:uid="{BB070B45-0DE1-41FA-8B79-31F72857C7EB}"/>
    <cellStyle name="40% - Accent2 10 6" xfId="27570" xr:uid="{5B3A76EA-A45D-4979-B300-1727ED11D969}"/>
    <cellStyle name="40% - Accent2 11" xfId="2423" xr:uid="{88905103-5C23-4A30-A8BD-4393BD15C5BD}"/>
    <cellStyle name="40% - Accent2 11 2" xfId="6624" xr:uid="{D4C7C0EA-1A0A-4CBF-BF48-17A76E805E4D}"/>
    <cellStyle name="40% - Accent2 11 2 2" xfId="17366" xr:uid="{CFADB9D7-C254-4566-9AFD-AAA8E9EF1E6E}"/>
    <cellStyle name="40% - Accent2 11 2 2 2" xfId="43743" xr:uid="{DFB9ED14-D041-4696-85C8-68F0F5739415}"/>
    <cellStyle name="40% - Accent2 11 2 3" xfId="26450" xr:uid="{015BA5E5-7F39-4A86-BABF-4CA5C60B1889}"/>
    <cellStyle name="40% - Accent2 11 2 3 2" xfId="52798" xr:uid="{36AB4C52-49DE-4A61-BE33-42A8FFA7495A}"/>
    <cellStyle name="40% - Accent2 11 2 4" xfId="33112" xr:uid="{A47C8BE3-7FA9-40CA-9F56-674811ACF473}"/>
    <cellStyle name="40% - Accent2 11 3" xfId="10650" xr:uid="{B801C651-A40E-4791-965C-7414D848A070}"/>
    <cellStyle name="40% - Accent2 11 3 2" xfId="37073" xr:uid="{BBC2CD79-B771-48F9-9F7C-86E7C023CD00}"/>
    <cellStyle name="40% - Accent2 11 4" xfId="19716" xr:uid="{6313E6A3-801A-439F-9895-0D37A9D0AC89}"/>
    <cellStyle name="40% - Accent2 11 4 2" xfId="46087" xr:uid="{BC326A12-8902-4C93-9DBD-6C41C285A86C}"/>
    <cellStyle name="40% - Accent2 11 5" xfId="28937" xr:uid="{913B432E-306B-42AA-92B2-21963164C867}"/>
    <cellStyle name="40% - Accent2 12" xfId="4339" xr:uid="{B2C7529C-EF85-4A14-BA21-0F5DA3FACB06}"/>
    <cellStyle name="40% - Accent2 12 2" xfId="12747" xr:uid="{7D8C6574-D779-4EAB-9517-7F8DCA2F7AD8}"/>
    <cellStyle name="40% - Accent2 12 2 2" xfId="39151" xr:uid="{FD17BECD-0430-4852-9A71-7BB8775C6EBA}"/>
    <cellStyle name="40% - Accent2 12 3" xfId="21779" xr:uid="{07D7BEC9-3654-46AE-A5C9-ECB9DC23D8A3}"/>
    <cellStyle name="40% - Accent2 12 3 2" xfId="48149" xr:uid="{86CC8A6B-22FE-48E8-92C9-179A7DDE74FD}"/>
    <cellStyle name="40% - Accent2 12 4" xfId="30835" xr:uid="{6EB539F9-C7AE-49F3-B454-2F7E5E0ECC69}"/>
    <cellStyle name="40% - Accent2 13" xfId="8665" xr:uid="{5AF0DFFF-CB08-4E02-AF2A-3F583C030435}"/>
    <cellStyle name="40% - Accent2 13 2" xfId="35088" xr:uid="{B56FC10B-7BE2-42E4-9AE9-855F2F48CB6B}"/>
    <cellStyle name="40% - Accent2 14" xfId="17730" xr:uid="{DB7D5FA5-A7BC-4574-B063-0A6C65785E12}"/>
    <cellStyle name="40% - Accent2 14 2" xfId="44101" xr:uid="{41B519DE-54A4-433B-B20B-53A3FC173189}"/>
    <cellStyle name="40% - Accent2 2" xfId="895" xr:uid="{F4EB819D-A883-49B9-82A1-7547000F0FF9}"/>
    <cellStyle name="40% - Accent2 3" xfId="942" xr:uid="{EC6BAB95-2910-4020-9A7D-8A2639109778}"/>
    <cellStyle name="40% - Accent2 3 2" xfId="1108" xr:uid="{80D70AD8-84E4-4340-9CBC-5E029387FA72}"/>
    <cellStyle name="40% - Accent2 3 2 2" xfId="1643" xr:uid="{2C03AB24-765E-4517-A684-67BF8CA5B781}"/>
    <cellStyle name="40% - Accent2 3 2 2 2" xfId="3113" xr:uid="{A7F6CF2F-3844-46CA-A71E-52F10BD156D5}"/>
    <cellStyle name="40% - Accent2 3 2 2 2 2" xfId="7315" xr:uid="{BC6E9A19-B580-45AF-A92E-1F6CE147F73E}"/>
    <cellStyle name="40% - Accent2 3 2 2 2 2 2" xfId="17231" xr:uid="{783C48A2-7C33-426C-A826-54C8DFCAE6AA}"/>
    <cellStyle name="40% - Accent2 3 2 2 2 2 2 2" xfId="43612" xr:uid="{25A6ABAB-F221-43C2-B61E-502832D21815}"/>
    <cellStyle name="40% - Accent2 3 2 2 2 2 3" xfId="26298" xr:uid="{867DDB45-F068-424C-9544-8A87EF710475}"/>
    <cellStyle name="40% - Accent2 3 2 2 2 2 3 2" xfId="52649" xr:uid="{E1D20B02-4818-4129-AC89-C93154B45229}"/>
    <cellStyle name="40% - Accent2 3 2 2 2 2 4" xfId="33803" xr:uid="{09805F60-6DAD-4335-A0A5-547694742651}"/>
    <cellStyle name="40% - Accent2 3 2 2 2 3" xfId="11341" xr:uid="{EAD63573-CF85-43A0-8271-9895F5702674}"/>
    <cellStyle name="40% - Accent2 3 2 2 2 3 2" xfId="37764" xr:uid="{5F6183E9-9E2F-4125-9050-FD120AF8BCB5}"/>
    <cellStyle name="40% - Accent2 3 2 2 2 4" xfId="20407" xr:uid="{ACE15732-97F0-4309-9C52-49BBED647D0B}"/>
    <cellStyle name="40% - Accent2 3 2 2 2 4 2" xfId="46778" xr:uid="{BF7E6259-0C72-41A8-BBD5-4D94CB775FD8}"/>
    <cellStyle name="40% - Accent2 3 2 2 2 5" xfId="29627" xr:uid="{9E9F5B4D-FA0F-4485-9E66-EDF0C16EEC60}"/>
    <cellStyle name="40% - Accent2 3 2 2 3" xfId="5032" xr:uid="{3B19C017-2298-40D4-BB64-26E6CA8EC3B0}"/>
    <cellStyle name="40% - Accent2 3 2 2 3 2" xfId="16619" xr:uid="{E02A8BFE-C708-4354-8326-202DF20E168C}"/>
    <cellStyle name="40% - Accent2 3 2 2 3 2 2" xfId="43007" xr:uid="{6980A8B8-6909-4710-91DD-83C44490ECF6}"/>
    <cellStyle name="40% - Accent2 3 2 2 3 3" xfId="25640" xr:uid="{5823A3A0-BE4D-44C4-BEB2-19D7306CC670}"/>
    <cellStyle name="40% - Accent2 3 2 2 3 3 2" xfId="52007" xr:uid="{6091EF03-0F29-4B4A-8E19-1474FBFD7E14}"/>
    <cellStyle name="40% - Accent2 3 2 2 3 4" xfId="31528" xr:uid="{797B5664-3AA0-4A39-A3C4-C1C628F913F4}"/>
    <cellStyle name="40% - Accent2 3 2 2 4" xfId="9356" xr:uid="{96D7CF05-B38D-4361-9D55-5056BF96907B}"/>
    <cellStyle name="40% - Accent2 3 2 2 4 2" xfId="35779" xr:uid="{6DF340AB-19F1-4E3C-B156-EEE85E6F95C0}"/>
    <cellStyle name="40% - Accent2 3 2 2 5" xfId="18422" xr:uid="{96284B9D-A32C-4CD7-9F54-CAB6352FFEDC}"/>
    <cellStyle name="40% - Accent2 3 2 2 5 2" xfId="44793" xr:uid="{2256535A-FCD8-4C28-BDFB-E830FBF28A59}"/>
    <cellStyle name="40% - Accent2 3 2 2 6" xfId="28344" xr:uid="{11279C12-B834-4B08-BAD0-6383ABBA335E}"/>
    <cellStyle name="40% - Accent2 3 2 3" xfId="2681" xr:uid="{EE5FE149-9F65-430F-9A9F-A1A7BF06AF8E}"/>
    <cellStyle name="40% - Accent2 3 2 3 2" xfId="6883" xr:uid="{97DC6A88-B815-4348-B1BB-153D212275D9}"/>
    <cellStyle name="40% - Accent2 3 2 3 2 2" xfId="17310" xr:uid="{A6ED3B52-5244-41FD-A39E-E4602F1A4CD6}"/>
    <cellStyle name="40% - Accent2 3 2 3 2 2 2" xfId="43690" xr:uid="{3798FCCD-457F-4641-91A9-3EB7B390A724}"/>
    <cellStyle name="40% - Accent2 3 2 3 2 3" xfId="26385" xr:uid="{46DA4D6A-A84A-46E4-A0E3-45875D745A9E}"/>
    <cellStyle name="40% - Accent2 3 2 3 2 3 2" xfId="52735" xr:uid="{B1F3484D-F84B-47F1-A796-486C482CC1DA}"/>
    <cellStyle name="40% - Accent2 3 2 3 2 4" xfId="33371" xr:uid="{7380F964-B72F-4DC7-8387-579CA350F44F}"/>
    <cellStyle name="40% - Accent2 3 2 3 3" xfId="10909" xr:uid="{8B74B67C-111B-4D8D-B583-B3E71EAA0EA8}"/>
    <cellStyle name="40% - Accent2 3 2 3 3 2" xfId="37332" xr:uid="{836DE595-01A3-4CE6-BC0E-B384AC53097E}"/>
    <cellStyle name="40% - Accent2 3 2 3 4" xfId="19975" xr:uid="{28A869E8-F518-4F78-B978-27CDB364DAF6}"/>
    <cellStyle name="40% - Accent2 3 2 3 4 2" xfId="46346" xr:uid="{5DE85D83-A719-4FA6-B1A0-5EF617AAFCBC}"/>
    <cellStyle name="40% - Accent2 3 2 3 5" xfId="29195" xr:uid="{4284184F-5A29-4FB4-9D6A-C7E50428C891}"/>
    <cellStyle name="40% - Accent2 3 2 4" xfId="4600" xr:uid="{D16168F2-0D7F-4322-B0CA-1545006C4CC3}"/>
    <cellStyle name="40% - Accent2 3 2 4 2" xfId="12915" xr:uid="{8C6EC02D-ADDC-40D5-AFBE-698C96FAA839}"/>
    <cellStyle name="40% - Accent2 3 2 4 2 2" xfId="39318" xr:uid="{B9679DD1-393F-4376-9E75-589453D08165}"/>
    <cellStyle name="40% - Accent2 3 2 4 3" xfId="21944" xr:uid="{B8BD1CD6-708C-4AE9-914E-3D4ECF7E15E4}"/>
    <cellStyle name="40% - Accent2 3 2 4 3 2" xfId="48314" xr:uid="{77836CFC-24BD-418C-9F2F-71C9AA04786F}"/>
    <cellStyle name="40% - Accent2 3 2 4 4" xfId="31096" xr:uid="{3DB40E07-A68B-4D24-BB36-CE9BAE9953AF}"/>
    <cellStyle name="40% - Accent2 3 2 5" xfId="8924" xr:uid="{5C41606E-4DFB-4D1B-A12B-C99614213568}"/>
    <cellStyle name="40% - Accent2 3 2 5 2" xfId="35347" xr:uid="{8DABFD43-F259-4C19-9DA0-C696E808CB9A}"/>
    <cellStyle name="40% - Accent2 3 2 6" xfId="17990" xr:uid="{2EEC2B41-D779-42FF-8A28-0362B85E379F}"/>
    <cellStyle name="40% - Accent2 3 2 6 2" xfId="44361" xr:uid="{A875DA21-7AFC-40D8-8BBA-43F4ECD3BA95}"/>
    <cellStyle name="40% - Accent2 3 2 7" xfId="27869" xr:uid="{CA52A47C-8E5A-484D-A591-A592D256E947}"/>
    <cellStyle name="40% - Accent2 3 3" xfId="1237" xr:uid="{3A67F1DF-9FB3-441C-9B45-1C76E38B31F0}"/>
    <cellStyle name="40% - Accent2 3 3 2" xfId="1771" xr:uid="{C5B724D8-C673-4478-96B4-4C2022AEC532}"/>
    <cellStyle name="40% - Accent2 3 3 2 2" xfId="3241" xr:uid="{B1BBFFA5-69E1-469D-A7D3-051F4E1DB0BD}"/>
    <cellStyle name="40% - Accent2 3 3 2 2 2" xfId="7443" xr:uid="{751A2A21-CF45-4DB0-8512-4988A1E4F2FA}"/>
    <cellStyle name="40% - Accent2 3 3 2 2 2 2" xfId="16973" xr:uid="{9B838C15-3D91-428A-945C-91AD56A0FE22}"/>
    <cellStyle name="40% - Accent2 3 3 2 2 2 2 2" xfId="43357" xr:uid="{829702FC-DEE8-4DDD-B39D-1037FD801C5A}"/>
    <cellStyle name="40% - Accent2 3 3 2 2 2 3" xfId="25999" xr:uid="{F35AA5B1-5E2A-43A5-B2A0-90E89AB995C7}"/>
    <cellStyle name="40% - Accent2 3 3 2 2 2 3 2" xfId="52364" xr:uid="{222A95C0-9608-45B5-9407-3C17DAD646E4}"/>
    <cellStyle name="40% - Accent2 3 3 2 2 2 4" xfId="33931" xr:uid="{B7D5A014-A18D-4AEF-903E-5DB4E6A74A0C}"/>
    <cellStyle name="40% - Accent2 3 3 2 2 3" xfId="11469" xr:uid="{7E445877-DDA7-4CCB-9AFB-97187C668D26}"/>
    <cellStyle name="40% - Accent2 3 3 2 2 3 2" xfId="37892" xr:uid="{C90B73D8-DAE8-4304-AD5B-6EC7FC4F80E5}"/>
    <cellStyle name="40% - Accent2 3 3 2 2 4" xfId="20535" xr:uid="{72773570-E681-4C19-A510-1712756871B1}"/>
    <cellStyle name="40% - Accent2 3 3 2 2 4 2" xfId="46906" xr:uid="{774C71A2-DAD9-468E-AC4D-83A41E597C81}"/>
    <cellStyle name="40% - Accent2 3 3 2 2 5" xfId="29755" xr:uid="{7521EC54-C1AF-45D1-ACA2-C844B1574B90}"/>
    <cellStyle name="40% - Accent2 3 3 2 3" xfId="5160" xr:uid="{FBE81423-13E6-41C7-A1DE-3CCA1C615819}"/>
    <cellStyle name="40% - Accent2 3 3 2 3 2" xfId="16747" xr:uid="{5CDB3419-BA1D-4B27-8A60-ED0414A15450}"/>
    <cellStyle name="40% - Accent2 3 3 2 3 2 2" xfId="43135" xr:uid="{EF9D1B92-12EA-405F-8ABF-BC148C434027}"/>
    <cellStyle name="40% - Accent2 3 3 2 3 3" xfId="25768" xr:uid="{0A789057-D8C4-4D07-A2EE-FF81421D06FE}"/>
    <cellStyle name="40% - Accent2 3 3 2 3 3 2" xfId="52135" xr:uid="{5E6A7F0F-9FEF-4992-88CA-88733585FE1C}"/>
    <cellStyle name="40% - Accent2 3 3 2 3 4" xfId="31656" xr:uid="{03B19516-800C-4F07-BDC2-189756AB7D35}"/>
    <cellStyle name="40% - Accent2 3 3 2 4" xfId="9484" xr:uid="{CDE7C895-DCCE-485E-A4B4-E453397064A6}"/>
    <cellStyle name="40% - Accent2 3 3 2 4 2" xfId="35907" xr:uid="{339C1343-DB40-4665-9803-202542D8B469}"/>
    <cellStyle name="40% - Accent2 3 3 2 5" xfId="18550" xr:uid="{DE6DE878-F22F-41DC-89A9-07FCB88F7738}"/>
    <cellStyle name="40% - Accent2 3 3 2 5 2" xfId="44921" xr:uid="{1A6A4C31-B1CC-4FC9-A69C-6A6A19207C07}"/>
    <cellStyle name="40% - Accent2 3 3 2 6" xfId="28472" xr:uid="{C2576F07-7C3A-4D43-B53F-960F0BBD010F}"/>
    <cellStyle name="40% - Accent2 3 3 3" xfId="2810" xr:uid="{285B493C-A9B4-4B1E-822C-7C2E1E9CFC86}"/>
    <cellStyle name="40% - Accent2 3 3 3 2" xfId="7012" xr:uid="{8CECEA5B-AD3C-4ADC-B6EE-F74299AB1560}"/>
    <cellStyle name="40% - Accent2 3 3 3 2 2" xfId="14889" xr:uid="{8CF1D7A2-7FD4-4018-944E-15026C304A6A}"/>
    <cellStyle name="40% - Accent2 3 3 3 2 2 2" xfId="41284" xr:uid="{8FD1C491-7799-4A3A-A31B-5D39C99BFEA7}"/>
    <cellStyle name="40% - Accent2 3 3 3 2 3" xfId="23910" xr:uid="{B68DAADF-2124-40E1-835F-661409A4E3D6}"/>
    <cellStyle name="40% - Accent2 3 3 3 2 3 2" xfId="50279" xr:uid="{3A7D2BF2-7EBB-49F5-8D52-D695CD44A45A}"/>
    <cellStyle name="40% - Accent2 3 3 3 2 4" xfId="33500" xr:uid="{20B95609-9D0D-4469-8514-BDF92A22D78C}"/>
    <cellStyle name="40% - Accent2 3 3 3 3" xfId="11038" xr:uid="{919E1AC1-5DFB-4427-BA74-DDEBFD83A2EF}"/>
    <cellStyle name="40% - Accent2 3 3 3 3 2" xfId="37461" xr:uid="{E142AABF-5692-4397-B866-13DE4686C402}"/>
    <cellStyle name="40% - Accent2 3 3 3 4" xfId="20104" xr:uid="{2C4F0F82-6E45-4F1C-A660-2E94C84D1B56}"/>
    <cellStyle name="40% - Accent2 3 3 3 4 2" xfId="46475" xr:uid="{1877CCC5-2AB0-4437-BAFA-2AEFB9B84F93}"/>
    <cellStyle name="40% - Accent2 3 3 3 5" xfId="29324" xr:uid="{677A9500-489B-46C7-9E24-6819A8B623D5}"/>
    <cellStyle name="40% - Accent2 3 3 4" xfId="4729" xr:uid="{8112BE13-7E07-4870-8761-1ACA0CBAD37F}"/>
    <cellStyle name="40% - Accent2 3 3 4 2" xfId="12956" xr:uid="{D0E39411-CE76-42A7-A0B4-CA58BB115A89}"/>
    <cellStyle name="40% - Accent2 3 3 4 2 2" xfId="39359" xr:uid="{27AE51D4-9FD7-4857-8DC5-6BA75BB57FCF}"/>
    <cellStyle name="40% - Accent2 3 3 4 3" xfId="21984" xr:uid="{6E13297D-829D-49A3-A1C2-1C4966DCAE6B}"/>
    <cellStyle name="40% - Accent2 3 3 4 3 2" xfId="48354" xr:uid="{1F495054-59B0-4E8E-BAA9-2F643823CCAA}"/>
    <cellStyle name="40% - Accent2 3 3 4 4" xfId="31225" xr:uid="{D6076315-635A-4AD6-90B1-4665CE5AEE66}"/>
    <cellStyle name="40% - Accent2 3 3 5" xfId="9053" xr:uid="{0013A508-8246-454F-9814-64E205085B70}"/>
    <cellStyle name="40% - Accent2 3 3 5 2" xfId="35476" xr:uid="{1C8D8C9A-C532-4F0A-A7D0-65201404EEF4}"/>
    <cellStyle name="40% - Accent2 3 3 6" xfId="18119" xr:uid="{4C5DF4CA-1B20-47EB-BDF5-3AD06468D02F}"/>
    <cellStyle name="40% - Accent2 3 3 6 2" xfId="44490" xr:uid="{8A53524B-990C-46F6-BA36-F420C7DC5915}"/>
    <cellStyle name="40% - Accent2 3 3 7" xfId="27998" xr:uid="{CCDF3438-CF16-473F-A58B-3F25B73A8595}"/>
    <cellStyle name="40% - Accent2 3 4" xfId="1479" xr:uid="{AA230613-859C-4366-BF53-5CF281C0662F}"/>
    <cellStyle name="40% - Accent2 3 4 2" xfId="2951" xr:uid="{88D5661B-9B10-40E6-B981-74F6ED707CA9}"/>
    <cellStyle name="40% - Accent2 3 4 2 2" xfId="7153" xr:uid="{1634C91A-9763-4187-A645-C38EE22C41CD}"/>
    <cellStyle name="40% - Accent2 3 4 2 2 2" xfId="16937" xr:uid="{48CCCB71-9CE1-4F8E-9112-BF6EF9C4795F}"/>
    <cellStyle name="40% - Accent2 3 4 2 2 2 2" xfId="43322" xr:uid="{78F26BC7-5CBB-47F8-9CB4-66931CAF6D3C}"/>
    <cellStyle name="40% - Accent2 3 4 2 2 3" xfId="25955" xr:uid="{4AF9FB40-8D33-4CD7-9849-3F894E656BD5}"/>
    <cellStyle name="40% - Accent2 3 4 2 2 3 2" xfId="52322" xr:uid="{69B0F349-FDAF-495C-A01A-BFCAFE25A0C2}"/>
    <cellStyle name="40% - Accent2 3 4 2 2 4" xfId="33641" xr:uid="{DAB8C84D-75D0-48CA-ADC6-F75B663132BD}"/>
    <cellStyle name="40% - Accent2 3 4 2 3" xfId="11179" xr:uid="{1992CFE2-25BA-419B-A4CD-553F1A34284E}"/>
    <cellStyle name="40% - Accent2 3 4 2 3 2" xfId="37602" xr:uid="{51B2DA20-D10E-423B-AE24-E210299B2F95}"/>
    <cellStyle name="40% - Accent2 3 4 2 4" xfId="20245" xr:uid="{0BFEE176-2CF1-419E-97EC-6D407B5B37D1}"/>
    <cellStyle name="40% - Accent2 3 4 2 4 2" xfId="46616" xr:uid="{D83EC2A7-C83F-4E0A-81ED-D3B10984C9C5}"/>
    <cellStyle name="40% - Accent2 3 4 2 5" xfId="29465" xr:uid="{288E57ED-6B94-4DAD-93DD-3275E002AB40}"/>
    <cellStyle name="40% - Accent2 3 4 3" xfId="4870" xr:uid="{72082B55-B975-48F0-B1EF-0429213CAAFB}"/>
    <cellStyle name="40% - Accent2 3 4 3 2" xfId="16457" xr:uid="{6A9932B6-D345-4473-A00F-539CAD0583DD}"/>
    <cellStyle name="40% - Accent2 3 4 3 2 2" xfId="42845" xr:uid="{B4E003A1-FC7F-445E-BAE7-305A181F1A06}"/>
    <cellStyle name="40% - Accent2 3 4 3 3" xfId="25478" xr:uid="{37E58F87-D30F-417F-BF4F-514ED1ACB7F9}"/>
    <cellStyle name="40% - Accent2 3 4 3 3 2" xfId="51845" xr:uid="{EBE86347-DB72-445F-8AB5-B02D64922934}"/>
    <cellStyle name="40% - Accent2 3 4 3 4" xfId="31366" xr:uid="{360B7431-F6CC-4873-8702-79C47D14989C}"/>
    <cellStyle name="40% - Accent2 3 4 4" xfId="9194" xr:uid="{EF8C2A4A-966B-457E-96AE-7F2DFD4CA139}"/>
    <cellStyle name="40% - Accent2 3 4 4 2" xfId="35617" xr:uid="{A3012C91-7321-4CE5-A126-5BA2894C1A81}"/>
    <cellStyle name="40% - Accent2 3 4 5" xfId="18260" xr:uid="{569843F4-9568-4AAE-A2FC-BD71FA5DDD32}"/>
    <cellStyle name="40% - Accent2 3 4 5 2" xfId="44631" xr:uid="{2DB7FC19-7B88-4954-88CD-50B5AC6E53F0}"/>
    <cellStyle name="40% - Accent2 3 4 6" xfId="28180" xr:uid="{688E4857-28BF-4A81-A4C8-81BAAC660EAA}"/>
    <cellStyle name="40% - Accent2 3 5" xfId="2521" xr:uid="{3A099E57-CD32-4E86-B483-B44FEC1B71FB}"/>
    <cellStyle name="40% - Accent2 3 5 2" xfId="6723" xr:uid="{89683686-EAB5-48B1-A55B-9EE40C1A744B}"/>
    <cellStyle name="40% - Accent2 3 5 2 2" xfId="17295" xr:uid="{AA6108E0-83E3-421A-B273-3565695801E0}"/>
    <cellStyle name="40% - Accent2 3 5 2 2 2" xfId="43676" xr:uid="{E5FD70A6-B47B-4F0A-A6C1-922A185F6596}"/>
    <cellStyle name="40% - Accent2 3 5 2 3" xfId="26367" xr:uid="{9C3EA5E4-3831-4E61-8062-6AE2BC284565}"/>
    <cellStyle name="40% - Accent2 3 5 2 3 2" xfId="52717" xr:uid="{841CFA8E-15F4-4366-AF23-536E309BCDA5}"/>
    <cellStyle name="40% - Accent2 3 5 2 4" xfId="33211" xr:uid="{19A6450C-0410-4CA0-8854-7679CC615E8C}"/>
    <cellStyle name="40% - Accent2 3 5 3" xfId="10749" xr:uid="{092DA2F7-5EB8-44A9-95FB-0B451136BC85}"/>
    <cellStyle name="40% - Accent2 3 5 3 2" xfId="37172" xr:uid="{33803878-D113-49D6-9C3F-C225A5F4333D}"/>
    <cellStyle name="40% - Accent2 3 5 4" xfId="19815" xr:uid="{379BACA3-07B5-4506-9B48-E20D673E4EED}"/>
    <cellStyle name="40% - Accent2 3 5 4 2" xfId="46186" xr:uid="{B53C2A0F-6250-4765-802E-B23132372772}"/>
    <cellStyle name="40% - Accent2 3 5 5" xfId="29035" xr:uid="{7728221E-1067-4D9E-956C-29A40231A476}"/>
    <cellStyle name="40% - Accent2 3 6" xfId="4440" xr:uid="{315A3317-5454-47C4-BA6B-AD391FDCDD74}"/>
    <cellStyle name="40% - Accent2 3 6 2" xfId="15001" xr:uid="{2C495D90-7327-4BAB-B55C-C31B55BAA91E}"/>
    <cellStyle name="40% - Accent2 3 6 2 2" xfId="41394" xr:uid="{EEB1B240-960E-4D54-AF3F-D8BFF45B47EB}"/>
    <cellStyle name="40% - Accent2 3 6 3" xfId="24021" xr:uid="{76C394E8-C9EF-4D5E-9434-3F9ED50721F1}"/>
    <cellStyle name="40% - Accent2 3 6 3 2" xfId="50390" xr:uid="{5A9B0E74-0815-44BB-9AAB-D506558BE5F4}"/>
    <cellStyle name="40% - Accent2 3 6 4" xfId="30936" xr:uid="{CE030AD8-1025-4577-B58A-78960AC27BC4}"/>
    <cellStyle name="40% - Accent2 3 7" xfId="8764" xr:uid="{BBE091ED-3114-4BA3-A0DC-D8AFC5084974}"/>
    <cellStyle name="40% - Accent2 3 7 2" xfId="35187" xr:uid="{B77543C0-97D0-4CDB-AE5C-543586AB1CCC}"/>
    <cellStyle name="40% - Accent2 3 8" xfId="17830" xr:uid="{0877E120-4D32-4AA6-9B3C-B3DA5A0DBF11}"/>
    <cellStyle name="40% - Accent2 3 8 2" xfId="44201" xr:uid="{C433E627-F502-4D58-BE9F-85F3A6F8E938}"/>
    <cellStyle name="40% - Accent2 3 9" xfId="27707" xr:uid="{F2A14054-32AF-4ABE-9AE0-125DD2AB5507}"/>
    <cellStyle name="40% - Accent2 4" xfId="956" xr:uid="{3DF30E04-8E02-4D3D-BDAF-F27C4B2D4223}"/>
    <cellStyle name="40% - Accent2 4 2" xfId="1122" xr:uid="{18100342-17CA-4BE0-90FD-478C22CA4BEC}"/>
    <cellStyle name="40% - Accent2 4 2 2" xfId="1657" xr:uid="{88BE2F2E-86D7-40E0-ACF7-A592F6EE6453}"/>
    <cellStyle name="40% - Accent2 4 2 2 2" xfId="3127" xr:uid="{119C6795-D699-4003-82D3-9BE229510A84}"/>
    <cellStyle name="40% - Accent2 4 2 2 2 2" xfId="7329" xr:uid="{3EC189A6-E094-4B77-9663-C7802545EF3D}"/>
    <cellStyle name="40% - Accent2 4 2 2 2 2 2" xfId="17437" xr:uid="{7301B06D-4422-4539-83F6-58B3B1C2C056}"/>
    <cellStyle name="40% - Accent2 4 2 2 2 2 2 2" xfId="43814" xr:uid="{40ACFDE1-B6A3-4770-84F0-FCD1BCFF7B95}"/>
    <cellStyle name="40% - Accent2 4 2 2 2 2 3" xfId="26533" xr:uid="{BBD2CC76-0931-49C2-90EA-4E8EED21804A}"/>
    <cellStyle name="40% - Accent2 4 2 2 2 2 3 2" xfId="52879" xr:uid="{E7AB6E1D-F939-4E95-A312-FC260FF38437}"/>
    <cellStyle name="40% - Accent2 4 2 2 2 2 4" xfId="33817" xr:uid="{7A98863A-442A-415B-8CB0-54FD0E875745}"/>
    <cellStyle name="40% - Accent2 4 2 2 2 3" xfId="11355" xr:uid="{E59F9D6E-A54E-4B23-B4CB-866979915601}"/>
    <cellStyle name="40% - Accent2 4 2 2 2 3 2" xfId="37778" xr:uid="{49FCBA62-EAB1-450A-B0B1-EE7CA7824F37}"/>
    <cellStyle name="40% - Accent2 4 2 2 2 4" xfId="20421" xr:uid="{1F791520-6A34-4464-B653-EAA61C85CB3D}"/>
    <cellStyle name="40% - Accent2 4 2 2 2 4 2" xfId="46792" xr:uid="{9DDA2DC0-34E1-417F-B171-98D35991D6DE}"/>
    <cellStyle name="40% - Accent2 4 2 2 2 5" xfId="29641" xr:uid="{7FBD4263-A4BD-493D-8832-29B0BA9A1B16}"/>
    <cellStyle name="40% - Accent2 4 2 2 3" xfId="5046" xr:uid="{B984A3E1-3F4D-4925-B833-54A80BB6E858}"/>
    <cellStyle name="40% - Accent2 4 2 2 3 2" xfId="16633" xr:uid="{F3447BE9-6F3A-4977-B8DF-B33621554064}"/>
    <cellStyle name="40% - Accent2 4 2 2 3 2 2" xfId="43021" xr:uid="{9A949027-2BFC-41B2-8526-79534394DE29}"/>
    <cellStyle name="40% - Accent2 4 2 2 3 3" xfId="25654" xr:uid="{17C17344-1561-4FB8-A542-BB7C23AEF963}"/>
    <cellStyle name="40% - Accent2 4 2 2 3 3 2" xfId="52021" xr:uid="{ECCEAE83-E37A-4462-984A-B0CB089E5BD7}"/>
    <cellStyle name="40% - Accent2 4 2 2 3 4" xfId="31542" xr:uid="{89F00AAF-FDE3-4C05-9527-DF77DF2EFF91}"/>
    <cellStyle name="40% - Accent2 4 2 2 4" xfId="9370" xr:uid="{A6818BA8-441D-4F99-8E00-CDF21245C504}"/>
    <cellStyle name="40% - Accent2 4 2 2 4 2" xfId="35793" xr:uid="{06683FFB-78D1-47DD-9606-E9CB30FB1C6D}"/>
    <cellStyle name="40% - Accent2 4 2 2 5" xfId="18436" xr:uid="{3778D26B-2C49-47A5-9B7C-E832A2C5A72E}"/>
    <cellStyle name="40% - Accent2 4 2 2 5 2" xfId="44807" xr:uid="{3F6C75BC-9270-487E-9232-C72CABB1C0FE}"/>
    <cellStyle name="40% - Accent2 4 2 2 6" xfId="28358" xr:uid="{3A3C46A9-888C-4C41-8EB5-D4079FD8D7B2}"/>
    <cellStyle name="40% - Accent2 4 2 3" xfId="2695" xr:uid="{3EEEEB1A-A4A9-4DA4-B6AD-EC7D2BD2FBCC}"/>
    <cellStyle name="40% - Accent2 4 2 3 2" xfId="6897" xr:uid="{0C64D448-02ED-4C46-A3EF-6F94F9B915F6}"/>
    <cellStyle name="40% - Accent2 4 2 3 2 2" xfId="17518" xr:uid="{99D0A0E6-25C1-4383-B644-C50FF527F214}"/>
    <cellStyle name="40% - Accent2 4 2 3 2 2 2" xfId="43895" xr:uid="{124AD4D7-4837-490F-A67B-48CA4C1FA5FF}"/>
    <cellStyle name="40% - Accent2 4 2 3 2 3" xfId="26625" xr:uid="{B040129E-A0EE-4B6A-9546-C46DEBCA7889}"/>
    <cellStyle name="40% - Accent2 4 2 3 2 3 2" xfId="52970" xr:uid="{7185C959-D603-4DAF-B8D5-1C6C530FCD2E}"/>
    <cellStyle name="40% - Accent2 4 2 3 2 4" xfId="33385" xr:uid="{D83A7A07-05EF-4E50-9DFD-D799DE6283D6}"/>
    <cellStyle name="40% - Accent2 4 2 3 3" xfId="10923" xr:uid="{CC2B7661-94E6-4D6A-982C-FA1ACC4AA395}"/>
    <cellStyle name="40% - Accent2 4 2 3 3 2" xfId="37346" xr:uid="{BB5A582D-C058-4FF2-9347-D1269A9A852A}"/>
    <cellStyle name="40% - Accent2 4 2 3 4" xfId="19989" xr:uid="{8C8D817B-2BC0-4CED-966B-DF8249F9BFF9}"/>
    <cellStyle name="40% - Accent2 4 2 3 4 2" xfId="46360" xr:uid="{DE94D802-4015-4DDA-A1CF-6DA08DCB42D9}"/>
    <cellStyle name="40% - Accent2 4 2 3 5" xfId="29209" xr:uid="{2AE53EC3-4305-41D8-B710-4D874A742F37}"/>
    <cellStyle name="40% - Accent2 4 2 4" xfId="4614" xr:uid="{62C80FB6-FE92-4613-AF05-8F8E9F840B98}"/>
    <cellStyle name="40% - Accent2 4 2 4 2" xfId="14951" xr:uid="{ADCF1992-E949-4E39-9CD9-2A64FF8CADF0}"/>
    <cellStyle name="40% - Accent2 4 2 4 2 2" xfId="41345" xr:uid="{AAEBB2A6-FF5F-4E45-B095-7F1D9EB2922E}"/>
    <cellStyle name="40% - Accent2 4 2 4 3" xfId="23972" xr:uid="{5D5EE053-66DB-4D98-8FF9-A8C80E08CE4F}"/>
    <cellStyle name="40% - Accent2 4 2 4 3 2" xfId="50341" xr:uid="{51EE15C9-D44A-4FE6-8785-697E2E9FECDE}"/>
    <cellStyle name="40% - Accent2 4 2 4 4" xfId="31110" xr:uid="{4B433B43-F49D-4DE6-ABB5-C638043D635A}"/>
    <cellStyle name="40% - Accent2 4 2 5" xfId="8938" xr:uid="{1188263C-B839-47C8-A06B-5B5CA9081C58}"/>
    <cellStyle name="40% - Accent2 4 2 5 2" xfId="35361" xr:uid="{CC18C706-A34E-4ADE-86BB-5D05A5473C2D}"/>
    <cellStyle name="40% - Accent2 4 2 6" xfId="18004" xr:uid="{090CD22E-472E-465D-A91D-8F98D6EF60C5}"/>
    <cellStyle name="40% - Accent2 4 2 6 2" xfId="44375" xr:uid="{6755C1CC-EC81-4304-99D8-E670A78C4AF0}"/>
    <cellStyle name="40% - Accent2 4 2 7" xfId="27883" xr:uid="{09144244-2A61-41BC-9311-1D5C46B80A16}"/>
    <cellStyle name="40% - Accent2 4 3" xfId="1251" xr:uid="{268F1B78-932C-4288-86B3-60B3B14CEB2A}"/>
    <cellStyle name="40% - Accent2 4 3 2" xfId="1785" xr:uid="{5341E4F6-2F2F-41A5-8FB4-2C7CC37C1B68}"/>
    <cellStyle name="40% - Accent2 4 3 2 2" xfId="3255" xr:uid="{B9C56C38-7170-4FFA-8211-379301BF1BC2}"/>
    <cellStyle name="40% - Accent2 4 3 2 2 2" xfId="7457" xr:uid="{8FD330A1-A56C-4ADD-9C31-306B0438A85D}"/>
    <cellStyle name="40% - Accent2 4 3 2 2 2 2" xfId="17091" xr:uid="{79F7EE75-1613-46B0-B796-2ACAA1B86C59}"/>
    <cellStyle name="40% - Accent2 4 3 2 2 2 2 2" xfId="43475" xr:uid="{BC723978-6BC7-4E62-8E35-30DBA58127C1}"/>
    <cellStyle name="40% - Accent2 4 3 2 2 2 3" xfId="26134" xr:uid="{E3795E03-2E6C-4161-AF55-00AD875A7A75}"/>
    <cellStyle name="40% - Accent2 4 3 2 2 2 3 2" xfId="52494" xr:uid="{E6005D84-6A5F-4706-A570-A995AEEEA183}"/>
    <cellStyle name="40% - Accent2 4 3 2 2 2 4" xfId="33945" xr:uid="{41AABBE2-114E-4ECE-A3D7-082AD57D5998}"/>
    <cellStyle name="40% - Accent2 4 3 2 2 3" xfId="11483" xr:uid="{271559B3-F7B0-4B7B-A1E8-FEFC9C908825}"/>
    <cellStyle name="40% - Accent2 4 3 2 2 3 2" xfId="37906" xr:uid="{D15FA900-1290-4423-AFA0-856069895E01}"/>
    <cellStyle name="40% - Accent2 4 3 2 2 4" xfId="20549" xr:uid="{38225A5D-309D-41B4-B025-CFDE92629013}"/>
    <cellStyle name="40% - Accent2 4 3 2 2 4 2" xfId="46920" xr:uid="{47FB498A-6282-45B4-ACCD-A678F7AA2A48}"/>
    <cellStyle name="40% - Accent2 4 3 2 2 5" xfId="29769" xr:uid="{9EBF21FE-F1D8-40D1-9D87-A6912CD18C8F}"/>
    <cellStyle name="40% - Accent2 4 3 2 3" xfId="5174" xr:uid="{05FC61D1-F63C-444D-BAD1-CC7417199469}"/>
    <cellStyle name="40% - Accent2 4 3 2 3 2" xfId="16761" xr:uid="{827BE5A0-10F0-4CC9-B461-BBC8F85F512F}"/>
    <cellStyle name="40% - Accent2 4 3 2 3 2 2" xfId="43149" xr:uid="{C89AF197-D3BE-4239-8FFA-80566D4150D4}"/>
    <cellStyle name="40% - Accent2 4 3 2 3 3" xfId="25782" xr:uid="{3AAC38FE-5286-411D-8350-76E6C921A483}"/>
    <cellStyle name="40% - Accent2 4 3 2 3 3 2" xfId="52149" xr:uid="{A5764732-11A0-4C6F-A068-E52D99FB7641}"/>
    <cellStyle name="40% - Accent2 4 3 2 3 4" xfId="31670" xr:uid="{9FF66C91-FB3D-40F3-B093-73431C8AB28D}"/>
    <cellStyle name="40% - Accent2 4 3 2 4" xfId="9498" xr:uid="{569B0163-AA35-4A3C-BE3B-D849C734DC23}"/>
    <cellStyle name="40% - Accent2 4 3 2 4 2" xfId="35921" xr:uid="{8DA58D07-2D38-4812-80D3-C23B988648EA}"/>
    <cellStyle name="40% - Accent2 4 3 2 5" xfId="18564" xr:uid="{FC352ED4-D36B-460A-A2FD-1BE9BF47DAF3}"/>
    <cellStyle name="40% - Accent2 4 3 2 5 2" xfId="44935" xr:uid="{74261160-ED24-42AB-950D-C771BE2F89A5}"/>
    <cellStyle name="40% - Accent2 4 3 2 6" xfId="28486" xr:uid="{990CE1AA-79C5-4688-8C09-6152DE924740}"/>
    <cellStyle name="40% - Accent2 4 3 3" xfId="2824" xr:uid="{EBEC6B8A-D8AD-4196-BFAF-DBFD91620253}"/>
    <cellStyle name="40% - Accent2 4 3 3 2" xfId="7026" xr:uid="{425D5364-F39F-4BFF-902A-E94908129D23}"/>
    <cellStyle name="40% - Accent2 4 3 3 2 2" xfId="16334" xr:uid="{466B6735-8C6B-4005-887E-9C50857997E4}"/>
    <cellStyle name="40% - Accent2 4 3 3 2 2 2" xfId="42722" xr:uid="{ED643FD9-C026-43D3-AF87-1D62520E747E}"/>
    <cellStyle name="40% - Accent2 4 3 3 2 3" xfId="25351" xr:uid="{42BCBCCF-8F1B-4C61-808C-92D120F53783}"/>
    <cellStyle name="40% - Accent2 4 3 3 2 3 2" xfId="51718" xr:uid="{A4AD2CAF-5BB7-4B72-B07D-4803A7F52C43}"/>
    <cellStyle name="40% - Accent2 4 3 3 2 4" xfId="33514" xr:uid="{27FCE569-E236-475D-90DC-D670CA7DA4C1}"/>
    <cellStyle name="40% - Accent2 4 3 3 3" xfId="11052" xr:uid="{19AD7060-9FBB-43F7-A7CE-0A40F91E1BB5}"/>
    <cellStyle name="40% - Accent2 4 3 3 3 2" xfId="37475" xr:uid="{A1382ADC-F886-4C6A-B480-C5604D154BB0}"/>
    <cellStyle name="40% - Accent2 4 3 3 4" xfId="20118" xr:uid="{F69CDC9C-A220-45FE-AB3D-F004F0533D68}"/>
    <cellStyle name="40% - Accent2 4 3 3 4 2" xfId="46489" xr:uid="{48C75D6C-A44A-4322-8DF5-372E90E2B17E}"/>
    <cellStyle name="40% - Accent2 4 3 3 5" xfId="29338" xr:uid="{5757CC74-FCA2-4336-BD47-82561F91D19C}"/>
    <cellStyle name="40% - Accent2 4 3 4" xfId="4743" xr:uid="{7FEE1B72-018A-4359-BB13-DA7E3E111524}"/>
    <cellStyle name="40% - Accent2 4 3 4 2" xfId="12510" xr:uid="{EEEAC55F-D669-420E-A537-717585C42E28}"/>
    <cellStyle name="40% - Accent2 4 3 4 2 2" xfId="38919" xr:uid="{46471DF1-1014-4D47-92E6-77451BC41A8E}"/>
    <cellStyle name="40% - Accent2 4 3 4 3" xfId="21548" xr:uid="{FFC9CB0A-D564-4117-95B7-178D6CD8C87B}"/>
    <cellStyle name="40% - Accent2 4 3 4 3 2" xfId="47918" xr:uid="{4D92D72B-62A0-4D1B-B757-DC77E1EF1D3A}"/>
    <cellStyle name="40% - Accent2 4 3 4 4" xfId="31239" xr:uid="{579789A5-2243-4FF1-982F-D53B2B37361E}"/>
    <cellStyle name="40% - Accent2 4 3 5" xfId="9067" xr:uid="{D8E145C0-B9BF-4728-8CB7-9622E4949839}"/>
    <cellStyle name="40% - Accent2 4 3 5 2" xfId="35490" xr:uid="{B140B4AF-21A7-4D20-B515-41288540938C}"/>
    <cellStyle name="40% - Accent2 4 3 6" xfId="18133" xr:uid="{B8FEE4D5-B302-4BD4-A31C-1022FEA81E94}"/>
    <cellStyle name="40% - Accent2 4 3 6 2" xfId="44504" xr:uid="{F1555A71-7CFC-4A37-BBBA-101369D0E292}"/>
    <cellStyle name="40% - Accent2 4 3 7" xfId="28012" xr:uid="{162738D3-1BDC-4E48-A549-365085C72B71}"/>
    <cellStyle name="40% - Accent2 4 4" xfId="1493" xr:uid="{F2471F75-CBE3-4755-8DB5-25655742E794}"/>
    <cellStyle name="40% - Accent2 4 4 2" xfId="2965" xr:uid="{AC3D45B1-885A-408B-B0C5-14F8F02FC59D}"/>
    <cellStyle name="40% - Accent2 4 4 2 2" xfId="7167" xr:uid="{4EB554DE-BB75-4E8E-BBCC-349F52735E5D}"/>
    <cellStyle name="40% - Accent2 4 4 2 2 2" xfId="17434" xr:uid="{8751BE11-A726-4F4C-9778-04BBC7D23D5C}"/>
    <cellStyle name="40% - Accent2 4 4 2 2 2 2" xfId="43811" xr:uid="{80A170BC-1726-454E-AD2A-9F9416B18E0C}"/>
    <cellStyle name="40% - Accent2 4 4 2 2 3" xfId="26530" xr:uid="{008DA986-5E0B-4989-91BE-A432452AE65B}"/>
    <cellStyle name="40% - Accent2 4 4 2 2 3 2" xfId="52876" xr:uid="{AC947644-F138-452F-A1FE-7384410BB96A}"/>
    <cellStyle name="40% - Accent2 4 4 2 2 4" xfId="33655" xr:uid="{575117AB-09DF-4D62-B94D-498E825D2971}"/>
    <cellStyle name="40% - Accent2 4 4 2 3" xfId="11193" xr:uid="{714CD48C-8BDD-4336-8C9F-635E3D170888}"/>
    <cellStyle name="40% - Accent2 4 4 2 3 2" xfId="37616" xr:uid="{D7B3AB69-1ADB-4EAC-B3A2-D85BA537212B}"/>
    <cellStyle name="40% - Accent2 4 4 2 4" xfId="20259" xr:uid="{DB65B7B7-1B9E-4317-9D94-9EE0EEEF7F3C}"/>
    <cellStyle name="40% - Accent2 4 4 2 4 2" xfId="46630" xr:uid="{281DA1F2-E242-41EE-9A10-A12CAE7996B9}"/>
    <cellStyle name="40% - Accent2 4 4 2 5" xfId="29479" xr:uid="{F22B285B-720F-4FB9-A457-5D9536EB9B0E}"/>
    <cellStyle name="40% - Accent2 4 4 3" xfId="4884" xr:uid="{0966C286-BA6F-4099-B9E8-0441A36FE852}"/>
    <cellStyle name="40% - Accent2 4 4 3 2" xfId="16471" xr:uid="{DE9374B5-E95B-46DF-A4C7-1AA0A748DD59}"/>
    <cellStyle name="40% - Accent2 4 4 3 2 2" xfId="42859" xr:uid="{AFA15DD1-37A5-4463-80BB-CDBCC3184D60}"/>
    <cellStyle name="40% - Accent2 4 4 3 3" xfId="25492" xr:uid="{EFE4B621-4FBF-43F1-AA5C-00B0629C3884}"/>
    <cellStyle name="40% - Accent2 4 4 3 3 2" xfId="51859" xr:uid="{396E998D-7188-43F7-AF0A-52FDF27A3AB8}"/>
    <cellStyle name="40% - Accent2 4 4 3 4" xfId="31380" xr:uid="{C6CCB019-00CF-4794-BC11-45B88503C226}"/>
    <cellStyle name="40% - Accent2 4 4 4" xfId="9208" xr:uid="{F78F18E7-ED24-41BC-B6B0-E544B77C6B2F}"/>
    <cellStyle name="40% - Accent2 4 4 4 2" xfId="35631" xr:uid="{5EE29296-6377-4661-A264-CE90CE8937D2}"/>
    <cellStyle name="40% - Accent2 4 4 5" xfId="18274" xr:uid="{327C6354-E2B8-4A43-9886-2998DEDBB544}"/>
    <cellStyle name="40% - Accent2 4 4 5 2" xfId="44645" xr:uid="{C46A68B5-B989-4AD5-9F35-A72CFFBE784B}"/>
    <cellStyle name="40% - Accent2 4 4 6" xfId="28194" xr:uid="{65B39F53-C44D-4B41-87D9-1618F5148BE7}"/>
    <cellStyle name="40% - Accent2 4 5" xfId="2535" xr:uid="{7445E7B6-05BD-4CAA-AD92-90AD381F2B26}"/>
    <cellStyle name="40% - Accent2 4 5 2" xfId="6737" xr:uid="{8ED9A1AE-423B-4D75-8147-71C78EE892CB}"/>
    <cellStyle name="40% - Accent2 4 5 2 2" xfId="17418" xr:uid="{E0D7D392-9696-4938-B203-78C108C6CA43}"/>
    <cellStyle name="40% - Accent2 4 5 2 2 2" xfId="43795" xr:uid="{577B8DF8-B3D7-4ABF-9588-5EDE5670B27C}"/>
    <cellStyle name="40% - Accent2 4 5 2 3" xfId="26513" xr:uid="{2B474679-6B10-4DC1-8B90-7DF295DF528C}"/>
    <cellStyle name="40% - Accent2 4 5 2 3 2" xfId="52859" xr:uid="{0153F027-5A91-4BAD-91F5-8259BA812704}"/>
    <cellStyle name="40% - Accent2 4 5 2 4" xfId="33225" xr:uid="{4AF8F3AB-5A8C-48A5-B6E6-5B07C3EA53BC}"/>
    <cellStyle name="40% - Accent2 4 5 3" xfId="10763" xr:uid="{4AAFC5F9-9CF5-417E-AE82-CD86D2F6B60E}"/>
    <cellStyle name="40% - Accent2 4 5 3 2" xfId="37186" xr:uid="{94538A04-9143-49C4-B226-DC3FF0E76A84}"/>
    <cellStyle name="40% - Accent2 4 5 4" xfId="19829" xr:uid="{2BAF4B73-4A3A-465A-AF86-A7EF1496EC18}"/>
    <cellStyle name="40% - Accent2 4 5 4 2" xfId="46200" xr:uid="{A5C18791-9383-402A-8D23-EFA9BF37887D}"/>
    <cellStyle name="40% - Accent2 4 5 5" xfId="29049" xr:uid="{CFA5BC0D-5A9B-4BAA-BAC0-CBC859BBF2F1}"/>
    <cellStyle name="40% - Accent2 4 6" xfId="4454" xr:uid="{E3B1C2CA-21B9-4A47-823C-9D9843BBC042}"/>
    <cellStyle name="40% - Accent2 4 6 2" xfId="12632" xr:uid="{93C5FDBE-9305-4C31-A7D3-B5519054503B}"/>
    <cellStyle name="40% - Accent2 4 6 2 2" xfId="39039" xr:uid="{E76CDD22-0FFD-485D-AAC4-91922FC454C7}"/>
    <cellStyle name="40% - Accent2 4 6 3" xfId="21668" xr:uid="{EC693ABD-685E-437E-B188-B4513B98FE2F}"/>
    <cellStyle name="40% - Accent2 4 6 3 2" xfId="48038" xr:uid="{E4CCE6CA-49D7-461B-B10D-E46BF82A2A60}"/>
    <cellStyle name="40% - Accent2 4 6 4" xfId="30950" xr:uid="{60516ED1-A930-48D6-8D5A-9AA08BBAFA03}"/>
    <cellStyle name="40% - Accent2 4 7" xfId="8778" xr:uid="{EB11EBB4-B7D8-4EC0-8248-F5CF1E731372}"/>
    <cellStyle name="40% - Accent2 4 7 2" xfId="35201" xr:uid="{815CA783-872A-4EE3-943F-6B5BA4AF314F}"/>
    <cellStyle name="40% - Accent2 4 8" xfId="17844" xr:uid="{93E6A02C-C71A-4292-9C5C-F27DA07C3B0C}"/>
    <cellStyle name="40% - Accent2 4 8 2" xfId="44215" xr:uid="{E5A9B387-B485-4584-8A65-61CCBE0A93EA}"/>
    <cellStyle name="40% - Accent2 4 9" xfId="27721" xr:uid="{BBFD6C8E-9503-4730-A3EE-ED740A4CDE46}"/>
    <cellStyle name="40% - Accent2 5" xfId="970" xr:uid="{E24831E7-BB9B-48A1-B04F-B3AAA3D238DD}"/>
    <cellStyle name="40% - Accent2 5 2" xfId="1136" xr:uid="{2213D9BB-2D0A-4982-A858-AB91975E8149}"/>
    <cellStyle name="40% - Accent2 5 2 2" xfId="1671" xr:uid="{BB909060-EAD3-4DD9-B5FC-6A0AD4781FBE}"/>
    <cellStyle name="40% - Accent2 5 2 2 2" xfId="3141" xr:uid="{E95D7A0B-77F0-46D1-BF17-AFE7C0A48FF9}"/>
    <cellStyle name="40% - Accent2 5 2 2 2 2" xfId="7343" xr:uid="{06A57C38-3B6F-46A2-9369-336BC8EAB86B}"/>
    <cellStyle name="40% - Accent2 5 2 2 2 2 2" xfId="17356" xr:uid="{699F3155-99A7-4056-889E-939A6694B6DE}"/>
    <cellStyle name="40% - Accent2 5 2 2 2 2 2 2" xfId="43734" xr:uid="{64ECC52B-77A6-42B2-85D5-0B7FF1261A45}"/>
    <cellStyle name="40% - Accent2 5 2 2 2 2 3" xfId="26440" xr:uid="{A10ACB77-CE6A-43CD-A8A0-41021C3B013D}"/>
    <cellStyle name="40% - Accent2 5 2 2 2 2 3 2" xfId="52788" xr:uid="{2632B1A4-B096-415B-8A1C-24B6AE6DFFF5}"/>
    <cellStyle name="40% - Accent2 5 2 2 2 2 4" xfId="33831" xr:uid="{B156E6D5-DE6B-4012-840D-6F0DE7422417}"/>
    <cellStyle name="40% - Accent2 5 2 2 2 3" xfId="11369" xr:uid="{F90A7B95-3235-406E-8A6E-6ECDCD21D38E}"/>
    <cellStyle name="40% - Accent2 5 2 2 2 3 2" xfId="37792" xr:uid="{2E9E73DF-8846-45CC-BDC2-AD20B6F420CF}"/>
    <cellStyle name="40% - Accent2 5 2 2 2 4" xfId="20435" xr:uid="{145F7EC7-8ED2-4380-8CEA-953DF3DCB84F}"/>
    <cellStyle name="40% - Accent2 5 2 2 2 4 2" xfId="46806" xr:uid="{BC4EE136-42DD-403E-8BA3-8D42FD6C7A7C}"/>
    <cellStyle name="40% - Accent2 5 2 2 2 5" xfId="29655" xr:uid="{31C87876-44C9-487F-843B-3CB4EAB203BA}"/>
    <cellStyle name="40% - Accent2 5 2 2 3" xfId="5060" xr:uid="{39DCE641-D407-4421-9F52-5849C9DAF831}"/>
    <cellStyle name="40% - Accent2 5 2 2 3 2" xfId="16647" xr:uid="{48C8DC47-64A4-4D76-A707-508440A4FD7B}"/>
    <cellStyle name="40% - Accent2 5 2 2 3 2 2" xfId="43035" xr:uid="{7B4A8D41-21A7-4BCE-A725-934CB3FC08AA}"/>
    <cellStyle name="40% - Accent2 5 2 2 3 3" xfId="25668" xr:uid="{EF1F5BF3-2589-4DE6-9C9C-2760A033B5B9}"/>
    <cellStyle name="40% - Accent2 5 2 2 3 3 2" xfId="52035" xr:uid="{F2CFBA0E-CB15-467F-9EA8-5B8EB658458C}"/>
    <cellStyle name="40% - Accent2 5 2 2 3 4" xfId="31556" xr:uid="{BFBAF07E-25ED-45B0-99B7-C81142F8236B}"/>
    <cellStyle name="40% - Accent2 5 2 2 4" xfId="9384" xr:uid="{A3EBEEE8-632B-4727-82C1-64A928954EDE}"/>
    <cellStyle name="40% - Accent2 5 2 2 4 2" xfId="35807" xr:uid="{7D816206-C66B-44C9-8D88-4884E89823FC}"/>
    <cellStyle name="40% - Accent2 5 2 2 5" xfId="18450" xr:uid="{6B1CDE8A-3F5F-4E05-91D9-1826CAA96B0E}"/>
    <cellStyle name="40% - Accent2 5 2 2 5 2" xfId="44821" xr:uid="{5DE785E6-2D2E-4A0D-9B46-F68E99E4C775}"/>
    <cellStyle name="40% - Accent2 5 2 2 6" xfId="28372" xr:uid="{47738C21-3A4A-4B29-A544-8C2B7F30D956}"/>
    <cellStyle name="40% - Accent2 5 2 3" xfId="2709" xr:uid="{188E175E-F454-4CA7-81ED-1672E9B5E9BD}"/>
    <cellStyle name="40% - Accent2 5 2 3 2" xfId="6911" xr:uid="{72C64586-3901-4C80-9AE0-505D5B0EC435}"/>
    <cellStyle name="40% - Accent2 5 2 3 2 2" xfId="17376" xr:uid="{11361EA3-15F3-4D3E-AB12-C56477E5E8AB}"/>
    <cellStyle name="40% - Accent2 5 2 3 2 2 2" xfId="43753" xr:uid="{BD794BD9-2441-4B62-89BF-C89C0152210F}"/>
    <cellStyle name="40% - Accent2 5 2 3 2 3" xfId="26464" xr:uid="{8E9981AE-E4AE-4BD4-8D01-B63A2F8C0618}"/>
    <cellStyle name="40% - Accent2 5 2 3 2 3 2" xfId="52812" xr:uid="{4633B69D-45B3-482E-956C-B78F39D30115}"/>
    <cellStyle name="40% - Accent2 5 2 3 2 4" xfId="33399" xr:uid="{DEEDC8BC-63CC-4866-8429-202D55C290C6}"/>
    <cellStyle name="40% - Accent2 5 2 3 3" xfId="10937" xr:uid="{88A58100-C09D-4759-80FF-EED0D1A45F7D}"/>
    <cellStyle name="40% - Accent2 5 2 3 3 2" xfId="37360" xr:uid="{181FC20C-729A-448F-881A-FEF7C9B93CD7}"/>
    <cellStyle name="40% - Accent2 5 2 3 4" xfId="20003" xr:uid="{303D548D-90EA-4B5F-9136-97381E192CCD}"/>
    <cellStyle name="40% - Accent2 5 2 3 4 2" xfId="46374" xr:uid="{0848ADC7-9429-493B-8621-DBD5A2596762}"/>
    <cellStyle name="40% - Accent2 5 2 3 5" xfId="29223" xr:uid="{434A0F36-AD59-4824-9690-6DFCDE510BE5}"/>
    <cellStyle name="40% - Accent2 5 2 4" xfId="4628" xr:uid="{9473FA0F-D4F2-46D2-84F9-F0639EDF664A}"/>
    <cellStyle name="40% - Accent2 5 2 4 2" xfId="12845" xr:uid="{528CE271-974B-4412-95F0-9CFAF32E67DF}"/>
    <cellStyle name="40% - Accent2 5 2 4 2 2" xfId="39249" xr:uid="{63FE69B1-0CA0-41D0-B5D9-FD3C7569C666}"/>
    <cellStyle name="40% - Accent2 5 2 4 3" xfId="21877" xr:uid="{8E80AD58-FBFA-43E9-BE83-6F680F49C606}"/>
    <cellStyle name="40% - Accent2 5 2 4 3 2" xfId="48247" xr:uid="{1E97522A-C2B5-4BB9-A029-F623E1ED7CAC}"/>
    <cellStyle name="40% - Accent2 5 2 4 4" xfId="31124" xr:uid="{81AFE3EF-1914-41D3-A2B5-801431160E3D}"/>
    <cellStyle name="40% - Accent2 5 2 5" xfId="8952" xr:uid="{7D0E56F3-9F7A-4DD0-B92C-101A24994D4C}"/>
    <cellStyle name="40% - Accent2 5 2 5 2" xfId="35375" xr:uid="{CBDFE65E-B04F-4028-90C5-BF9C0FF0C3BE}"/>
    <cellStyle name="40% - Accent2 5 2 6" xfId="18018" xr:uid="{004BAF5E-573B-4542-88E0-2D8A88848B23}"/>
    <cellStyle name="40% - Accent2 5 2 6 2" xfId="44389" xr:uid="{ABF3DF0C-5B6E-4353-A0E1-FB757C3147AF}"/>
    <cellStyle name="40% - Accent2 5 2 7" xfId="27897" xr:uid="{8A957973-747F-48DE-9E5C-79E06D0DFFEB}"/>
    <cellStyle name="40% - Accent2 5 3" xfId="1265" xr:uid="{FCA74405-D8DB-459F-A847-7B84863C597E}"/>
    <cellStyle name="40% - Accent2 5 3 2" xfId="1799" xr:uid="{F90BD6C0-A728-4D21-A8EF-E0952D18BA8A}"/>
    <cellStyle name="40% - Accent2 5 3 2 2" xfId="3269" xr:uid="{6951D0AF-B8FC-43B4-A400-8CEDE65DDB98}"/>
    <cellStyle name="40% - Accent2 5 3 2 2 2" xfId="7471" xr:uid="{EE8DC353-94CE-4139-8476-CF61D1630ABC}"/>
    <cellStyle name="40% - Accent2 5 3 2 2 2 2" xfId="17395" xr:uid="{BF2B3AB7-66ED-4B3C-B6F3-7FD6C4B534B2}"/>
    <cellStyle name="40% - Accent2 5 3 2 2 2 2 2" xfId="43772" xr:uid="{8F517E2F-B688-494E-AAE7-12921272EB3F}"/>
    <cellStyle name="40% - Accent2 5 3 2 2 2 3" xfId="26487" xr:uid="{4801D86E-35A6-4F27-8DB0-40E4AF93738E}"/>
    <cellStyle name="40% - Accent2 5 3 2 2 2 3 2" xfId="52835" xr:uid="{36C57318-6A57-4F85-AE5F-D8E5AB7AE8D0}"/>
    <cellStyle name="40% - Accent2 5 3 2 2 2 4" xfId="33959" xr:uid="{0FD39616-D520-4FC9-8FDC-83111CA94FA2}"/>
    <cellStyle name="40% - Accent2 5 3 2 2 3" xfId="11497" xr:uid="{CF138EEB-DE86-47D4-9C55-D0E1E6AC52DB}"/>
    <cellStyle name="40% - Accent2 5 3 2 2 3 2" xfId="37920" xr:uid="{5EDCA84D-C58B-4656-94DA-65F19223E63F}"/>
    <cellStyle name="40% - Accent2 5 3 2 2 4" xfId="20563" xr:uid="{3210E7F9-1C16-4F26-9AD7-46C012435E70}"/>
    <cellStyle name="40% - Accent2 5 3 2 2 4 2" xfId="46934" xr:uid="{8B85031D-2AFE-4A4E-A365-BF0D41F5672F}"/>
    <cellStyle name="40% - Accent2 5 3 2 2 5" xfId="29783" xr:uid="{D0767AC5-ACC0-4DC3-B8A4-1FE1D0853E0D}"/>
    <cellStyle name="40% - Accent2 5 3 2 3" xfId="5188" xr:uid="{54CD7BD8-3979-4480-A053-3B2B28564806}"/>
    <cellStyle name="40% - Accent2 5 3 2 3 2" xfId="16775" xr:uid="{E6FC85ED-DA8B-4269-A8EF-315B99017D56}"/>
    <cellStyle name="40% - Accent2 5 3 2 3 2 2" xfId="43163" xr:uid="{BC55CAAB-A55D-4C40-95DE-C9AA9E91905E}"/>
    <cellStyle name="40% - Accent2 5 3 2 3 3" xfId="25796" xr:uid="{0012737E-78D2-4DA6-880A-FDC479E7A7BA}"/>
    <cellStyle name="40% - Accent2 5 3 2 3 3 2" xfId="52163" xr:uid="{178C2984-25B5-4DD2-8EB7-04513BE2EC15}"/>
    <cellStyle name="40% - Accent2 5 3 2 3 4" xfId="31684" xr:uid="{C4B083D7-1111-404C-A866-32DF05B3A2D8}"/>
    <cellStyle name="40% - Accent2 5 3 2 4" xfId="9512" xr:uid="{CA5F4DC4-A888-47B3-B39B-0073AB6D4176}"/>
    <cellStyle name="40% - Accent2 5 3 2 4 2" xfId="35935" xr:uid="{40B3E725-B9A0-42BE-9798-094770DD32AF}"/>
    <cellStyle name="40% - Accent2 5 3 2 5" xfId="18578" xr:uid="{EF63163F-75E6-4BB0-A42B-F1F8C7E2F9D4}"/>
    <cellStyle name="40% - Accent2 5 3 2 5 2" xfId="44949" xr:uid="{1DDFDF08-1AE9-4F56-BCCE-402CD878B1CD}"/>
    <cellStyle name="40% - Accent2 5 3 2 6" xfId="28500" xr:uid="{6B0D14B4-1050-4ED0-A279-AE2143F5AE75}"/>
    <cellStyle name="40% - Accent2 5 3 3" xfId="2838" xr:uid="{B9FEFF0B-454A-4F38-A45D-1ED4290411CF}"/>
    <cellStyle name="40% - Accent2 5 3 3 2" xfId="7040" xr:uid="{A8AF7AE5-1449-484C-B23F-2BD1FFF11A24}"/>
    <cellStyle name="40% - Accent2 5 3 3 2 2" xfId="12730" xr:uid="{C535F2D9-CA50-4940-ACBC-1E9796728402}"/>
    <cellStyle name="40% - Accent2 5 3 3 2 2 2" xfId="39136" xr:uid="{B633B598-83C3-496C-A48A-299001521FC6}"/>
    <cellStyle name="40% - Accent2 5 3 3 2 3" xfId="21764" xr:uid="{4A8E5468-A2AF-44D9-BB81-4F86CF5D58E3}"/>
    <cellStyle name="40% - Accent2 5 3 3 2 3 2" xfId="48134" xr:uid="{E576E004-49C2-4434-8640-ACEB9AA7FF55}"/>
    <cellStyle name="40% - Accent2 5 3 3 2 4" xfId="33528" xr:uid="{96FA8D74-DC60-4BB9-A32F-1481A213E75A}"/>
    <cellStyle name="40% - Accent2 5 3 3 3" xfId="11066" xr:uid="{3BCBF9E8-5332-4BC1-A975-D06C5ACBCD3A}"/>
    <cellStyle name="40% - Accent2 5 3 3 3 2" xfId="37489" xr:uid="{66B43948-68EC-4984-9517-301F9E7DBE99}"/>
    <cellStyle name="40% - Accent2 5 3 3 4" xfId="20132" xr:uid="{FC7D56FB-EB62-4B5F-825A-309F031C01D9}"/>
    <cellStyle name="40% - Accent2 5 3 3 4 2" xfId="46503" xr:uid="{72F053DE-7369-4C11-AE1A-691C28E705AB}"/>
    <cellStyle name="40% - Accent2 5 3 3 5" xfId="29352" xr:uid="{D12E347E-F14E-4EAC-805B-BFEC4054B57B}"/>
    <cellStyle name="40% - Accent2 5 3 4" xfId="4757" xr:uid="{5014320C-A97C-4B51-B5FE-5F5864980355}"/>
    <cellStyle name="40% - Accent2 5 3 4 2" xfId="15000" xr:uid="{CB27AD16-5988-4F5B-AC1A-7EA109437EA8}"/>
    <cellStyle name="40% - Accent2 5 3 4 2 2" xfId="41393" xr:uid="{E229FC8B-B77E-40B9-B431-334E9ABF572A}"/>
    <cellStyle name="40% - Accent2 5 3 4 3" xfId="24020" xr:uid="{F0BAEF48-B53B-4DA1-9ACC-718DF2DD7F3F}"/>
    <cellStyle name="40% - Accent2 5 3 4 3 2" xfId="50389" xr:uid="{F9BFE8CB-430C-4867-B8D7-90DA8A4042F0}"/>
    <cellStyle name="40% - Accent2 5 3 4 4" xfId="31253" xr:uid="{C65AD5D1-EF34-4415-BBDA-D9B87057CB21}"/>
    <cellStyle name="40% - Accent2 5 3 5" xfId="9081" xr:uid="{5DDEF841-4749-4897-9D58-EF0ACD626A57}"/>
    <cellStyle name="40% - Accent2 5 3 5 2" xfId="35504" xr:uid="{603D6324-CC4B-4FD4-B920-0BE15BB0E03F}"/>
    <cellStyle name="40% - Accent2 5 3 6" xfId="18147" xr:uid="{21889A86-4418-404F-B460-EFDC6DD3446A}"/>
    <cellStyle name="40% - Accent2 5 3 6 2" xfId="44518" xr:uid="{BFF8ED6F-70FD-4991-BDFC-FA373C035487}"/>
    <cellStyle name="40% - Accent2 5 3 7" xfId="28026" xr:uid="{65BB18AC-82D5-4597-8BE0-9E89156CC36A}"/>
    <cellStyle name="40% - Accent2 5 4" xfId="1507" xr:uid="{F9BE0793-B09D-4772-B519-D04B777914C1}"/>
    <cellStyle name="40% - Accent2 5 4 2" xfId="2979" xr:uid="{B9C4ECA0-7147-4285-BC1E-13FF08CE6623}"/>
    <cellStyle name="40% - Accent2 5 4 2 2" xfId="7181" xr:uid="{A62F7D38-F0DB-45E4-8187-708126F1260E}"/>
    <cellStyle name="40% - Accent2 5 4 2 2 2" xfId="17009" xr:uid="{C45816A8-46A2-409F-BBAE-400FE1E24BE3}"/>
    <cellStyle name="40% - Accent2 5 4 2 2 2 2" xfId="43393" xr:uid="{BFFC22A5-3DE1-4008-AE6A-90C2625D27CA}"/>
    <cellStyle name="40% - Accent2 5 4 2 2 3" xfId="26040" xr:uid="{3856402C-C62F-403F-A9CC-2E8834BEEEC5}"/>
    <cellStyle name="40% - Accent2 5 4 2 2 3 2" xfId="52403" xr:uid="{E51B47E5-54CB-438A-8DE3-0D645C9BF316}"/>
    <cellStyle name="40% - Accent2 5 4 2 2 4" xfId="33669" xr:uid="{C14CFBE4-ABDD-43DB-897D-7EF0D70AA649}"/>
    <cellStyle name="40% - Accent2 5 4 2 3" xfId="11207" xr:uid="{2FD675EB-7800-4A2C-95DB-B50EB2396D33}"/>
    <cellStyle name="40% - Accent2 5 4 2 3 2" xfId="37630" xr:uid="{EC7D19A5-1167-4F29-B983-D74247AD8FF5}"/>
    <cellStyle name="40% - Accent2 5 4 2 4" xfId="20273" xr:uid="{8E239484-7FB2-42FC-8710-73BBF91BDDC1}"/>
    <cellStyle name="40% - Accent2 5 4 2 4 2" xfId="46644" xr:uid="{482099B6-CD37-48C9-AD81-1C13702EBB99}"/>
    <cellStyle name="40% - Accent2 5 4 2 5" xfId="29493" xr:uid="{2ECF3B3F-3434-4F27-B569-55EABFC74338}"/>
    <cellStyle name="40% - Accent2 5 4 3" xfId="4898" xr:uid="{46E1AD8C-3CD6-4061-B70F-2FBE99ED508F}"/>
    <cellStyle name="40% - Accent2 5 4 3 2" xfId="16485" xr:uid="{C14E5150-9D7F-40F3-825E-1205C4CB4671}"/>
    <cellStyle name="40% - Accent2 5 4 3 2 2" xfId="42873" xr:uid="{859EFE7D-3458-4C4A-8DA5-41D7CC9D0D29}"/>
    <cellStyle name="40% - Accent2 5 4 3 3" xfId="25506" xr:uid="{BD2D10C1-4EAE-4DB7-8A1D-FFA44660694C}"/>
    <cellStyle name="40% - Accent2 5 4 3 3 2" xfId="51873" xr:uid="{CAD67EF1-2781-4768-8EE3-FC3142041E61}"/>
    <cellStyle name="40% - Accent2 5 4 3 4" xfId="31394" xr:uid="{F3630AE0-E55B-45EC-9369-D58B4E6B4EC0}"/>
    <cellStyle name="40% - Accent2 5 4 4" xfId="9222" xr:uid="{6AED4599-B255-43AD-BA7E-A89E6F0520D2}"/>
    <cellStyle name="40% - Accent2 5 4 4 2" xfId="35645" xr:uid="{375B50BC-886C-42F2-968C-154842348F97}"/>
    <cellStyle name="40% - Accent2 5 4 5" xfId="18288" xr:uid="{B143E3B5-2CEC-4BA5-9D94-7C0E4E35FCE6}"/>
    <cellStyle name="40% - Accent2 5 4 5 2" xfId="44659" xr:uid="{7FC18B71-962B-4A74-BBCC-D29F0FF7019A}"/>
    <cellStyle name="40% - Accent2 5 4 6" xfId="28208" xr:uid="{B35A7A98-E6F4-429B-813A-C1A217AE55F4}"/>
    <cellStyle name="40% - Accent2 5 5" xfId="2549" xr:uid="{F4EECC7C-B7CC-416A-9732-D69102F527E0}"/>
    <cellStyle name="40% - Accent2 5 5 2" xfId="6751" xr:uid="{E0C62978-E87A-4E55-9AD5-D9D82E075128}"/>
    <cellStyle name="40% - Accent2 5 5 2 2" xfId="12390" xr:uid="{5F16A047-4244-4572-BCA5-417B44352F22}"/>
    <cellStyle name="40% - Accent2 5 5 2 2 2" xfId="38806" xr:uid="{BC051927-470A-4376-85D5-C5792E1EAF5D}"/>
    <cellStyle name="40% - Accent2 5 5 2 3" xfId="21442" xr:uid="{C1E18721-0CA6-4900-8886-3654F4EE1AF2}"/>
    <cellStyle name="40% - Accent2 5 5 2 3 2" xfId="47812" xr:uid="{50887FE5-F33C-475A-A0D8-EF8941990D15}"/>
    <cellStyle name="40% - Accent2 5 5 2 4" xfId="33239" xr:uid="{32E2D91E-41E0-4358-9DB1-99E2A85DB488}"/>
    <cellStyle name="40% - Accent2 5 5 3" xfId="10777" xr:uid="{8E77F86A-8ADE-4B30-AD4A-5E0AC776A436}"/>
    <cellStyle name="40% - Accent2 5 5 3 2" xfId="37200" xr:uid="{B240E78D-D512-4B44-B13E-B20A736DBDAF}"/>
    <cellStyle name="40% - Accent2 5 5 4" xfId="19843" xr:uid="{1C51CD0A-B3F2-4926-A69E-B6F0DD1DA23E}"/>
    <cellStyle name="40% - Accent2 5 5 4 2" xfId="46214" xr:uid="{0D09E009-38FF-45C2-92D5-4C281B1C0868}"/>
    <cellStyle name="40% - Accent2 5 5 5" xfId="29063" xr:uid="{F3016402-2C78-44F9-8E11-86A8A0489B14}"/>
    <cellStyle name="40% - Accent2 5 6" xfId="4468" xr:uid="{AAC61CFE-735C-4DF5-8E3A-5A7F052D071F}"/>
    <cellStyle name="40% - Accent2 5 6 2" xfId="14937" xr:uid="{F33D6C6F-FD2B-4930-817A-9A55336CC993}"/>
    <cellStyle name="40% - Accent2 5 6 2 2" xfId="41331" xr:uid="{9289A455-930F-4413-9BC6-9489221BAFA2}"/>
    <cellStyle name="40% - Accent2 5 6 3" xfId="23958" xr:uid="{F624DC82-6D0B-4BDF-AF15-509E12B19BFC}"/>
    <cellStyle name="40% - Accent2 5 6 3 2" xfId="50327" xr:uid="{A807C853-1949-4247-AF61-E06D041CFB36}"/>
    <cellStyle name="40% - Accent2 5 6 4" xfId="30964" xr:uid="{6C526373-CAF4-4AFA-B019-AD0B593A19C4}"/>
    <cellStyle name="40% - Accent2 5 7" xfId="8792" xr:uid="{E18D2E4B-6A49-4241-B39D-14C91ADE23F6}"/>
    <cellStyle name="40% - Accent2 5 7 2" xfId="35215" xr:uid="{9DA1A022-065F-46A3-8E12-99D86B2C995D}"/>
    <cellStyle name="40% - Accent2 5 8" xfId="17858" xr:uid="{BED1E77D-2F07-4A0F-8156-B8942720745D}"/>
    <cellStyle name="40% - Accent2 5 8 2" xfId="44229" xr:uid="{7F11276C-8F4E-4362-B444-AC3221D31B5D}"/>
    <cellStyle name="40% - Accent2 5 9" xfId="27735" xr:uid="{E997BB33-33ED-4806-A008-584BC66B0A63}"/>
    <cellStyle name="40% - Accent2 6" xfId="1054" xr:uid="{3CE63EFB-9566-42B0-A3F8-7B2979EB2922}"/>
    <cellStyle name="40% - Accent2 6 2" xfId="1588" xr:uid="{CA3958EB-5739-4B24-97DA-1EEE4BD70457}"/>
    <cellStyle name="40% - Accent2 6 2 2" xfId="3058" xr:uid="{0F979DCB-F4E1-4FF9-9946-6E60FFFE735D}"/>
    <cellStyle name="40% - Accent2 6 2 2 2" xfId="7260" xr:uid="{B5E4D48B-BA65-470C-A9B8-E9BF3255BFC5}"/>
    <cellStyle name="40% - Accent2 6 2 2 2 2" xfId="17672" xr:uid="{3524D3AB-CE0B-47D7-AEB8-750585B9C956}"/>
    <cellStyle name="40% - Accent2 6 2 2 2 2 2" xfId="44045" xr:uid="{35CBAFD0-3FCA-4E7B-B5D9-F169DDD8A9F4}"/>
    <cellStyle name="40% - Accent2 6 2 2 2 3" xfId="26795" xr:uid="{55FF366F-25C1-41E7-BAD0-1D3495ECBAC4}"/>
    <cellStyle name="40% - Accent2 6 2 2 2 3 2" xfId="53136" xr:uid="{19DFAD99-953F-4B43-832A-B444FDB4826E}"/>
    <cellStyle name="40% - Accent2 6 2 2 2 4" xfId="33748" xr:uid="{206E0CBA-978F-4E84-A6E0-19E533DBF6D1}"/>
    <cellStyle name="40% - Accent2 6 2 2 3" xfId="11286" xr:uid="{19F4244E-8ACD-4229-95BF-17595F6EBBCB}"/>
    <cellStyle name="40% - Accent2 6 2 2 3 2" xfId="37709" xr:uid="{0BF9BF2E-1CFA-499B-8431-D7AC6BBC4B52}"/>
    <cellStyle name="40% - Accent2 6 2 2 4" xfId="20352" xr:uid="{0FB11039-8645-4553-8B8B-68FCC9CFF349}"/>
    <cellStyle name="40% - Accent2 6 2 2 4 2" xfId="46723" xr:uid="{88DE8BEF-41A8-49F6-8B73-639D07DBDD94}"/>
    <cellStyle name="40% - Accent2 6 2 2 5" xfId="29572" xr:uid="{D5E3B2CA-89CD-4A3F-9730-71E504B4E0FF}"/>
    <cellStyle name="40% - Accent2 6 2 3" xfId="4977" xr:uid="{D41DB5EA-61E1-4381-A394-F6BF05F67F5F}"/>
    <cellStyle name="40% - Accent2 6 2 3 2" xfId="16564" xr:uid="{794667ED-DD6D-47F3-8E38-DB198A987759}"/>
    <cellStyle name="40% - Accent2 6 2 3 2 2" xfId="42952" xr:uid="{44E93CD7-C2B7-4BDC-A527-B06F5D8D983E}"/>
    <cellStyle name="40% - Accent2 6 2 3 3" xfId="25585" xr:uid="{7833D58D-F890-4D6C-B238-8E1BFD0FD386}"/>
    <cellStyle name="40% - Accent2 6 2 3 3 2" xfId="51952" xr:uid="{AF45C664-2E93-4CE7-9341-6ED730ACB7A9}"/>
    <cellStyle name="40% - Accent2 6 2 3 4" xfId="31473" xr:uid="{A1072344-9240-499A-9FC1-EDAF80B8CB6E}"/>
    <cellStyle name="40% - Accent2 6 2 4" xfId="9301" xr:uid="{329EE554-F898-4B66-8567-ED3ECD2055CD}"/>
    <cellStyle name="40% - Accent2 6 2 4 2" xfId="35724" xr:uid="{5E71D3F8-EB30-4055-B5B2-A9FBA76DF05B}"/>
    <cellStyle name="40% - Accent2 6 2 5" xfId="18367" xr:uid="{64F8CFE7-1C61-4BCB-B7EA-371DE10DFA80}"/>
    <cellStyle name="40% - Accent2 6 2 5 2" xfId="44738" xr:uid="{31936D51-B5D1-4B4F-BB8F-BA27608AAC20}"/>
    <cellStyle name="40% - Accent2 6 2 6" xfId="28289" xr:uid="{3FD0FCEB-4C1F-48A2-A261-63067C8491ED}"/>
    <cellStyle name="40% - Accent2 6 3" xfId="2627" xr:uid="{5E90F0BA-686F-4A3A-984A-F8B14D947F65}"/>
    <cellStyle name="40% - Accent2 6 3 2" xfId="6829" xr:uid="{0655A522-8F66-4DFD-BDFC-B80C2A62A6E4}"/>
    <cellStyle name="40% - Accent2 6 3 2 2" xfId="17303" xr:uid="{DC01C466-603C-4583-A28C-9708D469BD93}"/>
    <cellStyle name="40% - Accent2 6 3 2 2 2" xfId="43683" xr:uid="{B8C242A7-4090-4264-8CCA-61B62F9BD860}"/>
    <cellStyle name="40% - Accent2 6 3 2 3" xfId="26375" xr:uid="{AB649B5E-86E7-4E05-8EBD-9B19028C19E5}"/>
    <cellStyle name="40% - Accent2 6 3 2 3 2" xfId="52725" xr:uid="{DC10E50D-6073-44FD-B428-D8AC22659851}"/>
    <cellStyle name="40% - Accent2 6 3 2 4" xfId="33317" xr:uid="{032CC9F9-7624-463B-B799-47AE3A8E9CAC}"/>
    <cellStyle name="40% - Accent2 6 3 3" xfId="10855" xr:uid="{77EFC85B-AE0E-4973-B30C-1A978BB749A5}"/>
    <cellStyle name="40% - Accent2 6 3 3 2" xfId="37278" xr:uid="{C3D23069-1DC2-409C-9BA8-FA90300F9462}"/>
    <cellStyle name="40% - Accent2 6 3 4" xfId="19921" xr:uid="{9563EEF6-EEFA-48C2-8869-0786720AB7B1}"/>
    <cellStyle name="40% - Accent2 6 3 4 2" xfId="46292" xr:uid="{41B0335B-8EF4-4151-974A-B15D924F1896}"/>
    <cellStyle name="40% - Accent2 6 3 5" xfId="29141" xr:uid="{DD6A55F4-A7B0-463D-B132-FB92FA8130DF}"/>
    <cellStyle name="40% - Accent2 6 4" xfId="4546" xr:uid="{02CAC483-BEFF-4B67-B1EF-5A229D279CF8}"/>
    <cellStyle name="40% - Accent2 6 4 2" xfId="15269" xr:uid="{5B070BFB-3A4F-4D57-AC61-AE80B2928CFE}"/>
    <cellStyle name="40% - Accent2 6 4 2 2" xfId="41658" xr:uid="{62C63CD6-30B1-4550-AB6D-D1E87579D139}"/>
    <cellStyle name="40% - Accent2 6 4 3" xfId="24287" xr:uid="{3B403B50-C9F2-46F9-9BB1-DFD897F31528}"/>
    <cellStyle name="40% - Accent2 6 4 3 2" xfId="50656" xr:uid="{1CCB67D4-E2F1-45FD-89FA-420CF606C5B9}"/>
    <cellStyle name="40% - Accent2 6 4 4" xfId="31042" xr:uid="{FD195AC0-E38D-4BAF-913F-9ED8B7CA6FA2}"/>
    <cellStyle name="40% - Accent2 6 5" xfId="8870" xr:uid="{B50CFA4A-F1A7-40CA-8BC3-D32A81AF03E3}"/>
    <cellStyle name="40% - Accent2 6 5 2" xfId="35293" xr:uid="{A48B0519-E54F-4CAD-8AAF-B76EDE8FDD9B}"/>
    <cellStyle name="40% - Accent2 6 6" xfId="17936" xr:uid="{5FDCA8AF-DFF0-4B6B-B058-5898D6BB49CA}"/>
    <cellStyle name="40% - Accent2 6 6 2" xfId="44307" xr:uid="{A2B55AEB-082D-496A-9331-D66E2D9ED769}"/>
    <cellStyle name="40% - Accent2 6 7" xfId="27815" xr:uid="{3E2C669B-50DB-4CDD-9404-E0370840ACCE}"/>
    <cellStyle name="40% - Accent2 7" xfId="1201" xr:uid="{A61F2ED7-48A5-4550-86D7-99C410D9E06A}"/>
    <cellStyle name="40% - Accent2 7 2" xfId="1736" xr:uid="{5E13E865-50DB-45FF-B4F5-5410A5E21A7F}"/>
    <cellStyle name="40% - Accent2 7 2 2" xfId="3206" xr:uid="{93CF1163-22D2-4F4D-97A1-0934725B1536}"/>
    <cellStyle name="40% - Accent2 7 2 2 2" xfId="7408" xr:uid="{95B350D7-373F-4752-9486-7CC672D7F7F9}"/>
    <cellStyle name="40% - Accent2 7 2 2 2 2" xfId="17583" xr:uid="{11D19425-2E50-4564-BAAE-A803CC6C7121}"/>
    <cellStyle name="40% - Accent2 7 2 2 2 2 2" xfId="43959" xr:uid="{6E40884A-BF3F-4553-8E66-4987CBFA8B78}"/>
    <cellStyle name="40% - Accent2 7 2 2 2 3" xfId="26696" xr:uid="{94A0279C-D195-4B93-9151-A81E1D297AD0}"/>
    <cellStyle name="40% - Accent2 7 2 2 2 3 2" xfId="53040" xr:uid="{EBE18AF6-27B5-46D4-AFF6-243D3DE83934}"/>
    <cellStyle name="40% - Accent2 7 2 2 2 4" xfId="33896" xr:uid="{159B06F8-A69A-43A0-90C1-C6AEE5EC85A9}"/>
    <cellStyle name="40% - Accent2 7 2 2 3" xfId="11434" xr:uid="{2677D1EB-524C-42A9-A780-67DB121611D2}"/>
    <cellStyle name="40% - Accent2 7 2 2 3 2" xfId="37857" xr:uid="{C9FFF97A-595B-4084-A7B8-B2F0BE630A62}"/>
    <cellStyle name="40% - Accent2 7 2 2 4" xfId="20500" xr:uid="{8B922FAF-51FE-47BC-ACF9-E0ADA58D2424}"/>
    <cellStyle name="40% - Accent2 7 2 2 4 2" xfId="46871" xr:uid="{3579B33F-8C69-4B33-8F94-BB55DA000A50}"/>
    <cellStyle name="40% - Accent2 7 2 2 5" xfId="29720" xr:uid="{0734F03D-EF9F-41C0-9815-DC86D714DEA4}"/>
    <cellStyle name="40% - Accent2 7 2 3" xfId="5125" xr:uid="{B72207ED-A7DD-4FEA-95FF-B073344464D5}"/>
    <cellStyle name="40% - Accent2 7 2 3 2" xfId="16712" xr:uid="{30D089C6-FEE4-4519-A359-12D93EA4F22B}"/>
    <cellStyle name="40% - Accent2 7 2 3 2 2" xfId="43100" xr:uid="{41F4E603-286B-48D7-9D09-B6CDACE8F91F}"/>
    <cellStyle name="40% - Accent2 7 2 3 3" xfId="25733" xr:uid="{3E861836-2E48-4558-84D1-B5CBC3718497}"/>
    <cellStyle name="40% - Accent2 7 2 3 3 2" xfId="52100" xr:uid="{1EAE2A28-D7D0-4F99-B2F1-4FDA02ED63DB}"/>
    <cellStyle name="40% - Accent2 7 2 3 4" xfId="31621" xr:uid="{A3AF2258-D4AD-4581-AEEF-7D7252CDBD84}"/>
    <cellStyle name="40% - Accent2 7 2 4" xfId="9449" xr:uid="{A8B9F161-5791-4402-91A7-2A05C8D3585A}"/>
    <cellStyle name="40% - Accent2 7 2 4 2" xfId="35872" xr:uid="{4D7C45B6-29D8-43FB-938F-77CDACF75B3F}"/>
    <cellStyle name="40% - Accent2 7 2 5" xfId="18515" xr:uid="{9B9AC98D-6AFB-4B32-ABE8-7E96637D1ACD}"/>
    <cellStyle name="40% - Accent2 7 2 5 2" xfId="44886" xr:uid="{19846700-7109-4033-A446-3428AA93DAFF}"/>
    <cellStyle name="40% - Accent2 7 2 6" xfId="28437" xr:uid="{2F3ED763-1731-428B-8D07-D2F34E14BE1B}"/>
    <cellStyle name="40% - Accent2 7 3" xfId="2774" xr:uid="{AE5DAEBA-BB3F-40E8-905B-83830585AE6A}"/>
    <cellStyle name="40% - Accent2 7 3 2" xfId="6976" xr:uid="{0813F1CC-0999-4FD4-82A5-8E36D728FE7B}"/>
    <cellStyle name="40% - Accent2 7 3 2 2" xfId="12592" xr:uid="{0374F8C6-11E7-4643-A23A-CF8EAEFCEEE0}"/>
    <cellStyle name="40% - Accent2 7 3 2 2 2" xfId="39000" xr:uid="{97F5E549-4BB7-45B4-96DC-FD79470221E3}"/>
    <cellStyle name="40% - Accent2 7 3 2 3" xfId="21629" xr:uid="{8FD7B554-9FD4-41EE-A2DD-D5901DE0AE1A}"/>
    <cellStyle name="40% - Accent2 7 3 2 3 2" xfId="47999" xr:uid="{C24DC73F-57E6-4D7A-942D-510782006A75}"/>
    <cellStyle name="40% - Accent2 7 3 2 4" xfId="33464" xr:uid="{12A415BE-CD50-4F3D-8181-5C67B4562A3B}"/>
    <cellStyle name="40% - Accent2 7 3 3" xfId="11002" xr:uid="{94B7C824-5437-447E-9D43-8C4F3CA18A9C}"/>
    <cellStyle name="40% - Accent2 7 3 3 2" xfId="37425" xr:uid="{64656D47-0389-4492-B325-7D88BC3A1DA0}"/>
    <cellStyle name="40% - Accent2 7 3 4" xfId="20068" xr:uid="{922E3FA7-5D73-451F-9FC1-E676B9683569}"/>
    <cellStyle name="40% - Accent2 7 3 4 2" xfId="46439" xr:uid="{01831758-6C90-47E5-977C-3E4F05E399C1}"/>
    <cellStyle name="40% - Accent2 7 3 5" xfId="29288" xr:uid="{C64C48E9-2F2D-4D9C-8454-8CA7567699F3}"/>
    <cellStyle name="40% - Accent2 7 4" xfId="4693" xr:uid="{D98BB526-B482-41B6-A49D-D632C2A5F6A8}"/>
    <cellStyle name="40% - Accent2 7 4 2" xfId="15704" xr:uid="{11AFD9A3-E206-4CA5-97FD-58C3B90CE6F4}"/>
    <cellStyle name="40% - Accent2 7 4 2 2" xfId="42092" xr:uid="{2F2F0E14-68ED-4FDD-AD0E-3EAE87B56524}"/>
    <cellStyle name="40% - Accent2 7 4 3" xfId="24719" xr:uid="{435E02BA-FB3C-4775-A333-EADF573B72BB}"/>
    <cellStyle name="40% - Accent2 7 4 3 2" xfId="51087" xr:uid="{B1DB9EEA-B400-493F-9EC3-5531B7EF23D9}"/>
    <cellStyle name="40% - Accent2 7 4 4" xfId="31189" xr:uid="{6CB3F403-200D-4A1E-B878-C128CFA10532}"/>
    <cellStyle name="40% - Accent2 7 5" xfId="9017" xr:uid="{2E1303F4-DE17-4356-95F9-F62790F8DA00}"/>
    <cellStyle name="40% - Accent2 7 5 2" xfId="35440" xr:uid="{B0294E82-8067-4AB8-8191-5ADAE679A803}"/>
    <cellStyle name="40% - Accent2 7 6" xfId="18083" xr:uid="{CE400506-6834-4C79-B5E8-3BDA94F963C3}"/>
    <cellStyle name="40% - Accent2 7 6 2" xfId="44454" xr:uid="{9056216E-C636-4D00-BAC4-323AC1C0EA1B}"/>
    <cellStyle name="40% - Accent2 7 7" xfId="27962" xr:uid="{F5006B46-FF85-4628-AA08-84FA20B88930}"/>
    <cellStyle name="40% - Accent2 8" xfId="1320" xr:uid="{27E931C7-84C1-4AAC-A7C4-11CD51E824E9}"/>
    <cellStyle name="40% - Accent2 8 2" xfId="1834" xr:uid="{D86FD2F8-842F-44CA-A0AC-5234CC7E6A87}"/>
    <cellStyle name="40% - Accent2 9" xfId="1415" xr:uid="{7969E98B-6E64-4E9C-8820-10538340CCDE}"/>
    <cellStyle name="40% - Accent2 9 2" xfId="2896" xr:uid="{DDB0956B-5006-44A3-9BCA-62C980CC3328}"/>
    <cellStyle name="40% - Accent2 9 2 2" xfId="7098" xr:uid="{BA37F643-2A42-4478-9806-C92F695B8360}"/>
    <cellStyle name="40% - Accent2 9 2 2 2" xfId="17241" xr:uid="{69998362-F786-48BC-B9A1-1BFE0EE6347B}"/>
    <cellStyle name="40% - Accent2 9 2 2 2 2" xfId="43622" xr:uid="{85E92275-E1B7-49D8-B1A1-9209FFE406AE}"/>
    <cellStyle name="40% - Accent2 9 2 2 3" xfId="26308" xr:uid="{C5923E17-8A46-4193-BB80-BBE2EB411089}"/>
    <cellStyle name="40% - Accent2 9 2 2 3 2" xfId="52659" xr:uid="{CD6561BF-59E4-4A69-A0AD-3563354F7F7C}"/>
    <cellStyle name="40% - Accent2 9 2 2 4" xfId="33586" xr:uid="{5AA0FB62-308E-42CF-8FD8-80904A0B10B0}"/>
    <cellStyle name="40% - Accent2 9 2 3" xfId="11124" xr:uid="{7D631BE7-7C14-4275-8123-DD7BA5133AFB}"/>
    <cellStyle name="40% - Accent2 9 2 3 2" xfId="37547" xr:uid="{E20C6D4F-A749-42AF-BD42-A8E2102B4909}"/>
    <cellStyle name="40% - Accent2 9 2 4" xfId="20190" xr:uid="{66AB9605-FCFF-4698-997D-D05F6E676D46}"/>
    <cellStyle name="40% - Accent2 9 2 4 2" xfId="46561" xr:uid="{A65AC141-0D01-476B-BAA0-52CE0B68B336}"/>
    <cellStyle name="40% - Accent2 9 2 5" xfId="29410" xr:uid="{D17EC976-5B7B-4F52-ACE4-B670167031DB}"/>
    <cellStyle name="40% - Accent2 9 3" xfId="4815" xr:uid="{E53433E6-6829-4C2D-8907-36F4BF1DEA77}"/>
    <cellStyle name="40% - Accent2 9 3 2" xfId="15397" xr:uid="{42B8489D-B4BA-4C24-A9B6-B57CCAEC8DE0}"/>
    <cellStyle name="40% - Accent2 9 3 2 2" xfId="41785" xr:uid="{093043A0-255F-49D7-9124-C75C3A664696}"/>
    <cellStyle name="40% - Accent2 9 3 3" xfId="24413" xr:uid="{3C027EB7-24EC-4992-B39F-049B59D59864}"/>
    <cellStyle name="40% - Accent2 9 3 3 2" xfId="50782" xr:uid="{F90A75E2-18CC-4395-B8A7-E9F1C34B6069}"/>
    <cellStyle name="40% - Accent2 9 3 4" xfId="31311" xr:uid="{D0A1158C-FC7D-4607-90A7-004DA6F5E7F5}"/>
    <cellStyle name="40% - Accent2 9 4" xfId="9139" xr:uid="{777D2B28-C87B-4D29-9B5A-29177ADC92A8}"/>
    <cellStyle name="40% - Accent2 9 4 2" xfId="35562" xr:uid="{9E6CF594-B237-4FDE-94F5-037BADA864C9}"/>
    <cellStyle name="40% - Accent2 9 5" xfId="18205" xr:uid="{FFAA2932-4BDD-414B-9B30-8BF4D7C94726}"/>
    <cellStyle name="40% - Accent2 9 5 2" xfId="44576" xr:uid="{02834FDA-D670-4807-B3BA-6CDB29CAB43E}"/>
    <cellStyle name="40% - Accent2 9 6" xfId="28117" xr:uid="{F23FE7DD-DD9D-4E12-BA91-23FF655A3C0F}"/>
    <cellStyle name="40% - Accent3 10" xfId="386" xr:uid="{6ACCD680-6C1F-4F9A-9225-62D60BD95AA3}"/>
    <cellStyle name="40% - Accent3 10 2" xfId="3612" xr:uid="{223FE9E9-D5BA-4856-BBDA-9E0A8CC31824}"/>
    <cellStyle name="40% - Accent3 10 2 2" xfId="7766" xr:uid="{2823199B-A860-4BD7-BA99-E177AD67B39C}"/>
    <cellStyle name="40% - Accent3 10 2 2 2" xfId="13349" xr:uid="{06140A95-99DD-4D98-9143-F5E0FD86C127}"/>
    <cellStyle name="40% - Accent3 10 2 2 2 2" xfId="39746" xr:uid="{B284D3D9-5903-4883-A48F-5BEEA070C811}"/>
    <cellStyle name="40% - Accent3 10 2 2 3" xfId="22373" xr:uid="{9299FF8A-1EF2-406E-98E7-6DE2193B463D}"/>
    <cellStyle name="40% - Accent3 10 2 2 3 2" xfId="48743" xr:uid="{5B428E4D-4B47-4EBC-86D0-035C42DA07C2}"/>
    <cellStyle name="40% - Accent3 10 2 2 4" xfId="34254" xr:uid="{F4C98B53-335F-4DA0-BC6C-FB7D42B81B2B}"/>
    <cellStyle name="40% - Accent3 10 2 3" xfId="11748" xr:uid="{82B29B4B-E085-48FE-882D-C73DEEBFD783}"/>
    <cellStyle name="40% - Accent3 10 2 3 2" xfId="38171" xr:uid="{423B9717-DB11-404D-A45E-3FCC98177A99}"/>
    <cellStyle name="40% - Accent3 10 2 4" xfId="20814" xr:uid="{FCEA0ABF-98EC-4674-9C87-48BF57CEF1A4}"/>
    <cellStyle name="40% - Accent3 10 2 4 2" xfId="47185" xr:uid="{5296E9CA-2C04-4A63-AD2E-FED613141DDC}"/>
    <cellStyle name="40% - Accent3 10 2 5" xfId="30124" xr:uid="{1898ED60-063E-4BE6-8671-91277EC4F4D9}"/>
    <cellStyle name="40% - Accent3 10 3" xfId="5440" xr:uid="{E3F81578-26E5-4ECF-9917-7DAA288BE2BF}"/>
    <cellStyle name="40% - Accent3 10 3 2" xfId="17070" xr:uid="{8193D2F8-75B4-40C7-9F66-4392177272F8}"/>
    <cellStyle name="40% - Accent3 10 3 2 2" xfId="43454" xr:uid="{C71E954B-B89A-49DB-8637-E85BF3500478}"/>
    <cellStyle name="40% - Accent3 10 3 3" xfId="26110" xr:uid="{0BCCEE09-2710-4E96-834D-CF776A11B65E}"/>
    <cellStyle name="40% - Accent3 10 3 3 2" xfId="52470" xr:uid="{46B5D52E-0326-4613-9250-4CF7454C6F8B}"/>
    <cellStyle name="40% - Accent3 10 3 4" xfId="31936" xr:uid="{A1E4276F-8402-497F-B972-01275D46A2BF}"/>
    <cellStyle name="40% - Accent3 10 4" xfId="9763" xr:uid="{E5F277BC-F9AE-4445-98F9-DD51945115ED}"/>
    <cellStyle name="40% - Accent3 10 4 2" xfId="36186" xr:uid="{7A9B9C1B-41A1-4556-8B42-CDC99CC03FDC}"/>
    <cellStyle name="40% - Accent3 10 5" xfId="18829" xr:uid="{16877134-BAEF-4108-99D4-853EED089A7A}"/>
    <cellStyle name="40% - Accent3 10 5 2" xfId="45200" xr:uid="{A0AD4F52-E2EB-41D5-BA2D-C3C5CB1E954A}"/>
    <cellStyle name="40% - Accent3 10 6" xfId="27572" xr:uid="{9E6F16D9-0878-44A8-91DC-8D568ED5616D}"/>
    <cellStyle name="40% - Accent3 11" xfId="2425" xr:uid="{16FDC4AD-520A-49C5-BF52-D78950E6AF79}"/>
    <cellStyle name="40% - Accent3 11 2" xfId="6626" xr:uid="{900E045C-6E35-4B76-8374-3A0F1C51CCC4}"/>
    <cellStyle name="40% - Accent3 11 2 2" xfId="17448" xr:uid="{803BE6FF-CE35-4852-BC63-7DB7860E112D}"/>
    <cellStyle name="40% - Accent3 11 2 2 2" xfId="43825" xr:uid="{223382C9-53AF-4F1A-AF20-95BDA4BECF97}"/>
    <cellStyle name="40% - Accent3 11 2 3" xfId="26546" xr:uid="{E2B3E395-10EB-49E5-ABB6-5A0761823904}"/>
    <cellStyle name="40% - Accent3 11 2 3 2" xfId="52891" xr:uid="{1D750B5A-4C0C-44D3-B20B-2509ABB3BB84}"/>
    <cellStyle name="40% - Accent3 11 2 4" xfId="33114" xr:uid="{03DD31C9-E608-4178-A351-7EF4E4DD4504}"/>
    <cellStyle name="40% - Accent3 11 3" xfId="10652" xr:uid="{D1F743F4-745D-41D2-96DF-16EDCE5ED1D4}"/>
    <cellStyle name="40% - Accent3 11 3 2" xfId="37075" xr:uid="{4D073EF0-FEB8-475A-9EF3-2715DCAEC9CF}"/>
    <cellStyle name="40% - Accent3 11 4" xfId="19718" xr:uid="{BCE35515-ABA9-42BF-9F64-4D8099E3AAE2}"/>
    <cellStyle name="40% - Accent3 11 4 2" xfId="46089" xr:uid="{F194931A-7173-42CA-B8CD-BF69B7707D7C}"/>
    <cellStyle name="40% - Accent3 11 5" xfId="28939" xr:uid="{E9DAA29F-C98E-411B-958D-EC7B621C5A17}"/>
    <cellStyle name="40% - Accent3 12" xfId="4341" xr:uid="{1D1CB926-9A60-4032-8963-E07F2440A321}"/>
    <cellStyle name="40% - Accent3 12 2" xfId="15361" xr:uid="{D6AC0B0F-7CEC-4318-B950-E0B102B7A60E}"/>
    <cellStyle name="40% - Accent3 12 2 2" xfId="41750" xr:uid="{4F24332C-BDC5-48B5-97B7-4168E0F0F3F6}"/>
    <cellStyle name="40% - Accent3 12 3" xfId="24378" xr:uid="{268E841A-DD9F-4137-81CF-384D571DA30B}"/>
    <cellStyle name="40% - Accent3 12 3 2" xfId="50747" xr:uid="{7D8D3044-BC40-46C7-94EA-F958C45C3FF4}"/>
    <cellStyle name="40% - Accent3 12 4" xfId="30837" xr:uid="{B94E3FA4-21CF-45E9-8D6E-D80BD63132C6}"/>
    <cellStyle name="40% - Accent3 13" xfId="8667" xr:uid="{8E9719DA-CDE7-474F-91C1-1B0456BDBB3E}"/>
    <cellStyle name="40% - Accent3 13 2" xfId="35090" xr:uid="{6D1E7081-9368-4963-8AE5-1003C07C5DDD}"/>
    <cellStyle name="40% - Accent3 14" xfId="17732" xr:uid="{FB43ECCA-9C5D-4B7B-A4DF-66E1954D54B2}"/>
    <cellStyle name="40% - Accent3 14 2" xfId="44103" xr:uid="{ED23842A-7328-4D01-BE3E-156813A40023}"/>
    <cellStyle name="40% - Accent3 2" xfId="896" xr:uid="{A2F3CE2D-9A29-4823-B41A-5D3E7F0C7E83}"/>
    <cellStyle name="40% - Accent3 3" xfId="944" xr:uid="{99919220-7C8D-41DC-B04A-2A45452E20E5}"/>
    <cellStyle name="40% - Accent3 3 2" xfId="1110" xr:uid="{2029650C-CA39-4F6C-BB77-B8F806F11F19}"/>
    <cellStyle name="40% - Accent3 3 2 2" xfId="1645" xr:uid="{14A0FC2F-0894-4250-BA36-19C96950AA8F}"/>
    <cellStyle name="40% - Accent3 3 2 2 2" xfId="3115" xr:uid="{11FCD161-42AB-4B02-9F69-CD14A2C3ADC7}"/>
    <cellStyle name="40% - Accent3 3 2 2 2 2" xfId="7317" xr:uid="{FBDAC0DC-D44E-4D77-B72A-0B24FF9A16D4}"/>
    <cellStyle name="40% - Accent3 3 2 2 2 2 2" xfId="17045" xr:uid="{C2C6D4F1-0D2E-402F-B3BF-572235B2CE18}"/>
    <cellStyle name="40% - Accent3 3 2 2 2 2 2 2" xfId="43429" xr:uid="{F32E38B8-86DF-4D1E-98A3-7E089A85888E}"/>
    <cellStyle name="40% - Accent3 3 2 2 2 2 3" xfId="26081" xr:uid="{03670B5C-D56C-4A12-9945-17338B6515D4}"/>
    <cellStyle name="40% - Accent3 3 2 2 2 2 3 2" xfId="52443" xr:uid="{EB192D52-EC60-46B2-A754-E7E29339465B}"/>
    <cellStyle name="40% - Accent3 3 2 2 2 2 4" xfId="33805" xr:uid="{CE8B28BA-3C86-46D4-8953-B6A795DC59C3}"/>
    <cellStyle name="40% - Accent3 3 2 2 2 3" xfId="11343" xr:uid="{AF7DF59D-2EBE-4EA5-AE31-20AA8C2E6DE1}"/>
    <cellStyle name="40% - Accent3 3 2 2 2 3 2" xfId="37766" xr:uid="{D7D33BBA-FF8E-488A-B517-01B237202586}"/>
    <cellStyle name="40% - Accent3 3 2 2 2 4" xfId="20409" xr:uid="{B29B62A3-06F7-48BB-BFAC-90F267921E92}"/>
    <cellStyle name="40% - Accent3 3 2 2 2 4 2" xfId="46780" xr:uid="{551060AB-8664-45EF-BDBE-8B9B3BCF6970}"/>
    <cellStyle name="40% - Accent3 3 2 2 2 5" xfId="29629" xr:uid="{ABF11822-6015-40A4-8C84-A85350A006CA}"/>
    <cellStyle name="40% - Accent3 3 2 2 3" xfId="5034" xr:uid="{CD215451-E8D5-417A-83DF-CC082DA00ABD}"/>
    <cellStyle name="40% - Accent3 3 2 2 3 2" xfId="16621" xr:uid="{E9AD853E-DCF1-4A4E-A711-204787DAC9FA}"/>
    <cellStyle name="40% - Accent3 3 2 2 3 2 2" xfId="43009" xr:uid="{070CBC32-5442-42C6-8D26-6F8F6B6B5CE5}"/>
    <cellStyle name="40% - Accent3 3 2 2 3 3" xfId="25642" xr:uid="{402C6111-BF1D-454E-8DF5-571DC69E0720}"/>
    <cellStyle name="40% - Accent3 3 2 2 3 3 2" xfId="52009" xr:uid="{78F0C42E-4848-411D-B605-FFBE9C5E3C6A}"/>
    <cellStyle name="40% - Accent3 3 2 2 3 4" xfId="31530" xr:uid="{CD413DF2-1EAE-46E1-B079-6417C446CA76}"/>
    <cellStyle name="40% - Accent3 3 2 2 4" xfId="9358" xr:uid="{FFCF8E28-9A3B-4C2E-8687-D33661730970}"/>
    <cellStyle name="40% - Accent3 3 2 2 4 2" xfId="35781" xr:uid="{09C46BBA-ADED-440A-AF04-CF3A62E055CD}"/>
    <cellStyle name="40% - Accent3 3 2 2 5" xfId="18424" xr:uid="{10CC3E8F-CA36-48E9-B856-BF1842E0D2B8}"/>
    <cellStyle name="40% - Accent3 3 2 2 5 2" xfId="44795" xr:uid="{B8FBEFDD-E018-4607-B699-F2B1B72A2EB6}"/>
    <cellStyle name="40% - Accent3 3 2 2 6" xfId="28346" xr:uid="{C817BF15-CFA3-40E6-A02E-20BCD2CA692F}"/>
    <cellStyle name="40% - Accent3 3 2 3" xfId="2683" xr:uid="{9FCFC9B5-9E49-413F-942B-B3C0DBDF66AC}"/>
    <cellStyle name="40% - Accent3 3 2 3 2" xfId="6885" xr:uid="{E8E959DC-9608-4432-98B8-B9727A17A34E}"/>
    <cellStyle name="40% - Accent3 3 2 3 2 2" xfId="17469" xr:uid="{083BD75C-1988-4381-9F03-0AADEAFBBD81}"/>
    <cellStyle name="40% - Accent3 3 2 3 2 2 2" xfId="43846" xr:uid="{4BB855AC-407A-4C70-8500-D93FA3E61C7A}"/>
    <cellStyle name="40% - Accent3 3 2 3 2 3" xfId="26569" xr:uid="{6098F056-2C95-4040-A6C8-C13A9B8F6E7B}"/>
    <cellStyle name="40% - Accent3 3 2 3 2 3 2" xfId="52914" xr:uid="{DAF90CC6-56F0-481A-8B5E-C68D1FA2C6BC}"/>
    <cellStyle name="40% - Accent3 3 2 3 2 4" xfId="33373" xr:uid="{91BDA35A-AD02-4B92-BC08-6084FAD723B6}"/>
    <cellStyle name="40% - Accent3 3 2 3 3" xfId="10911" xr:uid="{214DCD5A-B9FD-49D3-913D-1B5322494263}"/>
    <cellStyle name="40% - Accent3 3 2 3 3 2" xfId="37334" xr:uid="{5AAE1399-44F6-489C-A06B-F6400FBC7D8A}"/>
    <cellStyle name="40% - Accent3 3 2 3 4" xfId="19977" xr:uid="{28276083-E4F8-4745-A448-5C956DD0A564}"/>
    <cellStyle name="40% - Accent3 3 2 3 4 2" xfId="46348" xr:uid="{C9F22CE0-A946-498D-AE0E-3645AB7E8B88}"/>
    <cellStyle name="40% - Accent3 3 2 3 5" xfId="29197" xr:uid="{E6C6025E-E2DB-4F30-8E69-9536AF894D0B}"/>
    <cellStyle name="40% - Accent3 3 2 4" xfId="4602" xr:uid="{B5133D26-74FD-4BD6-AA06-AC6C8C6B4C3F}"/>
    <cellStyle name="40% - Accent3 3 2 4 2" xfId="14961" xr:uid="{94C7AB1A-9A82-4149-AE97-AACB342A57E0}"/>
    <cellStyle name="40% - Accent3 3 2 4 2 2" xfId="41354" xr:uid="{8148D0A9-5FA2-4774-B896-3B81964F1BEB}"/>
    <cellStyle name="40% - Accent3 3 2 4 3" xfId="23981" xr:uid="{75CFAD03-41B5-44C9-9B28-CF2F0652387E}"/>
    <cellStyle name="40% - Accent3 3 2 4 3 2" xfId="50350" xr:uid="{A01A11CF-6D24-4AA0-849C-F58BF0A29A5C}"/>
    <cellStyle name="40% - Accent3 3 2 4 4" xfId="31098" xr:uid="{F5ACB944-903C-4DD0-BAAE-06AAD57D60D4}"/>
    <cellStyle name="40% - Accent3 3 2 5" xfId="8926" xr:uid="{721DC270-C0C5-4613-B343-899663FA2F6E}"/>
    <cellStyle name="40% - Accent3 3 2 5 2" xfId="35349" xr:uid="{68D71723-B8CB-4AEB-8EC5-7867646CA18F}"/>
    <cellStyle name="40% - Accent3 3 2 6" xfId="17992" xr:uid="{6A50B562-D5B3-48C8-BED5-59F1604417C3}"/>
    <cellStyle name="40% - Accent3 3 2 6 2" xfId="44363" xr:uid="{74A0D382-0C3F-4774-ADA0-FAABDC4A5385}"/>
    <cellStyle name="40% - Accent3 3 2 7" xfId="27871" xr:uid="{756171EA-C5ED-4BBD-8F12-D76AC8392FFC}"/>
    <cellStyle name="40% - Accent3 3 3" xfId="1239" xr:uid="{EDE08A11-4A83-4EE7-882F-DE4E053CB219}"/>
    <cellStyle name="40% - Accent3 3 3 2" xfId="1773" xr:uid="{33FA69CD-641D-4438-9968-0ED4335A86D7}"/>
    <cellStyle name="40% - Accent3 3 3 2 2" xfId="3243" xr:uid="{25F93A72-0DA3-4C0F-954E-4C6BEE1C0870}"/>
    <cellStyle name="40% - Accent3 3 3 2 2 2" xfId="7445" xr:uid="{E5CC60AB-1133-466C-874A-7A5094806E28}"/>
    <cellStyle name="40% - Accent3 3 3 2 2 2 2" xfId="12735" xr:uid="{DF091511-C633-4355-835F-743C906B42F4}"/>
    <cellStyle name="40% - Accent3 3 3 2 2 2 2 2" xfId="39140" xr:uid="{54B57A5B-0A58-4813-94C6-DA54BBC327F8}"/>
    <cellStyle name="40% - Accent3 3 3 2 2 2 3" xfId="21768" xr:uid="{23FF560C-897E-4C06-AF78-96AA97B99078}"/>
    <cellStyle name="40% - Accent3 3 3 2 2 2 3 2" xfId="48138" xr:uid="{898EA264-DEFA-4B9D-9DD5-F6A9509AFA8A}"/>
    <cellStyle name="40% - Accent3 3 3 2 2 2 4" xfId="33933" xr:uid="{8D7A2555-7D1B-41C0-931B-61DD24B82F22}"/>
    <cellStyle name="40% - Accent3 3 3 2 2 3" xfId="11471" xr:uid="{C7EDBF0E-4849-4060-A546-AE9A21BC9792}"/>
    <cellStyle name="40% - Accent3 3 3 2 2 3 2" xfId="37894" xr:uid="{5DC508F3-6631-43AF-9F41-0B3BBB289901}"/>
    <cellStyle name="40% - Accent3 3 3 2 2 4" xfId="20537" xr:uid="{A984ADC4-61E7-4154-9550-C40A1235EDD6}"/>
    <cellStyle name="40% - Accent3 3 3 2 2 4 2" xfId="46908" xr:uid="{917B5B0B-7218-417B-A4AE-8D00373069E9}"/>
    <cellStyle name="40% - Accent3 3 3 2 2 5" xfId="29757" xr:uid="{E4495829-DB08-4BBB-B268-C418C27AF703}"/>
    <cellStyle name="40% - Accent3 3 3 2 3" xfId="5162" xr:uid="{30487BAE-3CA0-4A14-96B7-86E90727B35A}"/>
    <cellStyle name="40% - Accent3 3 3 2 3 2" xfId="16749" xr:uid="{5D7925BD-E2C7-4011-8912-45EC2208C96D}"/>
    <cellStyle name="40% - Accent3 3 3 2 3 2 2" xfId="43137" xr:uid="{3DF666EE-1604-4C6A-B792-367328E66704}"/>
    <cellStyle name="40% - Accent3 3 3 2 3 3" xfId="25770" xr:uid="{4CA4FD8E-1CBD-4B95-8198-2E3CF45451F3}"/>
    <cellStyle name="40% - Accent3 3 3 2 3 3 2" xfId="52137" xr:uid="{58DD8943-0444-4B11-8FE9-0E12104A23CE}"/>
    <cellStyle name="40% - Accent3 3 3 2 3 4" xfId="31658" xr:uid="{8B0A0471-AFF3-46B7-B170-7BF9E7161ED5}"/>
    <cellStyle name="40% - Accent3 3 3 2 4" xfId="9486" xr:uid="{EC97B3E7-8576-4B36-90E1-CF35FC3C804E}"/>
    <cellStyle name="40% - Accent3 3 3 2 4 2" xfId="35909" xr:uid="{35831CC9-0304-4F7F-A5FE-1C5D2DFD9EC6}"/>
    <cellStyle name="40% - Accent3 3 3 2 5" xfId="18552" xr:uid="{C29E53C6-102E-42B9-A79D-D2FF26B381BF}"/>
    <cellStyle name="40% - Accent3 3 3 2 5 2" xfId="44923" xr:uid="{B39FAB71-B7DB-4159-953A-AF715AC32A44}"/>
    <cellStyle name="40% - Accent3 3 3 2 6" xfId="28474" xr:uid="{ABB75EDA-D1BA-48F5-AB1C-EA2E01E9FA74}"/>
    <cellStyle name="40% - Accent3 3 3 3" xfId="2812" xr:uid="{4CD18185-DBFC-43CE-A395-99B959FD745D}"/>
    <cellStyle name="40% - Accent3 3 3 3 2" xfId="7014" xr:uid="{19BF7C81-5140-4C35-91FF-28E0BE9D4EF5}"/>
    <cellStyle name="40% - Accent3 3 3 3 2 2" xfId="17562" xr:uid="{DA85F4E5-B8B6-489E-BD4F-9B83EBAF8C1D}"/>
    <cellStyle name="40% - Accent3 3 3 3 2 2 2" xfId="43938" xr:uid="{12FAB288-6DC3-4C28-97A3-90F1FFA84947}"/>
    <cellStyle name="40% - Accent3 3 3 3 2 3" xfId="26673" xr:uid="{897FBECB-A84C-4BB6-A400-B0E29D17D745}"/>
    <cellStyle name="40% - Accent3 3 3 3 2 3 2" xfId="53017" xr:uid="{B919D1D8-AFA5-42DA-8DE7-AF0684F72625}"/>
    <cellStyle name="40% - Accent3 3 3 3 2 4" xfId="33502" xr:uid="{6CE000C5-919E-4A4F-B163-AF49B039DED9}"/>
    <cellStyle name="40% - Accent3 3 3 3 3" xfId="11040" xr:uid="{4BE7DE8F-8715-415B-8671-0C09070CD1D6}"/>
    <cellStyle name="40% - Accent3 3 3 3 3 2" xfId="37463" xr:uid="{6E088021-14ED-4BC2-A9CA-C22491736349}"/>
    <cellStyle name="40% - Accent3 3 3 3 4" xfId="20106" xr:uid="{2F3F5CC9-77BE-4EC0-A7D7-1A774213A3A8}"/>
    <cellStyle name="40% - Accent3 3 3 3 4 2" xfId="46477" xr:uid="{A9ECD6C0-C543-4E9C-88B0-9B7698E0581D}"/>
    <cellStyle name="40% - Accent3 3 3 3 5" xfId="29326" xr:uid="{93FE39DB-1348-4D0F-8C4D-3355577F25E7}"/>
    <cellStyle name="40% - Accent3 3 3 4" xfId="4731" xr:uid="{74047633-623D-492E-88BE-DAE320661696}"/>
    <cellStyle name="40% - Accent3 3 3 4 2" xfId="12522" xr:uid="{4DE98C30-6C30-4343-B6C6-58B971239412}"/>
    <cellStyle name="40% - Accent3 3 3 4 2 2" xfId="38931" xr:uid="{19088A6F-8B8A-4BFE-8A28-9AA3F2FF0097}"/>
    <cellStyle name="40% - Accent3 3 3 4 3" xfId="21560" xr:uid="{BDF732E1-7AB6-40D6-88AB-6D1C9EF371F1}"/>
    <cellStyle name="40% - Accent3 3 3 4 3 2" xfId="47930" xr:uid="{98E132A3-5227-430E-8366-8935F8919832}"/>
    <cellStyle name="40% - Accent3 3 3 4 4" xfId="31227" xr:uid="{B00CB8BF-E598-4420-BD4C-1A4CA691E3D0}"/>
    <cellStyle name="40% - Accent3 3 3 5" xfId="9055" xr:uid="{E089F9F0-2F37-44FC-A599-95A78455F65D}"/>
    <cellStyle name="40% - Accent3 3 3 5 2" xfId="35478" xr:uid="{77DDBD12-CC36-4586-8486-CA359A18F1BA}"/>
    <cellStyle name="40% - Accent3 3 3 6" xfId="18121" xr:uid="{9F1CB6AF-5E1C-4E4C-8FEC-D44C825DEF25}"/>
    <cellStyle name="40% - Accent3 3 3 6 2" xfId="44492" xr:uid="{3A054A13-73C5-471F-902F-EEFCD79F4D24}"/>
    <cellStyle name="40% - Accent3 3 3 7" xfId="28000" xr:uid="{756D03D4-F75B-43B8-A97D-700702976950}"/>
    <cellStyle name="40% - Accent3 3 4" xfId="1481" xr:uid="{CC067BF1-8384-4219-B31A-46C85E068A3D}"/>
    <cellStyle name="40% - Accent3 3 4 2" xfId="2953" xr:uid="{AF34FD04-55CC-45C6-84FD-4458B93E71D7}"/>
    <cellStyle name="40% - Accent3 3 4 2 2" xfId="7155" xr:uid="{4164602A-7EDA-4EBC-BA69-550D786FD62F}"/>
    <cellStyle name="40% - Accent3 3 4 2 2 2" xfId="16996" xr:uid="{D70C95D2-204E-4B4A-AA5A-F5A9251185ED}"/>
    <cellStyle name="40% - Accent3 3 4 2 2 2 2" xfId="43380" xr:uid="{42A1B8DA-742C-4F43-87C1-AF23BBFB0593}"/>
    <cellStyle name="40% - Accent3 3 4 2 2 3" xfId="26026" xr:uid="{6DE3B2B1-550A-40F7-B3B8-84AF07ABD772}"/>
    <cellStyle name="40% - Accent3 3 4 2 2 3 2" xfId="52389" xr:uid="{FC9034C7-9F4E-4B6A-97C5-66E7DB0CD4A5}"/>
    <cellStyle name="40% - Accent3 3 4 2 2 4" xfId="33643" xr:uid="{DCB412D0-2BE1-4552-8EA5-A063FBB45032}"/>
    <cellStyle name="40% - Accent3 3 4 2 3" xfId="11181" xr:uid="{59974084-2D3D-469C-8B70-8F9D9ABE866C}"/>
    <cellStyle name="40% - Accent3 3 4 2 3 2" xfId="37604" xr:uid="{FFD3FFEC-AFDD-4C27-A0C0-A9BEEFBFA24C}"/>
    <cellStyle name="40% - Accent3 3 4 2 4" xfId="20247" xr:uid="{A23C2560-99CC-41C8-BC6D-026077E82B79}"/>
    <cellStyle name="40% - Accent3 3 4 2 4 2" xfId="46618" xr:uid="{CA1E5349-255B-4ADB-AE78-3619A5770601}"/>
    <cellStyle name="40% - Accent3 3 4 2 5" xfId="29467" xr:uid="{306FB85E-9F4E-4733-9435-E632290DCB4F}"/>
    <cellStyle name="40% - Accent3 3 4 3" xfId="4872" xr:uid="{E4153606-A3C7-4DBA-8792-092E740C408F}"/>
    <cellStyle name="40% - Accent3 3 4 3 2" xfId="16459" xr:uid="{FF168A59-5AB9-4938-AEB0-6778CFD930CD}"/>
    <cellStyle name="40% - Accent3 3 4 3 2 2" xfId="42847" xr:uid="{9FD4E1B5-F5BD-4AD1-A025-FB5F64A0C292}"/>
    <cellStyle name="40% - Accent3 3 4 3 3" xfId="25480" xr:uid="{A2BC0BC3-8515-4ED4-877A-4D979212B624}"/>
    <cellStyle name="40% - Accent3 3 4 3 3 2" xfId="51847" xr:uid="{9E366CA8-9D74-4E92-A4F3-705E8785FB86}"/>
    <cellStyle name="40% - Accent3 3 4 3 4" xfId="31368" xr:uid="{9012AAD9-3A44-4DE4-B8D5-E79AFF7FE1DE}"/>
    <cellStyle name="40% - Accent3 3 4 4" xfId="9196" xr:uid="{B46DD324-33EE-4E85-A097-18E045EA18B3}"/>
    <cellStyle name="40% - Accent3 3 4 4 2" xfId="35619" xr:uid="{7699BA9C-B82B-4920-80B8-66D04434B4C1}"/>
    <cellStyle name="40% - Accent3 3 4 5" xfId="18262" xr:uid="{F214865C-4868-424D-808E-69953EB94E64}"/>
    <cellStyle name="40% - Accent3 3 4 5 2" xfId="44633" xr:uid="{99E828B3-4649-48BD-A1D9-78F821B1912C}"/>
    <cellStyle name="40% - Accent3 3 4 6" xfId="28182" xr:uid="{FF0D6960-90EA-40E2-A77E-3CC48E93D701}"/>
    <cellStyle name="40% - Accent3 3 5" xfId="2523" xr:uid="{A4673B41-2A37-46FD-864D-934355D8412F}"/>
    <cellStyle name="40% - Accent3 3 5 2" xfId="6725" xr:uid="{56EF8A16-9078-422A-9DA5-71664CDD9A8E}"/>
    <cellStyle name="40% - Accent3 3 5 2 2" xfId="17590" xr:uid="{10404989-6F85-4798-A377-477134487945}"/>
    <cellStyle name="40% - Accent3 3 5 2 2 2" xfId="43965" xr:uid="{D6F6E797-047D-47E7-B67F-BFC259477208}"/>
    <cellStyle name="40% - Accent3 3 5 2 3" xfId="26703" xr:uid="{7C2DD674-493C-4251-8E2F-9711944AD777}"/>
    <cellStyle name="40% - Accent3 3 5 2 3 2" xfId="53047" xr:uid="{456A32E5-876F-46B3-8B90-4731A418E37F}"/>
    <cellStyle name="40% - Accent3 3 5 2 4" xfId="33213" xr:uid="{5A73C185-F796-4705-9D14-B228A81D2653}"/>
    <cellStyle name="40% - Accent3 3 5 3" xfId="10751" xr:uid="{2D83115B-6BDC-4EEA-A8FA-706EF34A365C}"/>
    <cellStyle name="40% - Accent3 3 5 3 2" xfId="37174" xr:uid="{8FE42CF3-C4EF-43E9-9E04-DD67C14BC81F}"/>
    <cellStyle name="40% - Accent3 3 5 4" xfId="19817" xr:uid="{B5B52515-6546-4486-A2C5-C8872ED66DA9}"/>
    <cellStyle name="40% - Accent3 3 5 4 2" xfId="46188" xr:uid="{75FF8729-C7F4-47B9-8EF7-CCB77E566422}"/>
    <cellStyle name="40% - Accent3 3 5 5" xfId="29037" xr:uid="{CEDB14B9-1842-48D1-ADE6-91D922DFB472}"/>
    <cellStyle name="40% - Accent3 3 6" xfId="4442" xr:uid="{295E08E2-A2A4-4732-9708-41181C7EB35B}"/>
    <cellStyle name="40% - Accent3 3 6 2" xfId="12911" xr:uid="{88B28DA7-8A5C-4867-BF12-AB3E6A2179AB}"/>
    <cellStyle name="40% - Accent3 3 6 2 2" xfId="39314" xr:uid="{79D024C8-400C-4630-8B60-9A30D01A95FB}"/>
    <cellStyle name="40% - Accent3 3 6 3" xfId="21940" xr:uid="{CE2D5982-D858-4C63-B0D7-2768277C378F}"/>
    <cellStyle name="40% - Accent3 3 6 3 2" xfId="48310" xr:uid="{6633D365-2B1F-410E-BCE9-E1F689534B9C}"/>
    <cellStyle name="40% - Accent3 3 6 4" xfId="30938" xr:uid="{26279460-1305-484A-A3B7-F5528136FD9C}"/>
    <cellStyle name="40% - Accent3 3 7" xfId="8766" xr:uid="{C793DDE4-163F-4E90-8535-A8E209B0DF1B}"/>
    <cellStyle name="40% - Accent3 3 7 2" xfId="35189" xr:uid="{CF6C60D5-99CD-454F-9C69-D0F8E4FEB324}"/>
    <cellStyle name="40% - Accent3 3 8" xfId="17832" xr:uid="{B18869EF-021C-4C63-8AA5-BFC0ACD10B24}"/>
    <cellStyle name="40% - Accent3 3 8 2" xfId="44203" xr:uid="{5FFD29B2-9641-4E72-B75B-FB9B255F5C56}"/>
    <cellStyle name="40% - Accent3 3 9" xfId="27709" xr:uid="{7335B6AC-CE11-4713-BCFD-93C7E63A634F}"/>
    <cellStyle name="40% - Accent3 4" xfId="958" xr:uid="{0C74DB00-068E-4192-A609-E0D6D858BAB5}"/>
    <cellStyle name="40% - Accent3 4 2" xfId="1124" xr:uid="{073690AF-757F-4DD6-A9FF-4509F3B19A6C}"/>
    <cellStyle name="40% - Accent3 4 2 2" xfId="1659" xr:uid="{A61E701B-174E-4449-84B6-AC2A0B891B57}"/>
    <cellStyle name="40% - Accent3 4 2 2 2" xfId="3129" xr:uid="{E3CDDE3E-10AA-4623-962F-510A2727F565}"/>
    <cellStyle name="40% - Accent3 4 2 2 2 2" xfId="7331" xr:uid="{893531CA-1FE7-4CE9-BF54-E459588A9473}"/>
    <cellStyle name="40% - Accent3 4 2 2 2 2 2" xfId="15075" xr:uid="{E2502023-42A4-4B38-B016-068957FC8F54}"/>
    <cellStyle name="40% - Accent3 4 2 2 2 2 2 2" xfId="41466" xr:uid="{A9DA83FD-3E5E-4E19-8E02-D8D539CB1DFB}"/>
    <cellStyle name="40% - Accent3 4 2 2 2 2 3" xfId="24093" xr:uid="{A65F12B3-7BE2-4293-B8B6-2538292E80EA}"/>
    <cellStyle name="40% - Accent3 4 2 2 2 2 3 2" xfId="50462" xr:uid="{82EBE5EB-26B9-4B6F-9350-692A92B5C1ED}"/>
    <cellStyle name="40% - Accent3 4 2 2 2 2 4" xfId="33819" xr:uid="{F3A51D8C-B1AA-4622-B510-A7E996438F92}"/>
    <cellStyle name="40% - Accent3 4 2 2 2 3" xfId="11357" xr:uid="{96E9EF19-60E7-4C8D-B9F0-6D036937BC41}"/>
    <cellStyle name="40% - Accent3 4 2 2 2 3 2" xfId="37780" xr:uid="{FA78FC09-895A-4F0D-9843-42A2980297AA}"/>
    <cellStyle name="40% - Accent3 4 2 2 2 4" xfId="20423" xr:uid="{1ED1E9A4-8E8A-4F84-AA01-45FEA088B97D}"/>
    <cellStyle name="40% - Accent3 4 2 2 2 4 2" xfId="46794" xr:uid="{813C0F5D-95DE-457F-8360-9AB5ED63A7E4}"/>
    <cellStyle name="40% - Accent3 4 2 2 2 5" xfId="29643" xr:uid="{A9FC4007-30DA-4E36-B40D-4AAFF4884D6A}"/>
    <cellStyle name="40% - Accent3 4 2 2 3" xfId="5048" xr:uid="{FC520BDB-F4AD-4ED1-B916-60D9602DB436}"/>
    <cellStyle name="40% - Accent3 4 2 2 3 2" xfId="16635" xr:uid="{BA291A5E-DFD0-4DC2-9F51-77A1CA398F12}"/>
    <cellStyle name="40% - Accent3 4 2 2 3 2 2" xfId="43023" xr:uid="{2CAC934F-B83B-4857-A0DC-52C0309CB340}"/>
    <cellStyle name="40% - Accent3 4 2 2 3 3" xfId="25656" xr:uid="{32884AB0-435A-412F-B8EC-F0CC23E9C285}"/>
    <cellStyle name="40% - Accent3 4 2 2 3 3 2" xfId="52023" xr:uid="{B90DD309-E10C-4F35-ACD0-7324BA2C34EB}"/>
    <cellStyle name="40% - Accent3 4 2 2 3 4" xfId="31544" xr:uid="{2C652EA6-36A1-49F4-A760-8F804FD966A2}"/>
    <cellStyle name="40% - Accent3 4 2 2 4" xfId="9372" xr:uid="{58C08634-E9C1-4052-B8C9-80D2F01B567B}"/>
    <cellStyle name="40% - Accent3 4 2 2 4 2" xfId="35795" xr:uid="{9CC71CDD-B856-425A-91F3-95312DB1D8CB}"/>
    <cellStyle name="40% - Accent3 4 2 2 5" xfId="18438" xr:uid="{E0731FA2-A5BC-4384-BE03-9E0CDBA8B4AD}"/>
    <cellStyle name="40% - Accent3 4 2 2 5 2" xfId="44809" xr:uid="{DC9FDF3C-D206-4054-88B2-5FE8E58054DC}"/>
    <cellStyle name="40% - Accent3 4 2 2 6" xfId="28360" xr:uid="{EF0343BC-18A3-45C0-A378-F4491FCAA967}"/>
    <cellStyle name="40% - Accent3 4 2 3" xfId="2697" xr:uid="{CE2909B8-8CA2-4631-A823-0D9DD82AE5B1}"/>
    <cellStyle name="40% - Accent3 4 2 3 2" xfId="6899" xr:uid="{E65B0074-A65C-45B6-914C-E2F2D410CA96}"/>
    <cellStyle name="40% - Accent3 4 2 3 2 2" xfId="12596" xr:uid="{82D760F2-7390-4C3E-87E5-57850A12F15B}"/>
    <cellStyle name="40% - Accent3 4 2 3 2 2 2" xfId="39004" xr:uid="{676BBA42-2462-474E-A872-9D3CE8C5E51E}"/>
    <cellStyle name="40% - Accent3 4 2 3 2 3" xfId="21633" xr:uid="{86C9958D-6FCA-47BD-A812-EEE785C40705}"/>
    <cellStyle name="40% - Accent3 4 2 3 2 3 2" xfId="48003" xr:uid="{34E7B9D9-3AC1-4BA3-9EDB-F5F4C1D09F0D}"/>
    <cellStyle name="40% - Accent3 4 2 3 2 4" xfId="33387" xr:uid="{F1E60BC7-3650-4168-A17E-450E11B96D8B}"/>
    <cellStyle name="40% - Accent3 4 2 3 3" xfId="10925" xr:uid="{187CE348-C71F-4172-A2B8-F4EF1938B45B}"/>
    <cellStyle name="40% - Accent3 4 2 3 3 2" xfId="37348" xr:uid="{52A3A6F2-5793-47F4-8170-B26D1D2C0C93}"/>
    <cellStyle name="40% - Accent3 4 2 3 4" xfId="19991" xr:uid="{64028662-11CA-401E-B933-5B6695EC6210}"/>
    <cellStyle name="40% - Accent3 4 2 3 4 2" xfId="46362" xr:uid="{F841A503-F8CB-42E5-8ABE-BABD704A8F58}"/>
    <cellStyle name="40% - Accent3 4 2 3 5" xfId="29211" xr:uid="{1BB1E063-6F71-4F37-BFDF-2652FE571F9A}"/>
    <cellStyle name="40% - Accent3 4 2 4" xfId="4616" xr:uid="{A69ACE75-FCFB-4BD8-AF1B-DCE4D6C93A5A}"/>
    <cellStyle name="40% - Accent3 4 2 4 2" xfId="12856" xr:uid="{820FD849-1CEF-4AC3-916B-200D88B0E39A}"/>
    <cellStyle name="40% - Accent3 4 2 4 2 2" xfId="39260" xr:uid="{F0997697-C46A-4EEF-9074-ECBE72BC4A08}"/>
    <cellStyle name="40% - Accent3 4 2 4 3" xfId="21887" xr:uid="{5C54884A-4EAE-46FD-A744-3DE38751B7DB}"/>
    <cellStyle name="40% - Accent3 4 2 4 3 2" xfId="48257" xr:uid="{7A59EA5B-1617-460A-92B5-3388135F73C6}"/>
    <cellStyle name="40% - Accent3 4 2 4 4" xfId="31112" xr:uid="{A6586546-12E0-431C-BE2E-65FBA3BCB917}"/>
    <cellStyle name="40% - Accent3 4 2 5" xfId="8940" xr:uid="{3D1D5F4E-DF9A-4CF3-A889-07B84F29E51E}"/>
    <cellStyle name="40% - Accent3 4 2 5 2" xfId="35363" xr:uid="{46374BF8-1F9F-4912-95F6-E34653D6A2B9}"/>
    <cellStyle name="40% - Accent3 4 2 6" xfId="18006" xr:uid="{1CB2A5F1-AD16-4275-9B5F-BA726C3BEAC3}"/>
    <cellStyle name="40% - Accent3 4 2 6 2" xfId="44377" xr:uid="{A795FCAE-A439-419B-8925-44536047D708}"/>
    <cellStyle name="40% - Accent3 4 2 7" xfId="27885" xr:uid="{FE4E16F4-5FB8-424A-972B-068E4C39EDC2}"/>
    <cellStyle name="40% - Accent3 4 3" xfId="1253" xr:uid="{8E816B18-DE72-4AA8-B066-7B42FA4CD221}"/>
    <cellStyle name="40% - Accent3 4 3 2" xfId="1787" xr:uid="{14B04579-E4C8-4E4D-B1BF-F715F5F2B150}"/>
    <cellStyle name="40% - Accent3 4 3 2 2" xfId="3257" xr:uid="{5BC79EA6-A532-4F17-9470-88A9DF593781}"/>
    <cellStyle name="40% - Accent3 4 3 2 2 2" xfId="7459" xr:uid="{274DBBBB-1809-44ED-AD18-7999516794D5}"/>
    <cellStyle name="40% - Accent3 4 3 2 2 2 2" xfId="13517" xr:uid="{369086BA-8E86-4BD1-8CF8-2CFAB17D1DB2}"/>
    <cellStyle name="40% - Accent3 4 3 2 2 2 2 2" xfId="39913" xr:uid="{7649A595-5A03-4958-A7D4-2C075DFDBF7E}"/>
    <cellStyle name="40% - Accent3 4 3 2 2 2 3" xfId="22539" xr:uid="{7215FCB3-8457-4C9A-B16F-168D38592577}"/>
    <cellStyle name="40% - Accent3 4 3 2 2 2 3 2" xfId="48908" xr:uid="{D8C7EF4F-DB6C-415A-8521-E5FB3C39BB28}"/>
    <cellStyle name="40% - Accent3 4 3 2 2 2 4" xfId="33947" xr:uid="{82EB5C2B-C186-4495-A20F-BB51BFEE6BB2}"/>
    <cellStyle name="40% - Accent3 4 3 2 2 3" xfId="11485" xr:uid="{7F1E40EC-4BDB-465F-83D5-34EF72AE4B02}"/>
    <cellStyle name="40% - Accent3 4 3 2 2 3 2" xfId="37908" xr:uid="{A532450E-B36A-42E4-A532-99E1E9919E64}"/>
    <cellStyle name="40% - Accent3 4 3 2 2 4" xfId="20551" xr:uid="{47A2C9D3-B2DA-4B8B-B7C7-F1BE28036A82}"/>
    <cellStyle name="40% - Accent3 4 3 2 2 4 2" xfId="46922" xr:uid="{6072FCDD-DFBD-4592-82B9-17169804251E}"/>
    <cellStyle name="40% - Accent3 4 3 2 2 5" xfId="29771" xr:uid="{398C6B27-24B3-474D-B21B-F768451D200E}"/>
    <cellStyle name="40% - Accent3 4 3 2 3" xfId="5176" xr:uid="{74A91361-071F-451B-874D-4E832BAA27C7}"/>
    <cellStyle name="40% - Accent3 4 3 2 3 2" xfId="16763" xr:uid="{9C5C257B-1EFE-4503-90CD-F971CBFC43F5}"/>
    <cellStyle name="40% - Accent3 4 3 2 3 2 2" xfId="43151" xr:uid="{795AF0D9-55D7-475E-A3F1-1824FDE14B5E}"/>
    <cellStyle name="40% - Accent3 4 3 2 3 3" xfId="25784" xr:uid="{D7E26A2D-42EB-4FCC-853F-61AE6B1D5865}"/>
    <cellStyle name="40% - Accent3 4 3 2 3 3 2" xfId="52151" xr:uid="{84F0BDAE-59A2-4F9C-8E44-9A7EC4ACB55B}"/>
    <cellStyle name="40% - Accent3 4 3 2 3 4" xfId="31672" xr:uid="{D4183F7A-583F-474A-9BB8-BCCADB97EE7E}"/>
    <cellStyle name="40% - Accent3 4 3 2 4" xfId="9500" xr:uid="{1C263C8D-D072-496B-9697-07DF656026D6}"/>
    <cellStyle name="40% - Accent3 4 3 2 4 2" xfId="35923" xr:uid="{2D7FA493-85C0-4B8F-BA7B-9F6AEB600A58}"/>
    <cellStyle name="40% - Accent3 4 3 2 5" xfId="18566" xr:uid="{83693B39-6ECF-4FBA-A6FB-BE69DC9DDE17}"/>
    <cellStyle name="40% - Accent3 4 3 2 5 2" xfId="44937" xr:uid="{B15E6AD2-68A0-4924-ADC0-A6236D358CDD}"/>
    <cellStyle name="40% - Accent3 4 3 2 6" xfId="28488" xr:uid="{9ED48902-0E06-4EC1-AD46-7EB2A0399E3B}"/>
    <cellStyle name="40% - Accent3 4 3 3" xfId="2826" xr:uid="{B0943B8C-0FDF-49EE-A8D7-38A3E5F96197}"/>
    <cellStyle name="40% - Accent3 4 3 3 2" xfId="7028" xr:uid="{81D3340D-1A4A-483B-84E0-A2A2FD6674B4}"/>
    <cellStyle name="40% - Accent3 4 3 3 2 2" xfId="17666" xr:uid="{01080BE5-B343-4628-8E16-4A5F4A0C3E9B}"/>
    <cellStyle name="40% - Accent3 4 3 3 2 2 2" xfId="44039" xr:uid="{C790D561-7085-4548-A118-E51E2FEA6892}"/>
    <cellStyle name="40% - Accent3 4 3 3 2 3" xfId="26787" xr:uid="{86930184-F17E-44F7-B981-B6E751F7F138}"/>
    <cellStyle name="40% - Accent3 4 3 3 2 3 2" xfId="53129" xr:uid="{5123DD97-3CA0-416F-B1C7-DC2B69561EA3}"/>
    <cellStyle name="40% - Accent3 4 3 3 2 4" xfId="33516" xr:uid="{4EBF9275-5A68-46DB-B830-1ECB92D2F8C8}"/>
    <cellStyle name="40% - Accent3 4 3 3 3" xfId="11054" xr:uid="{99F4CC24-2F41-4F55-A866-10C2FFA248FD}"/>
    <cellStyle name="40% - Accent3 4 3 3 3 2" xfId="37477" xr:uid="{0001585D-30CD-4A8A-8BE8-A3562C088925}"/>
    <cellStyle name="40% - Accent3 4 3 3 4" xfId="20120" xr:uid="{70D16871-9B1A-44A6-8C81-F31BBC1588C8}"/>
    <cellStyle name="40% - Accent3 4 3 3 4 2" xfId="46491" xr:uid="{8C3C80E4-FE78-472D-B541-4B8346579927}"/>
    <cellStyle name="40% - Accent3 4 3 3 5" xfId="29340" xr:uid="{43AAB4AA-30CF-41A6-9948-C9C57E50F31E}"/>
    <cellStyle name="40% - Accent3 4 3 4" xfId="4745" xr:uid="{92DE683A-D8A9-48A4-B6AB-FC2625676815}"/>
    <cellStyle name="40% - Accent3 4 3 4 2" xfId="14886" xr:uid="{3162572B-7D1E-47C4-A6EE-57A4E6C6D152}"/>
    <cellStyle name="40% - Accent3 4 3 4 2 2" xfId="41281" xr:uid="{B7A42928-954B-4DC6-A03D-7E372F2496A8}"/>
    <cellStyle name="40% - Accent3 4 3 4 3" xfId="23907" xr:uid="{D5179D41-CCAE-4E13-A46C-588698DBEA62}"/>
    <cellStyle name="40% - Accent3 4 3 4 3 2" xfId="50276" xr:uid="{1F88313F-428F-4672-8FE1-0150DD9A4A2C}"/>
    <cellStyle name="40% - Accent3 4 3 4 4" xfId="31241" xr:uid="{D12EE852-6F6F-4E8A-9AFC-081073B76339}"/>
    <cellStyle name="40% - Accent3 4 3 5" xfId="9069" xr:uid="{21847FF5-FAE7-4A2B-9556-F41D2B3918A5}"/>
    <cellStyle name="40% - Accent3 4 3 5 2" xfId="35492" xr:uid="{056BFF11-2805-42FE-AA4D-2C65F158D881}"/>
    <cellStyle name="40% - Accent3 4 3 6" xfId="18135" xr:uid="{C3B2810F-6B36-439B-971C-4B36DED35294}"/>
    <cellStyle name="40% - Accent3 4 3 6 2" xfId="44506" xr:uid="{EA08895D-89AC-4D6C-8E34-2C7265C98F11}"/>
    <cellStyle name="40% - Accent3 4 3 7" xfId="28014" xr:uid="{C0B90F1A-F02C-4206-BD29-9CEAE51D9C27}"/>
    <cellStyle name="40% - Accent3 4 4" xfId="1495" xr:uid="{A87B9A93-B991-417B-92AD-6A70C1A121A0}"/>
    <cellStyle name="40% - Accent3 4 4 2" xfId="2967" xr:uid="{77105AC5-E265-4C7E-85D3-F4B3C8AD7F24}"/>
    <cellStyle name="40% - Accent3 4 4 2 2" xfId="7169" xr:uid="{1DA2723A-55E1-43CA-A6B0-9AC7210A4926}"/>
    <cellStyle name="40% - Accent3 4 4 2 2 2" xfId="17041" xr:uid="{E80E6878-7F71-4ED6-A7E8-E68CD571478F}"/>
    <cellStyle name="40% - Accent3 4 4 2 2 2 2" xfId="43425" xr:uid="{72F7F3DA-9A1C-4075-AACE-5C0EDCA9160D}"/>
    <cellStyle name="40% - Accent3 4 4 2 2 3" xfId="26077" xr:uid="{44E4C273-F656-47AD-B24E-A0C847CDDD18}"/>
    <cellStyle name="40% - Accent3 4 4 2 2 3 2" xfId="52439" xr:uid="{F2DF0D99-E171-43D6-BDB1-8B55FB9A9829}"/>
    <cellStyle name="40% - Accent3 4 4 2 2 4" xfId="33657" xr:uid="{9FFE68CA-0679-45B7-BD3F-EFF3436ECE52}"/>
    <cellStyle name="40% - Accent3 4 4 2 3" xfId="11195" xr:uid="{173C41BC-2055-4E95-BD86-99A5FD250799}"/>
    <cellStyle name="40% - Accent3 4 4 2 3 2" xfId="37618" xr:uid="{81DDA5AA-7BC2-432B-81AC-8A82C71904A3}"/>
    <cellStyle name="40% - Accent3 4 4 2 4" xfId="20261" xr:uid="{77F645BC-57D2-48C8-96F5-B8B858CB3020}"/>
    <cellStyle name="40% - Accent3 4 4 2 4 2" xfId="46632" xr:uid="{68F9B955-65F7-471A-AD5B-7A4531B70372}"/>
    <cellStyle name="40% - Accent3 4 4 2 5" xfId="29481" xr:uid="{E1A30BD5-C1D5-4F97-9DEB-141C5AE42A61}"/>
    <cellStyle name="40% - Accent3 4 4 3" xfId="4886" xr:uid="{A5D00093-D7C3-4240-B2A2-1FDB4968B794}"/>
    <cellStyle name="40% - Accent3 4 4 3 2" xfId="16473" xr:uid="{E3B52814-20F1-430E-8904-D0E3E87C03FE}"/>
    <cellStyle name="40% - Accent3 4 4 3 2 2" xfId="42861" xr:uid="{3D75E16C-7740-42D8-B45B-098AD68CA28E}"/>
    <cellStyle name="40% - Accent3 4 4 3 3" xfId="25494" xr:uid="{713008CA-F184-41C0-9221-3B5BEDC4C940}"/>
    <cellStyle name="40% - Accent3 4 4 3 3 2" xfId="51861" xr:uid="{3B873F4B-2946-4B4F-9786-163410F44A9B}"/>
    <cellStyle name="40% - Accent3 4 4 3 4" xfId="31382" xr:uid="{7F450BF1-0CB9-4ABF-8DF5-56B131B935AF}"/>
    <cellStyle name="40% - Accent3 4 4 4" xfId="9210" xr:uid="{06CDCFAA-9360-49C4-A614-5B496FC4234E}"/>
    <cellStyle name="40% - Accent3 4 4 4 2" xfId="35633" xr:uid="{E2145646-EDDE-4A21-9FD0-D7B349FC2F5E}"/>
    <cellStyle name="40% - Accent3 4 4 5" xfId="18276" xr:uid="{3D8CBB06-BF42-4E70-907A-5150AB38C092}"/>
    <cellStyle name="40% - Accent3 4 4 5 2" xfId="44647" xr:uid="{0BCD5FC9-6350-4581-A3AA-90AE16E24C12}"/>
    <cellStyle name="40% - Accent3 4 4 6" xfId="28196" xr:uid="{882A52B5-151F-4459-B209-A8C5162A7646}"/>
    <cellStyle name="40% - Accent3 4 5" xfId="2537" xr:uid="{CF9AC45A-C045-479E-8312-4E47E2E600DD}"/>
    <cellStyle name="40% - Accent3 4 5 2" xfId="6739" xr:uid="{26972818-AB54-4B38-99E1-DD9221F0D998}"/>
    <cellStyle name="40% - Accent3 4 5 2 2" xfId="17194" xr:uid="{04231366-69B8-4D07-B20B-3C705E37C14D}"/>
    <cellStyle name="40% - Accent3 4 5 2 2 2" xfId="43576" xr:uid="{1982DC37-F95C-4FDE-97B9-F2F383A39E99}"/>
    <cellStyle name="40% - Accent3 4 5 2 3" xfId="26258" xr:uid="{CF696A21-ACDC-4A2F-B4EE-1F7AB6C0E517}"/>
    <cellStyle name="40% - Accent3 4 5 2 3 2" xfId="52611" xr:uid="{1ED1A9FB-1878-4840-855C-89691145DC85}"/>
    <cellStyle name="40% - Accent3 4 5 2 4" xfId="33227" xr:uid="{9FB8A354-627D-4ECC-A638-F76ED346EFE0}"/>
    <cellStyle name="40% - Accent3 4 5 3" xfId="10765" xr:uid="{75A34626-A921-4F85-A0B5-7FDF8D55F28D}"/>
    <cellStyle name="40% - Accent3 4 5 3 2" xfId="37188" xr:uid="{A8176A9C-1C7D-4532-BB28-9F57C996FF05}"/>
    <cellStyle name="40% - Accent3 4 5 4" xfId="19831" xr:uid="{0C100956-7083-4F20-BE75-26B95ECD3C04}"/>
    <cellStyle name="40% - Accent3 4 5 4 2" xfId="46202" xr:uid="{0E7CAF2A-738D-473F-BEED-1CE9BA101212}"/>
    <cellStyle name="40% - Accent3 4 5 5" xfId="29051" xr:uid="{9D22A0B4-98F4-4CB2-BF62-CD6215AA628F}"/>
    <cellStyle name="40% - Accent3 4 6" xfId="4456" xr:uid="{CDFA6766-7F1E-4C2E-9616-31318ED8D357}"/>
    <cellStyle name="40% - Accent3 4 6 2" xfId="14946" xr:uid="{4EF0A5E8-5B6D-4554-B118-EB4DBF4D3003}"/>
    <cellStyle name="40% - Accent3 4 6 2 2" xfId="41340" xr:uid="{D7A29193-A41C-4D44-9259-2B7789ACA741}"/>
    <cellStyle name="40% - Accent3 4 6 3" xfId="23967" xr:uid="{82400889-963C-4DC3-87C7-0302DB89E14D}"/>
    <cellStyle name="40% - Accent3 4 6 3 2" xfId="50336" xr:uid="{02EBC345-0396-405C-B704-81ED1855D9F0}"/>
    <cellStyle name="40% - Accent3 4 6 4" xfId="30952" xr:uid="{D808A7DC-459B-4B29-BAB2-D67E522EDAB2}"/>
    <cellStyle name="40% - Accent3 4 7" xfId="8780" xr:uid="{01DF27A1-EAB8-4989-8F1A-2B5EB9D12E01}"/>
    <cellStyle name="40% - Accent3 4 7 2" xfId="35203" xr:uid="{92EDF232-3F1F-46E4-9CC1-D73D86E6EED5}"/>
    <cellStyle name="40% - Accent3 4 8" xfId="17846" xr:uid="{1B3A6790-331B-4F03-ABCD-D534A217F35A}"/>
    <cellStyle name="40% - Accent3 4 8 2" xfId="44217" xr:uid="{88FC52F7-477A-445A-8370-8C696D043998}"/>
    <cellStyle name="40% - Accent3 4 9" xfId="27723" xr:uid="{9EA4749A-01BD-4EE4-849C-A5A2C499392F}"/>
    <cellStyle name="40% - Accent3 5" xfId="972" xr:uid="{8879EF42-1F3E-482B-B534-288F4B37C9A4}"/>
    <cellStyle name="40% - Accent3 5 2" xfId="1138" xr:uid="{A254368C-B66E-48F8-B570-877615527346}"/>
    <cellStyle name="40% - Accent3 5 2 2" xfId="1673" xr:uid="{ADF30145-EA25-44CA-A990-CFB76B1F23EA}"/>
    <cellStyle name="40% - Accent3 5 2 2 2" xfId="3143" xr:uid="{CF49CE3E-0723-4C9A-B3CF-024BB718CCEE}"/>
    <cellStyle name="40% - Accent3 5 2 2 2 2" xfId="7345" xr:uid="{697FA1F8-CB49-441E-B49F-B058318F3A2C}"/>
    <cellStyle name="40% - Accent3 5 2 2 2 2 2" xfId="17456" xr:uid="{46C37169-2CBF-4660-B9A0-FE31867ED294}"/>
    <cellStyle name="40% - Accent3 5 2 2 2 2 2 2" xfId="43833" xr:uid="{C414DD8D-F7CC-4752-B28D-C10D985AF40D}"/>
    <cellStyle name="40% - Accent3 5 2 2 2 2 3" xfId="26555" xr:uid="{924D638F-2FB0-413E-9795-70ADB23A42B3}"/>
    <cellStyle name="40% - Accent3 5 2 2 2 2 3 2" xfId="52900" xr:uid="{F3D398C0-BF83-4A69-94CD-3DD0E4806145}"/>
    <cellStyle name="40% - Accent3 5 2 2 2 2 4" xfId="33833" xr:uid="{5AB1F011-112B-47DA-AF6B-FC8007DD248C}"/>
    <cellStyle name="40% - Accent3 5 2 2 2 3" xfId="11371" xr:uid="{CC62D446-7205-478C-AE0A-E543BDAC64B8}"/>
    <cellStyle name="40% - Accent3 5 2 2 2 3 2" xfId="37794" xr:uid="{B8B4F261-C30D-4371-A757-64E29D133CEC}"/>
    <cellStyle name="40% - Accent3 5 2 2 2 4" xfId="20437" xr:uid="{C8516030-3C79-416B-AF0B-E83CA87B72D5}"/>
    <cellStyle name="40% - Accent3 5 2 2 2 4 2" xfId="46808" xr:uid="{5B95267F-5D87-411B-AD19-260269E0ACE0}"/>
    <cellStyle name="40% - Accent3 5 2 2 2 5" xfId="29657" xr:uid="{16FB5417-4DB4-45B0-A735-261EC134F1B7}"/>
    <cellStyle name="40% - Accent3 5 2 2 3" xfId="5062" xr:uid="{B203031E-A3AA-4FD0-877C-6DAFAB73596A}"/>
    <cellStyle name="40% - Accent3 5 2 2 3 2" xfId="16649" xr:uid="{70C9D454-42C5-43F2-8650-56655162D538}"/>
    <cellStyle name="40% - Accent3 5 2 2 3 2 2" xfId="43037" xr:uid="{A744679E-A28E-4818-9F2D-CD06AAB88F0E}"/>
    <cellStyle name="40% - Accent3 5 2 2 3 3" xfId="25670" xr:uid="{07A88AC5-5742-4B76-B20E-0B04E8A9488B}"/>
    <cellStyle name="40% - Accent3 5 2 2 3 3 2" xfId="52037" xr:uid="{C4ACEAAF-08CD-46C9-919C-22F9A6E5371A}"/>
    <cellStyle name="40% - Accent3 5 2 2 3 4" xfId="31558" xr:uid="{B2FCDBC9-648C-4EB5-838D-ADCF88E0DEC7}"/>
    <cellStyle name="40% - Accent3 5 2 2 4" xfId="9386" xr:uid="{11510D88-6A44-438F-B4B2-8777706AE3B7}"/>
    <cellStyle name="40% - Accent3 5 2 2 4 2" xfId="35809" xr:uid="{5F68976A-79DB-4885-8740-A507CBEDA197}"/>
    <cellStyle name="40% - Accent3 5 2 2 5" xfId="18452" xr:uid="{B00D10B7-ABBD-4C49-BE41-10ACD9EACB3F}"/>
    <cellStyle name="40% - Accent3 5 2 2 5 2" xfId="44823" xr:uid="{4A0B5A94-1358-4B5E-8B8F-E7F1869DF0AA}"/>
    <cellStyle name="40% - Accent3 5 2 2 6" xfId="28374" xr:uid="{98A4D422-F0BD-4BFF-B03A-2FF3D6BB5E06}"/>
    <cellStyle name="40% - Accent3 5 2 3" xfId="2711" xr:uid="{BCBCFD10-4A56-4D55-B7C2-7C783C598E00}"/>
    <cellStyle name="40% - Accent3 5 2 3 2" xfId="6913" xr:uid="{42587DB5-79AD-409B-8D25-FB1632129A9B}"/>
    <cellStyle name="40% - Accent3 5 2 3 2 2" xfId="17399" xr:uid="{48F3318A-6BA9-4CC7-B8A2-1173B723E997}"/>
    <cellStyle name="40% - Accent3 5 2 3 2 2 2" xfId="43776" xr:uid="{7F02AA66-5AF9-42A2-9131-4C9C7120E0A5}"/>
    <cellStyle name="40% - Accent3 5 2 3 2 3" xfId="26491" xr:uid="{F5B33E50-6579-419A-8D86-93DB62E4F875}"/>
    <cellStyle name="40% - Accent3 5 2 3 2 3 2" xfId="52839" xr:uid="{44BD2224-6895-4C03-8690-9D052359911F}"/>
    <cellStyle name="40% - Accent3 5 2 3 2 4" xfId="33401" xr:uid="{17E3A6D1-E77A-4A31-9E69-8C0C1C4D0DA3}"/>
    <cellStyle name="40% - Accent3 5 2 3 3" xfId="10939" xr:uid="{63F0D09D-1324-4717-B2EB-894F5AB3F86E}"/>
    <cellStyle name="40% - Accent3 5 2 3 3 2" xfId="37362" xr:uid="{999F7C4C-6131-436B-8619-D535E6B04D9F}"/>
    <cellStyle name="40% - Accent3 5 2 3 4" xfId="20005" xr:uid="{3895D673-FD6B-4864-A41F-55C21A9FD0BC}"/>
    <cellStyle name="40% - Accent3 5 2 3 4 2" xfId="46376" xr:uid="{E3C0243F-E533-4D44-8CA5-46FF9F800CE0}"/>
    <cellStyle name="40% - Accent3 5 2 3 5" xfId="29225" xr:uid="{99FE2F17-C04C-4147-ABD1-D0BE3E632698}"/>
    <cellStyle name="40% - Accent3 5 2 4" xfId="4630" xr:uid="{9B6C5B01-C192-4548-8D19-CD20B8DB170E}"/>
    <cellStyle name="40% - Accent3 5 2 4 2" xfId="15384" xr:uid="{7EAA2859-FBB2-413F-9661-41F5E588A196}"/>
    <cellStyle name="40% - Accent3 5 2 4 2 2" xfId="41772" xr:uid="{12520016-CC33-4C07-BF03-C05AA872ABBD}"/>
    <cellStyle name="40% - Accent3 5 2 4 3" xfId="24400" xr:uid="{C466C07B-DA33-499F-93F4-921F60CAC5FD}"/>
    <cellStyle name="40% - Accent3 5 2 4 3 2" xfId="50769" xr:uid="{7896A2A4-FC70-4C61-9C6D-A147CDD075E9}"/>
    <cellStyle name="40% - Accent3 5 2 4 4" xfId="31126" xr:uid="{B345B462-6214-479F-AE57-43454A268C4D}"/>
    <cellStyle name="40% - Accent3 5 2 5" xfId="8954" xr:uid="{A0B44AC9-288B-4EBB-926D-ACCE301F8676}"/>
    <cellStyle name="40% - Accent3 5 2 5 2" xfId="35377" xr:uid="{F93AF5F5-A82B-469E-A7F1-58F5B2E0BFD4}"/>
    <cellStyle name="40% - Accent3 5 2 6" xfId="18020" xr:uid="{B63A0716-4798-417D-8A01-CC1F61484BB9}"/>
    <cellStyle name="40% - Accent3 5 2 6 2" xfId="44391" xr:uid="{F0A59071-76BD-4586-ABF3-DC9F5377A860}"/>
    <cellStyle name="40% - Accent3 5 2 7" xfId="27899" xr:uid="{EB4B3E3D-A299-4A4B-BBD5-5B2F25BB0672}"/>
    <cellStyle name="40% - Accent3 5 3" xfId="1267" xr:uid="{4851593D-9DC1-48D4-9F2C-444CA1C4BDEC}"/>
    <cellStyle name="40% - Accent3 5 3 2" xfId="1801" xr:uid="{020AD078-5603-4064-B1B5-43E8AFFB2B1A}"/>
    <cellStyle name="40% - Accent3 5 3 2 2" xfId="3271" xr:uid="{8465A9C3-3989-40F8-BA12-C6D6F9498530}"/>
    <cellStyle name="40% - Accent3 5 3 2 2 2" xfId="7473" xr:uid="{41D1E18F-B048-4CB8-AF08-FE29A70A0F82}"/>
    <cellStyle name="40% - Accent3 5 3 2 2 2 2" xfId="16952" xr:uid="{336B0883-4FAA-4AD6-A722-A405EE34D420}"/>
    <cellStyle name="40% - Accent3 5 3 2 2 2 2 2" xfId="43336" xr:uid="{E82C8A5E-DD64-49BF-9471-1DB57DF1F7D9}"/>
    <cellStyle name="40% - Accent3 5 3 2 2 2 3" xfId="25973" xr:uid="{FABD83D9-1329-401F-A8D9-2FF728E7DCAC}"/>
    <cellStyle name="40% - Accent3 5 3 2 2 2 3 2" xfId="52338" xr:uid="{CDD717C2-0AB5-4B49-8497-C1EB6B45DF4D}"/>
    <cellStyle name="40% - Accent3 5 3 2 2 2 4" xfId="33961" xr:uid="{F66EAF1B-BC8A-4406-B857-81851E0B7BFB}"/>
    <cellStyle name="40% - Accent3 5 3 2 2 3" xfId="11499" xr:uid="{5BC7AFBA-9C82-4A51-85D5-8EEA5A2D924C}"/>
    <cellStyle name="40% - Accent3 5 3 2 2 3 2" xfId="37922" xr:uid="{72F18971-A0F5-4128-AE1F-674A14A70F69}"/>
    <cellStyle name="40% - Accent3 5 3 2 2 4" xfId="20565" xr:uid="{D0712F51-F590-41E8-A93A-786AC2CD832F}"/>
    <cellStyle name="40% - Accent3 5 3 2 2 4 2" xfId="46936" xr:uid="{0D69C421-212A-4473-AFEE-DD72531C3D38}"/>
    <cellStyle name="40% - Accent3 5 3 2 2 5" xfId="29785" xr:uid="{55989521-898E-4C8C-B13B-65AE6720A277}"/>
    <cellStyle name="40% - Accent3 5 3 2 3" xfId="5190" xr:uid="{AE9460BA-BA40-4D8D-8568-1563E776A2DC}"/>
    <cellStyle name="40% - Accent3 5 3 2 3 2" xfId="16777" xr:uid="{05A24DC6-4E1C-4E30-9A65-F5300D3C3AE8}"/>
    <cellStyle name="40% - Accent3 5 3 2 3 2 2" xfId="43165" xr:uid="{61894DEB-E157-4E36-804A-0FB7214958FD}"/>
    <cellStyle name="40% - Accent3 5 3 2 3 3" xfId="25798" xr:uid="{9CF16583-34F2-4E33-9A7E-D1DC8613E4E0}"/>
    <cellStyle name="40% - Accent3 5 3 2 3 3 2" xfId="52165" xr:uid="{60B1E7DF-286D-470B-8F02-EC4643E31C75}"/>
    <cellStyle name="40% - Accent3 5 3 2 3 4" xfId="31686" xr:uid="{086C79C6-D3FA-44E3-92C5-63F063E62A66}"/>
    <cellStyle name="40% - Accent3 5 3 2 4" xfId="9514" xr:uid="{E5E9EE94-1C50-433D-93A4-2A49DB488B44}"/>
    <cellStyle name="40% - Accent3 5 3 2 4 2" xfId="35937" xr:uid="{8F8E260B-D309-4F57-A8CE-F559A13C14D1}"/>
    <cellStyle name="40% - Accent3 5 3 2 5" xfId="18580" xr:uid="{EE6EBE64-8375-405A-B99F-2637526105C4}"/>
    <cellStyle name="40% - Accent3 5 3 2 5 2" xfId="44951" xr:uid="{BC736EBB-17D0-45C7-9BA8-38AD18684E0C}"/>
    <cellStyle name="40% - Accent3 5 3 2 6" xfId="28502" xr:uid="{712EEF1C-E515-4738-9EB2-3FF5075E6BB7}"/>
    <cellStyle name="40% - Accent3 5 3 3" xfId="2840" xr:uid="{C476630C-476B-42E1-8E2E-11AB02E66B3A}"/>
    <cellStyle name="40% - Accent3 5 3 3 2" xfId="7042" xr:uid="{4E6C7B98-A54C-4A7D-A2D3-20B6A4664398}"/>
    <cellStyle name="40% - Accent3 5 3 3 2 2" xfId="17100" xr:uid="{CA2B95D6-0DA6-4BBA-B7FD-6E6F5E3F3423}"/>
    <cellStyle name="40% - Accent3 5 3 3 2 2 2" xfId="43484" xr:uid="{3BE0E9AD-D450-4230-B79A-6880B64DE7F1}"/>
    <cellStyle name="40% - Accent3 5 3 3 2 3" xfId="26147" xr:uid="{572BF3DD-7468-4412-B892-D0970E91A5EA}"/>
    <cellStyle name="40% - Accent3 5 3 3 2 3 2" xfId="52507" xr:uid="{5C481E84-2CCF-41D2-BD29-ED1929D1AEFA}"/>
    <cellStyle name="40% - Accent3 5 3 3 2 4" xfId="33530" xr:uid="{8C2FBD65-961B-4D60-8BFD-92E01EB6773D}"/>
    <cellStyle name="40% - Accent3 5 3 3 3" xfId="11068" xr:uid="{9B805F5E-CB00-4EF3-9857-E03F0C89933B}"/>
    <cellStyle name="40% - Accent3 5 3 3 3 2" xfId="37491" xr:uid="{CF55230E-FF1C-4590-9846-BD5E559171E3}"/>
    <cellStyle name="40% - Accent3 5 3 3 4" xfId="20134" xr:uid="{1B3F74AC-2076-4A2F-BDD8-7D003DC7F363}"/>
    <cellStyle name="40% - Accent3 5 3 3 4 2" xfId="46505" xr:uid="{9D8F1F12-FC2F-46CB-BAE7-D35B8ABBE7A7}"/>
    <cellStyle name="40% - Accent3 5 3 3 5" xfId="29354" xr:uid="{23CC12C6-5A72-4647-99EE-99F63846A0CF}"/>
    <cellStyle name="40% - Accent3 5 3 4" xfId="4759" xr:uid="{B179B5F6-CED8-4EFE-9D12-E13D2957991E}"/>
    <cellStyle name="40% - Accent3 5 3 4 2" xfId="12910" xr:uid="{FD7B3828-7440-41E9-AAAD-FE39C2D23507}"/>
    <cellStyle name="40% - Accent3 5 3 4 2 2" xfId="39313" xr:uid="{F959E95F-6A0D-4FB3-AE2A-C05E2582E1E7}"/>
    <cellStyle name="40% - Accent3 5 3 4 3" xfId="21939" xr:uid="{F6696368-1422-471C-A814-0D49B1C7F5FA}"/>
    <cellStyle name="40% - Accent3 5 3 4 3 2" xfId="48309" xr:uid="{09F530D7-4D9B-41D1-A255-53E96FCF72E7}"/>
    <cellStyle name="40% - Accent3 5 3 4 4" xfId="31255" xr:uid="{11943A6A-E122-4A4D-98B1-E41ED5956217}"/>
    <cellStyle name="40% - Accent3 5 3 5" xfId="9083" xr:uid="{C7ADD00E-45FD-47F6-8C26-8F2C0327A8E6}"/>
    <cellStyle name="40% - Accent3 5 3 5 2" xfId="35506" xr:uid="{FE7F902E-1EA3-4C9A-8868-7106E05D49BE}"/>
    <cellStyle name="40% - Accent3 5 3 6" xfId="18149" xr:uid="{2764C6D8-5291-4B93-89EE-50A0C445B316}"/>
    <cellStyle name="40% - Accent3 5 3 6 2" xfId="44520" xr:uid="{76CA6D1D-4486-4915-AE9F-E82AFE60C226}"/>
    <cellStyle name="40% - Accent3 5 3 7" xfId="28028" xr:uid="{594C1035-1E22-4932-9A38-E3F721036482}"/>
    <cellStyle name="40% - Accent3 5 4" xfId="1509" xr:uid="{82AFC8C7-13A7-4635-987B-5916AA185F7C}"/>
    <cellStyle name="40% - Accent3 5 4 2" xfId="2981" xr:uid="{CAE94B77-DD0D-4212-894C-935EA5C6EF84}"/>
    <cellStyle name="40% - Accent3 5 4 2 2" xfId="7183" xr:uid="{9705DB63-5C9B-4F2A-AB9A-3A5ED587FF78}"/>
    <cellStyle name="40% - Accent3 5 4 2 2 2" xfId="16961" xr:uid="{7775BB1A-8B3C-4C53-99FB-5ED2DC9A3C1E}"/>
    <cellStyle name="40% - Accent3 5 4 2 2 2 2" xfId="43345" xr:uid="{0945477E-C4B7-4DEB-9A6A-EDDB063DFC34}"/>
    <cellStyle name="40% - Accent3 5 4 2 2 3" xfId="25983" xr:uid="{F7B115DB-17F8-41D1-B669-7129139D7E10}"/>
    <cellStyle name="40% - Accent3 5 4 2 2 3 2" xfId="52348" xr:uid="{0D5A8C7F-65A9-4F18-BA2E-C9FAE67B90F7}"/>
    <cellStyle name="40% - Accent3 5 4 2 2 4" xfId="33671" xr:uid="{9F92B568-48FB-426F-BD3B-B1DC01D3DEB1}"/>
    <cellStyle name="40% - Accent3 5 4 2 3" xfId="11209" xr:uid="{18A3BA5C-F129-43A7-A0BA-0C58343E1B40}"/>
    <cellStyle name="40% - Accent3 5 4 2 3 2" xfId="37632" xr:uid="{93ED452F-CD5E-45CA-8324-5126E136F757}"/>
    <cellStyle name="40% - Accent3 5 4 2 4" xfId="20275" xr:uid="{26D90DCA-0BD8-448E-8D0F-E4023D49D502}"/>
    <cellStyle name="40% - Accent3 5 4 2 4 2" xfId="46646" xr:uid="{2C04BA28-304B-41D3-862A-890A98B1802E}"/>
    <cellStyle name="40% - Accent3 5 4 2 5" xfId="29495" xr:uid="{2833C2EE-3875-4B5F-98EF-478DB13BA441}"/>
    <cellStyle name="40% - Accent3 5 4 3" xfId="4900" xr:uid="{6F3543A4-0CB3-4670-B779-C4C8A629D250}"/>
    <cellStyle name="40% - Accent3 5 4 3 2" xfId="16487" xr:uid="{FB7157D9-D069-4F04-A040-13AF279A1E26}"/>
    <cellStyle name="40% - Accent3 5 4 3 2 2" xfId="42875" xr:uid="{43C1E922-39CE-4A35-A0C5-5B97FB7AEEC7}"/>
    <cellStyle name="40% - Accent3 5 4 3 3" xfId="25508" xr:uid="{AC2692C0-7706-43C6-BAEE-7C6237D167A8}"/>
    <cellStyle name="40% - Accent3 5 4 3 3 2" xfId="51875" xr:uid="{8134668D-4213-4F0E-8943-4F125D6F04F1}"/>
    <cellStyle name="40% - Accent3 5 4 3 4" xfId="31396" xr:uid="{C47F7F5E-CACE-4325-9066-C3C9E7A90F8E}"/>
    <cellStyle name="40% - Accent3 5 4 4" xfId="9224" xr:uid="{4066FD4D-8D76-4B1A-995B-561B2EBAB6DD}"/>
    <cellStyle name="40% - Accent3 5 4 4 2" xfId="35647" xr:uid="{6631C0DA-C3FA-4EB8-AD93-1B78B6DF1466}"/>
    <cellStyle name="40% - Accent3 5 4 5" xfId="18290" xr:uid="{33DD28CE-2EEA-4E54-8F23-671D6F454C92}"/>
    <cellStyle name="40% - Accent3 5 4 5 2" xfId="44661" xr:uid="{7E7A1BED-1411-4A8F-A71B-EA8B8C9E8F2F}"/>
    <cellStyle name="40% - Accent3 5 4 6" xfId="28210" xr:uid="{EE62F31E-FA7D-4E6F-8A4E-414535A755CE}"/>
    <cellStyle name="40% - Accent3 5 5" xfId="2551" xr:uid="{E8B40455-C4FF-4748-A0E8-8C882FBA6B1D}"/>
    <cellStyle name="40% - Accent3 5 5 2" xfId="6753" xr:uid="{6144376D-EE16-4D0B-9DCF-39C98DD5876E}"/>
    <cellStyle name="40% - Accent3 5 5 2 2" xfId="12516" xr:uid="{369BC6A2-DA99-486D-BE9E-8ACA2D7B610D}"/>
    <cellStyle name="40% - Accent3 5 5 2 2 2" xfId="38925" xr:uid="{D0333B3A-4BD8-4F75-AF07-840C47FCB9F9}"/>
    <cellStyle name="40% - Accent3 5 5 2 3" xfId="21554" xr:uid="{2DA686BB-7DB6-4119-91EB-70AA570BB64A}"/>
    <cellStyle name="40% - Accent3 5 5 2 3 2" xfId="47924" xr:uid="{D08A06B5-5C2D-4BDB-ADF0-2C326026CE69}"/>
    <cellStyle name="40% - Accent3 5 5 2 4" xfId="33241" xr:uid="{63640B13-48F2-4895-B3DA-F11DB285F0E4}"/>
    <cellStyle name="40% - Accent3 5 5 3" xfId="10779" xr:uid="{700E2359-9456-4226-AF9C-A9594688199D}"/>
    <cellStyle name="40% - Accent3 5 5 3 2" xfId="37202" xr:uid="{B5C0F9F0-FA31-44AC-9CF0-557D6A4881D3}"/>
    <cellStyle name="40% - Accent3 5 5 4" xfId="19845" xr:uid="{DE8630B4-E912-42B9-9F8C-BA978EA2FEFA}"/>
    <cellStyle name="40% - Accent3 5 5 4 2" xfId="46216" xr:uid="{984D7BBA-82F1-489C-8511-BD762CC8D735}"/>
    <cellStyle name="40% - Accent3 5 5 5" xfId="29065" xr:uid="{B05DDA9B-2414-4557-81D1-B7E704DCCD75}"/>
    <cellStyle name="40% - Accent3 5 6" xfId="4470" xr:uid="{71A5A155-4D9E-4705-9B13-783FF7484A81}"/>
    <cellStyle name="40% - Accent3 5 6 2" xfId="12841" xr:uid="{E4D6E0CD-57DB-4304-AE6B-31EF9EB53C20}"/>
    <cellStyle name="40% - Accent3 5 6 2 2" xfId="39245" xr:uid="{94084209-D844-4D8A-BC90-11C3AA22241C}"/>
    <cellStyle name="40% - Accent3 5 6 3" xfId="21873" xr:uid="{4388DA92-CA0F-4DE6-B7BF-683395E8FA95}"/>
    <cellStyle name="40% - Accent3 5 6 3 2" xfId="48243" xr:uid="{A54D03AF-5793-48F6-8827-6DFEE14C7E3E}"/>
    <cellStyle name="40% - Accent3 5 6 4" xfId="30966" xr:uid="{F9F4D04B-BA8E-460F-B088-C76A1AC8A5D3}"/>
    <cellStyle name="40% - Accent3 5 7" xfId="8794" xr:uid="{46B6B816-6AB6-44C2-9E7A-16148E5C3122}"/>
    <cellStyle name="40% - Accent3 5 7 2" xfId="35217" xr:uid="{953AA666-3CAE-4A44-B491-59A97C977A5B}"/>
    <cellStyle name="40% - Accent3 5 8" xfId="17860" xr:uid="{13B69504-33A5-4229-80A5-14FD4E09220C}"/>
    <cellStyle name="40% - Accent3 5 8 2" xfId="44231" xr:uid="{8D5ECA6E-4EC3-45A2-AC57-F740019D57AE}"/>
    <cellStyle name="40% - Accent3 5 9" xfId="27737" xr:uid="{AAE483B3-47B9-45E2-BFCD-60021ECD5D4F}"/>
    <cellStyle name="40% - Accent3 6" xfId="1056" xr:uid="{CDD6C8FF-6447-4C35-A353-86AE05C8922B}"/>
    <cellStyle name="40% - Accent3 6 2" xfId="1590" xr:uid="{630B7762-64E4-4AE9-B8B5-C0C2A045EF1C}"/>
    <cellStyle name="40% - Accent3 6 2 2" xfId="3060" xr:uid="{53847A5B-B4D4-4C85-B510-F7152785A58D}"/>
    <cellStyle name="40% - Accent3 6 2 2 2" xfId="7262" xr:uid="{53ACEE68-F865-4F43-BEBA-9C300AF058AE}"/>
    <cellStyle name="40% - Accent3 6 2 2 2 2" xfId="17482" xr:uid="{01BA820E-83E0-4877-B589-43C46AAD1DC5}"/>
    <cellStyle name="40% - Accent3 6 2 2 2 2 2" xfId="43859" xr:uid="{9AAA21F2-97C2-40E3-B889-79E019089E88}"/>
    <cellStyle name="40% - Accent3 6 2 2 2 3" xfId="26584" xr:uid="{4193D754-895B-4344-9F50-A96F6907F8EB}"/>
    <cellStyle name="40% - Accent3 6 2 2 2 3 2" xfId="52929" xr:uid="{E32FDEA8-4C93-4A2E-8028-FD3C445B8902}"/>
    <cellStyle name="40% - Accent3 6 2 2 2 4" xfId="33750" xr:uid="{BF1918A9-A782-437B-A1BA-484F494CDF40}"/>
    <cellStyle name="40% - Accent3 6 2 2 3" xfId="11288" xr:uid="{E2E7DB76-5922-416F-B160-9E14145F756B}"/>
    <cellStyle name="40% - Accent3 6 2 2 3 2" xfId="37711" xr:uid="{0D8F34FC-1F7B-4ADA-B6C7-5DFB96BDE50D}"/>
    <cellStyle name="40% - Accent3 6 2 2 4" xfId="20354" xr:uid="{88891124-B0CF-4784-9042-F8360F0E829F}"/>
    <cellStyle name="40% - Accent3 6 2 2 4 2" xfId="46725" xr:uid="{4208B4C5-9A59-4AEF-945D-F7792ACA35DF}"/>
    <cellStyle name="40% - Accent3 6 2 2 5" xfId="29574" xr:uid="{894F1887-4984-48AE-9403-8A59E1682B84}"/>
    <cellStyle name="40% - Accent3 6 2 3" xfId="4979" xr:uid="{782B7733-D0EB-4E45-811E-77BCE0094424}"/>
    <cellStyle name="40% - Accent3 6 2 3 2" xfId="16566" xr:uid="{FD241DA2-BC4F-4A66-84B4-3DE61EFA0112}"/>
    <cellStyle name="40% - Accent3 6 2 3 2 2" xfId="42954" xr:uid="{737BBA86-618F-45E5-8F0F-112DC068968B}"/>
    <cellStyle name="40% - Accent3 6 2 3 3" xfId="25587" xr:uid="{7000F485-378F-4386-9B48-E1244DC6312A}"/>
    <cellStyle name="40% - Accent3 6 2 3 3 2" xfId="51954" xr:uid="{5C903D40-7FE0-4CE1-9659-26964E661168}"/>
    <cellStyle name="40% - Accent3 6 2 3 4" xfId="31475" xr:uid="{CAE921F0-4749-442E-A8B4-2F1D07782FCB}"/>
    <cellStyle name="40% - Accent3 6 2 4" xfId="9303" xr:uid="{73CE852B-C5D1-49B8-8F8E-9AE7D0B33E56}"/>
    <cellStyle name="40% - Accent3 6 2 4 2" xfId="35726" xr:uid="{88FA6DF8-CB54-4CE0-B7FF-308A45C31484}"/>
    <cellStyle name="40% - Accent3 6 2 5" xfId="18369" xr:uid="{92E04868-FF17-4897-A66E-CD78544E4E28}"/>
    <cellStyle name="40% - Accent3 6 2 5 2" xfId="44740" xr:uid="{B4F6F5D6-E97F-424E-AD2B-7C1E8499052F}"/>
    <cellStyle name="40% - Accent3 6 2 6" xfId="28291" xr:uid="{9ADAF11C-D2F1-42DB-8FB8-9126034A45CB}"/>
    <cellStyle name="40% - Accent3 6 3" xfId="2629" xr:uid="{92926A51-2087-4D68-A4FE-C1F63299B558}"/>
    <cellStyle name="40% - Accent3 6 3 2" xfId="6831" xr:uid="{E3935634-1BB4-4461-BB01-6E811943B330}"/>
    <cellStyle name="40% - Accent3 6 3 2 2" xfId="17057" xr:uid="{A7482CAE-B7AD-4280-91A5-34D1DDBBC545}"/>
    <cellStyle name="40% - Accent3 6 3 2 2 2" xfId="43441" xr:uid="{7A690926-E7A7-4D0D-B164-C900F6D8BD3A}"/>
    <cellStyle name="40% - Accent3 6 3 2 3" xfId="26095" xr:uid="{315C5A88-8389-4CB8-963C-F8B24571AE8A}"/>
    <cellStyle name="40% - Accent3 6 3 2 3 2" xfId="52456" xr:uid="{BB147F75-CA0B-40AD-A43A-FFD869272592}"/>
    <cellStyle name="40% - Accent3 6 3 2 4" xfId="33319" xr:uid="{BA66F645-06B7-41D1-B23C-03E83C1BB359}"/>
    <cellStyle name="40% - Accent3 6 3 3" xfId="10857" xr:uid="{40271FDD-87D1-4223-8535-D82E46261765}"/>
    <cellStyle name="40% - Accent3 6 3 3 2" xfId="37280" xr:uid="{C8AB31E5-4A8A-4FD3-BF2B-30139F1BBA73}"/>
    <cellStyle name="40% - Accent3 6 3 4" xfId="19923" xr:uid="{28FFE510-3A56-4FB8-8267-B5001D99EFAC}"/>
    <cellStyle name="40% - Accent3 6 3 4 2" xfId="46294" xr:uid="{4BC5B069-B766-4865-AED1-268349F65C93}"/>
    <cellStyle name="40% - Accent3 6 3 5" xfId="29143" xr:uid="{6DDC6AB7-4C0D-4F42-ABBF-FB846BD366BB}"/>
    <cellStyle name="40% - Accent3 6 4" xfId="4548" xr:uid="{6FBB8446-C268-4378-AD57-0E4ED8D9FCFA}"/>
    <cellStyle name="40% - Accent3 6 4 2" xfId="12587" xr:uid="{DFD900D1-75E4-4862-AEB0-A8CE8366EEA9}"/>
    <cellStyle name="40% - Accent3 6 4 2 2" xfId="38995" xr:uid="{80242BB2-CD75-4EF4-9715-5C2613B86CDB}"/>
    <cellStyle name="40% - Accent3 6 4 3" xfId="21624" xr:uid="{DE65962E-29E4-45DF-B945-0586CAEDEC28}"/>
    <cellStyle name="40% - Accent3 6 4 3 2" xfId="47994" xr:uid="{EBE64D9B-D585-46EF-8C36-1DC7BFC64C8D}"/>
    <cellStyle name="40% - Accent3 6 4 4" xfId="31044" xr:uid="{93EE2AF2-FA94-4903-A9C0-7411D5673A8A}"/>
    <cellStyle name="40% - Accent3 6 5" xfId="8872" xr:uid="{C10C2002-B424-4EB2-95EF-28F74E3BB0D8}"/>
    <cellStyle name="40% - Accent3 6 5 2" xfId="35295" xr:uid="{4C76F15D-DFE3-402B-A2AA-06B30028418B}"/>
    <cellStyle name="40% - Accent3 6 6" xfId="17938" xr:uid="{BA5B55B8-23CD-4E75-959C-72810F213B59}"/>
    <cellStyle name="40% - Accent3 6 6 2" xfId="44309" xr:uid="{ED7079C2-D890-489A-A40D-5A56BC77B82D}"/>
    <cellStyle name="40% - Accent3 6 7" xfId="27817" xr:uid="{0A1E9CAA-4C4C-4A6E-A5C6-55E519D59B62}"/>
    <cellStyle name="40% - Accent3 7" xfId="1203" xr:uid="{5370B206-21B2-4E7D-B0F6-3DBD5A111506}"/>
    <cellStyle name="40% - Accent3 7 2" xfId="1738" xr:uid="{408FF04E-EA75-4B28-955F-7381ACB391E4}"/>
    <cellStyle name="40% - Accent3 7 2 2" xfId="3208" xr:uid="{7EF7A648-7B66-4761-BD82-58388DEA3842}"/>
    <cellStyle name="40% - Accent3 7 2 2 2" xfId="7410" xr:uid="{6B9CA1EF-71EB-4910-9712-C0B2807056F3}"/>
    <cellStyle name="40% - Accent3 7 2 2 2 2" xfId="17022" xr:uid="{463797EE-0D00-4420-B521-A982FF66EF50}"/>
    <cellStyle name="40% - Accent3 7 2 2 2 2 2" xfId="43406" xr:uid="{E26F2F1D-F9F9-4D87-919D-A1C0906E2C3E}"/>
    <cellStyle name="40% - Accent3 7 2 2 2 3" xfId="26055" xr:uid="{C96131E4-4D49-4498-B42D-6F3172738EF8}"/>
    <cellStyle name="40% - Accent3 7 2 2 2 3 2" xfId="52418" xr:uid="{370BEBCE-6607-4C2E-B4DE-CC958C576B3F}"/>
    <cellStyle name="40% - Accent3 7 2 2 2 4" xfId="33898" xr:uid="{D357F3AF-C623-4B44-AA22-A147D139F391}"/>
    <cellStyle name="40% - Accent3 7 2 2 3" xfId="11436" xr:uid="{FE623869-35F9-44BF-A2CF-378A781941CD}"/>
    <cellStyle name="40% - Accent3 7 2 2 3 2" xfId="37859" xr:uid="{0F495914-ED3A-4521-8396-6B878F70F1D3}"/>
    <cellStyle name="40% - Accent3 7 2 2 4" xfId="20502" xr:uid="{4F651B00-06F0-483E-B420-FE8C0777C123}"/>
    <cellStyle name="40% - Accent3 7 2 2 4 2" xfId="46873" xr:uid="{121C84BE-7983-45B1-9388-AAD97D18103D}"/>
    <cellStyle name="40% - Accent3 7 2 2 5" xfId="29722" xr:uid="{79D2B101-5F1A-44A2-9C26-6F7E3B0E3EB1}"/>
    <cellStyle name="40% - Accent3 7 2 3" xfId="5127" xr:uid="{84F08F1F-51D2-4893-A162-A0896934D1A9}"/>
    <cellStyle name="40% - Accent3 7 2 3 2" xfId="16714" xr:uid="{73307A8F-587E-4439-919D-4E8BB22780EF}"/>
    <cellStyle name="40% - Accent3 7 2 3 2 2" xfId="43102" xr:uid="{7A24DEB4-54CB-4C99-9927-F2F4A2C3A4E2}"/>
    <cellStyle name="40% - Accent3 7 2 3 3" xfId="25735" xr:uid="{032F1F8E-B28D-469C-8E5C-06AB87E9F97C}"/>
    <cellStyle name="40% - Accent3 7 2 3 3 2" xfId="52102" xr:uid="{1DB480BD-8754-47F4-B6FA-F897E81FEC04}"/>
    <cellStyle name="40% - Accent3 7 2 3 4" xfId="31623" xr:uid="{5866AC95-7B00-4A2F-A7A6-1DB5450EF04D}"/>
    <cellStyle name="40% - Accent3 7 2 4" xfId="9451" xr:uid="{1CFFEFF7-38FE-41E7-8614-C11692A9EA41}"/>
    <cellStyle name="40% - Accent3 7 2 4 2" xfId="35874" xr:uid="{B914D539-BDBA-44E7-AFDB-6111B4A876A7}"/>
    <cellStyle name="40% - Accent3 7 2 5" xfId="18517" xr:uid="{E8CAE141-439D-4274-9E87-0AD4D0BE94C1}"/>
    <cellStyle name="40% - Accent3 7 2 5 2" xfId="44888" xr:uid="{C05D9262-804F-43F0-9260-BA16AC507BF5}"/>
    <cellStyle name="40% - Accent3 7 2 6" xfId="28439" xr:uid="{B4D766BC-F05F-43DF-A6FB-3FC69B459C8F}"/>
    <cellStyle name="40% - Accent3 7 3" xfId="2776" xr:uid="{AF7F6279-8375-4095-B5BB-13B8E1E93845}"/>
    <cellStyle name="40% - Accent3 7 3 2" xfId="6978" xr:uid="{B470A849-FCA7-468B-A814-5C2FD4F528FA}"/>
    <cellStyle name="40% - Accent3 7 3 2 2" xfId="17640" xr:uid="{AC29A51E-D1AC-4905-A104-C24F11CFA047}"/>
    <cellStyle name="40% - Accent3 7 3 2 2 2" xfId="44014" xr:uid="{437EBC2B-FCEE-4A38-88DD-317F364E4DEA}"/>
    <cellStyle name="40% - Accent3 7 3 2 3" xfId="26761" xr:uid="{E9D8831D-266E-4218-BE21-1737D7D7EA72}"/>
    <cellStyle name="40% - Accent3 7 3 2 3 2" xfId="53103" xr:uid="{F0C1E74B-E8CB-4E27-8989-205B262E5FFF}"/>
    <cellStyle name="40% - Accent3 7 3 2 4" xfId="33466" xr:uid="{0A5E5D60-EF17-4C65-AFEE-159C74245C43}"/>
    <cellStyle name="40% - Accent3 7 3 3" xfId="11004" xr:uid="{A30209A9-CBAA-4CD5-A686-29D1835250C4}"/>
    <cellStyle name="40% - Accent3 7 3 3 2" xfId="37427" xr:uid="{E3D104D8-83AE-4D4A-98C4-8721B9BAD60B}"/>
    <cellStyle name="40% - Accent3 7 3 4" xfId="20070" xr:uid="{2E7F8211-7EC0-407B-B031-2FA6A4207E3E}"/>
    <cellStyle name="40% - Accent3 7 3 4 2" xfId="46441" xr:uid="{B7515C44-BE19-4526-850F-D5D3D630B57A}"/>
    <cellStyle name="40% - Accent3 7 3 5" xfId="29290" xr:uid="{8160C776-50F4-49CB-9290-6FD05FFD9FFC}"/>
    <cellStyle name="40% - Accent3 7 4" xfId="4695" xr:uid="{C10A7218-54EF-462F-8A84-A000CFF2C168}"/>
    <cellStyle name="40% - Accent3 7 4 2" xfId="12253" xr:uid="{8486B2BE-760F-4B5C-8A2A-AA5899D1A08C}"/>
    <cellStyle name="40% - Accent3 7 4 2 2" xfId="38674" xr:uid="{8522F370-D7B3-4A0A-A357-B80A318E2B62}"/>
    <cellStyle name="40% - Accent3 7 4 3" xfId="21316" xr:uid="{E768C61A-33CF-4304-BABD-7E13DCEB6967}"/>
    <cellStyle name="40% - Accent3 7 4 3 2" xfId="47687" xr:uid="{18A6382A-0B66-4FC0-8902-EF09EE18027C}"/>
    <cellStyle name="40% - Accent3 7 4 4" xfId="31191" xr:uid="{9B7B7CD5-B9A2-4577-B16C-C936C4A9BCEC}"/>
    <cellStyle name="40% - Accent3 7 5" xfId="9019" xr:uid="{FF50F4EC-698F-41FB-87E6-49806579448D}"/>
    <cellStyle name="40% - Accent3 7 5 2" xfId="35442" xr:uid="{A06B6966-707C-4750-B994-A7E410F633A5}"/>
    <cellStyle name="40% - Accent3 7 6" xfId="18085" xr:uid="{880EF3E8-7470-48F3-A910-8A32E6943B6A}"/>
    <cellStyle name="40% - Accent3 7 6 2" xfId="44456" xr:uid="{61EFB37B-305E-4EEA-A2EB-C96970D39D38}"/>
    <cellStyle name="40% - Accent3 7 7" xfId="27964" xr:uid="{EE081A83-6E53-4F2A-BA18-62D1C4A531E5}"/>
    <cellStyle name="40% - Accent3 8" xfId="1324" xr:uid="{13F914F0-DFD0-4A2A-8F25-84069B1D4B62}"/>
    <cellStyle name="40% - Accent3 8 2" xfId="1836" xr:uid="{66FD6514-DEB0-495A-9332-618DC8A2B8B7}"/>
    <cellStyle name="40% - Accent3 9" xfId="1417" xr:uid="{9F4F7417-FA85-494E-850D-A4202A317C2F}"/>
    <cellStyle name="40% - Accent3 9 2" xfId="2898" xr:uid="{FB4257BE-8D34-4766-9200-4F63A9D0389C}"/>
    <cellStyle name="40% - Accent3 9 2 2" xfId="7100" xr:uid="{2360770F-1610-4BFE-87D4-CD931D1C12E1}"/>
    <cellStyle name="40% - Accent3 9 2 2 2" xfId="17425" xr:uid="{49462AE9-DA38-4C58-970B-A33529C34A63}"/>
    <cellStyle name="40% - Accent3 9 2 2 2 2" xfId="43802" xr:uid="{08E7F434-F365-4401-80E8-F0EAFB4FE59D}"/>
    <cellStyle name="40% - Accent3 9 2 2 3" xfId="26521" xr:uid="{C1A40BF4-B2A0-457D-AFD3-CE2AF9694AB7}"/>
    <cellStyle name="40% - Accent3 9 2 2 3 2" xfId="52867" xr:uid="{466703B7-CC8E-4355-BEAD-73603F3A15A8}"/>
    <cellStyle name="40% - Accent3 9 2 2 4" xfId="33588" xr:uid="{29CA134B-6B3C-4DAE-9A34-7AFD30B989CD}"/>
    <cellStyle name="40% - Accent3 9 2 3" xfId="11126" xr:uid="{39F70FC4-B8B7-4D84-9241-C16F98F4A367}"/>
    <cellStyle name="40% - Accent3 9 2 3 2" xfId="37549" xr:uid="{2AB4192A-603D-4E60-9CDC-8BB3BC71F46D}"/>
    <cellStyle name="40% - Accent3 9 2 4" xfId="20192" xr:uid="{13B294D7-99F9-4E6B-BE75-189C3B4BD782}"/>
    <cellStyle name="40% - Accent3 9 2 4 2" xfId="46563" xr:uid="{3099D58C-60FE-4B67-8B58-9EEE4DCCA340}"/>
    <cellStyle name="40% - Accent3 9 2 5" xfId="29412" xr:uid="{D4D19ED1-818C-4758-915E-B3740C65F396}"/>
    <cellStyle name="40% - Accent3 9 3" xfId="4817" xr:uid="{9A0D0E97-2C6E-48D2-8634-A57E5E65B44E}"/>
    <cellStyle name="40% - Accent3 9 3 2" xfId="12715" xr:uid="{9C3184BB-7B37-4ED9-86CF-2A4CEA81D476}"/>
    <cellStyle name="40% - Accent3 9 3 2 2" xfId="39121" xr:uid="{EE9B4734-C728-4DF5-A5E6-8ECB07FF9AFF}"/>
    <cellStyle name="40% - Accent3 9 3 3" xfId="21748" xr:uid="{DA4151FB-E139-4274-8DB5-A3EA7007738A}"/>
    <cellStyle name="40% - Accent3 9 3 3 2" xfId="48118" xr:uid="{79A65089-1232-44F1-A0F6-F7177E1223CE}"/>
    <cellStyle name="40% - Accent3 9 3 4" xfId="31313" xr:uid="{4C6B13C2-C0CC-4AA2-9308-0418ACF52BEC}"/>
    <cellStyle name="40% - Accent3 9 4" xfId="9141" xr:uid="{308B9CFF-E1A1-487B-A160-134BF1526DC0}"/>
    <cellStyle name="40% - Accent3 9 4 2" xfId="35564" xr:uid="{8FC62D09-85CE-4816-A957-B1495D99B348}"/>
    <cellStyle name="40% - Accent3 9 5" xfId="18207" xr:uid="{58DE9498-1FC7-459B-8614-10630B4B4D0A}"/>
    <cellStyle name="40% - Accent3 9 5 2" xfId="44578" xr:uid="{399BFC76-EA65-4F7E-97A2-27D7BF398122}"/>
    <cellStyle name="40% - Accent3 9 6" xfId="28119" xr:uid="{E4E564BF-B464-4B6D-98D5-026508B24A6A}"/>
    <cellStyle name="40% - Accent4 10" xfId="389" xr:uid="{2C381D94-9DC1-46D8-B21A-CB89B8CDFC1D}"/>
    <cellStyle name="40% - Accent4 10 2" xfId="3614" xr:uid="{2ED76C0D-CB1D-4B74-A3F4-87FE3B05D01B}"/>
    <cellStyle name="40% - Accent4 10 2 2" xfId="7768" xr:uid="{E0B20A9D-2421-4316-AFCC-ACB109404782}"/>
    <cellStyle name="40% - Accent4 10 2 2 2" xfId="17066" xr:uid="{367E8A73-C623-4E7F-8AEF-CE22ADE53682}"/>
    <cellStyle name="40% - Accent4 10 2 2 2 2" xfId="43450" xr:uid="{2C1D4978-ECF4-446A-BA55-6EB7034C09B0}"/>
    <cellStyle name="40% - Accent4 10 2 2 3" xfId="26106" xr:uid="{A3A1518B-54BB-4DB0-AC78-2E76147707B9}"/>
    <cellStyle name="40% - Accent4 10 2 2 3 2" xfId="52466" xr:uid="{D4E8892E-92C5-4D8A-B0B2-365A6BD4A0B1}"/>
    <cellStyle name="40% - Accent4 10 2 2 4" xfId="34256" xr:uid="{4945F494-46C3-4128-89BF-D876C177C351}"/>
    <cellStyle name="40% - Accent4 10 2 3" xfId="11750" xr:uid="{3C3410A7-2EC2-4F0D-9A27-2951A04B32C6}"/>
    <cellStyle name="40% - Accent4 10 2 3 2" xfId="38173" xr:uid="{3DCA1814-350D-43AF-8581-8F7D80EC384C}"/>
    <cellStyle name="40% - Accent4 10 2 4" xfId="20816" xr:uid="{A7CF5375-5C5B-40C5-851D-AF6DF4B387EC}"/>
    <cellStyle name="40% - Accent4 10 2 4 2" xfId="47187" xr:uid="{D1ADBA38-5052-43F0-8198-D29147024393}"/>
    <cellStyle name="40% - Accent4 10 2 5" xfId="30126" xr:uid="{DF4409FA-8E48-4794-8A6D-609395227491}"/>
    <cellStyle name="40% - Accent4 10 3" xfId="5442" xr:uid="{18378129-0D71-4857-A368-001A5E75D39C}"/>
    <cellStyle name="40% - Accent4 10 3 2" xfId="17220" xr:uid="{2DEB501B-693B-4158-9C2F-10734634054E}"/>
    <cellStyle name="40% - Accent4 10 3 2 2" xfId="43601" xr:uid="{E7406C51-84C2-41C9-82D1-82BBBCDA345E}"/>
    <cellStyle name="40% - Accent4 10 3 3" xfId="26287" xr:uid="{A970631A-AF84-4C9A-A3F5-FFFB80901608}"/>
    <cellStyle name="40% - Accent4 10 3 3 2" xfId="52638" xr:uid="{1D569476-2694-4BBE-BC4B-2A017836D5EE}"/>
    <cellStyle name="40% - Accent4 10 3 4" xfId="31938" xr:uid="{931722FB-B4D6-4BFF-B410-B034275B5C79}"/>
    <cellStyle name="40% - Accent4 10 4" xfId="9765" xr:uid="{E1D19D62-1A1B-422E-8B89-F805F20E115F}"/>
    <cellStyle name="40% - Accent4 10 4 2" xfId="36188" xr:uid="{5BD941E8-6ACC-4084-B24C-89E6C28FBA55}"/>
    <cellStyle name="40% - Accent4 10 5" xfId="18831" xr:uid="{9BE40D45-657A-4F28-B10F-2A9EBFD7C33F}"/>
    <cellStyle name="40% - Accent4 10 5 2" xfId="45202" xr:uid="{F9045D03-273A-486C-8FFA-20BEC55378A2}"/>
    <cellStyle name="40% - Accent4 10 6" xfId="27574" xr:uid="{44DE1E67-E5D1-4BB8-8676-727B2CE8C589}"/>
    <cellStyle name="40% - Accent4 11" xfId="2427" xr:uid="{C913FE63-F01C-4225-9D51-A504EE62359B}"/>
    <cellStyle name="40% - Accent4 11 2" xfId="6628" xr:uid="{E412A311-8CCF-4D47-AA33-C67DFFAA0D1F}"/>
    <cellStyle name="40% - Accent4 11 2 2" xfId="17670" xr:uid="{909AAF6C-E9DD-4E2B-975B-15441E6AEA48}"/>
    <cellStyle name="40% - Accent4 11 2 2 2" xfId="44043" xr:uid="{12A794F7-85C5-43DA-95CA-C9164458FB03}"/>
    <cellStyle name="40% - Accent4 11 2 3" xfId="26793" xr:uid="{6B8DD224-CC91-4098-8124-D6E8884D400F}"/>
    <cellStyle name="40% - Accent4 11 2 3 2" xfId="53134" xr:uid="{BCBEC981-BD7F-4A92-A88A-E6FAB835C1E8}"/>
    <cellStyle name="40% - Accent4 11 2 4" xfId="33116" xr:uid="{22C49535-720C-42DA-814D-B7A3B814745A}"/>
    <cellStyle name="40% - Accent4 11 3" xfId="10654" xr:uid="{0F658241-6740-4FA5-903F-45A04666D1B4}"/>
    <cellStyle name="40% - Accent4 11 3 2" xfId="37077" xr:uid="{1E57845A-D32A-4FE4-A121-F53C591DCA9E}"/>
    <cellStyle name="40% - Accent4 11 4" xfId="19720" xr:uid="{74535B87-5BB6-4736-BB21-94C3F0B50105}"/>
    <cellStyle name="40% - Accent4 11 4 2" xfId="46091" xr:uid="{52CD163D-1B62-4E90-A5DC-4842F113430A}"/>
    <cellStyle name="40% - Accent4 11 5" xfId="28941" xr:uid="{EC02E121-23DB-4CFF-AF9A-6589F9F9E492}"/>
    <cellStyle name="40% - Accent4 12" xfId="4343" xr:uid="{98E18A87-CEFF-4ECF-BD72-BD794B467EC9}"/>
    <cellStyle name="40% - Accent4 12 2" xfId="12678" xr:uid="{FECC1206-F71C-48A7-9DD9-3A41E1F2AC1D}"/>
    <cellStyle name="40% - Accent4 12 2 2" xfId="39085" xr:uid="{500369AE-75E7-4BEB-8038-8DED6440CD3B}"/>
    <cellStyle name="40% - Accent4 12 3" xfId="21713" xr:uid="{6B1434F9-2D09-45DC-BB62-C6F307C0164D}"/>
    <cellStyle name="40% - Accent4 12 3 2" xfId="48083" xr:uid="{0619CA35-E879-4DB0-BA74-A8DA5B4C18BF}"/>
    <cellStyle name="40% - Accent4 12 4" xfId="30839" xr:uid="{A60A17D4-084F-4D6F-B467-B30D20CDFE8D}"/>
    <cellStyle name="40% - Accent4 13" xfId="8669" xr:uid="{2029473F-B9D4-4E9D-9247-9E05BF503443}"/>
    <cellStyle name="40% - Accent4 13 2" xfId="35092" xr:uid="{4B669F56-1D5B-41E1-B548-F12A708B4D7C}"/>
    <cellStyle name="40% - Accent4 14" xfId="17734" xr:uid="{6BE7578A-4FF5-467D-BC9D-EB562F748665}"/>
    <cellStyle name="40% - Accent4 14 2" xfId="44105" xr:uid="{937B5986-1537-4593-BEAF-08FA76E9AFFB}"/>
    <cellStyle name="40% - Accent4 2" xfId="897" xr:uid="{E48232D0-28FE-474D-B500-23917ED12D1A}"/>
    <cellStyle name="40% - Accent4 3" xfId="946" xr:uid="{041AD8B9-6B1A-4C51-B504-59E769FF66B3}"/>
    <cellStyle name="40% - Accent4 3 2" xfId="1112" xr:uid="{15622185-4CC1-4225-83A4-3E9C020AB46C}"/>
    <cellStyle name="40% - Accent4 3 2 2" xfId="1647" xr:uid="{32DB5F18-FB76-4177-A193-B34A6B2CE137}"/>
    <cellStyle name="40% - Accent4 3 2 2 2" xfId="3117" xr:uid="{B6C69F57-F1EC-4286-A01C-90DB81294B41}"/>
    <cellStyle name="40% - Accent4 3 2 2 2 2" xfId="7319" xr:uid="{B9D3717A-7228-4E73-85BB-8D52F51A0B2C}"/>
    <cellStyle name="40% - Accent4 3 2 2 2 2 2" xfId="17374" xr:uid="{E70EC21C-8AC1-45E1-946A-2CD97F3528B6}"/>
    <cellStyle name="40% - Accent4 3 2 2 2 2 2 2" xfId="43751" xr:uid="{3DF60561-66D9-43AF-A838-BEC8EA351974}"/>
    <cellStyle name="40% - Accent4 3 2 2 2 2 3" xfId="26461" xr:uid="{540FB72F-8AF6-4CE8-A04D-AEBBEE721442}"/>
    <cellStyle name="40% - Accent4 3 2 2 2 2 3 2" xfId="52809" xr:uid="{A9908C1E-67A2-4C47-8C9E-ED10C8AD1E3D}"/>
    <cellStyle name="40% - Accent4 3 2 2 2 2 4" xfId="33807" xr:uid="{6F6A936D-F220-40AE-B365-5BCCE95700CF}"/>
    <cellStyle name="40% - Accent4 3 2 2 2 3" xfId="11345" xr:uid="{A59BD1C0-CDC5-4DEE-83CA-5F34870F5CA8}"/>
    <cellStyle name="40% - Accent4 3 2 2 2 3 2" xfId="37768" xr:uid="{AF0F9BC1-39F0-4C60-B8FD-1BC90DB25F24}"/>
    <cellStyle name="40% - Accent4 3 2 2 2 4" xfId="20411" xr:uid="{7133F6F3-9EDE-4DCE-BEC8-C4899C11CC9D}"/>
    <cellStyle name="40% - Accent4 3 2 2 2 4 2" xfId="46782" xr:uid="{66F45086-B92D-491F-BDAE-3A846384D8D0}"/>
    <cellStyle name="40% - Accent4 3 2 2 2 5" xfId="29631" xr:uid="{110A92CE-72E9-4C2D-984F-99D67143A4AC}"/>
    <cellStyle name="40% - Accent4 3 2 2 3" xfId="5036" xr:uid="{33C7D1C4-E9C7-4018-86AA-68DA5C22F0F0}"/>
    <cellStyle name="40% - Accent4 3 2 2 3 2" xfId="16623" xr:uid="{690DC54F-E775-4551-A8D7-419E723A341A}"/>
    <cellStyle name="40% - Accent4 3 2 2 3 2 2" xfId="43011" xr:uid="{965C893A-0C84-4F18-99AF-0718A19DF8A7}"/>
    <cellStyle name="40% - Accent4 3 2 2 3 3" xfId="25644" xr:uid="{657017E5-8D8F-4AE1-A783-5CC45390EF97}"/>
    <cellStyle name="40% - Accent4 3 2 2 3 3 2" xfId="52011" xr:uid="{0677A812-DEA0-4DEB-90AA-CAFB29E0495B}"/>
    <cellStyle name="40% - Accent4 3 2 2 3 4" xfId="31532" xr:uid="{BE802D9C-6CF1-4C7A-81DC-8AE77DABAD95}"/>
    <cellStyle name="40% - Accent4 3 2 2 4" xfId="9360" xr:uid="{860470C2-E941-4E95-AD21-FEAA8FA0E24A}"/>
    <cellStyle name="40% - Accent4 3 2 2 4 2" xfId="35783" xr:uid="{B1A003C6-95A7-4248-9461-95437F242E26}"/>
    <cellStyle name="40% - Accent4 3 2 2 5" xfId="18426" xr:uid="{DC677711-C1E0-4AE2-99EA-76FB411E9716}"/>
    <cellStyle name="40% - Accent4 3 2 2 5 2" xfId="44797" xr:uid="{39A2239C-84D4-4631-AD96-975E77A8EA4B}"/>
    <cellStyle name="40% - Accent4 3 2 2 6" xfId="28348" xr:uid="{0E21D237-32F8-4612-BF7A-B214CD0B31BB}"/>
    <cellStyle name="40% - Accent4 3 2 3" xfId="2685" xr:uid="{E9458AA9-17C2-47BE-9E76-EC1C460905BF}"/>
    <cellStyle name="40% - Accent4 3 2 3 2" xfId="6887" xr:uid="{235408F2-4DD8-4A21-8609-B83729354D9C}"/>
    <cellStyle name="40% - Accent4 3 2 3 2 2" xfId="17004" xr:uid="{C14BE533-DE98-4E59-A514-5DA2EF5A71E6}"/>
    <cellStyle name="40% - Accent4 3 2 3 2 2 2" xfId="43388" xr:uid="{356404FB-1C3E-472B-BF85-4EFD516C3F04}"/>
    <cellStyle name="40% - Accent4 3 2 3 2 3" xfId="26034" xr:uid="{B023E30B-9583-4048-8BAB-5DE2C859DA8E}"/>
    <cellStyle name="40% - Accent4 3 2 3 2 3 2" xfId="52397" xr:uid="{6F07FE4C-88AA-4FFE-9AB8-1815D7B15738}"/>
    <cellStyle name="40% - Accent4 3 2 3 2 4" xfId="33375" xr:uid="{4E43F1BB-835F-440C-B358-B93789FAB098}"/>
    <cellStyle name="40% - Accent4 3 2 3 3" xfId="10913" xr:uid="{17ACC6F3-3C38-4128-96E5-9C3BCDD17B58}"/>
    <cellStyle name="40% - Accent4 3 2 3 3 2" xfId="37336" xr:uid="{96F8202A-DA4D-4D45-85FF-6325B267C40F}"/>
    <cellStyle name="40% - Accent4 3 2 3 4" xfId="19979" xr:uid="{76F0A101-E7DB-4AD3-A08F-C115B64C690E}"/>
    <cellStyle name="40% - Accent4 3 2 3 4 2" xfId="46350" xr:uid="{0141E994-E852-4F6E-8DA6-4EE46B821B17}"/>
    <cellStyle name="40% - Accent4 3 2 3 5" xfId="29199" xr:uid="{0D4862E7-B5BD-4307-B6F3-A6649DC6C2CD}"/>
    <cellStyle name="40% - Accent4 3 2 4" xfId="4604" xr:uid="{6EC2D5AE-D9F9-425B-8D9D-8BF5541EBFFB}"/>
    <cellStyle name="40% - Accent4 3 2 4 2" xfId="12866" xr:uid="{E3B1EDDE-135E-48DF-B9B3-73F325D0E401}"/>
    <cellStyle name="40% - Accent4 3 2 4 2 2" xfId="39270" xr:uid="{3C69D020-81F2-423A-B776-B0D5BF3456BB}"/>
    <cellStyle name="40% - Accent4 3 2 4 3" xfId="21897" xr:uid="{4624BEB6-2126-4A8A-A838-7993A988D614}"/>
    <cellStyle name="40% - Accent4 3 2 4 3 2" xfId="48267" xr:uid="{D9D3B183-FF57-4841-A6B8-0E24473CC45E}"/>
    <cellStyle name="40% - Accent4 3 2 4 4" xfId="31100" xr:uid="{401E10F7-BB99-485A-AA5E-797678418030}"/>
    <cellStyle name="40% - Accent4 3 2 5" xfId="8928" xr:uid="{55D40C29-8B75-421D-A633-08D9D4A83279}"/>
    <cellStyle name="40% - Accent4 3 2 5 2" xfId="35351" xr:uid="{8ADCFEDA-8F73-4CCB-B514-62EE7D7DDB77}"/>
    <cellStyle name="40% - Accent4 3 2 6" xfId="17994" xr:uid="{9C52F0A9-6681-42FC-8437-C82B0AC8A957}"/>
    <cellStyle name="40% - Accent4 3 2 6 2" xfId="44365" xr:uid="{F66C66EF-43D8-4D61-938D-12F8B9FD06D5}"/>
    <cellStyle name="40% - Accent4 3 2 7" xfId="27873" xr:uid="{35BABEA3-7F0A-4DCD-B24D-5B5F5C0559C8}"/>
    <cellStyle name="40% - Accent4 3 3" xfId="1241" xr:uid="{5337D792-3AA3-4BFA-9F00-A7692FDE9E6B}"/>
    <cellStyle name="40% - Accent4 3 3 2" xfId="1775" xr:uid="{F6F16C59-6EFE-4BAA-9682-5B968E0AB8CC}"/>
    <cellStyle name="40% - Accent4 3 3 2 2" xfId="3245" xr:uid="{41D08408-F59C-4787-AA26-C2D570F1ACD5}"/>
    <cellStyle name="40% - Accent4 3 3 2 2 2" xfId="7447" xr:uid="{6C002FB3-AC61-4307-93A9-A79A67FBC195}"/>
    <cellStyle name="40% - Accent4 3 3 2 2 2 2" xfId="16948" xr:uid="{D7B1B2C6-AB90-4F98-8A85-5749B5F6A13E}"/>
    <cellStyle name="40% - Accent4 3 3 2 2 2 2 2" xfId="43332" xr:uid="{62D306FC-80DA-43DC-8461-3B98EE089331}"/>
    <cellStyle name="40% - Accent4 3 3 2 2 2 3" xfId="25969" xr:uid="{2BE74B4B-FB93-4964-AE52-19D60B5843F5}"/>
    <cellStyle name="40% - Accent4 3 3 2 2 2 3 2" xfId="52334" xr:uid="{076FFFD3-1217-45C0-8559-820DD562A704}"/>
    <cellStyle name="40% - Accent4 3 3 2 2 2 4" xfId="33935" xr:uid="{0A264486-4904-4BBA-939C-F5C6E91ECE5D}"/>
    <cellStyle name="40% - Accent4 3 3 2 2 3" xfId="11473" xr:uid="{4C35AA02-B460-45BA-84D6-BE54BD118D1A}"/>
    <cellStyle name="40% - Accent4 3 3 2 2 3 2" xfId="37896" xr:uid="{D1B3472C-D5DD-413F-98F8-7AEA55E6F76C}"/>
    <cellStyle name="40% - Accent4 3 3 2 2 4" xfId="20539" xr:uid="{07E0B7F1-5A10-4B6D-9DA0-049FCF29C3F5}"/>
    <cellStyle name="40% - Accent4 3 3 2 2 4 2" xfId="46910" xr:uid="{9153D409-4730-4B17-B237-9D9A3D7EA7D7}"/>
    <cellStyle name="40% - Accent4 3 3 2 2 5" xfId="29759" xr:uid="{ED9A9433-51B8-4E68-B91F-9F820117E898}"/>
    <cellStyle name="40% - Accent4 3 3 2 3" xfId="5164" xr:uid="{ED8879F8-FD05-4F51-B0BB-5865E38F39BD}"/>
    <cellStyle name="40% - Accent4 3 3 2 3 2" xfId="16751" xr:uid="{60967E6D-4A59-4276-844E-3B48B3CB4ADC}"/>
    <cellStyle name="40% - Accent4 3 3 2 3 2 2" xfId="43139" xr:uid="{6B7BD82D-EF90-44E7-A93F-3CA9C1E30815}"/>
    <cellStyle name="40% - Accent4 3 3 2 3 3" xfId="25772" xr:uid="{D1A37F09-8A15-4E1E-87A0-F4D7940A7E85}"/>
    <cellStyle name="40% - Accent4 3 3 2 3 3 2" xfId="52139" xr:uid="{F87F2308-BEAB-4857-AB40-6756E191F160}"/>
    <cellStyle name="40% - Accent4 3 3 2 3 4" xfId="31660" xr:uid="{807C1B1B-06A8-4603-9775-69E870FB20AE}"/>
    <cellStyle name="40% - Accent4 3 3 2 4" xfId="9488" xr:uid="{BA45DA3D-B469-4E07-A16D-B48514D84935}"/>
    <cellStyle name="40% - Accent4 3 3 2 4 2" xfId="35911" xr:uid="{A20E166D-216D-4F19-AC5B-DA70A3916DC3}"/>
    <cellStyle name="40% - Accent4 3 3 2 5" xfId="18554" xr:uid="{BA02A34A-5169-4E28-BCEA-EE53A3E22442}"/>
    <cellStyle name="40% - Accent4 3 3 2 5 2" xfId="44925" xr:uid="{6FF8B1E1-A9B8-45B4-8254-60FC83692FFE}"/>
    <cellStyle name="40% - Accent4 3 3 2 6" xfId="28476" xr:uid="{B9D52140-1B5A-470F-A52E-3B8ABF3CFD6A}"/>
    <cellStyle name="40% - Accent4 3 3 3" xfId="2814" xr:uid="{B0C11024-6481-4F8C-824B-564EDF58820B}"/>
    <cellStyle name="40% - Accent4 3 3 3 2" xfId="7016" xr:uid="{D55A9690-7954-41D9-8884-1D8716185FF3}"/>
    <cellStyle name="40% - Accent4 3 3 3 2 2" xfId="17145" xr:uid="{F9359B2A-98AD-4007-B769-2BCA8CAB4EDC}"/>
    <cellStyle name="40% - Accent4 3 3 3 2 2 2" xfId="43528" xr:uid="{454B5FE7-8F24-4FB0-82FF-4F1A7C4FE6C9}"/>
    <cellStyle name="40% - Accent4 3 3 3 2 3" xfId="26201" xr:uid="{B42F4735-AB84-4D08-8F3D-C957D62B1752}"/>
    <cellStyle name="40% - Accent4 3 3 3 2 3 2" xfId="52556" xr:uid="{4B0B486F-D403-45F5-8788-CBDED44CD570}"/>
    <cellStyle name="40% - Accent4 3 3 3 2 4" xfId="33504" xr:uid="{127E125D-78BD-494A-B873-948BC343A8E1}"/>
    <cellStyle name="40% - Accent4 3 3 3 3" xfId="11042" xr:uid="{60B43725-D3B1-495D-B6CD-4A454DF8C936}"/>
    <cellStyle name="40% - Accent4 3 3 3 3 2" xfId="37465" xr:uid="{C4B27A31-DA5F-45CE-AD83-F1357747B4AF}"/>
    <cellStyle name="40% - Accent4 3 3 3 4" xfId="20108" xr:uid="{A8C46B8F-1503-4633-ADD7-DF311D67288A}"/>
    <cellStyle name="40% - Accent4 3 3 3 4 2" xfId="46479" xr:uid="{BE14DD7A-782B-48D0-B549-5C97FE5BB770}"/>
    <cellStyle name="40% - Accent4 3 3 3 5" xfId="29328" xr:uid="{0D222775-F057-40E2-927B-318D4170467B}"/>
    <cellStyle name="40% - Accent4 3 3 4" xfId="4733" xr:uid="{1EDF4711-0692-4063-9B87-22FBD9FD3428}"/>
    <cellStyle name="40% - Accent4 3 3 4 2" xfId="15198" xr:uid="{394761E1-5373-4497-830B-07F51E87A402}"/>
    <cellStyle name="40% - Accent4 3 3 4 2 2" xfId="41587" xr:uid="{4945B71A-8280-407F-B818-CBAF85592AB7}"/>
    <cellStyle name="40% - Accent4 3 3 4 3" xfId="24215" xr:uid="{65CEED50-5CFC-4DCA-A387-00513E3155BA}"/>
    <cellStyle name="40% - Accent4 3 3 4 3 2" xfId="50584" xr:uid="{AB696BBF-6168-4A88-9F8C-D6EAD25D3908}"/>
    <cellStyle name="40% - Accent4 3 3 4 4" xfId="31229" xr:uid="{7931BE85-9398-41E4-9665-ABA2D8579B3C}"/>
    <cellStyle name="40% - Accent4 3 3 5" xfId="9057" xr:uid="{E911CF80-66C8-4423-B533-06E691E1E727}"/>
    <cellStyle name="40% - Accent4 3 3 5 2" xfId="35480" xr:uid="{024FF2AC-0ED2-44C9-A5C6-594A6E401D46}"/>
    <cellStyle name="40% - Accent4 3 3 6" xfId="18123" xr:uid="{E5617B06-B55E-4706-9FA8-AF5B728CEBD2}"/>
    <cellStyle name="40% - Accent4 3 3 6 2" xfId="44494" xr:uid="{A4506F85-21F8-445F-B152-8DAF29A22E1C}"/>
    <cellStyle name="40% - Accent4 3 3 7" xfId="28002" xr:uid="{44C679CA-42B2-461D-9326-F9FC45AF2D56}"/>
    <cellStyle name="40% - Accent4 3 4" xfId="1483" xr:uid="{7A7BF884-5341-4105-8D83-3105D727CEEB}"/>
    <cellStyle name="40% - Accent4 3 4 2" xfId="2955" xr:uid="{23745FE1-8A8A-4E72-AA5C-573247896291}"/>
    <cellStyle name="40% - Accent4 3 4 2 2" xfId="7157" xr:uid="{12BA6E04-5FB2-424D-A36D-F33AA471A356}"/>
    <cellStyle name="40% - Accent4 3 4 2 2 2" xfId="17030" xr:uid="{3D97D896-A53E-4BD0-BAA6-FC95E3EA907E}"/>
    <cellStyle name="40% - Accent4 3 4 2 2 2 2" xfId="43414" xr:uid="{1C835C48-FFE9-4FB6-A55C-F9CE30AE5AFE}"/>
    <cellStyle name="40% - Accent4 3 4 2 2 3" xfId="26065" xr:uid="{7D45F7D0-9A34-4877-BA07-D3BAF636AD82}"/>
    <cellStyle name="40% - Accent4 3 4 2 2 3 2" xfId="52427" xr:uid="{E9E3B3BA-6E22-4C03-B4B1-1ED47A5DF0F5}"/>
    <cellStyle name="40% - Accent4 3 4 2 2 4" xfId="33645" xr:uid="{1F3C8F55-245B-43A1-BAED-598E094D7CCD}"/>
    <cellStyle name="40% - Accent4 3 4 2 3" xfId="11183" xr:uid="{F1B97FF3-BF15-402C-9DB4-DF01C4610189}"/>
    <cellStyle name="40% - Accent4 3 4 2 3 2" xfId="37606" xr:uid="{BC62429C-1C85-4A32-B2FA-C1A6FD98B12E}"/>
    <cellStyle name="40% - Accent4 3 4 2 4" xfId="20249" xr:uid="{56430382-25F6-4262-8C66-6F3D35E46038}"/>
    <cellStyle name="40% - Accent4 3 4 2 4 2" xfId="46620" xr:uid="{D99E6CFC-F337-4599-A463-788D32206423}"/>
    <cellStyle name="40% - Accent4 3 4 2 5" xfId="29469" xr:uid="{5418B54A-AFE3-451B-A5C6-32A0D121FE0C}"/>
    <cellStyle name="40% - Accent4 3 4 3" xfId="4874" xr:uid="{E4DD6DA3-D203-4BB7-ABCA-E727F5138C95}"/>
    <cellStyle name="40% - Accent4 3 4 3 2" xfId="16461" xr:uid="{3664239E-A25D-4E76-8FD9-DFD937A2B78C}"/>
    <cellStyle name="40% - Accent4 3 4 3 2 2" xfId="42849" xr:uid="{D6B75DCA-CD1A-4349-9D38-72F661BD5AB1}"/>
    <cellStyle name="40% - Accent4 3 4 3 3" xfId="25482" xr:uid="{054A824D-7625-4832-90CE-B9767358981D}"/>
    <cellStyle name="40% - Accent4 3 4 3 3 2" xfId="51849" xr:uid="{B986018B-E402-44AD-9C9B-1C9AEB688CB1}"/>
    <cellStyle name="40% - Accent4 3 4 3 4" xfId="31370" xr:uid="{D5FB393E-E90A-44D1-877C-AD7AB29398C9}"/>
    <cellStyle name="40% - Accent4 3 4 4" xfId="9198" xr:uid="{62CBECA7-82E5-4CBF-890B-1052F7204CFC}"/>
    <cellStyle name="40% - Accent4 3 4 4 2" xfId="35621" xr:uid="{CF52B3EC-3FE1-4924-BEFE-AE413EB5E0A0}"/>
    <cellStyle name="40% - Accent4 3 4 5" xfId="18264" xr:uid="{254FBF45-3D0D-4ADB-BAA6-9D95DD6AFC66}"/>
    <cellStyle name="40% - Accent4 3 4 5 2" xfId="44635" xr:uid="{DD042E2C-4C2B-4236-97D1-9CC03C1ED222}"/>
    <cellStyle name="40% - Accent4 3 4 6" xfId="28184" xr:uid="{CF5337DF-0A85-4A0F-8203-45FE63A1C8B1}"/>
    <cellStyle name="40% - Accent4 3 5" xfId="2525" xr:uid="{0490058C-2FD7-4A09-9099-EE3887AC5D6D}"/>
    <cellStyle name="40% - Accent4 3 5 2" xfId="6727" xr:uid="{3C3A475C-F4E9-4684-9375-B555775FA7F4}"/>
    <cellStyle name="40% - Accent4 3 5 2 2" xfId="17555" xr:uid="{F6742FAE-7198-42E6-A690-44E082977B88}"/>
    <cellStyle name="40% - Accent4 3 5 2 2 2" xfId="43931" xr:uid="{AFF98845-552D-49B2-8C5C-151809A23237}"/>
    <cellStyle name="40% - Accent4 3 5 2 3" xfId="26665" xr:uid="{C9CAD374-A2C8-47BC-9A04-162F74D04E4D}"/>
    <cellStyle name="40% - Accent4 3 5 2 3 2" xfId="53009" xr:uid="{BCB101DC-6F5F-4F86-8668-B342AB9FBFCC}"/>
    <cellStyle name="40% - Accent4 3 5 2 4" xfId="33215" xr:uid="{A48152AA-E6F2-450F-8E59-B0A3F6D060B4}"/>
    <cellStyle name="40% - Accent4 3 5 3" xfId="10753" xr:uid="{884A7BBA-12CA-49C7-8FE2-280DA133D430}"/>
    <cellStyle name="40% - Accent4 3 5 3 2" xfId="37176" xr:uid="{1991D47C-FF90-4323-8304-8598B73940D7}"/>
    <cellStyle name="40% - Accent4 3 5 4" xfId="19819" xr:uid="{D198901E-38EC-4929-BF28-A27EB5F4BD78}"/>
    <cellStyle name="40% - Accent4 3 5 4 2" xfId="46190" xr:uid="{991BE541-FA4C-4646-9704-263E647F4D98}"/>
    <cellStyle name="40% - Accent4 3 5 5" xfId="29039" xr:uid="{673CC6F7-F7D7-4F5D-B557-AE5BACB63747}"/>
    <cellStyle name="40% - Accent4 3 6" xfId="4444" xr:uid="{DAAC7011-ECCB-4BD6-91BD-0842D5EB4204}"/>
    <cellStyle name="40% - Accent4 3 6 2" xfId="14957" xr:uid="{39CC616D-05BF-491C-8E91-968C685E917C}"/>
    <cellStyle name="40% - Accent4 3 6 2 2" xfId="41350" xr:uid="{1EE77325-A217-47A0-B81F-9BA8CD27C4A9}"/>
    <cellStyle name="40% - Accent4 3 6 3" xfId="23977" xr:uid="{942B7EEC-DC74-4CC5-B9C3-3865EC875405}"/>
    <cellStyle name="40% - Accent4 3 6 3 2" xfId="50346" xr:uid="{460FEC68-01FE-4F64-A6EA-C3B4DB550CCD}"/>
    <cellStyle name="40% - Accent4 3 6 4" xfId="30940" xr:uid="{408708F2-2351-4D05-84F1-A04EF7CCCEB4}"/>
    <cellStyle name="40% - Accent4 3 7" xfId="8768" xr:uid="{3435FC52-48F4-41D6-AB5F-47CA3F493DEC}"/>
    <cellStyle name="40% - Accent4 3 7 2" xfId="35191" xr:uid="{C9ECF33A-6FC6-4B32-93E3-18D1B496B85F}"/>
    <cellStyle name="40% - Accent4 3 8" xfId="17834" xr:uid="{EA4F80E8-2218-4EE9-B0AA-D79C5502B12D}"/>
    <cellStyle name="40% - Accent4 3 8 2" xfId="44205" xr:uid="{71E6EF54-BFA8-42EC-BCCB-66A6C02B7FCA}"/>
    <cellStyle name="40% - Accent4 3 9" xfId="27711" xr:uid="{C368FD52-FACE-4EE2-8B9A-ED71D46B3C6E}"/>
    <cellStyle name="40% - Accent4 4" xfId="960" xr:uid="{A3593106-B177-4787-B4C9-C0B670F1A748}"/>
    <cellStyle name="40% - Accent4 4 2" xfId="1126" xr:uid="{5F0F44AA-0A47-4586-8793-226A36CB2D55}"/>
    <cellStyle name="40% - Accent4 4 2 2" xfId="1661" xr:uid="{5B158337-7BE1-4ABC-BCA2-7F9F6CA34104}"/>
    <cellStyle name="40% - Accent4 4 2 2 2" xfId="3131" xr:uid="{B2BA70B5-1116-4DDC-87DE-6B2CB7E80DC8}"/>
    <cellStyle name="40% - Accent4 4 2 2 2 2" xfId="7333" xr:uid="{6E793A78-8399-4B21-B876-A827BFC92C2F}"/>
    <cellStyle name="40% - Accent4 4 2 2 2 2 2" xfId="17628" xr:uid="{A656FF59-834E-4EC9-8200-1D9A3D3B219B}"/>
    <cellStyle name="40% - Accent4 4 2 2 2 2 2 2" xfId="44002" xr:uid="{AA387436-DE4A-4AE8-911A-F97491154BA7}"/>
    <cellStyle name="40% - Accent4 4 2 2 2 2 3" xfId="26745" xr:uid="{E502F9BD-7988-46BA-9685-2C55ACD3170A}"/>
    <cellStyle name="40% - Accent4 4 2 2 2 2 3 2" xfId="53088" xr:uid="{1CD9A3EE-23D4-4BAB-9A0F-624470D461C8}"/>
    <cellStyle name="40% - Accent4 4 2 2 2 2 4" xfId="33821" xr:uid="{BBF918C9-D70B-42BD-AE09-4AE4B12C4E81}"/>
    <cellStyle name="40% - Accent4 4 2 2 2 3" xfId="11359" xr:uid="{28AFB004-57D7-4353-AD6E-67B13F411797}"/>
    <cellStyle name="40% - Accent4 4 2 2 2 3 2" xfId="37782" xr:uid="{3978FE25-C461-479B-AC7A-72EE7A4FABDB}"/>
    <cellStyle name="40% - Accent4 4 2 2 2 4" xfId="20425" xr:uid="{117A28C6-2A99-498C-B2D6-084C6A015CBA}"/>
    <cellStyle name="40% - Accent4 4 2 2 2 4 2" xfId="46796" xr:uid="{FA6DADCA-DC55-471C-B81B-978E15AC3E3E}"/>
    <cellStyle name="40% - Accent4 4 2 2 2 5" xfId="29645" xr:uid="{844C27B2-0A0E-42DC-8D5E-5D4AFAB67903}"/>
    <cellStyle name="40% - Accent4 4 2 2 3" xfId="5050" xr:uid="{6C286C7E-3698-467D-8727-CAE87B3F16A0}"/>
    <cellStyle name="40% - Accent4 4 2 2 3 2" xfId="16637" xr:uid="{C9FEBA36-5CDF-4C5C-9EB0-383A0682F2EA}"/>
    <cellStyle name="40% - Accent4 4 2 2 3 2 2" xfId="43025" xr:uid="{C7F7DCDF-A6E9-40CC-BCFD-AF80E56E9626}"/>
    <cellStyle name="40% - Accent4 4 2 2 3 3" xfId="25658" xr:uid="{04C32CC1-2F22-4CCE-8FD9-4D25AF25B935}"/>
    <cellStyle name="40% - Accent4 4 2 2 3 3 2" xfId="52025" xr:uid="{7046FD97-4929-423A-B47B-BF09A366B030}"/>
    <cellStyle name="40% - Accent4 4 2 2 3 4" xfId="31546" xr:uid="{BD738C28-BA39-456D-BC22-625B90F2CFEE}"/>
    <cellStyle name="40% - Accent4 4 2 2 4" xfId="9374" xr:uid="{F216B8EA-E8FB-4982-9DBA-961737DAC8CF}"/>
    <cellStyle name="40% - Accent4 4 2 2 4 2" xfId="35797" xr:uid="{615CC2B8-CD5F-4D17-A9D5-CE784DBB8060}"/>
    <cellStyle name="40% - Accent4 4 2 2 5" xfId="18440" xr:uid="{431C2BAC-2DD3-44CA-A1CA-DA54430ADAC3}"/>
    <cellStyle name="40% - Accent4 4 2 2 5 2" xfId="44811" xr:uid="{DC56AEC4-4EB9-4C7A-A532-71FB74ECC1BA}"/>
    <cellStyle name="40% - Accent4 4 2 2 6" xfId="28362" xr:uid="{163282A0-A438-48FA-8C30-0FCEEB50179C}"/>
    <cellStyle name="40% - Accent4 4 2 3" xfId="2699" xr:uid="{EB446643-D689-4F5E-BBDF-826C77AD8BC2}"/>
    <cellStyle name="40% - Accent4 4 2 3 2" xfId="6901" xr:uid="{65B76B1C-4B25-4888-9D78-E3542AA48D03}"/>
    <cellStyle name="40% - Accent4 4 2 3 2 2" xfId="17250" xr:uid="{1614F392-8F2C-4678-BEA5-E735A9A98279}"/>
    <cellStyle name="40% - Accent4 4 2 3 2 2 2" xfId="43631" xr:uid="{07061423-488D-43A5-9B54-353148EDC612}"/>
    <cellStyle name="40% - Accent4 4 2 3 2 3" xfId="26317" xr:uid="{AE2DBA50-7AA1-4349-AE6F-1DE3CE4804B4}"/>
    <cellStyle name="40% - Accent4 4 2 3 2 3 2" xfId="52668" xr:uid="{D3F27087-2A1D-4BF0-879F-CD77626B12B4}"/>
    <cellStyle name="40% - Accent4 4 2 3 2 4" xfId="33389" xr:uid="{06721DD9-7B15-4855-9A00-88DA2C4B74F9}"/>
    <cellStyle name="40% - Accent4 4 2 3 3" xfId="10927" xr:uid="{07E56E6C-8242-4C1D-8B2B-32B700D639BA}"/>
    <cellStyle name="40% - Accent4 4 2 3 3 2" xfId="37350" xr:uid="{4DE9CCFB-C6DB-4EE7-B026-4F9DAE44D7DD}"/>
    <cellStyle name="40% - Accent4 4 2 3 4" xfId="19993" xr:uid="{F9D4C575-B39F-469B-9C87-FD3D211CB4AE}"/>
    <cellStyle name="40% - Accent4 4 2 3 4 2" xfId="46364" xr:uid="{AB23865C-1628-4846-AA31-89C48CA39971}"/>
    <cellStyle name="40% - Accent4 4 2 3 5" xfId="29213" xr:uid="{281BC1D9-EDD6-456B-B476-A1BF32A61FC8}"/>
    <cellStyle name="40% - Accent4 4 2 4" xfId="4618" xr:uid="{9AED36D1-998F-46E0-85CD-BED3EFB5CCEA}"/>
    <cellStyle name="40% - Accent4 4 2 4 2" xfId="15394" xr:uid="{561015A6-7EFF-439F-95AE-17361A7969D9}"/>
    <cellStyle name="40% - Accent4 4 2 4 2 2" xfId="41782" xr:uid="{DAAB81D4-C77B-4DF2-8973-944158BC9105}"/>
    <cellStyle name="40% - Accent4 4 2 4 3" xfId="24410" xr:uid="{33E98AF1-A234-48BB-8F74-FF323537EEBD}"/>
    <cellStyle name="40% - Accent4 4 2 4 3 2" xfId="50779" xr:uid="{BB3C5140-03BF-4E17-A4FD-5FC8135E80FA}"/>
    <cellStyle name="40% - Accent4 4 2 4 4" xfId="31114" xr:uid="{38436346-9446-45C0-81A0-DF9417558BEF}"/>
    <cellStyle name="40% - Accent4 4 2 5" xfId="8942" xr:uid="{B4F33645-7821-4A6B-A594-B8B3326DB5E8}"/>
    <cellStyle name="40% - Accent4 4 2 5 2" xfId="35365" xr:uid="{413511C7-4A01-474C-81D4-E34B680A4D2C}"/>
    <cellStyle name="40% - Accent4 4 2 6" xfId="18008" xr:uid="{8C3F0681-E2E2-4A4B-9EA8-FD58821FC919}"/>
    <cellStyle name="40% - Accent4 4 2 6 2" xfId="44379" xr:uid="{CCA4C01E-6E31-492C-9186-7DD3B4258BA5}"/>
    <cellStyle name="40% - Accent4 4 2 7" xfId="27887" xr:uid="{A19A2345-FB70-4768-8570-E80444C66658}"/>
    <cellStyle name="40% - Accent4 4 3" xfId="1255" xr:uid="{F85F823C-A822-4E40-8798-8E0F2799416D}"/>
    <cellStyle name="40% - Accent4 4 3 2" xfId="1789" xr:uid="{1E8A7707-5779-4EE2-8318-5105BCF84CB8}"/>
    <cellStyle name="40% - Accent4 4 3 2 2" xfId="3259" xr:uid="{7F38264D-3322-48ED-80E7-F57EDF7AF1D1}"/>
    <cellStyle name="40% - Accent4 4 3 2 2 2" xfId="7461" xr:uid="{A5B4759B-C44B-48EE-BA38-7C2B092A5B9E}"/>
    <cellStyle name="40% - Accent4 4 3 2 2 2 2" xfId="14975" xr:uid="{8B97B2F4-0687-4C4D-B1BE-708FD9219C66}"/>
    <cellStyle name="40% - Accent4 4 3 2 2 2 2 2" xfId="41368" xr:uid="{FE045004-0A27-4F5B-9AA4-FF946DAA78D3}"/>
    <cellStyle name="40% - Accent4 4 3 2 2 2 3" xfId="23996" xr:uid="{ABF6539F-5154-403D-9D3A-31A161E8D415}"/>
    <cellStyle name="40% - Accent4 4 3 2 2 2 3 2" xfId="50365" xr:uid="{FCFD787F-339A-4CE7-AD1E-A611FDADF306}"/>
    <cellStyle name="40% - Accent4 4 3 2 2 2 4" xfId="33949" xr:uid="{96807B3E-76F9-4574-9440-5EE3619FC5A7}"/>
    <cellStyle name="40% - Accent4 4 3 2 2 3" xfId="11487" xr:uid="{44701740-7FE6-4AF7-9361-09A0CAF7EC5D}"/>
    <cellStyle name="40% - Accent4 4 3 2 2 3 2" xfId="37910" xr:uid="{A092D438-A5B9-4D5D-B789-EF9C1453BAAB}"/>
    <cellStyle name="40% - Accent4 4 3 2 2 4" xfId="20553" xr:uid="{334FB7BE-4249-47BD-82DF-0BB31F9021A0}"/>
    <cellStyle name="40% - Accent4 4 3 2 2 4 2" xfId="46924" xr:uid="{8D2B970E-BF00-4E79-BB09-C25856EC06CC}"/>
    <cellStyle name="40% - Accent4 4 3 2 2 5" xfId="29773" xr:uid="{C8A514F2-7E20-456C-8BB9-4174D61AC3CF}"/>
    <cellStyle name="40% - Accent4 4 3 2 3" xfId="5178" xr:uid="{7979FB53-2BFF-4375-A7B0-708282A36E4D}"/>
    <cellStyle name="40% - Accent4 4 3 2 3 2" xfId="16765" xr:uid="{3E9088E5-2E16-4B33-ABBA-E34085A6DFC0}"/>
    <cellStyle name="40% - Accent4 4 3 2 3 2 2" xfId="43153" xr:uid="{DF5D4E1C-1CE8-46C1-84BE-75FBD7E9B773}"/>
    <cellStyle name="40% - Accent4 4 3 2 3 3" xfId="25786" xr:uid="{AFF51E3E-E050-4235-A1A8-FB8053580EE9}"/>
    <cellStyle name="40% - Accent4 4 3 2 3 3 2" xfId="52153" xr:uid="{C752A79E-780B-48EB-B943-9E65EF48FCC7}"/>
    <cellStyle name="40% - Accent4 4 3 2 3 4" xfId="31674" xr:uid="{15435C37-40E0-43AC-A7BB-32C851E25DDC}"/>
    <cellStyle name="40% - Accent4 4 3 2 4" xfId="9502" xr:uid="{6DC2A767-B2BC-4078-B1E5-B1BD52731D70}"/>
    <cellStyle name="40% - Accent4 4 3 2 4 2" xfId="35925" xr:uid="{11338692-6957-4CDC-9264-5C33B48D46B5}"/>
    <cellStyle name="40% - Accent4 4 3 2 5" xfId="18568" xr:uid="{1F74A047-4D3B-427B-8270-86355B815969}"/>
    <cellStyle name="40% - Accent4 4 3 2 5 2" xfId="44939" xr:uid="{3537C00A-BFCA-430C-B486-1D30B1788DB0}"/>
    <cellStyle name="40% - Accent4 4 3 2 6" xfId="28490" xr:uid="{9A4AB76D-00EA-493D-9F69-17E9FD10BB64}"/>
    <cellStyle name="40% - Accent4 4 3 3" xfId="2828" xr:uid="{29CC30F2-169E-4BCE-A8D6-F3AB19D40CD6}"/>
    <cellStyle name="40% - Accent4 4 3 3 2" xfId="7030" xr:uid="{3D6032AF-74B2-43E9-BDD8-7DDD2E794A1C}"/>
    <cellStyle name="40% - Accent4 4 3 3 2 2" xfId="17445" xr:uid="{4FC5A1A0-0C64-413D-AA4B-D9B47F7A1268}"/>
    <cellStyle name="40% - Accent4 4 3 3 2 2 2" xfId="43822" xr:uid="{BB6B4A37-096A-4D5F-A0B6-5A10664854A6}"/>
    <cellStyle name="40% - Accent4 4 3 3 2 3" xfId="26543" xr:uid="{CB08D4AF-760E-4955-BCA9-ED05D67C6650}"/>
    <cellStyle name="40% - Accent4 4 3 3 2 3 2" xfId="52888" xr:uid="{1641E185-F09C-4F33-800E-87FB3E103A9A}"/>
    <cellStyle name="40% - Accent4 4 3 3 2 4" xfId="33518" xr:uid="{6288E2E7-3662-4843-A9A3-8302DA9A4997}"/>
    <cellStyle name="40% - Accent4 4 3 3 3" xfId="11056" xr:uid="{540C009C-D264-4876-8681-8A0F3D95E3DD}"/>
    <cellStyle name="40% - Accent4 4 3 3 3 2" xfId="37479" xr:uid="{7AB47547-759D-4E4B-9875-7A22EB9E747C}"/>
    <cellStyle name="40% - Accent4 4 3 3 4" xfId="20122" xr:uid="{9DE51773-86ED-4B93-8244-AEE2CAED2605}"/>
    <cellStyle name="40% - Accent4 4 3 3 4 2" xfId="46493" xr:uid="{7235107D-0A81-439E-89CE-E01160EF3423}"/>
    <cellStyle name="40% - Accent4 4 3 3 5" xfId="29342" xr:uid="{C3324F94-2F8A-4204-B00E-39222B928003}"/>
    <cellStyle name="40% - Accent4 4 3 4" xfId="4747" xr:uid="{647AC3F9-B69F-4E8D-88E9-AD5F5431BD73}"/>
    <cellStyle name="40% - Accent4 4 3 4 2" xfId="13506" xr:uid="{CAF19F6C-43D1-4C10-92B5-AD8FC667AA34}"/>
    <cellStyle name="40% - Accent4 4 3 4 2 2" xfId="39902" xr:uid="{C36DF9A8-12E2-4FC8-AB0B-07C6BAD3AD12}"/>
    <cellStyle name="40% - Accent4 4 3 4 3" xfId="22528" xr:uid="{AE838972-9FEF-4C0C-960C-79E3E21ADE00}"/>
    <cellStyle name="40% - Accent4 4 3 4 3 2" xfId="48897" xr:uid="{FB88FAD3-E1A4-4660-861E-992ABBD9961E}"/>
    <cellStyle name="40% - Accent4 4 3 4 4" xfId="31243" xr:uid="{07AA010C-1871-477B-B13D-963C3878AAE8}"/>
    <cellStyle name="40% - Accent4 4 3 5" xfId="9071" xr:uid="{BDA3444E-8A3E-4612-972B-F60E133082B9}"/>
    <cellStyle name="40% - Accent4 4 3 5 2" xfId="35494" xr:uid="{A033049B-D5A9-4E83-9BCF-D8B07F15A1B8}"/>
    <cellStyle name="40% - Accent4 4 3 6" xfId="18137" xr:uid="{33CA2631-6568-4A8E-8E35-E38A21B89AB7}"/>
    <cellStyle name="40% - Accent4 4 3 6 2" xfId="44508" xr:uid="{2707784E-1E82-48E6-92B8-004219F9119C}"/>
    <cellStyle name="40% - Accent4 4 3 7" xfId="28016" xr:uid="{A295C91C-5AE9-4A7D-9386-EF66AF5397A2}"/>
    <cellStyle name="40% - Accent4 4 4" xfId="1497" xr:uid="{53E941D3-253E-41A5-89D9-B90255B15D76}"/>
    <cellStyle name="40% - Accent4 4 4 2" xfId="2969" xr:uid="{64E8ECBD-28F6-4F8B-A82B-B3DA5FFAAE1A}"/>
    <cellStyle name="40% - Accent4 4 4 2 2" xfId="7171" xr:uid="{4C3BFC46-91B8-496E-A31F-3A9FB6ABCDDA}"/>
    <cellStyle name="40% - Accent4 4 4 2 2 2" xfId="17214" xr:uid="{19B9EF49-F819-4720-9E4E-EC0338F6DDA6}"/>
    <cellStyle name="40% - Accent4 4 4 2 2 2 2" xfId="43596" xr:uid="{A5E1DFFF-E794-4AE6-8500-6EC5F7B299D7}"/>
    <cellStyle name="40% - Accent4 4 4 2 2 3" xfId="26281" xr:uid="{C5A9D457-F6A5-4C1A-8B38-B782CF8B4C0C}"/>
    <cellStyle name="40% - Accent4 4 4 2 2 3 2" xfId="52633" xr:uid="{A203EAC1-3963-409F-8AE1-6B352A112956}"/>
    <cellStyle name="40% - Accent4 4 4 2 2 4" xfId="33659" xr:uid="{D21604AC-5AF9-4003-B331-C53A315C9B65}"/>
    <cellStyle name="40% - Accent4 4 4 2 3" xfId="11197" xr:uid="{BC3A7C79-2980-4FB6-ACAE-072952D7587A}"/>
    <cellStyle name="40% - Accent4 4 4 2 3 2" xfId="37620" xr:uid="{567C2252-B18F-448C-BFE8-D9476DE6C1D9}"/>
    <cellStyle name="40% - Accent4 4 4 2 4" xfId="20263" xr:uid="{1D7B51F1-2E61-49F5-AB02-E8D4360F8219}"/>
    <cellStyle name="40% - Accent4 4 4 2 4 2" xfId="46634" xr:uid="{47ABD1A9-19A2-4196-B52F-A08B8F1ECBFD}"/>
    <cellStyle name="40% - Accent4 4 4 2 5" xfId="29483" xr:uid="{84AEA43E-D1AE-40F5-B669-9785D2C91D4C}"/>
    <cellStyle name="40% - Accent4 4 4 3" xfId="4888" xr:uid="{DEBFB934-B66A-451C-BC46-F15622EB481E}"/>
    <cellStyle name="40% - Accent4 4 4 3 2" xfId="16475" xr:uid="{BC50EAB2-0ABE-41DD-9AEA-313C6CCDBBDD}"/>
    <cellStyle name="40% - Accent4 4 4 3 2 2" xfId="42863" xr:uid="{5D1825C3-C989-423E-9F24-677B239A17BD}"/>
    <cellStyle name="40% - Accent4 4 4 3 3" xfId="25496" xr:uid="{AC4C20D0-80E7-438D-8EB4-CB7ABCEBC4F9}"/>
    <cellStyle name="40% - Accent4 4 4 3 3 2" xfId="51863" xr:uid="{C081B57E-23EF-4A41-B752-AA2066EAEFE4}"/>
    <cellStyle name="40% - Accent4 4 4 3 4" xfId="31384" xr:uid="{4B3394AC-EC23-466F-A253-184647D12BF0}"/>
    <cellStyle name="40% - Accent4 4 4 4" xfId="9212" xr:uid="{6ACCF987-3039-4C58-9F32-C39A2CC72DC1}"/>
    <cellStyle name="40% - Accent4 4 4 4 2" xfId="35635" xr:uid="{ABD444B8-0EFF-48BD-91D5-AC2D55C02240}"/>
    <cellStyle name="40% - Accent4 4 4 5" xfId="18278" xr:uid="{148AD842-2DEA-4155-B17B-089D17E98EAA}"/>
    <cellStyle name="40% - Accent4 4 4 5 2" xfId="44649" xr:uid="{433C2168-F593-4D3B-886A-95C2323C8FE1}"/>
    <cellStyle name="40% - Accent4 4 4 6" xfId="28198" xr:uid="{EAE095A1-6FCD-4CBA-9E63-9ED4913F0632}"/>
    <cellStyle name="40% - Accent4 4 5" xfId="2539" xr:uid="{C2FC022D-5DCB-4B78-AA59-255FCEA2A0B9}"/>
    <cellStyle name="40% - Accent4 4 5 2" xfId="6741" xr:uid="{34CD179E-7AB9-4EE0-9F58-B12D83C63388}"/>
    <cellStyle name="40% - Accent4 4 5 2 2" xfId="17149" xr:uid="{711C2115-50F4-486C-9EB3-CE8306112AAE}"/>
    <cellStyle name="40% - Accent4 4 5 2 2 2" xfId="43532" xr:uid="{00F96168-2AEB-4B89-B010-A4AA4071DDF4}"/>
    <cellStyle name="40% - Accent4 4 5 2 3" xfId="26205" xr:uid="{D6200A21-F9B6-4331-95EB-A543B48165D5}"/>
    <cellStyle name="40% - Accent4 4 5 2 3 2" xfId="52560" xr:uid="{98E9CB58-7EF9-4D82-9B6B-DD21A16D509F}"/>
    <cellStyle name="40% - Accent4 4 5 2 4" xfId="33229" xr:uid="{11A84B89-61BA-4C09-B2E6-5604AE7465F0}"/>
    <cellStyle name="40% - Accent4 4 5 3" xfId="10767" xr:uid="{5CF54CFC-08DD-4999-BC6D-574BED38A927}"/>
    <cellStyle name="40% - Accent4 4 5 3 2" xfId="37190" xr:uid="{448065DC-C6FD-4FF0-93A1-2B7CEDBB620A}"/>
    <cellStyle name="40% - Accent4 4 5 4" xfId="19833" xr:uid="{29D7B1BA-698C-421F-9333-CED24ADDC45A}"/>
    <cellStyle name="40% - Accent4 4 5 4 2" xfId="46204" xr:uid="{5B57F156-5724-4874-8657-69C19E451CE3}"/>
    <cellStyle name="40% - Accent4 4 5 5" xfId="29053" xr:uid="{BEE0E8A5-66AD-4AC0-8691-CEE798236F01}"/>
    <cellStyle name="40% - Accent4 4 6" xfId="4458" xr:uid="{8218ED20-B678-4CE5-B6FC-D86C87CA4934}"/>
    <cellStyle name="40% - Accent4 4 6 2" xfId="12851" xr:uid="{2D2D27C4-4EE7-49DE-A9F5-B6F00DCD85DA}"/>
    <cellStyle name="40% - Accent4 4 6 2 2" xfId="39255" xr:uid="{F3909596-C1BE-404E-9A3F-CEEABCD6FD1A}"/>
    <cellStyle name="40% - Accent4 4 6 3" xfId="21882" xr:uid="{A75488E3-76D9-4610-B344-E35452E11F39}"/>
    <cellStyle name="40% - Accent4 4 6 3 2" xfId="48252" xr:uid="{CC4DE213-2657-4306-B3A5-2F1342A9D598}"/>
    <cellStyle name="40% - Accent4 4 6 4" xfId="30954" xr:uid="{3B24CB6F-80C5-4E7B-A9AD-43CEF5B2E69C}"/>
    <cellStyle name="40% - Accent4 4 7" xfId="8782" xr:uid="{AB40C314-C32A-41F9-9FBB-4803BAD150CE}"/>
    <cellStyle name="40% - Accent4 4 7 2" xfId="35205" xr:uid="{A7F2E9EE-3DEC-49EC-BAC4-0ED5F633C749}"/>
    <cellStyle name="40% - Accent4 4 8" xfId="17848" xr:uid="{3D115B60-8B3D-45BE-9DBB-220F58841207}"/>
    <cellStyle name="40% - Accent4 4 8 2" xfId="44219" xr:uid="{27B86315-D58E-4721-BA7F-943BA21C354E}"/>
    <cellStyle name="40% - Accent4 4 9" xfId="27725" xr:uid="{2EFC75D8-9B35-41AC-9302-EF0BDA2BC293}"/>
    <cellStyle name="40% - Accent4 5" xfId="974" xr:uid="{AD13A186-44E6-4B2F-8F6E-7B4EF58B748E}"/>
    <cellStyle name="40% - Accent4 5 2" xfId="1140" xr:uid="{B38CF32E-A61D-4FE4-987F-2FFE773069BE}"/>
    <cellStyle name="40% - Accent4 5 2 2" xfId="1675" xr:uid="{C3E4676F-0E82-443F-8C87-E3872AE08A68}"/>
    <cellStyle name="40% - Accent4 5 2 2 2" xfId="3145" xr:uid="{82C2BEB3-5747-47C0-821F-61D35621CE57}"/>
    <cellStyle name="40% - Accent4 5 2 2 2 2" xfId="7347" xr:uid="{842314E1-44B0-4120-87CF-4B7BAA9A7601}"/>
    <cellStyle name="40% - Accent4 5 2 2 2 2 2" xfId="16332" xr:uid="{D51B058A-5BC8-4197-BE0A-C1A617C78B98}"/>
    <cellStyle name="40% - Accent4 5 2 2 2 2 2 2" xfId="42720" xr:uid="{8FC56D4F-4313-430C-B6EE-4F28011A3FCA}"/>
    <cellStyle name="40% - Accent4 5 2 2 2 2 3" xfId="25348" xr:uid="{1AB1BF2F-66DA-40DE-BC5E-FA977DC96AD6}"/>
    <cellStyle name="40% - Accent4 5 2 2 2 2 3 2" xfId="51716" xr:uid="{7EBCE165-41DF-4F8A-80AA-17628BB890E1}"/>
    <cellStyle name="40% - Accent4 5 2 2 2 2 4" xfId="33835" xr:uid="{702F0076-C726-435E-ADBC-4B4559A6C7C4}"/>
    <cellStyle name="40% - Accent4 5 2 2 2 3" xfId="11373" xr:uid="{C367811A-140E-4FAD-A606-844362C5F805}"/>
    <cellStyle name="40% - Accent4 5 2 2 2 3 2" xfId="37796" xr:uid="{9B120305-00E8-424D-9A63-E337714E0122}"/>
    <cellStyle name="40% - Accent4 5 2 2 2 4" xfId="20439" xr:uid="{8675363F-73B1-4470-8AD1-046CBE8A7F4A}"/>
    <cellStyle name="40% - Accent4 5 2 2 2 4 2" xfId="46810" xr:uid="{20804153-55E4-4091-80EB-253409066BE1}"/>
    <cellStyle name="40% - Accent4 5 2 2 2 5" xfId="29659" xr:uid="{DB8EDDB3-FB26-4589-A9DB-1D7BC6E138DB}"/>
    <cellStyle name="40% - Accent4 5 2 2 3" xfId="5064" xr:uid="{7BBE46E7-9663-43CC-9B9D-FB2197B67DB7}"/>
    <cellStyle name="40% - Accent4 5 2 2 3 2" xfId="16651" xr:uid="{8949CAC4-EC3B-49B1-97F1-86F9C591FC84}"/>
    <cellStyle name="40% - Accent4 5 2 2 3 2 2" xfId="43039" xr:uid="{AD5DAD52-24AD-41C6-B1A4-4C0458C9BD56}"/>
    <cellStyle name="40% - Accent4 5 2 2 3 3" xfId="25672" xr:uid="{B7B6041F-76B3-4873-854F-61A3271307A2}"/>
    <cellStyle name="40% - Accent4 5 2 2 3 3 2" xfId="52039" xr:uid="{79C0296E-A3B5-4358-9199-031F3976A860}"/>
    <cellStyle name="40% - Accent4 5 2 2 3 4" xfId="31560" xr:uid="{6B11393B-0343-4481-8793-4C9A5B70EB09}"/>
    <cellStyle name="40% - Accent4 5 2 2 4" xfId="9388" xr:uid="{01592BC2-AF15-493C-9960-1E7DDDB5304E}"/>
    <cellStyle name="40% - Accent4 5 2 2 4 2" xfId="35811" xr:uid="{C0110B2D-E4AE-4124-ABFA-3945D1870E19}"/>
    <cellStyle name="40% - Accent4 5 2 2 5" xfId="18454" xr:uid="{2D0CC515-E5FD-4E64-8F59-1E5D68A1BEB5}"/>
    <cellStyle name="40% - Accent4 5 2 2 5 2" xfId="44825" xr:uid="{666E24D0-A8B6-404B-A79F-73C883234F00}"/>
    <cellStyle name="40% - Accent4 5 2 2 6" xfId="28376" xr:uid="{3166FB73-C085-4BFE-971A-93DF1DC5960E}"/>
    <cellStyle name="40% - Accent4 5 2 3" xfId="2713" xr:uid="{F8A2829B-6B00-47B8-B819-4546D52CD8D4}"/>
    <cellStyle name="40% - Accent4 5 2 3 2" xfId="6915" xr:uid="{4C797C27-0FB8-4F27-9373-92391E5BC902}"/>
    <cellStyle name="40% - Accent4 5 2 3 2 2" xfId="17433" xr:uid="{AC48FB22-4544-497B-9686-4DA5EB175A6D}"/>
    <cellStyle name="40% - Accent4 5 2 3 2 2 2" xfId="43810" xr:uid="{6DB77A63-541B-427C-AFA0-94752FE98D48}"/>
    <cellStyle name="40% - Accent4 5 2 3 2 3" xfId="26529" xr:uid="{614C9230-A450-4307-BBB4-3873F4CA39B3}"/>
    <cellStyle name="40% - Accent4 5 2 3 2 3 2" xfId="52875" xr:uid="{CF37ADED-DE51-46F8-BCA3-519117424C9D}"/>
    <cellStyle name="40% - Accent4 5 2 3 2 4" xfId="33403" xr:uid="{292915DE-4322-49EC-B2AB-D26354C03B98}"/>
    <cellStyle name="40% - Accent4 5 2 3 3" xfId="10941" xr:uid="{DFC8F6A5-26D2-4BAF-BCA1-8FF7B364FED7}"/>
    <cellStyle name="40% - Accent4 5 2 3 3 2" xfId="37364" xr:uid="{EF015F95-46B7-4882-AD61-33AD4DEB2DB6}"/>
    <cellStyle name="40% - Accent4 5 2 3 4" xfId="20007" xr:uid="{32C33D6B-9270-42F8-9327-C7B0F4290798}"/>
    <cellStyle name="40% - Accent4 5 2 3 4 2" xfId="46378" xr:uid="{5E219324-24EA-49F6-81B5-0D0D2BF143EB}"/>
    <cellStyle name="40% - Accent4 5 2 3 5" xfId="29227" xr:uid="{9EC94C87-533A-4DBC-911C-A0228F0B8267}"/>
    <cellStyle name="40% - Accent4 5 2 4" xfId="4632" xr:uid="{1E1579D5-8F2D-4FDE-8E87-28824DB31EF6}"/>
    <cellStyle name="40% - Accent4 5 2 4 2" xfId="12702" xr:uid="{A223DAC4-4009-4DA8-8DE9-8CE841FAB44F}"/>
    <cellStyle name="40% - Accent4 5 2 4 2 2" xfId="39109" xr:uid="{4286015B-FFA7-4861-A357-53084965823F}"/>
    <cellStyle name="40% - Accent4 5 2 4 3" xfId="21736" xr:uid="{1E3A2706-B387-4B63-8B8A-15CA2B8241E0}"/>
    <cellStyle name="40% - Accent4 5 2 4 3 2" xfId="48106" xr:uid="{83B66606-A5B0-46CB-902E-D902418DE0C7}"/>
    <cellStyle name="40% - Accent4 5 2 4 4" xfId="31128" xr:uid="{89310851-23F7-41E3-9A0D-6E77FFF2ADC8}"/>
    <cellStyle name="40% - Accent4 5 2 5" xfId="8956" xr:uid="{335A011D-DEA5-48D5-BCEB-BA6A5606B8A6}"/>
    <cellStyle name="40% - Accent4 5 2 5 2" xfId="35379" xr:uid="{0B0A10E0-9FF7-41D9-9D84-34B4E7C48DF1}"/>
    <cellStyle name="40% - Accent4 5 2 6" xfId="18022" xr:uid="{FC23ACE5-ED15-4BAB-8C12-97DB7451A4DB}"/>
    <cellStyle name="40% - Accent4 5 2 6 2" xfId="44393" xr:uid="{0A37D7F5-2E3C-4AEE-BFE6-877949ECFFA4}"/>
    <cellStyle name="40% - Accent4 5 2 7" xfId="27901" xr:uid="{37D92165-28A5-4C31-B98C-85F907E6945E}"/>
    <cellStyle name="40% - Accent4 5 3" xfId="1269" xr:uid="{354DE167-B3C1-4434-8191-8FEAC9E74A75}"/>
    <cellStyle name="40% - Accent4 5 3 2" xfId="1803" xr:uid="{29606774-25BE-46D9-ABA5-B3AA2B98A516}"/>
    <cellStyle name="40% - Accent4 5 3 2 2" xfId="3273" xr:uid="{E799B0B1-DE7B-4A29-9161-2BA97A332C14}"/>
    <cellStyle name="40% - Accent4 5 3 2 2 2" xfId="7475" xr:uid="{69AE861C-7AD6-4796-A724-30B33983A7F9}"/>
    <cellStyle name="40% - Accent4 5 3 2 2 2 2" xfId="17082" xr:uid="{80E9721F-01D5-48B0-B673-5C7267C83BBE}"/>
    <cellStyle name="40% - Accent4 5 3 2 2 2 2 2" xfId="43466" xr:uid="{6319E8AE-0364-4102-8091-AD878CD87E75}"/>
    <cellStyle name="40% - Accent4 5 3 2 2 2 3" xfId="26124" xr:uid="{C5846A6A-D836-48A1-B1FD-9378B9BA6551}"/>
    <cellStyle name="40% - Accent4 5 3 2 2 2 3 2" xfId="52484" xr:uid="{CABA143D-19A7-4D29-B8C5-0ADB23832F13}"/>
    <cellStyle name="40% - Accent4 5 3 2 2 2 4" xfId="33963" xr:uid="{F674CFB0-F284-4632-AB74-315259CCF686}"/>
    <cellStyle name="40% - Accent4 5 3 2 2 3" xfId="11501" xr:uid="{0144473D-C8CB-4E63-81C3-AC71C624CE6C}"/>
    <cellStyle name="40% - Accent4 5 3 2 2 3 2" xfId="37924" xr:uid="{1C618BBE-A7EC-4869-AADD-69FDD138FAF5}"/>
    <cellStyle name="40% - Accent4 5 3 2 2 4" xfId="20567" xr:uid="{2D61139A-F74E-477E-BECD-9ECC7E58A34D}"/>
    <cellStyle name="40% - Accent4 5 3 2 2 4 2" xfId="46938" xr:uid="{A60D051F-5712-42EE-B729-1A22A78C4D76}"/>
    <cellStyle name="40% - Accent4 5 3 2 2 5" xfId="29787" xr:uid="{9245B21A-FF56-496A-A4F0-D0596685250A}"/>
    <cellStyle name="40% - Accent4 5 3 2 3" xfId="5192" xr:uid="{DD7EAA2C-6672-4AB5-A313-AD8D777DDF48}"/>
    <cellStyle name="40% - Accent4 5 3 2 3 2" xfId="16779" xr:uid="{1D1E8C5B-4D93-4C4A-BB36-8C22D6C17E22}"/>
    <cellStyle name="40% - Accent4 5 3 2 3 2 2" xfId="43167" xr:uid="{B9692115-7B35-4820-B581-EB15F17117BC}"/>
    <cellStyle name="40% - Accent4 5 3 2 3 3" xfId="25800" xr:uid="{AA829FC1-1F27-42C6-8094-FEC0BA2DF40B}"/>
    <cellStyle name="40% - Accent4 5 3 2 3 3 2" xfId="52167" xr:uid="{BEAFB155-C61A-481C-906B-9F5796BC6208}"/>
    <cellStyle name="40% - Accent4 5 3 2 3 4" xfId="31688" xr:uid="{CE517468-A6EA-43EE-9D75-6ED667481751}"/>
    <cellStyle name="40% - Accent4 5 3 2 4" xfId="9516" xr:uid="{1476E52E-65A5-47A6-AE0F-132E05BF8D0E}"/>
    <cellStyle name="40% - Accent4 5 3 2 4 2" xfId="35939" xr:uid="{A6BA9FD9-AC3A-44E1-94B7-221BE144B007}"/>
    <cellStyle name="40% - Accent4 5 3 2 5" xfId="18582" xr:uid="{E22DC3BA-EBF8-4DF6-B714-4AEBCA9AF5A4}"/>
    <cellStyle name="40% - Accent4 5 3 2 5 2" xfId="44953" xr:uid="{042477EC-BAF4-4F57-8A1B-7AE4DF0ACB5C}"/>
    <cellStyle name="40% - Accent4 5 3 2 6" xfId="28504" xr:uid="{3F9566A4-B41F-472F-8534-75877985A66A}"/>
    <cellStyle name="40% - Accent4 5 3 3" xfId="2842" xr:uid="{671360AA-15E4-4183-ACEB-68E2B24D1868}"/>
    <cellStyle name="40% - Accent4 5 3 3 2" xfId="7044" xr:uid="{5D3CAFF4-0228-467B-AC53-A8395748D658}"/>
    <cellStyle name="40% - Accent4 5 3 3 2 2" xfId="17050" xr:uid="{8200E120-FD7C-454F-9069-C2D72021C95F}"/>
    <cellStyle name="40% - Accent4 5 3 3 2 2 2" xfId="43434" xr:uid="{5F153225-6588-4742-A948-9DB6865E4AE0}"/>
    <cellStyle name="40% - Accent4 5 3 3 2 3" xfId="26088" xr:uid="{7EEF0E67-ECA5-48BC-8315-05B975B66891}"/>
    <cellStyle name="40% - Accent4 5 3 3 2 3 2" xfId="52449" xr:uid="{3F72DA50-68B7-48DA-89BD-1964F60EA191}"/>
    <cellStyle name="40% - Accent4 5 3 3 2 4" xfId="33532" xr:uid="{C228079A-DCFF-4DD3-AC67-EB9BF8D7EF3B}"/>
    <cellStyle name="40% - Accent4 5 3 3 3" xfId="11070" xr:uid="{6D85D145-05A3-425C-B1AE-F97E8E6D2A0E}"/>
    <cellStyle name="40% - Accent4 5 3 3 3 2" xfId="37493" xr:uid="{DA99606B-D30C-4E52-9C25-4589C3377A57}"/>
    <cellStyle name="40% - Accent4 5 3 3 4" xfId="20136" xr:uid="{9933E003-B0E1-4B54-AA1D-330F8B9CB51B}"/>
    <cellStyle name="40% - Accent4 5 3 3 4 2" xfId="46507" xr:uid="{576F7A1D-2A5D-4082-8D88-168D8E9B0A1E}"/>
    <cellStyle name="40% - Accent4 5 3 3 5" xfId="29356" xr:uid="{CD509C44-EED0-4B09-9786-C27F84A0CBB3}"/>
    <cellStyle name="40% - Accent4 5 3 4" xfId="4761" xr:uid="{5F14546B-7F48-4884-8C4F-65A58880AF1E}"/>
    <cellStyle name="40% - Accent4 5 3 4 2" xfId="14956" xr:uid="{56D0B703-4DB2-4073-8CB5-631B61D65C26}"/>
    <cellStyle name="40% - Accent4 5 3 4 2 2" xfId="41349" xr:uid="{81260A1C-10DC-46E3-8537-5106F9FC80BE}"/>
    <cellStyle name="40% - Accent4 5 3 4 3" xfId="23976" xr:uid="{0CBAA42A-3CA2-4305-9237-3EDD42002599}"/>
    <cellStyle name="40% - Accent4 5 3 4 3 2" xfId="50345" xr:uid="{EE0D042C-01E2-4B2C-93DE-35FEF5D68FE7}"/>
    <cellStyle name="40% - Accent4 5 3 4 4" xfId="31257" xr:uid="{5A583C4F-501A-4C45-8BE3-25E4A4C75898}"/>
    <cellStyle name="40% - Accent4 5 3 5" xfId="9085" xr:uid="{70EA6AF1-4DF6-474B-9BFF-3F809B325DC8}"/>
    <cellStyle name="40% - Accent4 5 3 5 2" xfId="35508" xr:uid="{73C66C98-3FF1-445E-B2BE-22B3E241FBF0}"/>
    <cellStyle name="40% - Accent4 5 3 6" xfId="18151" xr:uid="{DC4015C9-9A37-4E8C-98D9-2FF22F62F38F}"/>
    <cellStyle name="40% - Accent4 5 3 6 2" xfId="44522" xr:uid="{FFBE01A7-013E-4766-8677-671F2822339E}"/>
    <cellStyle name="40% - Accent4 5 3 7" xfId="28030" xr:uid="{8E48393F-7BD0-4174-B53F-F073B5F95AD2}"/>
    <cellStyle name="40% - Accent4 5 4" xfId="1511" xr:uid="{FF71F5BE-8961-45C0-8009-D6579A47AF9A}"/>
    <cellStyle name="40% - Accent4 5 4 2" xfId="2983" xr:uid="{60E42A50-4D34-47A9-9FA8-2995E7E9DF9B}"/>
    <cellStyle name="40% - Accent4 5 4 2 2" xfId="7185" xr:uid="{5F7EAAA0-0490-4508-8A2A-546BDD483943}"/>
    <cellStyle name="40% - Accent4 5 4 2 2 2" xfId="17164" xr:uid="{D262272A-4CBA-426A-AEE1-C40754559077}"/>
    <cellStyle name="40% - Accent4 5 4 2 2 2 2" xfId="43547" xr:uid="{45739EEE-69B8-4EB3-B262-E6B151FC08AC}"/>
    <cellStyle name="40% - Accent4 5 4 2 2 3" xfId="26223" xr:uid="{D4D6F42E-73FF-423C-9D21-660F8D611589}"/>
    <cellStyle name="40% - Accent4 5 4 2 2 3 2" xfId="52576" xr:uid="{8772587D-C3CD-402D-952B-10310B1BB63A}"/>
    <cellStyle name="40% - Accent4 5 4 2 2 4" xfId="33673" xr:uid="{F1C9DC6A-46B4-4E86-9A1D-1388D4A85181}"/>
    <cellStyle name="40% - Accent4 5 4 2 3" xfId="11211" xr:uid="{01FC1A68-6E72-4A76-A77A-EC69A0D8E338}"/>
    <cellStyle name="40% - Accent4 5 4 2 3 2" xfId="37634" xr:uid="{9CE2F17D-2893-4206-A85D-E47B05B8C68E}"/>
    <cellStyle name="40% - Accent4 5 4 2 4" xfId="20277" xr:uid="{0CF7398B-0731-4B21-B21B-9777C0F47AC0}"/>
    <cellStyle name="40% - Accent4 5 4 2 4 2" xfId="46648" xr:uid="{6C239E37-CA4A-4575-84D7-BFFEC502F1DA}"/>
    <cellStyle name="40% - Accent4 5 4 2 5" xfId="29497" xr:uid="{F51BF9E3-EEE0-4254-A20F-A252DAF5EDF0}"/>
    <cellStyle name="40% - Accent4 5 4 3" xfId="4902" xr:uid="{723EE0A6-DFD3-4BCA-948C-BC59DBC0F583}"/>
    <cellStyle name="40% - Accent4 5 4 3 2" xfId="16489" xr:uid="{B787659F-E4FF-4C1D-853B-B7369B554C85}"/>
    <cellStyle name="40% - Accent4 5 4 3 2 2" xfId="42877" xr:uid="{320A8B9B-9FB9-4FDA-8281-7963DD2B9C0E}"/>
    <cellStyle name="40% - Accent4 5 4 3 3" xfId="25510" xr:uid="{AC6BBB24-5CCA-43ED-AF9C-A0DD17CED978}"/>
    <cellStyle name="40% - Accent4 5 4 3 3 2" xfId="51877" xr:uid="{9ACF2BD6-A985-4FF5-98E4-CD7B73338DCC}"/>
    <cellStyle name="40% - Accent4 5 4 3 4" xfId="31398" xr:uid="{EE410996-5A46-4970-AB68-A7D1974089B7}"/>
    <cellStyle name="40% - Accent4 5 4 4" xfId="9226" xr:uid="{032C9708-4654-49B4-BC8C-83798084DDC5}"/>
    <cellStyle name="40% - Accent4 5 4 4 2" xfId="35649" xr:uid="{160062BB-5795-4745-8166-70018B6E214D}"/>
    <cellStyle name="40% - Accent4 5 4 5" xfId="18292" xr:uid="{C72A33E6-EFC4-4AA0-A812-66D9E6D0EE69}"/>
    <cellStyle name="40% - Accent4 5 4 5 2" xfId="44663" xr:uid="{285CC4BF-1756-48D6-850C-970F867BFA08}"/>
    <cellStyle name="40% - Accent4 5 4 6" xfId="28212" xr:uid="{423D5455-EA86-4397-A778-BE1F88ECE58A}"/>
    <cellStyle name="40% - Accent4 5 5" xfId="2553" xr:uid="{A6EE4111-3548-4BE9-AD45-644149BF85E1}"/>
    <cellStyle name="40% - Accent4 5 5 2" xfId="6755" xr:uid="{CA8BB447-A5AF-4529-B6FD-2CABC458646F}"/>
    <cellStyle name="40% - Accent4 5 5 2 2" xfId="15080" xr:uid="{033F1EE0-A8D2-4886-98F1-10FDD4024F66}"/>
    <cellStyle name="40% - Accent4 5 5 2 2 2" xfId="41471" xr:uid="{C22DB52E-A88E-4A10-A04D-4A838A783869}"/>
    <cellStyle name="40% - Accent4 5 5 2 3" xfId="24099" xr:uid="{3288FC5A-6AE7-4B29-902F-BD18FE55C05A}"/>
    <cellStyle name="40% - Accent4 5 5 2 3 2" xfId="50468" xr:uid="{36A5FD37-81D4-4E4B-8E9E-A8328FCD60AA}"/>
    <cellStyle name="40% - Accent4 5 5 2 4" xfId="33243" xr:uid="{83510941-FA0A-434C-8E72-3DD943334E55}"/>
    <cellStyle name="40% - Accent4 5 5 3" xfId="10781" xr:uid="{95CE2F58-0099-421B-8C92-452AF31FB3BE}"/>
    <cellStyle name="40% - Accent4 5 5 3 2" xfId="37204" xr:uid="{0935EFA6-EAF8-45A3-9ABC-242E72CAA753}"/>
    <cellStyle name="40% - Accent4 5 5 4" xfId="19847" xr:uid="{BA0DB4DD-DB34-405D-B7A3-3DF2B9ACC695}"/>
    <cellStyle name="40% - Accent4 5 5 4 2" xfId="46218" xr:uid="{0AB842EA-C136-41EB-ADB9-D70E10745EC1}"/>
    <cellStyle name="40% - Accent4 5 5 5" xfId="29067" xr:uid="{A472B67F-E97E-477C-81B9-6931FB62AC86}"/>
    <cellStyle name="40% - Accent4 5 6" xfId="4472" xr:uid="{86B3B015-53F2-49BB-8A62-37886A64B8BE}"/>
    <cellStyle name="40% - Accent4 5 6 2" xfId="15379" xr:uid="{2ABD3C15-3A33-4522-BA61-37F041868DA9}"/>
    <cellStyle name="40% - Accent4 5 6 2 2" xfId="41767" xr:uid="{04D81CDA-6D76-4B7C-97D0-B32A5A74D0BA}"/>
    <cellStyle name="40% - Accent4 5 6 3" xfId="24395" xr:uid="{76498994-16A5-4567-AF50-2E19EE1E35BA}"/>
    <cellStyle name="40% - Accent4 5 6 3 2" xfId="50764" xr:uid="{BAF5BF6B-8E00-4ECD-831F-B9EB3A522696}"/>
    <cellStyle name="40% - Accent4 5 6 4" xfId="30968" xr:uid="{94F431D5-CC77-4F52-B4CF-AFB2AAFFF9BE}"/>
    <cellStyle name="40% - Accent4 5 7" xfId="8796" xr:uid="{31DC98C3-2A55-486F-A5BA-6251D84232A3}"/>
    <cellStyle name="40% - Accent4 5 7 2" xfId="35219" xr:uid="{8497A553-0009-4966-A71E-7FF41D8BC0C4}"/>
    <cellStyle name="40% - Accent4 5 8" xfId="17862" xr:uid="{8A5D0E86-5C39-4B31-A981-65E1011848F5}"/>
    <cellStyle name="40% - Accent4 5 8 2" xfId="44233" xr:uid="{5D58B67C-1E69-4425-91EE-91642A78F937}"/>
    <cellStyle name="40% - Accent4 5 9" xfId="27739" xr:uid="{8F38B34F-68E4-4823-BF04-D019CB51A158}"/>
    <cellStyle name="40% - Accent4 6" xfId="1058" xr:uid="{35480ADB-8EB3-478B-BD9F-95417488AA48}"/>
    <cellStyle name="40% - Accent4 6 2" xfId="1592" xr:uid="{06961321-B3F1-4779-8784-329F105AE986}"/>
    <cellStyle name="40% - Accent4 6 2 2" xfId="3062" xr:uid="{97A4EA90-F68F-4EF6-B73B-4EE4EB47F850}"/>
    <cellStyle name="40% - Accent4 6 2 2 2" xfId="7264" xr:uid="{935E2BD2-BE1B-4E1E-8F0C-DFE958A79CE9}"/>
    <cellStyle name="40% - Accent4 6 2 2 2 2" xfId="13354" xr:uid="{7F4C4011-EDDF-42B9-B67A-4100CB68C423}"/>
    <cellStyle name="40% - Accent4 6 2 2 2 2 2" xfId="39751" xr:uid="{6F16338E-34E0-4C6E-BBC3-0AE77DC7A617}"/>
    <cellStyle name="40% - Accent4 6 2 2 2 3" xfId="22378" xr:uid="{515A9265-197B-4AD2-B370-CFB1A60A212B}"/>
    <cellStyle name="40% - Accent4 6 2 2 2 3 2" xfId="48748" xr:uid="{BF28402C-D7F9-4B1F-9221-D71C8C2AE3CA}"/>
    <cellStyle name="40% - Accent4 6 2 2 2 4" xfId="33752" xr:uid="{89FC20C2-68D4-4BB1-9AAB-762A0C38B4A2}"/>
    <cellStyle name="40% - Accent4 6 2 2 3" xfId="11290" xr:uid="{1F15430D-9DAD-4A23-AD91-79D8B772C936}"/>
    <cellStyle name="40% - Accent4 6 2 2 3 2" xfId="37713" xr:uid="{131FD5DE-C28E-42D4-930D-A9C59FBBB3B9}"/>
    <cellStyle name="40% - Accent4 6 2 2 4" xfId="20356" xr:uid="{D92C08BB-6EDF-40D6-8460-6E7C25CE1790}"/>
    <cellStyle name="40% - Accent4 6 2 2 4 2" xfId="46727" xr:uid="{AC6939CA-7F13-4891-9895-F6BD08EBC566}"/>
    <cellStyle name="40% - Accent4 6 2 2 5" xfId="29576" xr:uid="{819CAA64-66B9-46DE-899B-0EA34D91A8F9}"/>
    <cellStyle name="40% - Accent4 6 2 3" xfId="4981" xr:uid="{1156708C-3628-481E-AE96-E3D3207AAACB}"/>
    <cellStyle name="40% - Accent4 6 2 3 2" xfId="16568" xr:uid="{1BF87D95-3BB7-4866-AEAD-88A1A1514163}"/>
    <cellStyle name="40% - Accent4 6 2 3 2 2" xfId="42956" xr:uid="{B1F05FAC-8FA0-4208-B656-E3F3B85101CE}"/>
    <cellStyle name="40% - Accent4 6 2 3 3" xfId="25589" xr:uid="{46872043-1067-49A2-AB2B-CAFB4498FC8A}"/>
    <cellStyle name="40% - Accent4 6 2 3 3 2" xfId="51956" xr:uid="{D2CE5848-1032-45AB-83D3-19DB17DA4CF2}"/>
    <cellStyle name="40% - Accent4 6 2 3 4" xfId="31477" xr:uid="{66083987-5814-4957-8EFC-7890D5F7C0A6}"/>
    <cellStyle name="40% - Accent4 6 2 4" xfId="9305" xr:uid="{351E5684-CD72-411D-A4D5-9EF288ED1CA6}"/>
    <cellStyle name="40% - Accent4 6 2 4 2" xfId="35728" xr:uid="{C8D06F59-6A88-48FD-AB3D-E34066DA690B}"/>
    <cellStyle name="40% - Accent4 6 2 5" xfId="18371" xr:uid="{4A41784F-B0E5-4771-B9B7-1E22921B06E4}"/>
    <cellStyle name="40% - Accent4 6 2 5 2" xfId="44742" xr:uid="{B9F2E687-6B67-4293-A233-75903A0B7E5D}"/>
    <cellStyle name="40% - Accent4 6 2 6" xfId="28293" xr:uid="{77D6057E-88AF-4AEA-9724-12274FE1CA13}"/>
    <cellStyle name="40% - Accent4 6 3" xfId="2631" xr:uid="{3B0D0661-8AD3-49F1-AAFC-3AD04E72CCE1}"/>
    <cellStyle name="40% - Accent4 6 3 2" xfId="6833" xr:uid="{20A7D080-9684-41E1-8952-E76B5B07738A}"/>
    <cellStyle name="40% - Accent4 6 3 2 2" xfId="12528" xr:uid="{0F066CD6-46F1-4DC3-962F-81124157DFB3}"/>
    <cellStyle name="40% - Accent4 6 3 2 2 2" xfId="38937" xr:uid="{C1CA226E-FFBC-4AA1-A703-068483D59225}"/>
    <cellStyle name="40% - Accent4 6 3 2 3" xfId="21566" xr:uid="{D5ECFC49-6B6D-4FE5-9475-4280FEFCE7BB}"/>
    <cellStyle name="40% - Accent4 6 3 2 3 2" xfId="47936" xr:uid="{9BB5963E-4062-40B9-9CCB-F507520E9CD3}"/>
    <cellStyle name="40% - Accent4 6 3 2 4" xfId="33321" xr:uid="{017E6DE9-7CBE-41D0-A9D5-18A2DF72F6A3}"/>
    <cellStyle name="40% - Accent4 6 3 3" xfId="10859" xr:uid="{5D6C2836-96AB-438A-8212-ED3D9BCB7FB8}"/>
    <cellStyle name="40% - Accent4 6 3 3 2" xfId="37282" xr:uid="{66D50C44-5CF6-4872-AFB2-2FD331AE2AF6}"/>
    <cellStyle name="40% - Accent4 6 3 4" xfId="19925" xr:uid="{34D3A270-74E8-4D3A-BDC1-3CA10FE8A547}"/>
    <cellStyle name="40% - Accent4 6 3 4 2" xfId="46296" xr:uid="{67C2D4AE-D756-413C-8FE7-7AA32D2AB8C4}"/>
    <cellStyle name="40% - Accent4 6 3 5" xfId="29145" xr:uid="{B17D5ACA-02B8-4321-ABFC-5E5AB56919E0}"/>
    <cellStyle name="40% - Accent4 6 4" xfId="4550" xr:uid="{FC5D439A-E50C-4C90-B665-966CB4771FF9}"/>
    <cellStyle name="40% - Accent4 6 4 2" xfId="15221" xr:uid="{A0AC1224-6F6F-46A6-AE99-25ADB1C54EE5}"/>
    <cellStyle name="40% - Accent4 6 4 2 2" xfId="41610" xr:uid="{245B8BEE-D2FF-4078-9FD5-64262CAEB50A}"/>
    <cellStyle name="40% - Accent4 6 4 3" xfId="24239" xr:uid="{B699FA1A-AB85-485F-97E2-16E896CEB1EE}"/>
    <cellStyle name="40% - Accent4 6 4 3 2" xfId="50608" xr:uid="{8143820E-D13C-4D46-9C9F-81236E6D5A3D}"/>
    <cellStyle name="40% - Accent4 6 4 4" xfId="31046" xr:uid="{ABE2C626-6302-46D4-AE06-41E452D25DF1}"/>
    <cellStyle name="40% - Accent4 6 5" xfId="8874" xr:uid="{F9711C1D-5D1C-49B4-A594-CB9A94D57CD2}"/>
    <cellStyle name="40% - Accent4 6 5 2" xfId="35297" xr:uid="{7AD6A649-6382-4146-B2F6-AA83E7E93676}"/>
    <cellStyle name="40% - Accent4 6 6" xfId="17940" xr:uid="{065B87D9-6E0B-49F5-84F0-338CB7AE4915}"/>
    <cellStyle name="40% - Accent4 6 6 2" xfId="44311" xr:uid="{B5DB6907-9B2B-4F87-BA60-4CE6895FF250}"/>
    <cellStyle name="40% - Accent4 6 7" xfId="27819" xr:uid="{6B756E55-F9BC-475A-BECE-72039A32DF76}"/>
    <cellStyle name="40% - Accent4 7" xfId="1205" xr:uid="{0B653D05-6E61-4B01-B2E2-1FF2690E8BDA}"/>
    <cellStyle name="40% - Accent4 7 2" xfId="1740" xr:uid="{D2ED5C65-839A-4B32-8307-2A9CB20D9AC3}"/>
    <cellStyle name="40% - Accent4 7 2 2" xfId="3210" xr:uid="{F367C846-78F4-4FE0-BBE7-5CFCAB91F3BE}"/>
    <cellStyle name="40% - Accent4 7 2 2 2" xfId="7412" xr:uid="{5DD5C175-2154-44E9-8A4E-319D41CD9497}"/>
    <cellStyle name="40% - Accent4 7 2 2 2 2" xfId="17349" xr:uid="{105FC746-65AA-4E51-970D-9B86D534A617}"/>
    <cellStyle name="40% - Accent4 7 2 2 2 2 2" xfId="43728" xr:uid="{2B50B542-3453-42E6-968A-28F33F865CB6}"/>
    <cellStyle name="40% - Accent4 7 2 2 2 3" xfId="26432" xr:uid="{470A630A-F0B3-4042-91E1-1A02F0CA6B62}"/>
    <cellStyle name="40% - Accent4 7 2 2 2 3 2" xfId="52780" xr:uid="{02E8A7BF-FCFA-40BD-BF72-E15D8826D1A9}"/>
    <cellStyle name="40% - Accent4 7 2 2 2 4" xfId="33900" xr:uid="{2F094E05-DD34-4037-8A0D-82F5884A6E1F}"/>
    <cellStyle name="40% - Accent4 7 2 2 3" xfId="11438" xr:uid="{D690EA02-6D32-4F14-A731-75A5F283F1CA}"/>
    <cellStyle name="40% - Accent4 7 2 2 3 2" xfId="37861" xr:uid="{DE4EF599-004B-424A-94A9-1748186ECBB2}"/>
    <cellStyle name="40% - Accent4 7 2 2 4" xfId="20504" xr:uid="{9EF21286-4433-43F9-8CD7-A5C3FEABB8F4}"/>
    <cellStyle name="40% - Accent4 7 2 2 4 2" xfId="46875" xr:uid="{B5875170-021A-47D7-A2C1-D49F0792F4F0}"/>
    <cellStyle name="40% - Accent4 7 2 2 5" xfId="29724" xr:uid="{D15FF4E3-BAB6-4C01-A04A-0A9CF54AD930}"/>
    <cellStyle name="40% - Accent4 7 2 3" xfId="5129" xr:uid="{D015BAB1-7DD9-4703-A938-8A00E9A59246}"/>
    <cellStyle name="40% - Accent4 7 2 3 2" xfId="16716" xr:uid="{CF47315E-C759-4B25-9A71-B8AC02489B05}"/>
    <cellStyle name="40% - Accent4 7 2 3 2 2" xfId="43104" xr:uid="{5A1B1287-A774-4950-ACDD-6BF9476B0A8B}"/>
    <cellStyle name="40% - Accent4 7 2 3 3" xfId="25737" xr:uid="{2A7394A4-16B7-481F-8763-3BA9E6B9678C}"/>
    <cellStyle name="40% - Accent4 7 2 3 3 2" xfId="52104" xr:uid="{D06DCEF9-A449-4048-B2D2-6523DDA6CFAE}"/>
    <cellStyle name="40% - Accent4 7 2 3 4" xfId="31625" xr:uid="{1DCAC3E1-9113-4278-80EA-06892BCB8BD6}"/>
    <cellStyle name="40% - Accent4 7 2 4" xfId="9453" xr:uid="{022C476B-DA75-4AB1-834D-AAC715870CE1}"/>
    <cellStyle name="40% - Accent4 7 2 4 2" xfId="35876" xr:uid="{EFC91D45-F953-42CA-A346-15E701540E72}"/>
    <cellStyle name="40% - Accent4 7 2 5" xfId="18519" xr:uid="{0F334E48-A48A-43F9-B593-C9988E38324A}"/>
    <cellStyle name="40% - Accent4 7 2 5 2" xfId="44890" xr:uid="{ABA96766-D6D0-46EF-9610-D44BABDA1065}"/>
    <cellStyle name="40% - Accent4 7 2 6" xfId="28441" xr:uid="{41024A80-C696-4340-AC20-2A262A76FC45}"/>
    <cellStyle name="40% - Accent4 7 3" xfId="2778" xr:uid="{9FEBB48E-C4EC-4157-B9AD-58320165C8AD}"/>
    <cellStyle name="40% - Accent4 7 3 2" xfId="6980" xr:uid="{E5BE723E-F83F-40E1-AE97-D27796FD8FD7}"/>
    <cellStyle name="40% - Accent4 7 3 2 2" xfId="17598" xr:uid="{16F99F28-D9F3-464C-9FE4-1A56CE5F1B62}"/>
    <cellStyle name="40% - Accent4 7 3 2 2 2" xfId="43973" xr:uid="{FC7EECE5-3DCD-4E5D-910E-7E7E448729A0}"/>
    <cellStyle name="40% - Accent4 7 3 2 3" xfId="26712" xr:uid="{0201D434-5E42-44BE-9C29-F821EFDF13F1}"/>
    <cellStyle name="40% - Accent4 7 3 2 3 2" xfId="53055" xr:uid="{90617F99-DA8B-478D-AA99-6D39C3B98FB0}"/>
    <cellStyle name="40% - Accent4 7 3 2 4" xfId="33468" xr:uid="{3D41009E-DD8A-4E88-83FF-EF668E718D7C}"/>
    <cellStyle name="40% - Accent4 7 3 3" xfId="11006" xr:uid="{3B323285-BF60-402C-8557-3837BC6E8250}"/>
    <cellStyle name="40% - Accent4 7 3 3 2" xfId="37429" xr:uid="{69E6ACE8-CF9D-4B4D-9136-F76F8C5F772D}"/>
    <cellStyle name="40% - Accent4 7 3 4" xfId="20072" xr:uid="{EFC24315-009A-4F01-8B06-E5951AEA2DDD}"/>
    <cellStyle name="40% - Accent4 7 3 4 2" xfId="46443" xr:uid="{0927BF95-AFE9-4759-9FE0-58769AE15106}"/>
    <cellStyle name="40% - Accent4 7 3 5" xfId="29292" xr:uid="{A0B69F81-B71B-46D4-8B1B-462AC73DF225}"/>
    <cellStyle name="40% - Accent4 7 4" xfId="4697" xr:uid="{A497D0E7-66CC-4DA0-A8F5-8C633EEB1B70}"/>
    <cellStyle name="40% - Accent4 7 4 2" xfId="12800" xr:uid="{B5113726-DE27-4C04-B104-DC4F1A39853C}"/>
    <cellStyle name="40% - Accent4 7 4 2 2" xfId="39204" xr:uid="{2D892AC7-3EB4-4FEB-8E93-7D95A7962AFF}"/>
    <cellStyle name="40% - Accent4 7 4 3" xfId="21833" xr:uid="{911EB00E-0510-40D8-9998-6AFE8E8CE0A8}"/>
    <cellStyle name="40% - Accent4 7 4 3 2" xfId="48203" xr:uid="{816BC687-B270-47E9-8973-7CAB0BB8B241}"/>
    <cellStyle name="40% - Accent4 7 4 4" xfId="31193" xr:uid="{92F2C2C9-D375-46B3-BC25-BB1095A2093E}"/>
    <cellStyle name="40% - Accent4 7 5" xfId="9021" xr:uid="{FCF089A3-2887-4C7D-A082-EE5853741D76}"/>
    <cellStyle name="40% - Accent4 7 5 2" xfId="35444" xr:uid="{943D77F1-8C26-4B6F-9D6B-C5BBDD20CAD5}"/>
    <cellStyle name="40% - Accent4 7 6" xfId="18087" xr:uid="{E3D57951-2852-4A8E-82A4-7244E032AB76}"/>
    <cellStyle name="40% - Accent4 7 6 2" xfId="44458" xr:uid="{8460F952-C3AF-438C-BDF6-E90E5A85A95E}"/>
    <cellStyle name="40% - Accent4 7 7" xfId="27966" xr:uid="{2914CEBF-EB3F-4617-B7F2-58329C6C073C}"/>
    <cellStyle name="40% - Accent4 8" xfId="1328" xr:uid="{7852C055-35D9-4CCD-ABA1-9CEA2B28F819}"/>
    <cellStyle name="40% - Accent4 8 2" xfId="1838" xr:uid="{C3D2D6B5-AE12-4A09-92A3-72B031275E18}"/>
    <cellStyle name="40% - Accent4 9" xfId="1419" xr:uid="{A96FE04A-2DEA-4F62-A1F2-D7B6E322561C}"/>
    <cellStyle name="40% - Accent4 9 2" xfId="2900" xr:uid="{7B71C399-37EA-4916-A8C1-C979D11286FF}"/>
    <cellStyle name="40% - Accent4 9 2 2" xfId="7102" xr:uid="{BD3CFE3A-72A2-40D9-9FC6-10DF63EF1E32}"/>
    <cellStyle name="40% - Accent4 9 2 2 2" xfId="17133" xr:uid="{C46C8863-1D30-48D1-A1BD-BD735595FAD7}"/>
    <cellStyle name="40% - Accent4 9 2 2 2 2" xfId="43516" xr:uid="{E1FA085A-A566-46B7-B764-499DCBFBA21B}"/>
    <cellStyle name="40% - Accent4 9 2 2 3" xfId="26188" xr:uid="{B9488A6F-977F-4E53-8197-74F0122BCD87}"/>
    <cellStyle name="40% - Accent4 9 2 2 3 2" xfId="52544" xr:uid="{8D292CDF-481F-46A6-9639-D580B0B68616}"/>
    <cellStyle name="40% - Accent4 9 2 2 4" xfId="33590" xr:uid="{ABDDE873-2B8A-4CE6-A50D-139EF6399652}"/>
    <cellStyle name="40% - Accent4 9 2 3" xfId="11128" xr:uid="{1E3F58D3-AD87-45F0-942C-8E94369243E7}"/>
    <cellStyle name="40% - Accent4 9 2 3 2" xfId="37551" xr:uid="{55593197-5670-432F-BBE4-961C0EFDBF19}"/>
    <cellStyle name="40% - Accent4 9 2 4" xfId="20194" xr:uid="{4DF6967A-FFA1-4A40-B060-FEBD87D87C5D}"/>
    <cellStyle name="40% - Accent4 9 2 4 2" xfId="46565" xr:uid="{022B03F7-A534-4054-B249-1FCB498AA9A3}"/>
    <cellStyle name="40% - Accent4 9 2 5" xfId="29414" xr:uid="{C01F37FF-0343-445F-A6D3-D2081062D895}"/>
    <cellStyle name="40% - Accent4 9 3" xfId="4819" xr:uid="{3267172A-50DB-4B91-ADFF-F6219C9B398E}"/>
    <cellStyle name="40% - Accent4 9 3 2" xfId="15313" xr:uid="{6FBC36D1-FE30-461C-B6E9-7D17A1A39CC3}"/>
    <cellStyle name="40% - Accent4 9 3 2 2" xfId="41702" xr:uid="{2534ED24-D1A1-447D-BE5C-A64A377E89DB}"/>
    <cellStyle name="40% - Accent4 9 3 3" xfId="24331" xr:uid="{4AB137DD-B698-47F3-AF77-044B488045D9}"/>
    <cellStyle name="40% - Accent4 9 3 3 2" xfId="50700" xr:uid="{BC0B8ABA-3DE1-4D8F-91FE-46C1C8D4AF83}"/>
    <cellStyle name="40% - Accent4 9 3 4" xfId="31315" xr:uid="{25A8F133-F483-4DEB-99AB-42B69C062ED0}"/>
    <cellStyle name="40% - Accent4 9 4" xfId="9143" xr:uid="{8E405B05-D92B-434E-92EA-5E694C48106C}"/>
    <cellStyle name="40% - Accent4 9 4 2" xfId="35566" xr:uid="{616CF0FF-7A91-428E-A2D0-8DB126FC3A06}"/>
    <cellStyle name="40% - Accent4 9 5" xfId="18209" xr:uid="{F538BB6B-220A-40A1-85FD-80690E40F3B2}"/>
    <cellStyle name="40% - Accent4 9 5 2" xfId="44580" xr:uid="{A42C8BB1-06F7-4144-8499-9CEF63C372F0}"/>
    <cellStyle name="40% - Accent4 9 6" xfId="28121" xr:uid="{256926D7-54E8-441E-83FB-8C79F78CE9D2}"/>
    <cellStyle name="40% - Accent5 10" xfId="392" xr:uid="{770E52D7-8F6B-4B21-ACFF-6FF767AAF2A3}"/>
    <cellStyle name="40% - Accent5 10 2" xfId="3616" xr:uid="{FFBCC024-F9BF-4B2C-823D-0E0A535AAC08}"/>
    <cellStyle name="40% - Accent5 10 2 2" xfId="7770" xr:uid="{A1113FDC-0AAA-4AD4-A557-E61716011E94}"/>
    <cellStyle name="40% - Accent5 10 2 2 2" xfId="17049" xr:uid="{BE7829E1-EE94-4D04-986C-2EF32058812F}"/>
    <cellStyle name="40% - Accent5 10 2 2 2 2" xfId="43433" xr:uid="{8B12CD76-9836-4CFC-8EE8-E39D66D76CDC}"/>
    <cellStyle name="40% - Accent5 10 2 2 3" xfId="26087" xr:uid="{A67AF973-417D-4F88-A550-F1570F182FDD}"/>
    <cellStyle name="40% - Accent5 10 2 2 3 2" xfId="52448" xr:uid="{2B8D8492-5BCB-4934-AEA1-14DC73C47192}"/>
    <cellStyle name="40% - Accent5 10 2 2 4" xfId="34258" xr:uid="{30F0B152-4AB5-4682-9C37-D87A517FCCF1}"/>
    <cellStyle name="40% - Accent5 10 2 3" xfId="11752" xr:uid="{3E4ED563-69CE-42C7-BE34-5599D3115C2A}"/>
    <cellStyle name="40% - Accent5 10 2 3 2" xfId="38175" xr:uid="{E93E9BD5-5750-400C-99C8-3CB5C2B3E869}"/>
    <cellStyle name="40% - Accent5 10 2 4" xfId="20818" xr:uid="{388602EE-FB0A-47EC-B1DE-F4663C340745}"/>
    <cellStyle name="40% - Accent5 10 2 4 2" xfId="47189" xr:uid="{14D01AEE-37F9-4486-90D1-43E8FD9CE157}"/>
    <cellStyle name="40% - Accent5 10 2 5" xfId="30128" xr:uid="{56A6EA6D-C634-4D02-AB81-9D159C9ABE14}"/>
    <cellStyle name="40% - Accent5 10 3" xfId="5444" xr:uid="{575DB171-650C-4182-9DB7-5D2DB791619A}"/>
    <cellStyle name="40% - Accent5 10 3 2" xfId="17342" xr:uid="{F993AB03-4C61-40ED-A980-AA5B7C04ECF0}"/>
    <cellStyle name="40% - Accent5 10 3 2 2" xfId="43721" xr:uid="{28CA3FA0-D56D-4079-B451-A9A207564780}"/>
    <cellStyle name="40% - Accent5 10 3 3" xfId="26424" xr:uid="{42FCCDA4-89D8-48A9-BEF7-E484086E4FFD}"/>
    <cellStyle name="40% - Accent5 10 3 3 2" xfId="52773" xr:uid="{FA3DE185-C112-4BC8-9476-E803A8F74A2E}"/>
    <cellStyle name="40% - Accent5 10 3 4" xfId="31940" xr:uid="{BBC9792E-6834-482E-8F1C-1BEEC1AFAEAC}"/>
    <cellStyle name="40% - Accent5 10 4" xfId="9767" xr:uid="{14C67F1B-362E-4752-BD44-6086F5E84549}"/>
    <cellStyle name="40% - Accent5 10 4 2" xfId="36190" xr:uid="{171C00B4-C657-44AE-B03D-06F85ACF275F}"/>
    <cellStyle name="40% - Accent5 10 5" xfId="18833" xr:uid="{E9D632D4-6D55-4CF8-BD77-FDC9D34A342C}"/>
    <cellStyle name="40% - Accent5 10 5 2" xfId="45204" xr:uid="{27AF1357-2343-4E9A-A0FB-91C503B5E793}"/>
    <cellStyle name="40% - Accent5 10 6" xfId="27576" xr:uid="{060241B5-2AA8-44F4-B874-FF5A179048BD}"/>
    <cellStyle name="40% - Accent5 11" xfId="2429" xr:uid="{1ECAAB0B-E0B8-4B8F-A2D1-0585C0262163}"/>
    <cellStyle name="40% - Accent5 11 2" xfId="6630" xr:uid="{D5BC8764-CA87-479D-854C-7AABD5EFC582}"/>
    <cellStyle name="40% - Accent5 11 2 2" xfId="17093" xr:uid="{96C935F8-F0EB-49EC-B859-19E4F714EDC0}"/>
    <cellStyle name="40% - Accent5 11 2 2 2" xfId="43477" xr:uid="{F6786177-CEC5-4AD3-BB5F-665D4DCE97AF}"/>
    <cellStyle name="40% - Accent5 11 2 3" xfId="26136" xr:uid="{2D213350-AEF9-4E15-8CBE-4AE391265F5A}"/>
    <cellStyle name="40% - Accent5 11 2 3 2" xfId="52496" xr:uid="{7BA66F68-6370-462E-BEB1-2DD08C973679}"/>
    <cellStyle name="40% - Accent5 11 2 4" xfId="33118" xr:uid="{01057184-6E5A-4821-9758-26EA93D7BF35}"/>
    <cellStyle name="40% - Accent5 11 3" xfId="10656" xr:uid="{BD33423C-DE40-493A-B550-482AB4D7D13D}"/>
    <cellStyle name="40% - Accent5 11 3 2" xfId="37079" xr:uid="{E54892E6-C836-4249-9B36-8E3959F00257}"/>
    <cellStyle name="40% - Accent5 11 4" xfId="19722" xr:uid="{8940B889-F07F-4328-899F-BE0AD72F749B}"/>
    <cellStyle name="40% - Accent5 11 4 2" xfId="46093" xr:uid="{D83F6752-D8DC-4BFF-89E3-074E48E835D5}"/>
    <cellStyle name="40% - Accent5 11 5" xfId="28943" xr:uid="{8395B329-2528-4A7A-B621-38FDD58183E3}"/>
    <cellStyle name="40% - Accent5 12" xfId="4345" xr:uid="{04293F94-55AC-406A-A43F-1295E9F1342F}"/>
    <cellStyle name="40% - Accent5 12 2" xfId="15268" xr:uid="{6E79C92C-FCD8-41FA-AA11-4326312EF94E}"/>
    <cellStyle name="40% - Accent5 12 2 2" xfId="41657" xr:uid="{87FDD6C6-B9D9-4E1B-95C3-5D5310C43460}"/>
    <cellStyle name="40% - Accent5 12 3" xfId="24286" xr:uid="{F55144B7-6BA5-4E94-B7AB-18845D5C85B7}"/>
    <cellStyle name="40% - Accent5 12 3 2" xfId="50655" xr:uid="{661677A3-70D0-4C59-AAA7-7E866B3D90D1}"/>
    <cellStyle name="40% - Accent5 12 4" xfId="30841" xr:uid="{F9843466-9D29-40F3-A7B7-80837B7C9D2B}"/>
    <cellStyle name="40% - Accent5 13" xfId="8671" xr:uid="{321A6C3E-65E5-42EA-96AE-22DAECB92F59}"/>
    <cellStyle name="40% - Accent5 13 2" xfId="35094" xr:uid="{9A37BD2E-CC08-4224-9833-EA056A279A7E}"/>
    <cellStyle name="40% - Accent5 14" xfId="17736" xr:uid="{208751B3-0343-4C81-A29D-87339520319E}"/>
    <cellStyle name="40% - Accent5 14 2" xfId="44107" xr:uid="{83831EDE-2B45-4650-A288-8B21193CFFBF}"/>
    <cellStyle name="40% - Accent5 2" xfId="898" xr:uid="{B3C37F5F-4B31-48D7-BFA2-F86B8AD839A5}"/>
    <cellStyle name="40% - Accent5 3" xfId="948" xr:uid="{E375C4AC-8629-4263-B4CD-C1FFDCFD238F}"/>
    <cellStyle name="40% - Accent5 3 2" xfId="1114" xr:uid="{384063AC-B010-433F-8A66-AD5AF35DBED4}"/>
    <cellStyle name="40% - Accent5 3 2 2" xfId="1649" xr:uid="{3DB3CDE1-2FE3-4325-802B-22A82DC868EA}"/>
    <cellStyle name="40% - Accent5 3 2 2 2" xfId="3119" xr:uid="{425E7F1D-3032-4969-9AEA-A7B01E5E06EB}"/>
    <cellStyle name="40% - Accent5 3 2 2 2 2" xfId="7321" xr:uid="{3D8F8F5F-0F86-4E5F-A47D-E1C1A27234C0}"/>
    <cellStyle name="40% - Accent5 3 2 2 2 2 2" xfId="17501" xr:uid="{230A7865-C704-4738-BFA4-A5EAF46E2756}"/>
    <cellStyle name="40% - Accent5 3 2 2 2 2 2 2" xfId="43878" xr:uid="{CA2A0444-6962-47E2-974D-E27EDB632EDA}"/>
    <cellStyle name="40% - Accent5 3 2 2 2 2 3" xfId="26605" xr:uid="{23E8D460-28A1-4AFB-90F0-1723D853E5A3}"/>
    <cellStyle name="40% - Accent5 3 2 2 2 2 3 2" xfId="52950" xr:uid="{2F044E28-0637-47BE-BF40-360BE209BA30}"/>
    <cellStyle name="40% - Accent5 3 2 2 2 2 4" xfId="33809" xr:uid="{76D2ACD9-76BF-4BB7-B2D4-967DC6A46191}"/>
    <cellStyle name="40% - Accent5 3 2 2 2 3" xfId="11347" xr:uid="{FB6430F0-AA6D-4352-84D7-80EB1E8B8125}"/>
    <cellStyle name="40% - Accent5 3 2 2 2 3 2" xfId="37770" xr:uid="{BC2404FE-2D90-42B8-9064-E84CCD8F71C0}"/>
    <cellStyle name="40% - Accent5 3 2 2 2 4" xfId="20413" xr:uid="{70E8D6A4-50C4-46CC-AB51-E5D64EAF4174}"/>
    <cellStyle name="40% - Accent5 3 2 2 2 4 2" xfId="46784" xr:uid="{C3B328B1-E969-4BA6-8977-F9201739878D}"/>
    <cellStyle name="40% - Accent5 3 2 2 2 5" xfId="29633" xr:uid="{82359E7A-333F-4762-BA76-C9A2A20F930E}"/>
    <cellStyle name="40% - Accent5 3 2 2 3" xfId="5038" xr:uid="{E0EBD542-7A8D-418F-A65E-1F4856D93680}"/>
    <cellStyle name="40% - Accent5 3 2 2 3 2" xfId="16625" xr:uid="{B656B33E-FE48-4706-8A2B-62961313A7A5}"/>
    <cellStyle name="40% - Accent5 3 2 2 3 2 2" xfId="43013" xr:uid="{DC5273E4-C652-4174-9B5A-11516F33B2B4}"/>
    <cellStyle name="40% - Accent5 3 2 2 3 3" xfId="25646" xr:uid="{75C329D7-28B4-43FB-A4BE-D5EC03780711}"/>
    <cellStyle name="40% - Accent5 3 2 2 3 3 2" xfId="52013" xr:uid="{A9C0582C-2D1D-42FE-96CA-5A7B48EF8999}"/>
    <cellStyle name="40% - Accent5 3 2 2 3 4" xfId="31534" xr:uid="{288215BD-452D-4C26-9FCC-3BAEDDEBF225}"/>
    <cellStyle name="40% - Accent5 3 2 2 4" xfId="9362" xr:uid="{A6D3929A-ECC0-416B-9913-B3163C469767}"/>
    <cellStyle name="40% - Accent5 3 2 2 4 2" xfId="35785" xr:uid="{28CF4E48-6FA2-4E38-B778-66947120AD5F}"/>
    <cellStyle name="40% - Accent5 3 2 2 5" xfId="18428" xr:uid="{BFC8DDE0-3434-479E-8B49-74F402CBBA7D}"/>
    <cellStyle name="40% - Accent5 3 2 2 5 2" xfId="44799" xr:uid="{C80ABF8B-75B6-499F-847A-681F6EF5C304}"/>
    <cellStyle name="40% - Accent5 3 2 2 6" xfId="28350" xr:uid="{C517B0B5-48F2-4D3E-9ABD-C19389710B2F}"/>
    <cellStyle name="40% - Accent5 3 2 3" xfId="2687" xr:uid="{0A872835-A779-45DA-914D-A8675713C4FE}"/>
    <cellStyle name="40% - Accent5 3 2 3 2" xfId="6889" xr:uid="{930E8BF6-2FD7-4B40-9F71-8882138985C1}"/>
    <cellStyle name="40% - Accent5 3 2 3 2 2" xfId="17489" xr:uid="{79642BF6-571F-4678-952D-A7457399470B}"/>
    <cellStyle name="40% - Accent5 3 2 3 2 2 2" xfId="43866" xr:uid="{3C76AB3F-F77F-41C5-9B66-2393A3684B34}"/>
    <cellStyle name="40% - Accent5 3 2 3 2 3" xfId="26592" xr:uid="{0353118D-A7CC-403E-89DD-B03A19A3B81B}"/>
    <cellStyle name="40% - Accent5 3 2 3 2 3 2" xfId="52937" xr:uid="{F74EC188-7723-4605-8DFF-79D958B5AEB5}"/>
    <cellStyle name="40% - Accent5 3 2 3 2 4" xfId="33377" xr:uid="{2FF0788C-64AF-430C-A59D-292C685734D7}"/>
    <cellStyle name="40% - Accent5 3 2 3 3" xfId="10915" xr:uid="{2996A03C-38BF-4B04-9F16-555C670E7775}"/>
    <cellStyle name="40% - Accent5 3 2 3 3 2" xfId="37338" xr:uid="{935D9466-4B56-4F35-96D9-63B34FE26965}"/>
    <cellStyle name="40% - Accent5 3 2 3 4" xfId="19981" xr:uid="{BF0962B0-6F5B-402D-A0D9-23A3D2C66230}"/>
    <cellStyle name="40% - Accent5 3 2 3 4 2" xfId="46352" xr:uid="{5BF3CA2B-C943-485F-97CE-373551FD985E}"/>
    <cellStyle name="40% - Accent5 3 2 3 5" xfId="29201" xr:uid="{75CA97E9-4EF2-4EE2-8423-5AE5E6FA8BD2}"/>
    <cellStyle name="40% - Accent5 3 2 4" xfId="4606" xr:uid="{03F79EE8-550F-473B-A804-D040338E63B5}"/>
    <cellStyle name="40% - Accent5 3 2 4 2" xfId="15404" xr:uid="{D6EFFAC7-4213-4669-A7F1-5E4F0EA3ACDF}"/>
    <cellStyle name="40% - Accent5 3 2 4 2 2" xfId="41792" xr:uid="{71C038E8-9D6B-4CA3-9D02-7C4F18B087A4}"/>
    <cellStyle name="40% - Accent5 3 2 4 3" xfId="24420" xr:uid="{EE5D204A-E06A-4452-8915-43581D0F1639}"/>
    <cellStyle name="40% - Accent5 3 2 4 3 2" xfId="50789" xr:uid="{35C52B55-0C7F-4222-AD83-738A1B93A2CA}"/>
    <cellStyle name="40% - Accent5 3 2 4 4" xfId="31102" xr:uid="{4C2FE1C4-7835-4F24-BB5E-8CA5951EF2C5}"/>
    <cellStyle name="40% - Accent5 3 2 5" xfId="8930" xr:uid="{7B14F825-91E2-418B-9C10-7FDF1ABD48AF}"/>
    <cellStyle name="40% - Accent5 3 2 5 2" xfId="35353" xr:uid="{0DAD26EC-E464-4F26-AA04-8BF93294F852}"/>
    <cellStyle name="40% - Accent5 3 2 6" xfId="17996" xr:uid="{F9494C44-DD74-4756-B241-E3B1A088EF47}"/>
    <cellStyle name="40% - Accent5 3 2 6 2" xfId="44367" xr:uid="{E687A4BC-DED9-4ABE-BA56-C254258770D3}"/>
    <cellStyle name="40% - Accent5 3 2 7" xfId="27875" xr:uid="{E6548316-1ABA-42F2-B6FE-047D8B1E7D15}"/>
    <cellStyle name="40% - Accent5 3 3" xfId="1243" xr:uid="{3A731B68-9298-4756-A743-891EB93279D1}"/>
    <cellStyle name="40% - Accent5 3 3 2" xfId="1777" xr:uid="{5B376B59-B8BE-4BE9-A3CF-EF805CB6F967}"/>
    <cellStyle name="40% - Accent5 3 3 2 2" xfId="3247" xr:uid="{11335041-6239-4227-972F-307A9276FA7F}"/>
    <cellStyle name="40% - Accent5 3 3 2 2 2" xfId="7449" xr:uid="{8CE5B3AD-0805-4EB2-8BC8-FB32C48000E0}"/>
    <cellStyle name="40% - Accent5 3 3 2 2 2 2" xfId="14145" xr:uid="{2B9F2D17-4904-466C-A6D1-ED0E2B4C9915}"/>
    <cellStyle name="40% - Accent5 3 3 2 2 2 2 2" xfId="40540" xr:uid="{1DB7E6C4-BE17-4012-9D43-058F6D18E001}"/>
    <cellStyle name="40% - Accent5 3 3 2 2 2 3" xfId="23167" xr:uid="{892445E5-39A3-44BD-A73F-72E2A138D7AE}"/>
    <cellStyle name="40% - Accent5 3 3 2 2 2 3 2" xfId="49536" xr:uid="{E53414A8-7C59-47CC-BE2E-99837CBCFF18}"/>
    <cellStyle name="40% - Accent5 3 3 2 2 2 4" xfId="33937" xr:uid="{80358CF1-02F9-4010-BF1C-B851AD7C071C}"/>
    <cellStyle name="40% - Accent5 3 3 2 2 3" xfId="11475" xr:uid="{26EFB8F0-4D04-4417-BBBE-926B3B6447D7}"/>
    <cellStyle name="40% - Accent5 3 3 2 2 3 2" xfId="37898" xr:uid="{17CC8401-7946-4CF8-AD28-475ED97BF299}"/>
    <cellStyle name="40% - Accent5 3 3 2 2 4" xfId="20541" xr:uid="{2F1826B2-6DA3-4821-BC9F-FCB17F7174F8}"/>
    <cellStyle name="40% - Accent5 3 3 2 2 4 2" xfId="46912" xr:uid="{AD814BE5-5667-4B50-82BC-6EB46C073EF2}"/>
    <cellStyle name="40% - Accent5 3 3 2 2 5" xfId="29761" xr:uid="{2A315699-5507-4F81-8890-A52C5FB17468}"/>
    <cellStyle name="40% - Accent5 3 3 2 3" xfId="5166" xr:uid="{B75816A6-6EF6-4EC9-B36D-921386C61975}"/>
    <cellStyle name="40% - Accent5 3 3 2 3 2" xfId="16753" xr:uid="{C887122F-4C4F-4028-A049-95B3F201387D}"/>
    <cellStyle name="40% - Accent5 3 3 2 3 2 2" xfId="43141" xr:uid="{8919A134-257B-4526-96A8-FD69746B1D5E}"/>
    <cellStyle name="40% - Accent5 3 3 2 3 3" xfId="25774" xr:uid="{C36538DE-1695-4F66-AE07-3A32DF318C97}"/>
    <cellStyle name="40% - Accent5 3 3 2 3 3 2" xfId="52141" xr:uid="{A3D66A9D-7C05-43DC-96A0-39822EE3A257}"/>
    <cellStyle name="40% - Accent5 3 3 2 3 4" xfId="31662" xr:uid="{00D1864C-4027-4348-948D-6C64D9180C86}"/>
    <cellStyle name="40% - Accent5 3 3 2 4" xfId="9490" xr:uid="{7566FB20-8F43-49AF-B7C4-A18C9E634B9F}"/>
    <cellStyle name="40% - Accent5 3 3 2 4 2" xfId="35913" xr:uid="{639F94CD-290F-4218-82FB-AF91A928176C}"/>
    <cellStyle name="40% - Accent5 3 3 2 5" xfId="18556" xr:uid="{7D3D7928-8858-4C0D-902F-9126B5B08EB9}"/>
    <cellStyle name="40% - Accent5 3 3 2 5 2" xfId="44927" xr:uid="{DAE7C351-AE45-4AE4-B928-3331A0A4085E}"/>
    <cellStyle name="40% - Accent5 3 3 2 6" xfId="28478" xr:uid="{147A6748-12BF-49E2-92B0-A8A03620DB4B}"/>
    <cellStyle name="40% - Accent5 3 3 3" xfId="2816" xr:uid="{95DBA16A-C556-4E5B-88BF-966C5BBCA8B8}"/>
    <cellStyle name="40% - Accent5 3 3 3 2" xfId="7018" xr:uid="{0A9FAC61-27E9-4281-BC0B-95153D832DAC}"/>
    <cellStyle name="40% - Accent5 3 3 3 2 2" xfId="17372" xr:uid="{39A8C837-3A55-49FB-AC58-69003791C7F6}"/>
    <cellStyle name="40% - Accent5 3 3 3 2 2 2" xfId="43749" xr:uid="{E0875A2A-550B-410C-8450-E44EBB3950CB}"/>
    <cellStyle name="40% - Accent5 3 3 3 2 3" xfId="26459" xr:uid="{41F5D90C-1852-4620-9C34-324EFB9855E7}"/>
    <cellStyle name="40% - Accent5 3 3 3 2 3 2" xfId="52807" xr:uid="{F41F5F0D-B390-409C-B4A2-0A31FC7F780A}"/>
    <cellStyle name="40% - Accent5 3 3 3 2 4" xfId="33506" xr:uid="{78E005C0-2491-42DB-8544-A46585C62530}"/>
    <cellStyle name="40% - Accent5 3 3 3 3" xfId="11044" xr:uid="{31910C86-1D65-47C3-AA31-0E34AB9DAB85}"/>
    <cellStyle name="40% - Accent5 3 3 3 3 2" xfId="37467" xr:uid="{5B483EDB-1FB6-4883-A4AD-283D5AEF7562}"/>
    <cellStyle name="40% - Accent5 3 3 3 4" xfId="20110" xr:uid="{C808C53F-0D66-405A-B121-B8BDFFDA34F6}"/>
    <cellStyle name="40% - Accent5 3 3 3 4 2" xfId="46481" xr:uid="{93D45CED-2477-4EF5-ABF3-2743EDBCDE81}"/>
    <cellStyle name="40% - Accent5 3 3 3 5" xfId="29330" xr:uid="{3B2906D2-B11D-4EF9-B9DF-54F08932970A}"/>
    <cellStyle name="40% - Accent5 3 3 4" xfId="4735" xr:uid="{443B5AE6-34E0-441C-8F30-33C25AC56FCB}"/>
    <cellStyle name="40% - Accent5 3 3 4 2" xfId="15114" xr:uid="{D5F8072B-4911-4DEE-86B0-89FDFAD04DBB}"/>
    <cellStyle name="40% - Accent5 3 3 4 2 2" xfId="41504" xr:uid="{BBFBEB0F-3F92-485B-8797-5839587706C9}"/>
    <cellStyle name="40% - Accent5 3 3 4 3" xfId="24131" xr:uid="{337D1AFA-D075-4C13-987F-46AD71792E11}"/>
    <cellStyle name="40% - Accent5 3 3 4 3 2" xfId="50500" xr:uid="{EC7A2290-BC9E-4DD8-9CE7-481382643F6B}"/>
    <cellStyle name="40% - Accent5 3 3 4 4" xfId="31231" xr:uid="{25439B21-76F3-43DD-8307-D367836A2440}"/>
    <cellStyle name="40% - Accent5 3 3 5" xfId="9059" xr:uid="{0A859AFE-9058-421C-9E32-5AB213A8C943}"/>
    <cellStyle name="40% - Accent5 3 3 5 2" xfId="35482" xr:uid="{5FDCE457-8E74-47EA-B12F-470F65E866FC}"/>
    <cellStyle name="40% - Accent5 3 3 6" xfId="18125" xr:uid="{799A132D-662B-4882-B8E0-8803C663285D}"/>
    <cellStyle name="40% - Accent5 3 3 6 2" xfId="44496" xr:uid="{F939DB08-465F-4DC8-A0F3-15E353F2C7CA}"/>
    <cellStyle name="40% - Accent5 3 3 7" xfId="28004" xr:uid="{55917CE1-F42E-4ED5-9BB6-70CF44638F44}"/>
    <cellStyle name="40% - Accent5 3 4" xfId="1485" xr:uid="{6D6C65AF-4013-4FDB-B993-2BFAA56AEE21}"/>
    <cellStyle name="40% - Accent5 3 4 2" xfId="2957" xr:uid="{A0275635-FE99-4FA5-B1F4-7637AF032089}"/>
    <cellStyle name="40% - Accent5 3 4 2 2" xfId="7159" xr:uid="{60F7009C-C76B-46B4-A180-F900BEDA4E9D}"/>
    <cellStyle name="40% - Accent5 3 4 2 2 2" xfId="17617" xr:uid="{649B5670-B103-4926-B523-135980A9B24B}"/>
    <cellStyle name="40% - Accent5 3 4 2 2 2 2" xfId="43991" xr:uid="{33258641-D7E1-41F4-B8CE-B5FDB46BD90C}"/>
    <cellStyle name="40% - Accent5 3 4 2 2 3" xfId="26732" xr:uid="{406258D4-5AEE-439D-8BD4-CBB96154C91D}"/>
    <cellStyle name="40% - Accent5 3 4 2 2 3 2" xfId="53075" xr:uid="{0D9CDF2C-45DD-4C37-A094-581D4824F775}"/>
    <cellStyle name="40% - Accent5 3 4 2 2 4" xfId="33647" xr:uid="{C9CAE9F5-99C6-460D-8155-A4CAF8E23136}"/>
    <cellStyle name="40% - Accent5 3 4 2 3" xfId="11185" xr:uid="{3A3A7E5B-E9A5-458D-AD6C-D72803643506}"/>
    <cellStyle name="40% - Accent5 3 4 2 3 2" xfId="37608" xr:uid="{2F7EF3B7-E001-476A-8A63-5CC9E904383B}"/>
    <cellStyle name="40% - Accent5 3 4 2 4" xfId="20251" xr:uid="{28CABEE3-071F-4863-98D9-EE027F09A11E}"/>
    <cellStyle name="40% - Accent5 3 4 2 4 2" xfId="46622" xr:uid="{909B60F3-B734-471D-80F1-290995927D76}"/>
    <cellStyle name="40% - Accent5 3 4 2 5" xfId="29471" xr:uid="{EF20F995-5E05-4E80-971D-42E4147BC21E}"/>
    <cellStyle name="40% - Accent5 3 4 3" xfId="4876" xr:uid="{B31B07CF-E6E7-4E1D-8C91-4786E3BC5C32}"/>
    <cellStyle name="40% - Accent5 3 4 3 2" xfId="16463" xr:uid="{B5E7B27E-A63C-4875-AD8F-D40A079F535B}"/>
    <cellStyle name="40% - Accent5 3 4 3 2 2" xfId="42851" xr:uid="{9F7CC939-43F1-4460-B5FD-AC84005DCA7F}"/>
    <cellStyle name="40% - Accent5 3 4 3 3" xfId="25484" xr:uid="{96EA4F81-5948-4E25-81F4-74E81EA4DC4F}"/>
    <cellStyle name="40% - Accent5 3 4 3 3 2" xfId="51851" xr:uid="{A19B25E8-4865-4E15-90A7-E1304773CE37}"/>
    <cellStyle name="40% - Accent5 3 4 3 4" xfId="31372" xr:uid="{1E91FB8F-5D46-4462-B678-B538235DA3C9}"/>
    <cellStyle name="40% - Accent5 3 4 4" xfId="9200" xr:uid="{D3A9CF51-CB4C-48FB-AB01-06A2FACC9801}"/>
    <cellStyle name="40% - Accent5 3 4 4 2" xfId="35623" xr:uid="{C187870F-E5BF-40E8-BED4-C799FA27DD5C}"/>
    <cellStyle name="40% - Accent5 3 4 5" xfId="18266" xr:uid="{B9571E54-F256-426F-9FB2-A26DBA2D5DF4}"/>
    <cellStyle name="40% - Accent5 3 4 5 2" xfId="44637" xr:uid="{A40D5AB2-72C6-4A90-8404-202BA66A6580}"/>
    <cellStyle name="40% - Accent5 3 4 6" xfId="28186" xr:uid="{93969EFA-C403-4B4A-81D5-6C673998B1C8}"/>
    <cellStyle name="40% - Accent5 3 5" xfId="2527" xr:uid="{A6EAD0CB-26FF-42C8-BAF3-B8DFD869F66A}"/>
    <cellStyle name="40% - Accent5 3 5 2" xfId="6729" xr:uid="{1E39B53D-5143-4A37-BE9B-2941FC003C98}"/>
    <cellStyle name="40% - Accent5 3 5 2 2" xfId="17459" xr:uid="{0C6BDC85-CCE3-42A4-888A-CDC0E9F1B9CC}"/>
    <cellStyle name="40% - Accent5 3 5 2 2 2" xfId="43836" xr:uid="{127B4F13-D044-4F85-9843-7CAA3887C1C2}"/>
    <cellStyle name="40% - Accent5 3 5 2 3" xfId="26559" xr:uid="{CBEA3C17-A6CF-4566-9B4B-A7471AC3AED2}"/>
    <cellStyle name="40% - Accent5 3 5 2 3 2" xfId="52904" xr:uid="{8F383C54-8A6E-4A40-A8DD-B93D0B8EDAC0}"/>
    <cellStyle name="40% - Accent5 3 5 2 4" xfId="33217" xr:uid="{F4292974-6325-4854-965C-65187C6655A7}"/>
    <cellStyle name="40% - Accent5 3 5 3" xfId="10755" xr:uid="{FFBC2A69-5439-461F-AF7A-FA5EBE55C339}"/>
    <cellStyle name="40% - Accent5 3 5 3 2" xfId="37178" xr:uid="{BF46B6BE-8A2A-4B4E-A545-AE6340CC1D0C}"/>
    <cellStyle name="40% - Accent5 3 5 4" xfId="19821" xr:uid="{1DB27CF1-76CF-46B2-A5C3-3274F2457A73}"/>
    <cellStyle name="40% - Accent5 3 5 4 2" xfId="46192" xr:uid="{F2C3FB91-6C25-494D-9DF2-BCE059925A2E}"/>
    <cellStyle name="40% - Accent5 3 5 5" xfId="29041" xr:uid="{8853A89E-A8AE-4096-8404-A052D81F7DF2}"/>
    <cellStyle name="40% - Accent5 3 6" xfId="4446" xr:uid="{B45302DC-C792-4580-B0A6-AD0BD460EE44}"/>
    <cellStyle name="40% - Accent5 3 6 2" xfId="12862" xr:uid="{361A3B4A-AA1A-432A-AD7F-1F691CFE616A}"/>
    <cellStyle name="40% - Accent5 3 6 2 2" xfId="39266" xr:uid="{5C7EC505-F532-43D9-B6D5-5FE2565F0D87}"/>
    <cellStyle name="40% - Accent5 3 6 3" xfId="21893" xr:uid="{EB1DE8B7-90F4-4AA4-BD9E-A385ED553688}"/>
    <cellStyle name="40% - Accent5 3 6 3 2" xfId="48263" xr:uid="{31FB415A-F529-468C-A96A-ECA286F8B9F9}"/>
    <cellStyle name="40% - Accent5 3 6 4" xfId="30942" xr:uid="{C2EAD419-48B9-4CF4-BF5D-A93F11066F78}"/>
    <cellStyle name="40% - Accent5 3 7" xfId="8770" xr:uid="{863D0B3F-63BF-47B4-A874-5C6B76BC2096}"/>
    <cellStyle name="40% - Accent5 3 7 2" xfId="35193" xr:uid="{C3B7B019-BE4B-472D-928C-FE9BAA577BE5}"/>
    <cellStyle name="40% - Accent5 3 8" xfId="17836" xr:uid="{058ACC52-23BF-4855-A641-27DBBF4E41C0}"/>
    <cellStyle name="40% - Accent5 3 8 2" xfId="44207" xr:uid="{DAF52A51-684B-4080-AAFD-C1DE24BA740E}"/>
    <cellStyle name="40% - Accent5 3 9" xfId="27713" xr:uid="{9A9ABC39-322F-41FC-81A0-6083862283C0}"/>
    <cellStyle name="40% - Accent5 4" xfId="962" xr:uid="{3C9BA303-CD02-4423-9C7E-F40C245683A8}"/>
    <cellStyle name="40% - Accent5 4 2" xfId="1128" xr:uid="{018450B6-DFDE-4E9F-91FB-DCE2E5B78EC6}"/>
    <cellStyle name="40% - Accent5 4 2 2" xfId="1663" xr:uid="{9AEFEA0A-EEC3-4434-8BB8-9022E127FE8F}"/>
    <cellStyle name="40% - Accent5 4 2 2 2" xfId="3133" xr:uid="{91470E6D-5DD8-467F-95BA-A292B95F9F15}"/>
    <cellStyle name="40% - Accent5 4 2 2 2 2" xfId="7335" xr:uid="{15AC3E01-492D-4EE2-B7BA-3FE9A21F5502}"/>
    <cellStyle name="40% - Accent5 4 2 2 2 2 2" xfId="16983" xr:uid="{3995B549-BA2E-452C-B92D-0AEE1F75DD1C}"/>
    <cellStyle name="40% - Accent5 4 2 2 2 2 2 2" xfId="43367" xr:uid="{B0FC846C-58C3-4C4C-8D43-E78E168F2A47}"/>
    <cellStyle name="40% - Accent5 4 2 2 2 2 3" xfId="26011" xr:uid="{4F630E8C-D1AD-4F05-B8B9-155CCE9C2E68}"/>
    <cellStyle name="40% - Accent5 4 2 2 2 2 3 2" xfId="52375" xr:uid="{4F9669E6-98AB-47E9-8B0B-B326AA9D60EF}"/>
    <cellStyle name="40% - Accent5 4 2 2 2 2 4" xfId="33823" xr:uid="{81A1B679-3BB0-4206-81AA-37C16A3F1CC4}"/>
    <cellStyle name="40% - Accent5 4 2 2 2 3" xfId="11361" xr:uid="{E776377D-26DB-4B94-8DE4-DFA8E73B739E}"/>
    <cellStyle name="40% - Accent5 4 2 2 2 3 2" xfId="37784" xr:uid="{E9060DAA-0EE6-4B76-8226-B517FAC30A7C}"/>
    <cellStyle name="40% - Accent5 4 2 2 2 4" xfId="20427" xr:uid="{D3FDB20F-5085-411D-943D-89E6F3E06EC1}"/>
    <cellStyle name="40% - Accent5 4 2 2 2 4 2" xfId="46798" xr:uid="{8DC3BF1C-0E8D-4B8B-ACEC-0632D7084866}"/>
    <cellStyle name="40% - Accent5 4 2 2 2 5" xfId="29647" xr:uid="{09AE0D4A-D0E4-4618-9407-B56610F49DD6}"/>
    <cellStyle name="40% - Accent5 4 2 2 3" xfId="5052" xr:uid="{1803EA71-3179-48C5-8CF4-FD9DD0D4CE84}"/>
    <cellStyle name="40% - Accent5 4 2 2 3 2" xfId="16639" xr:uid="{1FF37AC5-7E36-4239-90F3-D1D142DDF3E5}"/>
    <cellStyle name="40% - Accent5 4 2 2 3 2 2" xfId="43027" xr:uid="{19ACC3FE-69C6-4815-8619-08F90DFA280F}"/>
    <cellStyle name="40% - Accent5 4 2 2 3 3" xfId="25660" xr:uid="{3BB97937-AAE7-446B-A2B2-4D942508881F}"/>
    <cellStyle name="40% - Accent5 4 2 2 3 3 2" xfId="52027" xr:uid="{AADBDED8-2E2A-44BF-9867-A6A577F1F092}"/>
    <cellStyle name="40% - Accent5 4 2 2 3 4" xfId="31548" xr:uid="{59770655-E342-40C2-B2F5-2C17E72E714F}"/>
    <cellStyle name="40% - Accent5 4 2 2 4" xfId="9376" xr:uid="{273976C0-E953-4391-A494-B40C56F36407}"/>
    <cellStyle name="40% - Accent5 4 2 2 4 2" xfId="35799" xr:uid="{8C8F7781-2787-496B-9DB7-44A823AA9D44}"/>
    <cellStyle name="40% - Accent5 4 2 2 5" xfId="18442" xr:uid="{7A31B8AB-50A8-4903-B8EE-5B9BF4494E59}"/>
    <cellStyle name="40% - Accent5 4 2 2 5 2" xfId="44813" xr:uid="{3C528A1A-4881-4617-98BB-DD21C35EA936}"/>
    <cellStyle name="40% - Accent5 4 2 2 6" xfId="28364" xr:uid="{2D06D6BE-382F-46EE-B474-305D417AC158}"/>
    <cellStyle name="40% - Accent5 4 2 3" xfId="2701" xr:uid="{B615F30E-D9DE-4606-B8A3-AE3DCDB2647D}"/>
    <cellStyle name="40% - Accent5 4 2 3 2" xfId="6903" xr:uid="{800C59A6-C578-46A8-9F43-9066365A2AE4}"/>
    <cellStyle name="40% - Accent5 4 2 3 2 2" xfId="17629" xr:uid="{91DEDB22-3093-4714-8764-69312CB5651A}"/>
    <cellStyle name="40% - Accent5 4 2 3 2 2 2" xfId="44003" xr:uid="{D296A36A-C077-4CC1-B05D-E87911D1DD19}"/>
    <cellStyle name="40% - Accent5 4 2 3 2 3" xfId="26748" xr:uid="{2C6D812C-1CC5-4193-85DF-B3A2495A9EF7}"/>
    <cellStyle name="40% - Accent5 4 2 3 2 3 2" xfId="53090" xr:uid="{D36801B4-DEC4-4BEF-92E1-1890FDE5CC9C}"/>
    <cellStyle name="40% - Accent5 4 2 3 2 4" xfId="33391" xr:uid="{CFFD83B7-65AF-4AEF-92F6-6E74C4AC089B}"/>
    <cellStyle name="40% - Accent5 4 2 3 3" xfId="10929" xr:uid="{13924FCB-91B5-48E8-8DBB-570CA968C144}"/>
    <cellStyle name="40% - Accent5 4 2 3 3 2" xfId="37352" xr:uid="{D04D2A08-72B5-44F8-804E-B1A27FC3C410}"/>
    <cellStyle name="40% - Accent5 4 2 3 4" xfId="19995" xr:uid="{E0E6259B-7F8F-4AAD-B8C1-AE8660B5CF6D}"/>
    <cellStyle name="40% - Accent5 4 2 3 4 2" xfId="46366" xr:uid="{60AF63D8-7FA9-4C37-A308-9E6867A8E98D}"/>
    <cellStyle name="40% - Accent5 4 2 3 5" xfId="29215" xr:uid="{117B5CA5-AC50-491F-BF21-E8D980A547B1}"/>
    <cellStyle name="40% - Accent5 4 2 4" xfId="4620" xr:uid="{20355241-991A-4803-928D-11D70D2812DB}"/>
    <cellStyle name="40% - Accent5 4 2 4 2" xfId="12712" xr:uid="{527DBE85-A17D-48B1-8D92-400C446078F1}"/>
    <cellStyle name="40% - Accent5 4 2 4 2 2" xfId="39118" xr:uid="{94F14984-2EB5-4D3F-99BF-E565BC2E8595}"/>
    <cellStyle name="40% - Accent5 4 2 4 3" xfId="21745" xr:uid="{FE802373-320C-4542-8992-5AFD8D784751}"/>
    <cellStyle name="40% - Accent5 4 2 4 3 2" xfId="48115" xr:uid="{3D16C2C6-D87D-4D71-8FC0-84F80AE1EA82}"/>
    <cellStyle name="40% - Accent5 4 2 4 4" xfId="31116" xr:uid="{16098D48-0DE4-4A97-8509-EFF225DADDB1}"/>
    <cellStyle name="40% - Accent5 4 2 5" xfId="8944" xr:uid="{D07495F1-0066-4596-ABEE-DB41CE429C1E}"/>
    <cellStyle name="40% - Accent5 4 2 5 2" xfId="35367" xr:uid="{07779C6D-51D4-491E-BFEC-BFBD0A217B6B}"/>
    <cellStyle name="40% - Accent5 4 2 6" xfId="18010" xr:uid="{5BC2DC31-3538-4BA9-A343-0B8B2C1652E4}"/>
    <cellStyle name="40% - Accent5 4 2 6 2" xfId="44381" xr:uid="{C7FD761D-8178-437D-B86D-131ACB46F66A}"/>
    <cellStyle name="40% - Accent5 4 2 7" xfId="27889" xr:uid="{CC353762-CE2B-40B8-9326-DB9B3E342C84}"/>
    <cellStyle name="40% - Accent5 4 3" xfId="1257" xr:uid="{BB00BC03-FC16-4D82-8DE4-AE1599A65CDF}"/>
    <cellStyle name="40% - Accent5 4 3 2" xfId="1791" xr:uid="{5E04E61C-45D2-43E3-8C6B-B8027AF28DAD}"/>
    <cellStyle name="40% - Accent5 4 3 2 2" xfId="3261" xr:uid="{CD8FA00C-2B5B-45FA-B67C-0B3503A7743B}"/>
    <cellStyle name="40% - Accent5 4 3 2 2 2" xfId="7463" xr:uid="{965F9CA5-5531-4C70-94CE-3A3EDB488D37}"/>
    <cellStyle name="40% - Accent5 4 3 2 2 2 2" xfId="17593" xr:uid="{81EF9EB6-9966-4875-AE5C-877D25D97ABE}"/>
    <cellStyle name="40% - Accent5 4 3 2 2 2 2 2" xfId="43968" xr:uid="{64081E70-BF76-4CD0-94C8-E7ECFF3D88A5}"/>
    <cellStyle name="40% - Accent5 4 3 2 2 2 3" xfId="26706" xr:uid="{806D11B7-DC3A-4A18-B6D8-A0746546D9E9}"/>
    <cellStyle name="40% - Accent5 4 3 2 2 2 3 2" xfId="53050" xr:uid="{07855C19-DF0E-41DE-8F24-EA036748F068}"/>
    <cellStyle name="40% - Accent5 4 3 2 2 2 4" xfId="33951" xr:uid="{1CCB076F-57C8-41B3-AABA-B8B1C90B7DCB}"/>
    <cellStyle name="40% - Accent5 4 3 2 2 3" xfId="11489" xr:uid="{59F0E1BC-B7FD-4FD6-93B0-945C1DD624EA}"/>
    <cellStyle name="40% - Accent5 4 3 2 2 3 2" xfId="37912" xr:uid="{06247DBE-8890-4438-A75E-2E55A01ED166}"/>
    <cellStyle name="40% - Accent5 4 3 2 2 4" xfId="20555" xr:uid="{BD0D524C-0727-4FCD-9173-5479AED33991}"/>
    <cellStyle name="40% - Accent5 4 3 2 2 4 2" xfId="46926" xr:uid="{55EB63C8-FCB4-455A-8C85-B2F34A947079}"/>
    <cellStyle name="40% - Accent5 4 3 2 2 5" xfId="29775" xr:uid="{DA096B03-7915-4459-B18E-AF09B5D22C40}"/>
    <cellStyle name="40% - Accent5 4 3 2 3" xfId="5180" xr:uid="{C972DA54-3FEB-4C4E-B88E-FA5508ABFBE1}"/>
    <cellStyle name="40% - Accent5 4 3 2 3 2" xfId="16767" xr:uid="{BEE1FCE0-AF55-4F45-AEBB-02C4E354A69A}"/>
    <cellStyle name="40% - Accent5 4 3 2 3 2 2" xfId="43155" xr:uid="{A0597E11-E63F-45FD-A58D-666EF1CCA988}"/>
    <cellStyle name="40% - Accent5 4 3 2 3 3" xfId="25788" xr:uid="{FB26FF9A-48B0-48B7-92D5-1E7AD157A5B1}"/>
    <cellStyle name="40% - Accent5 4 3 2 3 3 2" xfId="52155" xr:uid="{88519AA2-5769-4028-A059-75B3D14F7A6E}"/>
    <cellStyle name="40% - Accent5 4 3 2 3 4" xfId="31676" xr:uid="{CBE619F0-7808-4B3D-B7EF-238577587EC4}"/>
    <cellStyle name="40% - Accent5 4 3 2 4" xfId="9504" xr:uid="{6ECC701F-3BA1-4085-8296-4952F13EC8DB}"/>
    <cellStyle name="40% - Accent5 4 3 2 4 2" xfId="35927" xr:uid="{C6D2FB1F-B0D0-43D2-9BD5-E84F1247E3C5}"/>
    <cellStyle name="40% - Accent5 4 3 2 5" xfId="18570" xr:uid="{B02BA771-3581-4DDA-8835-8468C43723BC}"/>
    <cellStyle name="40% - Accent5 4 3 2 5 2" xfId="44941" xr:uid="{A57A306D-218C-49E8-8875-0FD872FA5863}"/>
    <cellStyle name="40% - Accent5 4 3 2 6" xfId="28492" xr:uid="{7DE7B594-31C6-4FB0-9936-C0F0DE0E3BE8}"/>
    <cellStyle name="40% - Accent5 4 3 3" xfId="2830" xr:uid="{995F8D5E-B578-4DA0-9DED-70B9CC8003E8}"/>
    <cellStyle name="40% - Accent5 4 3 3 2" xfId="7032" xr:uid="{0E4BE703-B39E-40A3-82BC-64FD41D9D675}"/>
    <cellStyle name="40% - Accent5 4 3 3 2 2" xfId="17102" xr:uid="{1C56CACB-DCCA-4052-99FD-67B44B377915}"/>
    <cellStyle name="40% - Accent5 4 3 3 2 2 2" xfId="43486" xr:uid="{07416804-1A4F-4F6A-A6EB-32286E054AC9}"/>
    <cellStyle name="40% - Accent5 4 3 3 2 3" xfId="26150" xr:uid="{C12EB931-042D-4492-8A58-563BFCFA2AFC}"/>
    <cellStyle name="40% - Accent5 4 3 3 2 3 2" xfId="52510" xr:uid="{DBA6C765-5D7D-40C2-828F-B28605D912D3}"/>
    <cellStyle name="40% - Accent5 4 3 3 2 4" xfId="33520" xr:uid="{5783F6EF-8F3D-4643-B3BF-0DCD16E37935}"/>
    <cellStyle name="40% - Accent5 4 3 3 3" xfId="11058" xr:uid="{E854219F-B86F-4C1A-BBD1-A2699F91589E}"/>
    <cellStyle name="40% - Accent5 4 3 3 3 2" xfId="37481" xr:uid="{71B437E3-6169-4FFD-9FEE-FE352D0749A3}"/>
    <cellStyle name="40% - Accent5 4 3 3 4" xfId="20124" xr:uid="{6F457FA1-7B8B-4D67-91A6-8DE3C8B12846}"/>
    <cellStyle name="40% - Accent5 4 3 3 4 2" xfId="46495" xr:uid="{CD550555-D4CB-4C51-9F01-BB618E1D1C15}"/>
    <cellStyle name="40% - Accent5 4 3 3 5" xfId="29344" xr:uid="{44340CA0-0FE3-4753-B9D0-92AB02FABFF5}"/>
    <cellStyle name="40% - Accent5 4 3 4" xfId="4749" xr:uid="{3FE2FE4D-30DC-42F1-8F1B-F278953CF602}"/>
    <cellStyle name="40% - Accent5 4 3 4 2" xfId="15164" xr:uid="{FE7A17EC-306B-4012-8B08-378C141C1AFF}"/>
    <cellStyle name="40% - Accent5 4 3 4 2 2" xfId="41553" xr:uid="{E9DDFDC9-B46A-48E7-A4CB-4924318D6D42}"/>
    <cellStyle name="40% - Accent5 4 3 4 3" xfId="24181" xr:uid="{AC4B112F-429D-403B-8870-5BE10AB9669C}"/>
    <cellStyle name="40% - Accent5 4 3 4 3 2" xfId="50550" xr:uid="{194C59B4-19A8-4FF4-B8D4-6D62886671F8}"/>
    <cellStyle name="40% - Accent5 4 3 4 4" xfId="31245" xr:uid="{31F86606-A5E5-4D1B-AD12-8476B6F1D3E7}"/>
    <cellStyle name="40% - Accent5 4 3 5" xfId="9073" xr:uid="{CCA6722A-9844-4922-93F3-5059CEC65C2B}"/>
    <cellStyle name="40% - Accent5 4 3 5 2" xfId="35496" xr:uid="{67CF3D8A-2E30-44CD-88F4-4A6CD61CBD45}"/>
    <cellStyle name="40% - Accent5 4 3 6" xfId="18139" xr:uid="{A9A6F5AF-2EEF-4C1D-A687-1C3C577BEE61}"/>
    <cellStyle name="40% - Accent5 4 3 6 2" xfId="44510" xr:uid="{8334A808-113B-4366-8DED-B0831CA38581}"/>
    <cellStyle name="40% - Accent5 4 3 7" xfId="28018" xr:uid="{6A035271-4D5A-4574-9F14-A515A902FC09}"/>
    <cellStyle name="40% - Accent5 4 4" xfId="1499" xr:uid="{AB58B295-D114-46AD-9861-9B361A5DA7FD}"/>
    <cellStyle name="40% - Accent5 4 4 2" xfId="2971" xr:uid="{327800E2-EA44-466E-9973-0BF882C1C3C3}"/>
    <cellStyle name="40% - Accent5 4 4 2 2" xfId="7173" xr:uid="{E60D77BA-DF94-434A-9163-3DEBE954C1F4}"/>
    <cellStyle name="40% - Accent5 4 4 2 2 2" xfId="16975" xr:uid="{83423E19-B445-4F13-AEF0-10629A263B0A}"/>
    <cellStyle name="40% - Accent5 4 4 2 2 2 2" xfId="43359" xr:uid="{6E2032B6-3951-4D01-B45B-983A49EBE7D5}"/>
    <cellStyle name="40% - Accent5 4 4 2 2 3" xfId="26001" xr:uid="{889FD0C8-6D56-4292-A208-45AB47EF19E1}"/>
    <cellStyle name="40% - Accent5 4 4 2 2 3 2" xfId="52366" xr:uid="{95441B55-1564-4B73-A2FB-A812A185AD16}"/>
    <cellStyle name="40% - Accent5 4 4 2 2 4" xfId="33661" xr:uid="{B64336EB-8A2B-4E10-9C7F-A715D5BBD4DF}"/>
    <cellStyle name="40% - Accent5 4 4 2 3" xfId="11199" xr:uid="{614049B4-B80D-4817-A9B7-C16D32377181}"/>
    <cellStyle name="40% - Accent5 4 4 2 3 2" xfId="37622" xr:uid="{2F7C371D-092C-4102-960D-57CC81F2C36F}"/>
    <cellStyle name="40% - Accent5 4 4 2 4" xfId="20265" xr:uid="{80C66841-4B84-4973-9A72-3D5028BD4E5B}"/>
    <cellStyle name="40% - Accent5 4 4 2 4 2" xfId="46636" xr:uid="{038C54B5-1843-4CEC-B1D4-DB8C61E00A9B}"/>
    <cellStyle name="40% - Accent5 4 4 2 5" xfId="29485" xr:uid="{4B8B422A-F062-4297-AF6A-EF88C3929629}"/>
    <cellStyle name="40% - Accent5 4 4 3" xfId="4890" xr:uid="{D168D286-C7CC-461E-997E-3D057077358D}"/>
    <cellStyle name="40% - Accent5 4 4 3 2" xfId="16477" xr:uid="{81CECF55-A195-4D89-9608-1E30C319186F}"/>
    <cellStyle name="40% - Accent5 4 4 3 2 2" xfId="42865" xr:uid="{B933B818-54EE-4BF3-8E2D-6B2756CD6F84}"/>
    <cellStyle name="40% - Accent5 4 4 3 3" xfId="25498" xr:uid="{B472185C-907E-4C0A-9844-A47E72E295C4}"/>
    <cellStyle name="40% - Accent5 4 4 3 3 2" xfId="51865" xr:uid="{56191796-7C80-4942-9BCC-E79888B11699}"/>
    <cellStyle name="40% - Accent5 4 4 3 4" xfId="31386" xr:uid="{E5B495AB-71A8-4BF1-A615-38F05824C373}"/>
    <cellStyle name="40% - Accent5 4 4 4" xfId="9214" xr:uid="{5B50A474-83FE-479E-9CDA-140303D93D8B}"/>
    <cellStyle name="40% - Accent5 4 4 4 2" xfId="35637" xr:uid="{35C520A8-A575-47E3-B87D-98E6308BC94E}"/>
    <cellStyle name="40% - Accent5 4 4 5" xfId="18280" xr:uid="{831AC351-879B-4A1E-93B7-8472EC600B09}"/>
    <cellStyle name="40% - Accent5 4 4 5 2" xfId="44651" xr:uid="{40004860-922B-4F91-B691-2BD887339FEA}"/>
    <cellStyle name="40% - Accent5 4 4 6" xfId="28200" xr:uid="{A59D925D-55CC-4560-AA0C-28D655ACD6F6}"/>
    <cellStyle name="40% - Accent5 4 5" xfId="2541" xr:uid="{04A0FD00-62B9-4696-87FC-F3FC8DCBC4DF}"/>
    <cellStyle name="40% - Accent5 4 5 2" xfId="6743" xr:uid="{CA34B948-0121-44C5-BF03-209A8B0FB88B}"/>
    <cellStyle name="40% - Accent5 4 5 2 2" xfId="17493" xr:uid="{8E89D454-D28B-4659-8FDB-386C6778A77A}"/>
    <cellStyle name="40% - Accent5 4 5 2 2 2" xfId="43870" xr:uid="{99A26567-0B1F-4B5B-9B83-FB550E77A99F}"/>
    <cellStyle name="40% - Accent5 4 5 2 3" xfId="26597" xr:uid="{B584D26C-D913-4E7C-AF8B-DE36E4992D9D}"/>
    <cellStyle name="40% - Accent5 4 5 2 3 2" xfId="52942" xr:uid="{63BAC11C-31A2-4F37-ADE5-28F34E6F36F9}"/>
    <cellStyle name="40% - Accent5 4 5 2 4" xfId="33231" xr:uid="{5D873052-8FBD-4E95-8A98-7B5B6CD13DB9}"/>
    <cellStyle name="40% - Accent5 4 5 3" xfId="10769" xr:uid="{7BEE0022-5965-4CDF-AD69-A74C39C25894}"/>
    <cellStyle name="40% - Accent5 4 5 3 2" xfId="37192" xr:uid="{DF49D9BE-C7C2-4C1E-81AE-65617C9510C3}"/>
    <cellStyle name="40% - Accent5 4 5 4" xfId="19835" xr:uid="{0A3988CA-347A-4E6A-AB9A-42FDCCBCDCA4}"/>
    <cellStyle name="40% - Accent5 4 5 4 2" xfId="46206" xr:uid="{F195B9D2-2FB2-46D8-8AF7-78F1421D9479}"/>
    <cellStyle name="40% - Accent5 4 5 5" xfId="29055" xr:uid="{D183D7F9-8CF7-4949-A070-4200A5F3EE00}"/>
    <cellStyle name="40% - Accent5 4 6" xfId="4460" xr:uid="{9E598792-FDF6-417D-A689-DA5F94A26B2D}"/>
    <cellStyle name="40% - Accent5 4 6 2" xfId="15389" xr:uid="{4EE7A3CC-4D21-4DAE-9C5C-755BE327DFB4}"/>
    <cellStyle name="40% - Accent5 4 6 2 2" xfId="41777" xr:uid="{8CF82511-F7FE-4CB2-BB35-F129DC7DF739}"/>
    <cellStyle name="40% - Accent5 4 6 3" xfId="24405" xr:uid="{00E5921C-AE7D-4AB1-877A-1FE048ACE6F9}"/>
    <cellStyle name="40% - Accent5 4 6 3 2" xfId="50774" xr:uid="{D35EA5A8-B7E7-437E-8B89-18BB669C8FA0}"/>
    <cellStyle name="40% - Accent5 4 6 4" xfId="30956" xr:uid="{3B60BF3F-2E46-43D5-9E40-E871C2BD3893}"/>
    <cellStyle name="40% - Accent5 4 7" xfId="8784" xr:uid="{EF5E5D2A-8EDB-4B01-9A11-84CDFB33C2EE}"/>
    <cellStyle name="40% - Accent5 4 7 2" xfId="35207" xr:uid="{A0127575-B766-4F87-9E4E-B4A14253805A}"/>
    <cellStyle name="40% - Accent5 4 8" xfId="17850" xr:uid="{EDD88D04-41B3-430E-999B-17DD886175D1}"/>
    <cellStyle name="40% - Accent5 4 8 2" xfId="44221" xr:uid="{5C79F0D4-C53C-48BB-9C19-4AEC22E6700F}"/>
    <cellStyle name="40% - Accent5 4 9" xfId="27727" xr:uid="{715C3B69-8064-45B3-8DB3-6AB61F07E27A}"/>
    <cellStyle name="40% - Accent5 5" xfId="976" xr:uid="{A9CE9906-F20C-42C8-B280-4C220118CA5D}"/>
    <cellStyle name="40% - Accent5 5 2" xfId="1142" xr:uid="{599796E1-B906-470A-B562-EA515E9CB39E}"/>
    <cellStyle name="40% - Accent5 5 2 2" xfId="1677" xr:uid="{E95EAA11-CE12-4BCF-BC54-FC221D8112EC}"/>
    <cellStyle name="40% - Accent5 5 2 2 2" xfId="3147" xr:uid="{02B1DC24-352C-4667-B32F-1287978AFBDF}"/>
    <cellStyle name="40% - Accent5 5 2 2 2 2" xfId="7349" xr:uid="{40EB90BF-CAE8-4278-92DC-89A7F118BDB6}"/>
    <cellStyle name="40% - Accent5 5 2 2 2 2 2" xfId="16951" xr:uid="{0812DD03-42BC-457B-A2D2-F951D9190D29}"/>
    <cellStyle name="40% - Accent5 5 2 2 2 2 2 2" xfId="43335" xr:uid="{5AFF15D6-B305-41F9-BCC6-C4179527A4C5}"/>
    <cellStyle name="40% - Accent5 5 2 2 2 2 3" xfId="25972" xr:uid="{D4296DBF-C544-47ED-81C0-C1B650BA6DC1}"/>
    <cellStyle name="40% - Accent5 5 2 2 2 2 3 2" xfId="52337" xr:uid="{2D72B706-31B1-438D-9FFE-EBAAA1FEA240}"/>
    <cellStyle name="40% - Accent5 5 2 2 2 2 4" xfId="33837" xr:uid="{9061CE53-4C1E-4474-A226-CFA00631106B}"/>
    <cellStyle name="40% - Accent5 5 2 2 2 3" xfId="11375" xr:uid="{01FC37ED-8875-4A0E-BBF9-BCF02656ADDC}"/>
    <cellStyle name="40% - Accent5 5 2 2 2 3 2" xfId="37798" xr:uid="{BEFA3632-9ADD-4244-9884-70D0866E4128}"/>
    <cellStyle name="40% - Accent5 5 2 2 2 4" xfId="20441" xr:uid="{21DE1D84-5D11-42E9-8866-4FA3227310F8}"/>
    <cellStyle name="40% - Accent5 5 2 2 2 4 2" xfId="46812" xr:uid="{CA99EF8E-1690-4833-80C9-6336AA65CA30}"/>
    <cellStyle name="40% - Accent5 5 2 2 2 5" xfId="29661" xr:uid="{F7B42646-1277-4F08-B7B1-01A57E5659E2}"/>
    <cellStyle name="40% - Accent5 5 2 2 3" xfId="5066" xr:uid="{B047800B-7321-4A52-A712-916BFFBB67EC}"/>
    <cellStyle name="40% - Accent5 5 2 2 3 2" xfId="16653" xr:uid="{1D6AAD74-3CE4-4B53-B2A5-E3FAEF74DC0F}"/>
    <cellStyle name="40% - Accent5 5 2 2 3 2 2" xfId="43041" xr:uid="{854554BA-96F9-4746-8B1B-39C8DE38EC2E}"/>
    <cellStyle name="40% - Accent5 5 2 2 3 3" xfId="25674" xr:uid="{F9CFF900-59E5-48E1-9DAB-3CF958863FE7}"/>
    <cellStyle name="40% - Accent5 5 2 2 3 3 2" xfId="52041" xr:uid="{3E688E6B-65D8-45E1-85A6-6D8896939300}"/>
    <cellStyle name="40% - Accent5 5 2 2 3 4" xfId="31562" xr:uid="{DF87DD2A-5199-483E-93CB-0719B273F28E}"/>
    <cellStyle name="40% - Accent5 5 2 2 4" xfId="9390" xr:uid="{797E0A6D-EEED-40A1-BDCF-45A1FFF60056}"/>
    <cellStyle name="40% - Accent5 5 2 2 4 2" xfId="35813" xr:uid="{09E58D2F-4248-478A-9CCE-611EAC43B0D2}"/>
    <cellStyle name="40% - Accent5 5 2 2 5" xfId="18456" xr:uid="{605DC57F-1B04-465F-8699-20E95FAC610B}"/>
    <cellStyle name="40% - Accent5 5 2 2 5 2" xfId="44827" xr:uid="{E0D78F3E-3DD2-46E3-A88D-AB0B6ACFF9B1}"/>
    <cellStyle name="40% - Accent5 5 2 2 6" xfId="28378" xr:uid="{BEE80C3E-CC42-4732-95D4-D168ACE63691}"/>
    <cellStyle name="40% - Accent5 5 2 3" xfId="2715" xr:uid="{6DFFC411-6F9D-417E-9CCB-B53C9D26D385}"/>
    <cellStyle name="40% - Accent5 5 2 3 2" xfId="6917" xr:uid="{A6F776FF-ACA5-470B-9A53-621BF640A63B}"/>
    <cellStyle name="40% - Accent5 5 2 3 2 2" xfId="13070" xr:uid="{943ED98A-180C-4A46-92C6-A0681AC4E4AA}"/>
    <cellStyle name="40% - Accent5 5 2 3 2 2 2" xfId="39468" xr:uid="{A1B02792-D114-472A-A1E5-890747091073}"/>
    <cellStyle name="40% - Accent5 5 2 3 2 3" xfId="22094" xr:uid="{9595C93F-91D1-4D31-847C-39EB49449E74}"/>
    <cellStyle name="40% - Accent5 5 2 3 2 3 2" xfId="48464" xr:uid="{DE652763-AA66-4766-B8B7-8B4C1917AA59}"/>
    <cellStyle name="40% - Accent5 5 2 3 2 4" xfId="33405" xr:uid="{F395B27B-3459-4F1B-BF3A-93D8FE1D11E8}"/>
    <cellStyle name="40% - Accent5 5 2 3 3" xfId="10943" xr:uid="{28F331FB-CB13-404B-BAB6-0FB94ECB6007}"/>
    <cellStyle name="40% - Accent5 5 2 3 3 2" xfId="37366" xr:uid="{C0D1A19B-672E-439F-A06B-911840C3C944}"/>
    <cellStyle name="40% - Accent5 5 2 3 4" xfId="20009" xr:uid="{EB730D5C-6048-4833-9874-1B1B9385F910}"/>
    <cellStyle name="40% - Accent5 5 2 3 4 2" xfId="46380" xr:uid="{D40A26AF-EE12-4353-AA8A-FA28645BDEB0}"/>
    <cellStyle name="40% - Accent5 5 2 3 5" xfId="29229" xr:uid="{F04D3DD2-7D10-4AF9-9F65-ED0FD443E8D8}"/>
    <cellStyle name="40% - Accent5 5 2 4" xfId="4634" xr:uid="{79AE73EE-7E51-44EA-8E25-DBE8D5DD8E52}"/>
    <cellStyle name="40% - Accent5 5 2 4 2" xfId="15301" xr:uid="{A1CE3290-4AB8-4FC6-8A0D-79C8542AC835}"/>
    <cellStyle name="40% - Accent5 5 2 4 2 2" xfId="41690" xr:uid="{C4BE1D90-84C2-4128-948E-3E7122FBD2F4}"/>
    <cellStyle name="40% - Accent5 5 2 4 3" xfId="24319" xr:uid="{2035FD99-8213-4FA6-B2E5-B8BB3BAA5EC5}"/>
    <cellStyle name="40% - Accent5 5 2 4 3 2" xfId="50688" xr:uid="{34AD0EA4-83EB-45EF-8B2B-62597C61A774}"/>
    <cellStyle name="40% - Accent5 5 2 4 4" xfId="31130" xr:uid="{F0C67844-8198-4C07-8DD0-7279F1A912CC}"/>
    <cellStyle name="40% - Accent5 5 2 5" xfId="8958" xr:uid="{F415D0F2-EF5D-4DAD-B5EC-7389DDDC3118}"/>
    <cellStyle name="40% - Accent5 5 2 5 2" xfId="35381" xr:uid="{B26D3530-5D1A-4228-A1DA-5B025FF6DD1C}"/>
    <cellStyle name="40% - Accent5 5 2 6" xfId="18024" xr:uid="{B001978D-568B-4BC3-A786-A29F681D8410}"/>
    <cellStyle name="40% - Accent5 5 2 6 2" xfId="44395" xr:uid="{DE3B5A4F-A7A5-4F48-8AEB-997486221126}"/>
    <cellStyle name="40% - Accent5 5 2 7" xfId="27903" xr:uid="{780D0D4A-A269-4172-8C2A-BDD13B866C73}"/>
    <cellStyle name="40% - Accent5 5 3" xfId="1271" xr:uid="{1ED473E5-4E0A-4D7A-A3BD-3BCBAC4BE0C7}"/>
    <cellStyle name="40% - Accent5 5 3 2" xfId="1805" xr:uid="{C6D90891-C831-4BAB-AC27-85753FCE8C4D}"/>
    <cellStyle name="40% - Accent5 5 3 2 2" xfId="3275" xr:uid="{1299D66B-4F78-45D8-9EDC-B3075D8912E6}"/>
    <cellStyle name="40% - Accent5 5 3 2 2 2" xfId="7477" xr:uid="{CAD2D196-9882-41A3-86DB-2866D766A16C}"/>
    <cellStyle name="40% - Accent5 5 3 2 2 2 2" xfId="17592" xr:uid="{6D083FFF-A4A1-4EF2-AA97-A631A08D71FB}"/>
    <cellStyle name="40% - Accent5 5 3 2 2 2 2 2" xfId="43967" xr:uid="{ED02EEC5-DE5B-45E4-9998-89028FE262DB}"/>
    <cellStyle name="40% - Accent5 5 3 2 2 2 3" xfId="26705" xr:uid="{553C26F3-2246-4F0F-825B-65B13C7B8342}"/>
    <cellStyle name="40% - Accent5 5 3 2 2 2 3 2" xfId="53049" xr:uid="{2ABA412B-39F4-4F33-8849-BA18008E4E8A}"/>
    <cellStyle name="40% - Accent5 5 3 2 2 2 4" xfId="33965" xr:uid="{64BA88BA-60E9-48EB-BEFB-F1574CD2DE1C}"/>
    <cellStyle name="40% - Accent5 5 3 2 2 3" xfId="11503" xr:uid="{FE39D812-EB3A-469A-BD7A-88EE807E4870}"/>
    <cellStyle name="40% - Accent5 5 3 2 2 3 2" xfId="37926" xr:uid="{1ACA6AAF-2095-4EE4-AA70-A433B04EFF0E}"/>
    <cellStyle name="40% - Accent5 5 3 2 2 4" xfId="20569" xr:uid="{21602900-A639-4623-BCD5-7365E858F7C6}"/>
    <cellStyle name="40% - Accent5 5 3 2 2 4 2" xfId="46940" xr:uid="{4B47D2FA-2D93-40C7-BBE9-5D05AC030B68}"/>
    <cellStyle name="40% - Accent5 5 3 2 2 5" xfId="29789" xr:uid="{CB2F894F-2E7C-4284-9A35-3E9696C00169}"/>
    <cellStyle name="40% - Accent5 5 3 2 3" xfId="5194" xr:uid="{6DDA8778-6FDE-497B-A145-4635F403F283}"/>
    <cellStyle name="40% - Accent5 5 3 2 3 2" xfId="16781" xr:uid="{B9F27476-D534-451C-A0AF-54E358DC560F}"/>
    <cellStyle name="40% - Accent5 5 3 2 3 2 2" xfId="43169" xr:uid="{7C3E805F-8177-4F12-B46C-966010D72785}"/>
    <cellStyle name="40% - Accent5 5 3 2 3 3" xfId="25802" xr:uid="{146EC8BB-4E36-4886-A70C-D071AADFC3CA}"/>
    <cellStyle name="40% - Accent5 5 3 2 3 3 2" xfId="52169" xr:uid="{5F66909E-336F-4BA7-AAC9-6101E93CD1FA}"/>
    <cellStyle name="40% - Accent5 5 3 2 3 4" xfId="31690" xr:uid="{0EA04F41-3F6E-4505-BC5C-C7C73C6E0AF5}"/>
    <cellStyle name="40% - Accent5 5 3 2 4" xfId="9518" xr:uid="{843F6B2E-E7EB-4E73-AC86-BAEBE3952BD3}"/>
    <cellStyle name="40% - Accent5 5 3 2 4 2" xfId="35941" xr:uid="{E942C687-36C2-4011-8B0C-07B45071CE8C}"/>
    <cellStyle name="40% - Accent5 5 3 2 5" xfId="18584" xr:uid="{712DCDF0-2512-4AAC-8526-76F9AB686FCF}"/>
    <cellStyle name="40% - Accent5 5 3 2 5 2" xfId="44955" xr:uid="{2CD0CB60-A483-4275-9CD7-6365E0F234D2}"/>
    <cellStyle name="40% - Accent5 5 3 2 6" xfId="28506" xr:uid="{F861004F-B106-4012-99E0-C8777C483734}"/>
    <cellStyle name="40% - Accent5 5 3 3" xfId="2844" xr:uid="{72222B5E-2F15-464D-A58C-431BBCD88785}"/>
    <cellStyle name="40% - Accent5 5 3 3 2" xfId="7046" xr:uid="{C7954BA9-BFDB-46F0-AD35-96E3CA6F9F81}"/>
    <cellStyle name="40% - Accent5 5 3 3 2 2" xfId="17321" xr:uid="{30ECC940-A273-4029-9CCB-9BB9F63BFECD}"/>
    <cellStyle name="40% - Accent5 5 3 3 2 2 2" xfId="43701" xr:uid="{8180C118-B7CE-4222-AC96-5C7B27F072B7}"/>
    <cellStyle name="40% - Accent5 5 3 3 2 3" xfId="26397" xr:uid="{A7711E7A-4120-4417-A826-50FED92D6748}"/>
    <cellStyle name="40% - Accent5 5 3 3 2 3 2" xfId="52747" xr:uid="{1899FC7A-6198-4FE2-B319-456B30D17D2C}"/>
    <cellStyle name="40% - Accent5 5 3 3 2 4" xfId="33534" xr:uid="{471AC000-5062-49C4-A2FD-20F9F47ECBE0}"/>
    <cellStyle name="40% - Accent5 5 3 3 3" xfId="11072" xr:uid="{AA0DDE30-B6ED-4ABC-A33D-26A6D751F218}"/>
    <cellStyle name="40% - Accent5 5 3 3 3 2" xfId="37495" xr:uid="{7C3C66A3-2A35-4FE7-B607-E7693CA0A272}"/>
    <cellStyle name="40% - Accent5 5 3 3 4" xfId="20138" xr:uid="{D19AFF09-F709-4AA4-B4D1-0E1551603E47}"/>
    <cellStyle name="40% - Accent5 5 3 3 4 2" xfId="46509" xr:uid="{6F9A97E5-2FAE-46BC-A336-B8D3697E0182}"/>
    <cellStyle name="40% - Accent5 5 3 3 5" xfId="29358" xr:uid="{46980B72-EEAC-47E7-BBA5-72F737955492}"/>
    <cellStyle name="40% - Accent5 5 3 4" xfId="4763" xr:uid="{6F2A819B-2878-4285-A1F8-6EF031866F38}"/>
    <cellStyle name="40% - Accent5 5 3 4 2" xfId="12861" xr:uid="{0892C875-42AC-4D8A-96F8-AF132B46CA2C}"/>
    <cellStyle name="40% - Accent5 5 3 4 2 2" xfId="39265" xr:uid="{4FD99457-8201-4268-9431-A2E0E471D6DE}"/>
    <cellStyle name="40% - Accent5 5 3 4 3" xfId="21892" xr:uid="{233A4116-59F4-41F5-9E8A-EF2FA23428A3}"/>
    <cellStyle name="40% - Accent5 5 3 4 3 2" xfId="48262" xr:uid="{0300F71A-CDBF-4FEF-BB30-5F5F0126D636}"/>
    <cellStyle name="40% - Accent5 5 3 4 4" xfId="31259" xr:uid="{9E27EA1A-2A55-4ED7-99A4-305904903F7B}"/>
    <cellStyle name="40% - Accent5 5 3 5" xfId="9087" xr:uid="{D5631487-8EFE-424B-8A05-F2D1B37709BF}"/>
    <cellStyle name="40% - Accent5 5 3 5 2" xfId="35510" xr:uid="{834D5A78-923F-4DBB-BF5C-023B3C99C384}"/>
    <cellStyle name="40% - Accent5 5 3 6" xfId="18153" xr:uid="{EB9B0C17-69C1-45FA-823E-2377ECA89D25}"/>
    <cellStyle name="40% - Accent5 5 3 6 2" xfId="44524" xr:uid="{3E692F76-B762-4EBA-86E3-632973E1FCFA}"/>
    <cellStyle name="40% - Accent5 5 3 7" xfId="28032" xr:uid="{CE46C804-CD87-468A-8982-07A2DA92488F}"/>
    <cellStyle name="40% - Accent5 5 4" xfId="1513" xr:uid="{6C11953D-3F0A-4F13-BD66-91CF57C36E2D}"/>
    <cellStyle name="40% - Accent5 5 4 2" xfId="2985" xr:uid="{34A498A5-A4C8-49C0-9AD9-8A878EE2B493}"/>
    <cellStyle name="40% - Accent5 5 4 2 2" xfId="7187" xr:uid="{694ABAE9-1D3C-4E27-A891-72D8DF580D11}"/>
    <cellStyle name="40% - Accent5 5 4 2 2 2" xfId="17463" xr:uid="{A7BD2864-6639-4535-8AE8-E9A1B8368A15}"/>
    <cellStyle name="40% - Accent5 5 4 2 2 2 2" xfId="43840" xr:uid="{950BFC9C-E74F-421A-9FA6-4996966A79D1}"/>
    <cellStyle name="40% - Accent5 5 4 2 2 3" xfId="26563" xr:uid="{115083AC-961E-4647-ABEF-75052E723C1C}"/>
    <cellStyle name="40% - Accent5 5 4 2 2 3 2" xfId="52908" xr:uid="{C01A6BEF-3372-4E66-9636-855A7A877188}"/>
    <cellStyle name="40% - Accent5 5 4 2 2 4" xfId="33675" xr:uid="{41480944-3FD0-49DE-92BA-85CAACD835B2}"/>
    <cellStyle name="40% - Accent5 5 4 2 3" xfId="11213" xr:uid="{039F158F-C62E-42B7-8057-9227D42FE4A4}"/>
    <cellStyle name="40% - Accent5 5 4 2 3 2" xfId="37636" xr:uid="{F197E354-8D2C-4602-A443-113A2BF510F5}"/>
    <cellStyle name="40% - Accent5 5 4 2 4" xfId="20279" xr:uid="{209BB189-6765-4281-AD6C-6F43B7B69741}"/>
    <cellStyle name="40% - Accent5 5 4 2 4 2" xfId="46650" xr:uid="{1E84F5DD-CE93-456B-B549-C289BCCB3110}"/>
    <cellStyle name="40% - Accent5 5 4 2 5" xfId="29499" xr:uid="{B9FD9D54-342B-4DD4-807F-4B1037AB9F3A}"/>
    <cellStyle name="40% - Accent5 5 4 3" xfId="4904" xr:uid="{6C6278D8-3EAE-4654-AD53-8A538D35F351}"/>
    <cellStyle name="40% - Accent5 5 4 3 2" xfId="16491" xr:uid="{A0DBECD9-F8A9-479A-B8FE-0A894AFD04A1}"/>
    <cellStyle name="40% - Accent5 5 4 3 2 2" xfId="42879" xr:uid="{AEDBF352-DAED-4051-8CDE-F2672BA1C6A4}"/>
    <cellStyle name="40% - Accent5 5 4 3 3" xfId="25512" xr:uid="{B3436BBA-239A-44B9-83C4-DCA9CB083D0C}"/>
    <cellStyle name="40% - Accent5 5 4 3 3 2" xfId="51879" xr:uid="{B9A82EB0-CC2E-405D-B20E-60AB2E25EC8C}"/>
    <cellStyle name="40% - Accent5 5 4 3 4" xfId="31400" xr:uid="{8ADDF0A0-BFCD-4928-ACA1-0F8FEA5D8E24}"/>
    <cellStyle name="40% - Accent5 5 4 4" xfId="9228" xr:uid="{3BEB6B39-7229-4066-9BFB-DF39A76FC0D9}"/>
    <cellStyle name="40% - Accent5 5 4 4 2" xfId="35651" xr:uid="{5C0B9C59-DAEC-4F3D-ACFF-523019F29969}"/>
    <cellStyle name="40% - Accent5 5 4 5" xfId="18294" xr:uid="{D6425CAD-76EF-4133-BB4E-5870335D10EC}"/>
    <cellStyle name="40% - Accent5 5 4 5 2" xfId="44665" xr:uid="{B6ECB899-CCFB-4069-A694-135AD5F0EAE3}"/>
    <cellStyle name="40% - Accent5 5 4 6" xfId="28214" xr:uid="{ACC30D36-C0C5-4458-AAA2-325293C7424E}"/>
    <cellStyle name="40% - Accent5 5 5" xfId="2555" xr:uid="{80CA57A0-2684-45B8-B6F2-1DF021550821}"/>
    <cellStyle name="40% - Accent5 5 5 2" xfId="6757" xr:uid="{C7A7AEB7-0E60-412E-926D-FBF27DAD8484}"/>
    <cellStyle name="40% - Accent5 5 5 2 2" xfId="17363" xr:uid="{FBCBC3FA-7969-4298-8CC4-C826814EE362}"/>
    <cellStyle name="40% - Accent5 5 5 2 2 2" xfId="43740" xr:uid="{8A4564DE-AB7D-4816-8266-F6FE62E58028}"/>
    <cellStyle name="40% - Accent5 5 5 2 3" xfId="26447" xr:uid="{63255E80-AF1F-4B52-AAB9-CA39C4BDF91E}"/>
    <cellStyle name="40% - Accent5 5 5 2 3 2" xfId="52795" xr:uid="{7338F1D7-9C06-4069-B573-435758750C08}"/>
    <cellStyle name="40% - Accent5 5 5 2 4" xfId="33245" xr:uid="{0BFB44A3-1EB5-4F04-B4E2-10F5F63E5D2A}"/>
    <cellStyle name="40% - Accent5 5 5 3" xfId="10783" xr:uid="{083CADC9-8D07-4581-99A4-BF6ADF5750BC}"/>
    <cellStyle name="40% - Accent5 5 5 3 2" xfId="37206" xr:uid="{AC86BB1C-A1DD-4B7B-A112-C4E3A0AF1AE0}"/>
    <cellStyle name="40% - Accent5 5 5 4" xfId="19849" xr:uid="{A16EFFB6-611B-49A6-878F-9867713DE734}"/>
    <cellStyle name="40% - Accent5 5 5 4 2" xfId="46220" xr:uid="{1EEB6828-B813-4CFC-972C-DE939A2B4259}"/>
    <cellStyle name="40% - Accent5 5 5 5" xfId="29069" xr:uid="{E02240ED-BE05-4021-8790-602BD69DC2D6}"/>
    <cellStyle name="40% - Accent5 5 6" xfId="4474" xr:uid="{FD919705-FAAB-4304-9F17-348B04E8EE98}"/>
    <cellStyle name="40% - Accent5 5 6 2" xfId="12697" xr:uid="{1F52B6B2-A151-4A33-8130-A8ADF3043A3A}"/>
    <cellStyle name="40% - Accent5 5 6 2 2" xfId="39104" xr:uid="{96BED8B0-161E-47D6-9186-8976CF57893F}"/>
    <cellStyle name="40% - Accent5 5 6 3" xfId="21731" xr:uid="{EC96D7DD-AE44-488A-8E78-0BF2545D00CB}"/>
    <cellStyle name="40% - Accent5 5 6 3 2" xfId="48101" xr:uid="{3003BB68-3950-42C9-ADF2-A10AFF443BE2}"/>
    <cellStyle name="40% - Accent5 5 6 4" xfId="30970" xr:uid="{FEB51106-A4DE-4A68-8D65-6C03C747CDA7}"/>
    <cellStyle name="40% - Accent5 5 7" xfId="8798" xr:uid="{511E806E-EE7D-4E26-96D8-B2889FE35EF9}"/>
    <cellStyle name="40% - Accent5 5 7 2" xfId="35221" xr:uid="{9289642E-7B00-44A8-94CE-F990135387AF}"/>
    <cellStyle name="40% - Accent5 5 8" xfId="17864" xr:uid="{FD4E0C06-72AA-40E7-B54A-FE6DD8C557ED}"/>
    <cellStyle name="40% - Accent5 5 8 2" xfId="44235" xr:uid="{D892885C-DED3-4420-BE16-198D6918AFC8}"/>
    <cellStyle name="40% - Accent5 5 9" xfId="27741" xr:uid="{EB094BE2-4182-4063-97EC-BA2802ACC227}"/>
    <cellStyle name="40% - Accent5 6" xfId="1060" xr:uid="{075B503A-4108-47DB-8908-37F50635A5A7}"/>
    <cellStyle name="40% - Accent5 6 2" xfId="1594" xr:uid="{541C2A1C-C9B4-45F5-8C14-537B0742B68B}"/>
    <cellStyle name="40% - Accent5 6 2 2" xfId="3064" xr:uid="{B3697680-1BC5-4ACA-8FB1-D77741D2838E}"/>
    <cellStyle name="40% - Accent5 6 2 2 2" xfId="7266" xr:uid="{F827F96F-302C-4720-9850-DC0AFBAA6DE2}"/>
    <cellStyle name="40% - Accent5 6 2 2 2 2" xfId="17621" xr:uid="{4D2E5F7A-A9C3-414D-AB8E-C79C0096F72F}"/>
    <cellStyle name="40% - Accent5 6 2 2 2 2 2" xfId="43995" xr:uid="{BBB8357D-C300-4B65-ADE4-6E67AB3DDD13}"/>
    <cellStyle name="40% - Accent5 6 2 2 2 3" xfId="26736" xr:uid="{3CE54D1B-7E8A-47BA-AC58-3618ED3AA3DC}"/>
    <cellStyle name="40% - Accent5 6 2 2 2 3 2" xfId="53079" xr:uid="{D0BA9AFF-86F9-44A0-B33C-AA358D5C3728}"/>
    <cellStyle name="40% - Accent5 6 2 2 2 4" xfId="33754" xr:uid="{BFFBE35B-333C-4D16-B1C3-CBBCCF9595CA}"/>
    <cellStyle name="40% - Accent5 6 2 2 3" xfId="11292" xr:uid="{95F754EA-2CD4-4F55-9E75-2D36FAEFB98F}"/>
    <cellStyle name="40% - Accent5 6 2 2 3 2" xfId="37715" xr:uid="{75DD86C8-01CD-4936-9998-E58FD788A8F7}"/>
    <cellStyle name="40% - Accent5 6 2 2 4" xfId="20358" xr:uid="{20B8E404-2C71-4CCF-8EE9-F4CBE7CE9F3F}"/>
    <cellStyle name="40% - Accent5 6 2 2 4 2" xfId="46729" xr:uid="{82D82C76-DF6F-4C9B-8C0F-D42879CD0913}"/>
    <cellStyle name="40% - Accent5 6 2 2 5" xfId="29578" xr:uid="{3205C590-F3FE-48EC-884F-698BBD76D60A}"/>
    <cellStyle name="40% - Accent5 6 2 3" xfId="4983" xr:uid="{1DD6ED1E-90BB-4B14-9AD8-4F1C5C8E05A9}"/>
    <cellStyle name="40% - Accent5 6 2 3 2" xfId="16570" xr:uid="{6B26E78A-0598-4B66-B1A9-7AA587AF3B57}"/>
    <cellStyle name="40% - Accent5 6 2 3 2 2" xfId="42958" xr:uid="{15CF0AD3-02A4-43EC-9765-378B0E849196}"/>
    <cellStyle name="40% - Accent5 6 2 3 3" xfId="25591" xr:uid="{74A07521-7A72-46B3-9528-62A1338346C1}"/>
    <cellStyle name="40% - Accent5 6 2 3 3 2" xfId="51958" xr:uid="{1529B80D-66B5-4816-ACBF-723A5C6CBE13}"/>
    <cellStyle name="40% - Accent5 6 2 3 4" xfId="31479" xr:uid="{1AE9557E-9D97-4535-AF98-5B617F1AEB80}"/>
    <cellStyle name="40% - Accent5 6 2 4" xfId="9307" xr:uid="{E8ADD1D8-95AD-449A-B313-789D5F4287DD}"/>
    <cellStyle name="40% - Accent5 6 2 4 2" xfId="35730" xr:uid="{EF955BE8-2BBA-49A4-AFD7-6C803F3F4509}"/>
    <cellStyle name="40% - Accent5 6 2 5" xfId="18373" xr:uid="{55AA3CC2-A44A-40E4-87FB-4245C445D175}"/>
    <cellStyle name="40% - Accent5 6 2 5 2" xfId="44744" xr:uid="{AF427C7F-C396-4F73-9344-A81BA0EBD219}"/>
    <cellStyle name="40% - Accent5 6 2 6" xfId="28295" xr:uid="{EC3BC6A0-57D9-4F9D-B574-A2CBD30DA02F}"/>
    <cellStyle name="40% - Accent5 6 3" xfId="2633" xr:uid="{AF988162-36C8-4399-8C1F-366A8F8B7CD8}"/>
    <cellStyle name="40% - Accent5 6 3 2" xfId="6835" xr:uid="{9EDCE352-FEE4-4E70-B890-4FE21AA32754}"/>
    <cellStyle name="40% - Accent5 6 3 2 2" xfId="17114" xr:uid="{A173BD09-AA24-44F6-BF8A-0AACE23D4477}"/>
    <cellStyle name="40% - Accent5 6 3 2 2 2" xfId="43498" xr:uid="{F8738DDA-3B53-47E7-AE6A-743A91032C4C}"/>
    <cellStyle name="40% - Accent5 6 3 2 3" xfId="26165" xr:uid="{A5666B1A-D6E6-48A0-BA62-C946B452E80B}"/>
    <cellStyle name="40% - Accent5 6 3 2 3 2" xfId="52525" xr:uid="{6B277420-1AD1-4B39-B1EC-63098514FAE4}"/>
    <cellStyle name="40% - Accent5 6 3 2 4" xfId="33323" xr:uid="{B1923D67-9AF1-4139-B448-20B35A93C619}"/>
    <cellStyle name="40% - Accent5 6 3 3" xfId="10861" xr:uid="{60DB845A-204E-4AA7-99A7-0B59B2E9655B}"/>
    <cellStyle name="40% - Accent5 6 3 3 2" xfId="37284" xr:uid="{F2D21FD7-ED7A-4F1C-84B1-0DF92D7FDFC9}"/>
    <cellStyle name="40% - Accent5 6 3 4" xfId="19927" xr:uid="{B788A157-91A3-425B-BC9B-755469ADA254}"/>
    <cellStyle name="40% - Accent5 6 3 4 2" xfId="46298" xr:uid="{331D0EA9-E542-4ABD-B268-6F1A85ACF1AF}"/>
    <cellStyle name="40% - Accent5 6 3 5" xfId="29147" xr:uid="{DC7F4E85-477C-486B-9B88-B47269BC436C}"/>
    <cellStyle name="40% - Accent5 6 4" xfId="4552" xr:uid="{D7126126-85A7-4B4E-A405-BAF62186926F}"/>
    <cellStyle name="40% - Accent5 6 4 2" xfId="15138" xr:uid="{32B72D3B-F87F-4B15-8A99-02B3138B7C97}"/>
    <cellStyle name="40% - Accent5 6 4 2 2" xfId="41528" xr:uid="{A51FEBC0-3347-46CA-A831-29F0BF5103FA}"/>
    <cellStyle name="40% - Accent5 6 4 3" xfId="24155" xr:uid="{9DB41EFD-7144-4361-B0DA-D8B832E630E1}"/>
    <cellStyle name="40% - Accent5 6 4 3 2" xfId="50524" xr:uid="{97E95FD3-5DD2-43A4-AB4E-9E51660F769F}"/>
    <cellStyle name="40% - Accent5 6 4 4" xfId="31048" xr:uid="{C430B1A7-9FEB-4FCB-BEB1-6162C143096A}"/>
    <cellStyle name="40% - Accent5 6 5" xfId="8876" xr:uid="{D583E096-E0CD-49CE-AE12-06D628C9B11A}"/>
    <cellStyle name="40% - Accent5 6 5 2" xfId="35299" xr:uid="{480CB1D7-3518-4274-983E-6B4D3EBD9695}"/>
    <cellStyle name="40% - Accent5 6 6" xfId="17942" xr:uid="{19E13DEE-319A-4D93-8FBE-7853BF512235}"/>
    <cellStyle name="40% - Accent5 6 6 2" xfId="44313" xr:uid="{0ADBBDF4-C8E8-4915-AB11-7F60D30A3F82}"/>
    <cellStyle name="40% - Accent5 6 7" xfId="27821" xr:uid="{2B755DC7-2DCA-4531-8A01-71C28885B5B4}"/>
    <cellStyle name="40% - Accent5 7" xfId="1208" xr:uid="{56F001D1-FF0D-4D6F-93C2-C5DCFE54A853}"/>
    <cellStyle name="40% - Accent5 7 2" xfId="1743" xr:uid="{C6D30AF3-89DC-4615-BC8B-B407C369987B}"/>
    <cellStyle name="40% - Accent5 7 2 2" xfId="3213" xr:uid="{44E814AC-FF30-41EA-96A3-D77245E242C6}"/>
    <cellStyle name="40% - Accent5 7 2 2 2" xfId="7415" xr:uid="{6EE28262-735E-4918-BBF5-6AE82DF61637}"/>
    <cellStyle name="40% - Accent5 7 2 2 2 2" xfId="17159" xr:uid="{86DD9077-C56B-4D0C-B278-3868C59E4855}"/>
    <cellStyle name="40% - Accent5 7 2 2 2 2 2" xfId="43542" xr:uid="{A2221C1E-F07B-4B2F-A09F-0B365DCCDFAC}"/>
    <cellStyle name="40% - Accent5 7 2 2 2 3" xfId="26218" xr:uid="{AB5759E4-B08B-40BF-8405-EA53689A6988}"/>
    <cellStyle name="40% - Accent5 7 2 2 2 3 2" xfId="52571" xr:uid="{3DF9C0FD-B845-47F2-AF95-025DDBB6309B}"/>
    <cellStyle name="40% - Accent5 7 2 2 2 4" xfId="33903" xr:uid="{BC057562-5DCB-480F-9873-C4459982290F}"/>
    <cellStyle name="40% - Accent5 7 2 2 3" xfId="11441" xr:uid="{5DC8DD65-8FE2-422D-9EC2-91A72F02D3D6}"/>
    <cellStyle name="40% - Accent5 7 2 2 3 2" xfId="37864" xr:uid="{204356A5-FEBC-4E93-8507-55D8D777886C}"/>
    <cellStyle name="40% - Accent5 7 2 2 4" xfId="20507" xr:uid="{55F9013A-FA84-4674-B5B9-D2F6A19A1040}"/>
    <cellStyle name="40% - Accent5 7 2 2 4 2" xfId="46878" xr:uid="{2C1A2D5F-C110-4DC7-BFB9-39C81C17A48F}"/>
    <cellStyle name="40% - Accent5 7 2 2 5" xfId="29727" xr:uid="{FDD15E97-62CB-4600-8DB9-38652FEF4758}"/>
    <cellStyle name="40% - Accent5 7 2 3" xfId="5132" xr:uid="{026A7866-86F3-4826-92EA-487E47ECF0EC}"/>
    <cellStyle name="40% - Accent5 7 2 3 2" xfId="16719" xr:uid="{C6B65EA2-9D18-41AA-BEDB-64C99A7D990C}"/>
    <cellStyle name="40% - Accent5 7 2 3 2 2" xfId="43107" xr:uid="{570B666D-FB9B-4F6E-8F4A-DD285A21AFC3}"/>
    <cellStyle name="40% - Accent5 7 2 3 3" xfId="25740" xr:uid="{124E622B-80E2-4B38-92CC-C311280EA167}"/>
    <cellStyle name="40% - Accent5 7 2 3 3 2" xfId="52107" xr:uid="{922CA868-1590-40D0-B183-14375B26ACFC}"/>
    <cellStyle name="40% - Accent5 7 2 3 4" xfId="31628" xr:uid="{85B175A0-1179-4B9F-B2DA-3EE629BD045D}"/>
    <cellStyle name="40% - Accent5 7 2 4" xfId="9456" xr:uid="{B493D90D-D12C-4BD5-B40E-CFBE5821B6BC}"/>
    <cellStyle name="40% - Accent5 7 2 4 2" xfId="35879" xr:uid="{4E2F9957-9420-4EF5-AD00-B2DA9E95777B}"/>
    <cellStyle name="40% - Accent5 7 2 5" xfId="18522" xr:uid="{D9D4D166-9FE6-480F-B65B-59697B41BD99}"/>
    <cellStyle name="40% - Accent5 7 2 5 2" xfId="44893" xr:uid="{64F6FDF6-905C-4E2A-9823-93D0CADE81DF}"/>
    <cellStyle name="40% - Accent5 7 2 6" xfId="28444" xr:uid="{9A14D533-91B0-4DE7-A1F0-CEE310148798}"/>
    <cellStyle name="40% - Accent5 7 3" xfId="2781" xr:uid="{A35DB1E0-134C-4ED8-8F60-90370D25B902}"/>
    <cellStyle name="40% - Accent5 7 3 2" xfId="6983" xr:uid="{8BDEF2B8-FF99-47DC-BB9A-32D36A92DFC9}"/>
    <cellStyle name="40% - Accent5 7 3 2 2" xfId="17282" xr:uid="{2DE723CB-34E6-4C82-B507-DBA77C98E553}"/>
    <cellStyle name="40% - Accent5 7 3 2 2 2" xfId="43663" xr:uid="{5A876836-C290-4FE6-9197-F085AFD08674}"/>
    <cellStyle name="40% - Accent5 7 3 2 3" xfId="26352" xr:uid="{9BA7C4C7-C451-4428-A50D-0698EAD72267}"/>
    <cellStyle name="40% - Accent5 7 3 2 3 2" xfId="52703" xr:uid="{0F4792C4-A91A-4247-B045-775D429D88EB}"/>
    <cellStyle name="40% - Accent5 7 3 2 4" xfId="33471" xr:uid="{28DB93EB-4ACB-46CB-B317-F2DB21D21DD5}"/>
    <cellStyle name="40% - Accent5 7 3 3" xfId="11009" xr:uid="{0827F238-ECE6-40D7-9D7A-0C02FA6F3100}"/>
    <cellStyle name="40% - Accent5 7 3 3 2" xfId="37432" xr:uid="{6B34AAAF-6E52-470C-93FA-0889AAC171D3}"/>
    <cellStyle name="40% - Accent5 7 3 4" xfId="20075" xr:uid="{6EAA34CF-87E0-4BF2-AB8B-3869074EC3C9}"/>
    <cellStyle name="40% - Accent5 7 3 4 2" xfId="46446" xr:uid="{37A3EDFD-3009-4A69-AD91-D14CE7B02731}"/>
    <cellStyle name="40% - Accent5 7 3 5" xfId="29295" xr:uid="{18D33DA1-E885-4653-B613-E77CBA349694}"/>
    <cellStyle name="40% - Accent5 7 4" xfId="4700" xr:uid="{9F8C8F47-7CE1-4D46-8417-408F97E63E25}"/>
    <cellStyle name="40% - Accent5 7 4 2" xfId="15091" xr:uid="{7F116653-5B19-4E71-A95A-397440B49CFA}"/>
    <cellStyle name="40% - Accent5 7 4 2 2" xfId="41482" xr:uid="{81345B1E-245E-4A9D-89C2-C85232B4FF14}"/>
    <cellStyle name="40% - Accent5 7 4 3" xfId="24110" xr:uid="{7FA2C4A6-1EC5-4CB6-B286-2C587CDFFB5E}"/>
    <cellStyle name="40% - Accent5 7 4 3 2" xfId="50479" xr:uid="{4EC4B5E3-91E2-4FC7-B921-0F7D84641706}"/>
    <cellStyle name="40% - Accent5 7 4 4" xfId="31196" xr:uid="{49CFDF73-6102-4FF9-8EF8-182CF0BC0994}"/>
    <cellStyle name="40% - Accent5 7 5" xfId="9024" xr:uid="{15741E24-131E-4132-81EF-6301A7F8E9BF}"/>
    <cellStyle name="40% - Accent5 7 5 2" xfId="35447" xr:uid="{56FBB324-217B-40B3-90F0-C487DEFF3E98}"/>
    <cellStyle name="40% - Accent5 7 6" xfId="18090" xr:uid="{5D43ACDB-ECAA-4685-B653-059081327F74}"/>
    <cellStyle name="40% - Accent5 7 6 2" xfId="44461" xr:uid="{048771A2-4CFD-4086-BEF5-C5A928EE17D5}"/>
    <cellStyle name="40% - Accent5 7 7" xfId="27969" xr:uid="{A8FF238F-E68E-4854-8BD4-52CF92AE9044}"/>
    <cellStyle name="40% - Accent5 8" xfId="1332" xr:uid="{38B9146B-48AC-4516-B794-41151A93EDA0}"/>
    <cellStyle name="40% - Accent5 8 2" xfId="1840" xr:uid="{2562D15A-A66C-446A-B6BC-14B167C7C473}"/>
    <cellStyle name="40% - Accent5 9" xfId="1421" xr:uid="{83C96B4F-5A5C-4491-B8E7-201900776380}"/>
    <cellStyle name="40% - Accent5 9 2" xfId="2902" xr:uid="{CD5920DD-BFE2-4BBC-A6C5-ACE5096DFB1F}"/>
    <cellStyle name="40% - Accent5 9 2 2" xfId="7104" xr:uid="{62A714D4-D275-457D-8B89-EC0963CDE986}"/>
    <cellStyle name="40% - Accent5 9 2 2 2" xfId="17311" xr:uid="{422E5376-E774-4C87-B927-FEA3E71D81AB}"/>
    <cellStyle name="40% - Accent5 9 2 2 2 2" xfId="43691" xr:uid="{EBF2EDF0-4199-4BC4-B984-9A9955440EDC}"/>
    <cellStyle name="40% - Accent5 9 2 2 3" xfId="26386" xr:uid="{03BA1300-F62C-4C04-95AA-AE71BD4A575D}"/>
    <cellStyle name="40% - Accent5 9 2 2 3 2" xfId="52736" xr:uid="{35801EE8-61AA-4797-8708-F9BBEFBF7ACB}"/>
    <cellStyle name="40% - Accent5 9 2 2 4" xfId="33592" xr:uid="{00027FBC-006C-4D00-843B-F95BF6C02559}"/>
    <cellStyle name="40% - Accent5 9 2 3" xfId="11130" xr:uid="{9995DFE7-FA6A-48ED-85BD-86D4E6211988}"/>
    <cellStyle name="40% - Accent5 9 2 3 2" xfId="37553" xr:uid="{0C7AC7A3-7A10-4C08-964B-C9B9DFDCDF37}"/>
    <cellStyle name="40% - Accent5 9 2 4" xfId="20196" xr:uid="{00D66FA1-5353-40DA-8128-F340B03CBAD0}"/>
    <cellStyle name="40% - Accent5 9 2 4 2" xfId="46567" xr:uid="{CB0BEE9C-31B4-480F-877A-F2D0C818FC99}"/>
    <cellStyle name="40% - Accent5 9 2 5" xfId="29416" xr:uid="{CB9C5F70-F700-428B-84FC-AAE5CC7611DA}"/>
    <cellStyle name="40% - Accent5 9 3" xfId="4821" xr:uid="{65EA3F6B-29A2-4E2A-8DF4-DCF3786470FD}"/>
    <cellStyle name="40% - Accent5 9 3 2" xfId="12629" xr:uid="{5431691A-77F9-4389-97CB-DDC2716E921F}"/>
    <cellStyle name="40% - Accent5 9 3 2 2" xfId="39036" xr:uid="{70442D1A-AD93-4B18-8C8B-D240AD021B58}"/>
    <cellStyle name="40% - Accent5 9 3 3" xfId="21665" xr:uid="{CFE87A6E-6EAF-42B5-89B2-95078BE506C7}"/>
    <cellStyle name="40% - Accent5 9 3 3 2" xfId="48035" xr:uid="{C203614D-0B94-45D1-841A-B3D00C734D95}"/>
    <cellStyle name="40% - Accent5 9 3 4" xfId="31317" xr:uid="{A16C807E-3074-4D1D-A803-71EBDC1CDA39}"/>
    <cellStyle name="40% - Accent5 9 4" xfId="9145" xr:uid="{284FD852-1339-493C-8BAF-5C3B3A12D05B}"/>
    <cellStyle name="40% - Accent5 9 4 2" xfId="35568" xr:uid="{58040AB7-039A-43B3-BB3E-415D5EF18DC5}"/>
    <cellStyle name="40% - Accent5 9 5" xfId="18211" xr:uid="{C9EDDFB6-59A9-4E13-848E-9668194E46ED}"/>
    <cellStyle name="40% - Accent5 9 5 2" xfId="44582" xr:uid="{1633777A-4C44-441E-87E6-BBFBFF98515D}"/>
    <cellStyle name="40% - Accent5 9 6" xfId="28123" xr:uid="{5C7D55EC-FC00-4473-9D07-748D07748C32}"/>
    <cellStyle name="40% - Accent6 10" xfId="395" xr:uid="{2A30F0DC-F990-4E01-9412-57C7ECC2A403}"/>
    <cellStyle name="40% - Accent6 10 2" xfId="3618" xr:uid="{AC00338D-5A5A-448B-BBC1-62EE7B2A63E9}"/>
    <cellStyle name="40% - Accent6 10 2 2" xfId="7772" xr:uid="{6EF94146-E892-49F4-A885-569B59BCEA9D}"/>
    <cellStyle name="40% - Accent6 10 2 2 2" xfId="17325" xr:uid="{EADAF2A2-A688-47C5-9483-12D590567366}"/>
    <cellStyle name="40% - Accent6 10 2 2 2 2" xfId="43705" xr:uid="{51BAA86D-9678-4301-9496-AA58C8A508F0}"/>
    <cellStyle name="40% - Accent6 10 2 2 3" xfId="26403" xr:uid="{5896864B-017F-4028-9837-EA4F06C3CE0F}"/>
    <cellStyle name="40% - Accent6 10 2 2 3 2" xfId="52752" xr:uid="{DFDF1B82-C480-4F16-B6D4-DDFDC2220D8B}"/>
    <cellStyle name="40% - Accent6 10 2 2 4" xfId="34260" xr:uid="{F6C74C5F-46D1-4D12-9626-5BCCEC04F62C}"/>
    <cellStyle name="40% - Accent6 10 2 3" xfId="11754" xr:uid="{1F42B659-8562-4612-9738-398E2A598401}"/>
    <cellStyle name="40% - Accent6 10 2 3 2" xfId="38177" xr:uid="{C06DEBDE-D84E-4C5D-B9A4-69743E2D5ED7}"/>
    <cellStyle name="40% - Accent6 10 2 4" xfId="20820" xr:uid="{5875E949-16CA-4517-8237-CFD9CA9FCAE8}"/>
    <cellStyle name="40% - Accent6 10 2 4 2" xfId="47191" xr:uid="{410C2339-CA64-4E32-BFE9-14CA9850386E}"/>
    <cellStyle name="40% - Accent6 10 2 5" xfId="30130" xr:uid="{A73B7E4F-F66C-4F9C-A6A9-A8841ABAD54A}"/>
    <cellStyle name="40% - Accent6 10 3" xfId="5446" xr:uid="{39E9A37A-A155-4297-979F-090350FBF637}"/>
    <cellStyle name="40% - Accent6 10 3 2" xfId="12426" xr:uid="{A8C918F8-9AFB-4B36-A48B-436E6CF736FC}"/>
    <cellStyle name="40% - Accent6 10 3 2 2" xfId="38840" xr:uid="{37E65BFE-AEC1-43DA-A4C9-81C8073982F4}"/>
    <cellStyle name="40% - Accent6 10 3 3" xfId="21470" xr:uid="{7F7779EB-F585-4DDB-A7CD-447E2B89AF07}"/>
    <cellStyle name="40% - Accent6 10 3 3 2" xfId="47840" xr:uid="{0A33BA81-5F01-463B-8E8E-C3234E54B371}"/>
    <cellStyle name="40% - Accent6 10 3 4" xfId="31942" xr:uid="{E56455FB-787D-4BEF-A6E2-66D30C8A25AD}"/>
    <cellStyle name="40% - Accent6 10 4" xfId="9769" xr:uid="{150601FB-D220-4DBB-993D-AF0A96600E0B}"/>
    <cellStyle name="40% - Accent6 10 4 2" xfId="36192" xr:uid="{CD380A0A-28CF-4934-B777-54C4186300E9}"/>
    <cellStyle name="40% - Accent6 10 5" xfId="18835" xr:uid="{80886363-26BB-4AC9-82E6-3C5C95AD1F12}"/>
    <cellStyle name="40% - Accent6 10 5 2" xfId="45206" xr:uid="{A4336CE6-255B-433C-8762-BFD02EA4CDF7}"/>
    <cellStyle name="40% - Accent6 10 6" xfId="27578" xr:uid="{1B2C2E9C-A133-45E9-A2C2-E60908EB1A41}"/>
    <cellStyle name="40% - Accent6 11" xfId="2431" xr:uid="{6472D62C-61ED-4349-9422-3478989D184E}"/>
    <cellStyle name="40% - Accent6 11 2" xfId="6632" xr:uid="{E712C0AB-7747-48B8-8021-3FB663BBADCE}"/>
    <cellStyle name="40% - Accent6 11 2 2" xfId="15191" xr:uid="{7459CC8F-36D9-4763-8B2D-F3D18AA2DBB7}"/>
    <cellStyle name="40% - Accent6 11 2 2 2" xfId="41580" xr:uid="{4AB2A9C7-9A4E-4A7E-A44C-4BCEA9723F05}"/>
    <cellStyle name="40% - Accent6 11 2 3" xfId="24208" xr:uid="{DC2AD091-A3E7-4AEE-BF61-2C3E095D91A0}"/>
    <cellStyle name="40% - Accent6 11 2 3 2" xfId="50577" xr:uid="{261516B2-E223-4F25-B02A-2EAD6068E363}"/>
    <cellStyle name="40% - Accent6 11 2 4" xfId="33120" xr:uid="{5CF33F8A-8C92-4FD7-AFD7-5EE33750A4F2}"/>
    <cellStyle name="40% - Accent6 11 3" xfId="10658" xr:uid="{4C87E2B2-0DE5-4AFA-8CE8-187F4A2F7F14}"/>
    <cellStyle name="40% - Accent6 11 3 2" xfId="37081" xr:uid="{CAE3D34D-DA78-4BEA-9D00-7B81FC9391DA}"/>
    <cellStyle name="40% - Accent6 11 4" xfId="19724" xr:uid="{243FFF73-6EF9-432E-8462-E2886DD1FAF2}"/>
    <cellStyle name="40% - Accent6 11 4 2" xfId="46095" xr:uid="{D44A30F4-333E-45C4-956D-AF5E60A8D6D8}"/>
    <cellStyle name="40% - Accent6 11 5" xfId="28945" xr:uid="{A219FB9C-51FB-42EA-9EA2-51E9B814365A}"/>
    <cellStyle name="40% - Accent6 12" xfId="4347" xr:uid="{4B229714-6A1F-49BE-9748-C7B8A7839F4B}"/>
    <cellStyle name="40% - Accent6 12 2" xfId="12586" xr:uid="{43C8DB8D-E779-4603-9E6E-068D8424270B}"/>
    <cellStyle name="40% - Accent6 12 2 2" xfId="38994" xr:uid="{AF0EAF4B-30D2-47A7-B8A1-D5FB08F67A20}"/>
    <cellStyle name="40% - Accent6 12 3" xfId="21623" xr:uid="{0B260308-B549-4471-9A79-DBAA74BDE494}"/>
    <cellStyle name="40% - Accent6 12 3 2" xfId="47993" xr:uid="{7ED94393-861A-443E-8D3A-7F08E2DC4CF2}"/>
    <cellStyle name="40% - Accent6 12 4" xfId="30843" xr:uid="{1596ED64-7A7E-4C7F-9A06-B10D1764F8F4}"/>
    <cellStyle name="40% - Accent6 13" xfId="8673" xr:uid="{395ACDE9-7DE8-4B8F-AFCF-5255AC5E8165}"/>
    <cellStyle name="40% - Accent6 13 2" xfId="35096" xr:uid="{FECFF0CA-EC69-4220-837F-13C8AFA70434}"/>
    <cellStyle name="40% - Accent6 14" xfId="17738" xr:uid="{1B9C0EA6-2346-4C18-A09B-D17DAF643CF6}"/>
    <cellStyle name="40% - Accent6 14 2" xfId="44109" xr:uid="{A98B7B2D-488B-4AED-8CCE-307712DB9FD3}"/>
    <cellStyle name="40% - Accent6 2" xfId="899" xr:uid="{D4B72E1A-8552-4D54-9835-EAB7D431A473}"/>
    <cellStyle name="40% - Accent6 3" xfId="950" xr:uid="{047A401D-0A91-4712-AC5D-8C7B6BD322B5}"/>
    <cellStyle name="40% - Accent6 3 2" xfId="1116" xr:uid="{AA34766D-A150-42D8-94DB-8D1D0ED437E3}"/>
    <cellStyle name="40% - Accent6 3 2 2" xfId="1651" xr:uid="{E1DC2813-350D-4253-8F47-E6CD82E67ED9}"/>
    <cellStyle name="40% - Accent6 3 2 2 2" xfId="3121" xr:uid="{F97CB8D4-F8DD-4FB5-8228-8B315356ABCB}"/>
    <cellStyle name="40% - Accent6 3 2 2 2 2" xfId="7323" xr:uid="{43E98CE7-E47F-4979-8BD9-27A6D5AAE8D1}"/>
    <cellStyle name="40% - Accent6 3 2 2 2 2 2" xfId="17313" xr:uid="{CDF9DCD1-E881-4108-9527-523FD5A2D2F5}"/>
    <cellStyle name="40% - Accent6 3 2 2 2 2 2 2" xfId="43693" xr:uid="{833123E9-1094-4241-A7FA-0D8C4663DA5F}"/>
    <cellStyle name="40% - Accent6 3 2 2 2 2 3" xfId="26388" xr:uid="{6F8D263A-7376-45BA-B9D3-E89AD21F6AFE}"/>
    <cellStyle name="40% - Accent6 3 2 2 2 2 3 2" xfId="52738" xr:uid="{DDFA8D67-EC71-4B65-A597-0A6EE07BCE07}"/>
    <cellStyle name="40% - Accent6 3 2 2 2 2 4" xfId="33811" xr:uid="{92FCFE7B-DF2E-46DA-B8C2-98FA1790DB90}"/>
    <cellStyle name="40% - Accent6 3 2 2 2 3" xfId="11349" xr:uid="{1914ED12-3915-4363-B641-FDEA96C74DBD}"/>
    <cellStyle name="40% - Accent6 3 2 2 2 3 2" xfId="37772" xr:uid="{4206AC30-F421-4FFF-9A89-C23DC9F5C329}"/>
    <cellStyle name="40% - Accent6 3 2 2 2 4" xfId="20415" xr:uid="{E7AE4FEF-0810-4713-8086-4209A86471B0}"/>
    <cellStyle name="40% - Accent6 3 2 2 2 4 2" xfId="46786" xr:uid="{B4A3F4C5-B817-417C-8CF9-239EC6195BA2}"/>
    <cellStyle name="40% - Accent6 3 2 2 2 5" xfId="29635" xr:uid="{8EBDC099-1DBC-44A1-AF91-DD96C67C74D9}"/>
    <cellStyle name="40% - Accent6 3 2 2 3" xfId="5040" xr:uid="{8504F9E8-7841-44B1-B632-F71EC8E71146}"/>
    <cellStyle name="40% - Accent6 3 2 2 3 2" xfId="16627" xr:uid="{CC3741F4-173B-4C9B-B3AA-56F1A6C56595}"/>
    <cellStyle name="40% - Accent6 3 2 2 3 2 2" xfId="43015" xr:uid="{5299963D-74F2-4669-A7E5-9F4053808597}"/>
    <cellStyle name="40% - Accent6 3 2 2 3 3" xfId="25648" xr:uid="{AD5D7DF4-5C94-4F72-9E6E-683B690AC176}"/>
    <cellStyle name="40% - Accent6 3 2 2 3 3 2" xfId="52015" xr:uid="{BBF7839A-ECED-4C4E-9A52-F7405B54ED9D}"/>
    <cellStyle name="40% - Accent6 3 2 2 3 4" xfId="31536" xr:uid="{5BBA4D98-6BD5-41DE-B1AF-48237839BA5E}"/>
    <cellStyle name="40% - Accent6 3 2 2 4" xfId="9364" xr:uid="{5BB88AFD-3F6D-4FDD-9BF2-1D18C17D858E}"/>
    <cellStyle name="40% - Accent6 3 2 2 4 2" xfId="35787" xr:uid="{CD6E54E4-D009-4ABA-8B00-3991C24B77BD}"/>
    <cellStyle name="40% - Accent6 3 2 2 5" xfId="18430" xr:uid="{C12F50A4-80E2-4C49-8D4A-24DDA68CF119}"/>
    <cellStyle name="40% - Accent6 3 2 2 5 2" xfId="44801" xr:uid="{10B9AE34-9FB3-4746-B6FD-F5D352FBF27F}"/>
    <cellStyle name="40% - Accent6 3 2 2 6" xfId="28352" xr:uid="{FB52B41A-E4B6-4FFA-82BD-818C6FC9040C}"/>
    <cellStyle name="40% - Accent6 3 2 3" xfId="2689" xr:uid="{349CE270-5DE8-4798-8435-7CF2026597C5}"/>
    <cellStyle name="40% - Accent6 3 2 3 2" xfId="6891" xr:uid="{ADD6E0E9-2C25-4347-8D7E-0410950F19EE}"/>
    <cellStyle name="40% - Accent6 3 2 3 2 2" xfId="17329" xr:uid="{BB075774-164F-4D10-8D44-8558C354BE3A}"/>
    <cellStyle name="40% - Accent6 3 2 3 2 2 2" xfId="43708" xr:uid="{9EC4FA36-609F-42D8-BCC7-F9FCD6721F3E}"/>
    <cellStyle name="40% - Accent6 3 2 3 2 3" xfId="26407" xr:uid="{FE1FF9C4-14A1-48B6-87C4-5E9E1D36533D}"/>
    <cellStyle name="40% - Accent6 3 2 3 2 3 2" xfId="52756" xr:uid="{4C88A454-6208-4B8D-8DC2-0843257E9451}"/>
    <cellStyle name="40% - Accent6 3 2 3 2 4" xfId="33379" xr:uid="{283E5A45-B92A-4645-8B02-68CF5DF327A2}"/>
    <cellStyle name="40% - Accent6 3 2 3 3" xfId="10917" xr:uid="{928AF88C-9717-4249-8B3A-12FD082BA31F}"/>
    <cellStyle name="40% - Accent6 3 2 3 3 2" xfId="37340" xr:uid="{1035C9DB-39D9-4D91-98DE-423B6BFDEF6B}"/>
    <cellStyle name="40% - Accent6 3 2 3 4" xfId="19983" xr:uid="{B6B651EC-CAF6-485B-B5FC-CCD74665BA04}"/>
    <cellStyle name="40% - Accent6 3 2 3 4 2" xfId="46354" xr:uid="{709F81AF-2672-4F28-A157-69CB45C5EF4B}"/>
    <cellStyle name="40% - Accent6 3 2 3 5" xfId="29203" xr:uid="{39682127-0C89-47B1-92EE-0AF5A532712E}"/>
    <cellStyle name="40% - Accent6 3 2 4" xfId="4608" xr:uid="{ABED2CE9-894C-4004-B260-2E846ABC64CF}"/>
    <cellStyle name="40% - Accent6 3 2 4 2" xfId="12721" xr:uid="{B120C8E9-695F-4BDF-A2C9-9E2A9AC7D1E1}"/>
    <cellStyle name="40% - Accent6 3 2 4 2 2" xfId="39127" xr:uid="{B52F927A-038C-4DCA-B0B2-6B7ED0D137DF}"/>
    <cellStyle name="40% - Accent6 3 2 4 3" xfId="21755" xr:uid="{2A0E586B-B26E-4319-9853-7524210F1B3F}"/>
    <cellStyle name="40% - Accent6 3 2 4 3 2" xfId="48125" xr:uid="{13592B9D-1A94-4595-9FF5-5C90B63DCA99}"/>
    <cellStyle name="40% - Accent6 3 2 4 4" xfId="31104" xr:uid="{DD81FD43-6B8E-41A6-BF60-51F7638D7A91}"/>
    <cellStyle name="40% - Accent6 3 2 5" xfId="8932" xr:uid="{FFCD3FF8-7843-48E0-949F-97DD4E767B28}"/>
    <cellStyle name="40% - Accent6 3 2 5 2" xfId="35355" xr:uid="{8E69AE70-6681-4421-918E-121FAD0DF0BF}"/>
    <cellStyle name="40% - Accent6 3 2 6" xfId="17998" xr:uid="{206A59CD-429C-452E-874E-B1B581AFA8DA}"/>
    <cellStyle name="40% - Accent6 3 2 6 2" xfId="44369" xr:uid="{B82DE78B-4807-4399-822B-C38FB5E5A369}"/>
    <cellStyle name="40% - Accent6 3 2 7" xfId="27877" xr:uid="{3EF0B3D3-B2F8-4490-A7EA-2791106EC86D}"/>
    <cellStyle name="40% - Accent6 3 3" xfId="1245" xr:uid="{1430D14F-3BB7-4C26-A206-D17FBC5BF30D}"/>
    <cellStyle name="40% - Accent6 3 3 2" xfId="1779" xr:uid="{5C7E5F2C-14D4-408B-B83E-AD6A73CFDE55}"/>
    <cellStyle name="40% - Accent6 3 3 2 2" xfId="3249" xr:uid="{7090D660-C71F-4699-8CEE-751EB25ADDB6}"/>
    <cellStyle name="40% - Accent6 3 3 2 2 2" xfId="7451" xr:uid="{3CE39B34-B944-41D7-81BE-09741367BF56}"/>
    <cellStyle name="40% - Accent6 3 3 2 2 2 2" xfId="17650" xr:uid="{BEE97855-008A-4415-B828-89C4E3B1DFA2}"/>
    <cellStyle name="40% - Accent6 3 3 2 2 2 2 2" xfId="44023" xr:uid="{849ABA38-D2E0-438E-BEAF-ACE95715BB54}"/>
    <cellStyle name="40% - Accent6 3 3 2 2 2 3" xfId="26770" xr:uid="{8F54AB34-A9B5-45AD-8C18-774429BEAAA6}"/>
    <cellStyle name="40% - Accent6 3 3 2 2 2 3 2" xfId="53112" xr:uid="{B4B48D63-DEC1-4E35-92C6-0CBC435A2616}"/>
    <cellStyle name="40% - Accent6 3 3 2 2 2 4" xfId="33939" xr:uid="{C170E76B-BD1D-4B06-B48F-30F05495CDAF}"/>
    <cellStyle name="40% - Accent6 3 3 2 2 3" xfId="11477" xr:uid="{972A79BA-C082-4450-A7A6-1EE71A4DA1C9}"/>
    <cellStyle name="40% - Accent6 3 3 2 2 3 2" xfId="37900" xr:uid="{F4ADFC5A-9D72-4310-B6B1-38790F46D582}"/>
    <cellStyle name="40% - Accent6 3 3 2 2 4" xfId="20543" xr:uid="{F2429E2F-E671-40CF-87D3-C423261AE00E}"/>
    <cellStyle name="40% - Accent6 3 3 2 2 4 2" xfId="46914" xr:uid="{64B6D8BB-5C65-4DB2-8B2A-37AE595B825C}"/>
    <cellStyle name="40% - Accent6 3 3 2 2 5" xfId="29763" xr:uid="{7A26F42A-A4B9-49F2-A69B-D5639ABE5215}"/>
    <cellStyle name="40% - Accent6 3 3 2 3" xfId="5168" xr:uid="{DA5AE58F-4270-4629-9F80-987F6913374E}"/>
    <cellStyle name="40% - Accent6 3 3 2 3 2" xfId="16755" xr:uid="{1EC83896-BD55-4D7B-A635-F03792F363BA}"/>
    <cellStyle name="40% - Accent6 3 3 2 3 2 2" xfId="43143" xr:uid="{76F3BFEF-2536-4A31-ADA2-1D07142B4C97}"/>
    <cellStyle name="40% - Accent6 3 3 2 3 3" xfId="25776" xr:uid="{09A77BFA-5AC6-4EED-888B-AF35601127F3}"/>
    <cellStyle name="40% - Accent6 3 3 2 3 3 2" xfId="52143" xr:uid="{4B1C674D-D87D-465C-93CE-1AFB54999564}"/>
    <cellStyle name="40% - Accent6 3 3 2 3 4" xfId="31664" xr:uid="{9DC0468B-6FC1-49A8-A590-7B2EDCE3589F}"/>
    <cellStyle name="40% - Accent6 3 3 2 4" xfId="9492" xr:uid="{D31B1E7D-58A2-41C2-B4D4-262669CA3C1C}"/>
    <cellStyle name="40% - Accent6 3 3 2 4 2" xfId="35915" xr:uid="{4A05F297-EA7A-4F32-8740-B78F7FAA0AC8}"/>
    <cellStyle name="40% - Accent6 3 3 2 5" xfId="18558" xr:uid="{43E590CB-9FDE-45A1-BCC7-4C971362A546}"/>
    <cellStyle name="40% - Accent6 3 3 2 5 2" xfId="44929" xr:uid="{CB3EE456-503C-4322-8B77-AE58408415F8}"/>
    <cellStyle name="40% - Accent6 3 3 2 6" xfId="28480" xr:uid="{0AB83FC1-7FB1-4EAC-A8B4-C915F523778D}"/>
    <cellStyle name="40% - Accent6 3 3 3" xfId="2818" xr:uid="{9F4D4C6B-1748-4463-824D-9C61CF1E92F8}"/>
    <cellStyle name="40% - Accent6 3 3 3 2" xfId="7020" xr:uid="{958810E9-45C2-4AEC-B089-E74212D8C9C0}"/>
    <cellStyle name="40% - Accent6 3 3 3 2 2" xfId="13520" xr:uid="{322F68EB-C941-4151-9712-20B0DE8DEC5B}"/>
    <cellStyle name="40% - Accent6 3 3 3 2 2 2" xfId="39916" xr:uid="{1C686A86-8240-4811-9733-959050EB3437}"/>
    <cellStyle name="40% - Accent6 3 3 3 2 3" xfId="22542" xr:uid="{18BBD069-95B6-4946-BADC-A5254899D05A}"/>
    <cellStyle name="40% - Accent6 3 3 3 2 3 2" xfId="48911" xr:uid="{FCB7C4A0-98BD-442A-8B96-7AAD7CE6B8AF}"/>
    <cellStyle name="40% - Accent6 3 3 3 2 4" xfId="33508" xr:uid="{772B46E8-2D19-4FE7-8BE7-5F50AFA5F5DA}"/>
    <cellStyle name="40% - Accent6 3 3 3 3" xfId="11046" xr:uid="{F14989B4-2A5E-43E2-A1E3-0E93B6498B74}"/>
    <cellStyle name="40% - Accent6 3 3 3 3 2" xfId="37469" xr:uid="{C2E15896-29BD-4A56-AAD4-14E3F502F5CE}"/>
    <cellStyle name="40% - Accent6 3 3 3 4" xfId="20112" xr:uid="{3BAF7513-D752-4909-93B5-F0A75B41C0EA}"/>
    <cellStyle name="40% - Accent6 3 3 3 4 2" xfId="46483" xr:uid="{D23DFA8F-C263-4A75-91F4-081C17A20803}"/>
    <cellStyle name="40% - Accent6 3 3 3 5" xfId="29332" xr:uid="{BF921CC3-AFCC-4355-B35F-B7A047143E2D}"/>
    <cellStyle name="40% - Accent6 3 3 4" xfId="4737" xr:uid="{3FDD8A2E-29D3-4846-BBCC-B4B00592244D}"/>
    <cellStyle name="40% - Accent6 3 3 4 2" xfId="13025" xr:uid="{D8FF50FC-FC5E-4EC8-9292-C6F2A2376609}"/>
    <cellStyle name="40% - Accent6 3 3 4 2 2" xfId="39426" xr:uid="{753D8B12-1E8F-44D5-B556-AEE16A1354E6}"/>
    <cellStyle name="40% - Accent6 3 3 4 3" xfId="22052" xr:uid="{8C6D539E-DD57-4EE3-8C00-C2E699BB4CA3}"/>
    <cellStyle name="40% - Accent6 3 3 4 3 2" xfId="48422" xr:uid="{99B576C2-2048-4EF4-A671-A7ADD08FD869}"/>
    <cellStyle name="40% - Accent6 3 3 4 4" xfId="31233" xr:uid="{DF2C1B30-C17A-495F-9A0C-82D4C2B566B5}"/>
    <cellStyle name="40% - Accent6 3 3 5" xfId="9061" xr:uid="{EB413573-42EB-4572-A755-4EE2F804E06A}"/>
    <cellStyle name="40% - Accent6 3 3 5 2" xfId="35484" xr:uid="{7ABBB8BB-5231-4EB5-B40A-B074F5D0CA18}"/>
    <cellStyle name="40% - Accent6 3 3 6" xfId="18127" xr:uid="{171B2333-3533-4AE2-BF2C-A999E558D613}"/>
    <cellStyle name="40% - Accent6 3 3 6 2" xfId="44498" xr:uid="{7B684EE5-289A-415A-B1B8-D3B06B1480FD}"/>
    <cellStyle name="40% - Accent6 3 3 7" xfId="28006" xr:uid="{6ABCB727-12D7-497B-A2EC-3507B1C81DB8}"/>
    <cellStyle name="40% - Accent6 3 4" xfId="1487" xr:uid="{CEEE3BDF-D037-425C-B2CF-C2449F6CD49C}"/>
    <cellStyle name="40% - Accent6 3 4 2" xfId="2959" xr:uid="{31F4A219-EEEC-479B-8604-2D44AE1F3D2D}"/>
    <cellStyle name="40% - Accent6 3 4 2 2" xfId="7161" xr:uid="{B24B2C32-96F1-495E-BD03-9490482D4922}"/>
    <cellStyle name="40% - Accent6 3 4 2 2 2" xfId="17474" xr:uid="{B427D5D8-4E6E-474E-852C-B0B9B533C0ED}"/>
    <cellStyle name="40% - Accent6 3 4 2 2 2 2" xfId="43851" xr:uid="{724E2AD0-7A9B-4E50-92AB-F0EB85D89D84}"/>
    <cellStyle name="40% - Accent6 3 4 2 2 3" xfId="26574" xr:uid="{55826D04-F368-4B79-9754-850BBB0F9427}"/>
    <cellStyle name="40% - Accent6 3 4 2 2 3 2" xfId="52919" xr:uid="{DC760F2F-CEFB-4F79-A4B5-8A66AEC382A8}"/>
    <cellStyle name="40% - Accent6 3 4 2 2 4" xfId="33649" xr:uid="{E6881882-F429-42E0-AAB0-937950E8F1C4}"/>
    <cellStyle name="40% - Accent6 3 4 2 3" xfId="11187" xr:uid="{3154C5ED-D29E-460F-B1F1-7E9F0E297780}"/>
    <cellStyle name="40% - Accent6 3 4 2 3 2" xfId="37610" xr:uid="{AC1DB62F-1432-4F54-8351-A8D213B3CEB8}"/>
    <cellStyle name="40% - Accent6 3 4 2 4" xfId="20253" xr:uid="{5AF8E9B7-16A9-4164-8804-A77368B3F733}"/>
    <cellStyle name="40% - Accent6 3 4 2 4 2" xfId="46624" xr:uid="{74953E18-51E3-40C5-B695-0F88CFC18749}"/>
    <cellStyle name="40% - Accent6 3 4 2 5" xfId="29473" xr:uid="{250020BA-8369-4B18-BD86-08872A02A1B3}"/>
    <cellStyle name="40% - Accent6 3 4 3" xfId="4878" xr:uid="{52CD506F-9CA9-44D8-9B81-A2754A6286F5}"/>
    <cellStyle name="40% - Accent6 3 4 3 2" xfId="16465" xr:uid="{D5BCF05B-470C-43FD-AF22-E71E4953C6A7}"/>
    <cellStyle name="40% - Accent6 3 4 3 2 2" xfId="42853" xr:uid="{DE0F9AC6-35B5-4215-86F8-95134B377FC5}"/>
    <cellStyle name="40% - Accent6 3 4 3 3" xfId="25486" xr:uid="{FA14C284-937C-43BD-914A-E53B132CF861}"/>
    <cellStyle name="40% - Accent6 3 4 3 3 2" xfId="51853" xr:uid="{B92EB9EA-19B5-441D-9E78-D2315AF106EF}"/>
    <cellStyle name="40% - Accent6 3 4 3 4" xfId="31374" xr:uid="{8277A952-E923-46B6-AB90-192C5C52FE03}"/>
    <cellStyle name="40% - Accent6 3 4 4" xfId="9202" xr:uid="{A115DB18-C224-40D1-809C-AD8EFAB37A32}"/>
    <cellStyle name="40% - Accent6 3 4 4 2" xfId="35625" xr:uid="{4443B326-AE4D-4F90-9E70-6F82862AEE2C}"/>
    <cellStyle name="40% - Accent6 3 4 5" xfId="18268" xr:uid="{605EE581-DE2E-4263-AC93-6775F0BCC1C4}"/>
    <cellStyle name="40% - Accent6 3 4 5 2" xfId="44639" xr:uid="{641AA00B-DE1E-46F3-AB05-019C6620BB11}"/>
    <cellStyle name="40% - Accent6 3 4 6" xfId="28188" xr:uid="{6B2654BB-299D-4CF5-AAAD-E1292E607575}"/>
    <cellStyle name="40% - Accent6 3 5" xfId="2529" xr:uid="{1188AFE3-002E-4FEE-AF9C-764D52798898}"/>
    <cellStyle name="40% - Accent6 3 5 2" xfId="6731" xr:uid="{A314C382-CCEF-404A-804E-F4EDA3F3D774}"/>
    <cellStyle name="40% - Accent6 3 5 2 2" xfId="17484" xr:uid="{416C3B43-6F5D-46CA-8DD3-FB69CA3CE09B}"/>
    <cellStyle name="40% - Accent6 3 5 2 2 2" xfId="43861" xr:uid="{79D7D54F-D4A9-47F5-BE63-E3F1520557F0}"/>
    <cellStyle name="40% - Accent6 3 5 2 3" xfId="26586" xr:uid="{87F75E7B-09D9-46B5-8C0C-904050CEBC1B}"/>
    <cellStyle name="40% - Accent6 3 5 2 3 2" xfId="52931" xr:uid="{16E28465-2C8B-457F-B520-82E001A036E5}"/>
    <cellStyle name="40% - Accent6 3 5 2 4" xfId="33219" xr:uid="{C214D7E8-B83C-42BA-B310-9847554A4856}"/>
    <cellStyle name="40% - Accent6 3 5 3" xfId="10757" xr:uid="{A6499611-3248-4401-BB66-4DEAE65BD363}"/>
    <cellStyle name="40% - Accent6 3 5 3 2" xfId="37180" xr:uid="{26A5E902-1ADA-4972-93ED-82704BA5A4FA}"/>
    <cellStyle name="40% - Accent6 3 5 4" xfId="19823" xr:uid="{9F9E391E-F1CC-419A-A736-7C8BD453C4B9}"/>
    <cellStyle name="40% - Accent6 3 5 4 2" xfId="46194" xr:uid="{5D869DFA-D0B7-46F1-A33C-3E2F67DA1512}"/>
    <cellStyle name="40% - Accent6 3 5 5" xfId="29043" xr:uid="{FF7FE9CE-9D19-4EDD-BC72-19E33083DE1D}"/>
    <cellStyle name="40% - Accent6 3 6" xfId="4448" xr:uid="{EF89C974-ECB5-4062-B973-A8C293AE1CC5}"/>
    <cellStyle name="40% - Accent6 3 6 2" xfId="15400" xr:uid="{52C2EDDF-392D-4BF3-9800-786AE12F265B}"/>
    <cellStyle name="40% - Accent6 3 6 2 2" xfId="41788" xr:uid="{3E1239FA-D8E3-451D-BEAF-FC7AEB061066}"/>
    <cellStyle name="40% - Accent6 3 6 3" xfId="24416" xr:uid="{05D50EB3-1664-4063-BF11-134F89218D0C}"/>
    <cellStyle name="40% - Accent6 3 6 3 2" xfId="50785" xr:uid="{27A6426F-1B2E-4623-B01C-CD2FD21B9D9F}"/>
    <cellStyle name="40% - Accent6 3 6 4" xfId="30944" xr:uid="{49B4F77F-A1D5-4267-9979-1FD60DE71CF7}"/>
    <cellStyle name="40% - Accent6 3 7" xfId="8772" xr:uid="{05857063-A08D-48C7-B070-623236D77195}"/>
    <cellStyle name="40% - Accent6 3 7 2" xfId="35195" xr:uid="{E5DBE245-A51D-4034-B6C0-9680CDE7FE82}"/>
    <cellStyle name="40% - Accent6 3 8" xfId="17838" xr:uid="{68345470-3410-458A-A16B-F267720E4468}"/>
    <cellStyle name="40% - Accent6 3 8 2" xfId="44209" xr:uid="{A93BAFFA-A4B6-442B-B246-35B0AAB6CA53}"/>
    <cellStyle name="40% - Accent6 3 9" xfId="27715" xr:uid="{6A5B2F04-2D09-4A5D-BD6E-AE2CF75C7246}"/>
    <cellStyle name="40% - Accent6 4" xfId="964" xr:uid="{BC107706-F83B-48CC-9963-9890DC6A6932}"/>
    <cellStyle name="40% - Accent6 4 2" xfId="1130" xr:uid="{3883CD44-C463-4066-A218-686017BCD674}"/>
    <cellStyle name="40% - Accent6 4 2 2" xfId="1665" xr:uid="{B88D852C-0F9F-423E-8643-E1CEBA81DE74}"/>
    <cellStyle name="40% - Accent6 4 2 2 2" xfId="3135" xr:uid="{C7EF764C-5B80-43BD-94BE-F30527E5BC6A}"/>
    <cellStyle name="40% - Accent6 4 2 2 2 2" xfId="7337" xr:uid="{72F9DC07-3E22-4D18-908F-0CE391847AEC}"/>
    <cellStyle name="40% - Accent6 4 2 2 2 2 2" xfId="17024" xr:uid="{C40B03AF-37DF-44CC-9E69-FE667CCFB905}"/>
    <cellStyle name="40% - Accent6 4 2 2 2 2 2 2" xfId="43408" xr:uid="{BB672369-441B-4C15-8664-7C2E5267F629}"/>
    <cellStyle name="40% - Accent6 4 2 2 2 2 3" xfId="26057" xr:uid="{C69E2E3C-0802-4265-B8F2-FD618296BBB9}"/>
    <cellStyle name="40% - Accent6 4 2 2 2 2 3 2" xfId="52420" xr:uid="{733CF4D7-5301-4537-A888-4442DA1E7B74}"/>
    <cellStyle name="40% - Accent6 4 2 2 2 2 4" xfId="33825" xr:uid="{11452928-45CE-4111-B3F2-7A495162A66D}"/>
    <cellStyle name="40% - Accent6 4 2 2 2 3" xfId="11363" xr:uid="{88AB56D3-88EE-4BD8-8D4F-F12CA8D47D4B}"/>
    <cellStyle name="40% - Accent6 4 2 2 2 3 2" xfId="37786" xr:uid="{48B1B061-75AF-4FDF-AC21-F184904C85BA}"/>
    <cellStyle name="40% - Accent6 4 2 2 2 4" xfId="20429" xr:uid="{AF11462B-ED4E-4F07-8141-8DE04F1590EC}"/>
    <cellStyle name="40% - Accent6 4 2 2 2 4 2" xfId="46800" xr:uid="{5551B0A9-651F-4FB2-A165-3A05B55367FA}"/>
    <cellStyle name="40% - Accent6 4 2 2 2 5" xfId="29649" xr:uid="{F8C50316-C040-45BE-8FC6-44A647F67FC1}"/>
    <cellStyle name="40% - Accent6 4 2 2 3" xfId="5054" xr:uid="{5CE84562-6031-41EB-B3FB-190450FDC160}"/>
    <cellStyle name="40% - Accent6 4 2 2 3 2" xfId="16641" xr:uid="{A1E60D84-9102-45E8-8918-00FF508A9974}"/>
    <cellStyle name="40% - Accent6 4 2 2 3 2 2" xfId="43029" xr:uid="{5A54F9DA-62CE-447D-B0B8-DAD69E143168}"/>
    <cellStyle name="40% - Accent6 4 2 2 3 3" xfId="25662" xr:uid="{DCFF4C62-1AF4-4FC6-AACA-23DECE0E4ED4}"/>
    <cellStyle name="40% - Accent6 4 2 2 3 3 2" xfId="52029" xr:uid="{77B1B1D4-8435-422C-AE7C-D1FC2CD2F32E}"/>
    <cellStyle name="40% - Accent6 4 2 2 3 4" xfId="31550" xr:uid="{B9D48EED-B953-4C6B-8140-09883016FAE5}"/>
    <cellStyle name="40% - Accent6 4 2 2 4" xfId="9378" xr:uid="{E8E8BA9B-CAB5-419F-B450-4AFA7E5ACCA5}"/>
    <cellStyle name="40% - Accent6 4 2 2 4 2" xfId="35801" xr:uid="{5D8FF376-6071-4317-8B9E-31C564474DC6}"/>
    <cellStyle name="40% - Accent6 4 2 2 5" xfId="18444" xr:uid="{7830F50B-CFEB-412F-882E-BBA4E887F57C}"/>
    <cellStyle name="40% - Accent6 4 2 2 5 2" xfId="44815" xr:uid="{8711F300-9308-4AB4-A527-E66C63D4D62E}"/>
    <cellStyle name="40% - Accent6 4 2 2 6" xfId="28366" xr:uid="{42D3C8A9-AF19-4A7F-9F88-A6368FD5479E}"/>
    <cellStyle name="40% - Accent6 4 2 3" xfId="2703" xr:uid="{BCD282D1-E947-4C49-8726-FE30A592FC4B}"/>
    <cellStyle name="40% - Accent6 4 2 3 2" xfId="6905" xr:uid="{3E063F78-DC16-4385-8648-F0CBCDA7B614}"/>
    <cellStyle name="40% - Accent6 4 2 3 2 2" xfId="17127" xr:uid="{EB3923AD-A3B4-4E2F-8915-3D9D51000B71}"/>
    <cellStyle name="40% - Accent6 4 2 3 2 2 2" xfId="43511" xr:uid="{AAEFF93F-2627-4426-86F1-3B2F75124B48}"/>
    <cellStyle name="40% - Accent6 4 2 3 2 3" xfId="26182" xr:uid="{01F11A47-BD02-42AD-AFF0-CC1625294386}"/>
    <cellStyle name="40% - Accent6 4 2 3 2 3 2" xfId="52539" xr:uid="{C0F4D2BF-DB79-4BB6-8FD6-8F5CA4058191}"/>
    <cellStyle name="40% - Accent6 4 2 3 2 4" xfId="33393" xr:uid="{54E48F75-4E75-420A-BF8D-58CED31CA634}"/>
    <cellStyle name="40% - Accent6 4 2 3 3" xfId="10931" xr:uid="{3DABEA33-61F1-417E-9979-764B8A234B69}"/>
    <cellStyle name="40% - Accent6 4 2 3 3 2" xfId="37354" xr:uid="{6BED60B1-35F7-4CD4-A667-07E126512AE9}"/>
    <cellStyle name="40% - Accent6 4 2 3 4" xfId="19997" xr:uid="{D0A5B207-8D00-4CB0-AF63-74E93F8CCEDD}"/>
    <cellStyle name="40% - Accent6 4 2 3 4 2" xfId="46368" xr:uid="{FE842454-498F-4E20-9DB5-F0331DABF7C6}"/>
    <cellStyle name="40% - Accent6 4 2 3 5" xfId="29217" xr:uid="{37BCDC76-1519-49E9-B529-EA9CFBD77971}"/>
    <cellStyle name="40% - Accent6 4 2 4" xfId="4622" xr:uid="{0948759A-BABD-4460-AA49-6386078674E4}"/>
    <cellStyle name="40% - Accent6 4 2 4 2" xfId="15310" xr:uid="{4BCD1410-7A20-4153-8FD6-6BE59A1685C5}"/>
    <cellStyle name="40% - Accent6 4 2 4 2 2" xfId="41699" xr:uid="{C7C7367F-14FA-43A5-874D-7C6975CF416F}"/>
    <cellStyle name="40% - Accent6 4 2 4 3" xfId="24328" xr:uid="{A1AE5044-36AA-47CC-AEBE-85FA5FB4BE44}"/>
    <cellStyle name="40% - Accent6 4 2 4 3 2" xfId="50697" xr:uid="{D9ADDB7E-E7EE-4282-8219-A3FDAD13C4DC}"/>
    <cellStyle name="40% - Accent6 4 2 4 4" xfId="31118" xr:uid="{86406C44-84C3-4B77-A427-4FE66F7558D6}"/>
    <cellStyle name="40% - Accent6 4 2 5" xfId="8946" xr:uid="{BAD6C381-1DBF-406B-923F-F873D21F0C19}"/>
    <cellStyle name="40% - Accent6 4 2 5 2" xfId="35369" xr:uid="{278A23C5-2154-43FC-8C5C-CFDF5EE005FD}"/>
    <cellStyle name="40% - Accent6 4 2 6" xfId="18012" xr:uid="{224FA337-1779-4F33-AF55-07C22ACACE5C}"/>
    <cellStyle name="40% - Accent6 4 2 6 2" xfId="44383" xr:uid="{84214F79-1C9D-4326-BB0D-B6E90AABBA7C}"/>
    <cellStyle name="40% - Accent6 4 2 7" xfId="27891" xr:uid="{480B8919-90D4-4ABA-B4B1-C81BFEDDD602}"/>
    <cellStyle name="40% - Accent6 4 3" xfId="1259" xr:uid="{314D3FA9-AB8E-49FE-8663-4A0CE998AF40}"/>
    <cellStyle name="40% - Accent6 4 3 2" xfId="1793" xr:uid="{1EA55F33-0B83-4D20-9837-CC9BDDE00584}"/>
    <cellStyle name="40% - Accent6 4 3 2 2" xfId="3263" xr:uid="{D1DA6B5C-B7EA-4D33-BC18-6C18367D026D}"/>
    <cellStyle name="40% - Accent6 4 3 2 2 2" xfId="7465" xr:uid="{3A8DDACE-6023-4B06-AA93-506DC0F1CAA2}"/>
    <cellStyle name="40% - Accent6 4 3 2 2 2 2" xfId="17436" xr:uid="{9AB9FA63-32F0-4F3B-85AF-FB66E5F1B3A1}"/>
    <cellStyle name="40% - Accent6 4 3 2 2 2 2 2" xfId="43813" xr:uid="{07E1CF48-1C22-4564-9520-FD02FBCA3E08}"/>
    <cellStyle name="40% - Accent6 4 3 2 2 2 3" xfId="26532" xr:uid="{FCC57876-A615-4ED1-B1E5-41B15D2B0D12}"/>
    <cellStyle name="40% - Accent6 4 3 2 2 2 3 2" xfId="52878" xr:uid="{EE8A3277-C716-40F7-98CA-3BF9A98ABDDE}"/>
    <cellStyle name="40% - Accent6 4 3 2 2 2 4" xfId="33953" xr:uid="{1B565EEF-BEB2-419F-ACF6-2C2C4DA3CDB8}"/>
    <cellStyle name="40% - Accent6 4 3 2 2 3" xfId="11491" xr:uid="{88D6467D-33C0-4C88-B159-C0177DFFFA17}"/>
    <cellStyle name="40% - Accent6 4 3 2 2 3 2" xfId="37914" xr:uid="{A8C2E777-2AC4-4AED-A75A-3D4C52546463}"/>
    <cellStyle name="40% - Accent6 4 3 2 2 4" xfId="20557" xr:uid="{2D2A1E99-6955-4108-A2E0-5A4FF76BD041}"/>
    <cellStyle name="40% - Accent6 4 3 2 2 4 2" xfId="46928" xr:uid="{156F6D0C-93CD-4B91-A4CB-68E1F0D6EA12}"/>
    <cellStyle name="40% - Accent6 4 3 2 2 5" xfId="29777" xr:uid="{89E42988-343D-4F3B-BC5E-45ED429F96B3}"/>
    <cellStyle name="40% - Accent6 4 3 2 3" xfId="5182" xr:uid="{74E35E95-EE9B-411F-A9F2-9EB3356D2188}"/>
    <cellStyle name="40% - Accent6 4 3 2 3 2" xfId="16769" xr:uid="{2DAE2822-4282-412D-A92C-8DDA045712CB}"/>
    <cellStyle name="40% - Accent6 4 3 2 3 2 2" xfId="43157" xr:uid="{C2602962-C4D5-4B13-A1AC-FB8A91AEF128}"/>
    <cellStyle name="40% - Accent6 4 3 2 3 3" xfId="25790" xr:uid="{F4934A46-7BD5-4935-B7FD-AC8A447AAF17}"/>
    <cellStyle name="40% - Accent6 4 3 2 3 3 2" xfId="52157" xr:uid="{D99A111D-22E3-43BE-A4A8-5F843E978B95}"/>
    <cellStyle name="40% - Accent6 4 3 2 3 4" xfId="31678" xr:uid="{60298D5C-6F57-4C32-8A8A-ED58F9016283}"/>
    <cellStyle name="40% - Accent6 4 3 2 4" xfId="9506" xr:uid="{41976A0D-E01C-4522-AC82-4724BF806227}"/>
    <cellStyle name="40% - Accent6 4 3 2 4 2" xfId="35929" xr:uid="{0C5915DA-14CE-47E9-AD78-88563C3E34E5}"/>
    <cellStyle name="40% - Accent6 4 3 2 5" xfId="18572" xr:uid="{C17BD99F-760C-4523-B86A-A1BFB449ED8B}"/>
    <cellStyle name="40% - Accent6 4 3 2 5 2" xfId="44943" xr:uid="{2FBEB6AF-A323-4BEA-B052-B5DA2D5307C9}"/>
    <cellStyle name="40% - Accent6 4 3 2 6" xfId="28494" xr:uid="{CA171F76-2146-44D7-A313-D9704E90DAC1}"/>
    <cellStyle name="40% - Accent6 4 3 3" xfId="2832" xr:uid="{F311FB33-B84A-414D-B8DB-95F1CB29CBDC}"/>
    <cellStyle name="40% - Accent6 4 3 3 2" xfId="7034" xr:uid="{39D7AACA-B12C-4DEE-90B7-4C0FC6492657}"/>
    <cellStyle name="40% - Accent6 4 3 3 2 2" xfId="12563" xr:uid="{C28F2074-E04A-4D33-99E6-E5FBB54C0AD4}"/>
    <cellStyle name="40% - Accent6 4 3 3 2 2 2" xfId="38971" xr:uid="{031E0B80-2E8D-46B8-A27B-170824BC3F94}"/>
    <cellStyle name="40% - Accent6 4 3 3 2 3" xfId="21600" xr:uid="{68B0A1E0-44EC-4598-AA89-777CD47712AD}"/>
    <cellStyle name="40% - Accent6 4 3 3 2 3 2" xfId="47970" xr:uid="{E3AD6601-33EB-49CD-B2A4-98AC5A4259F4}"/>
    <cellStyle name="40% - Accent6 4 3 3 2 4" xfId="33522" xr:uid="{678F1FB4-EEA9-453A-8809-5C43798855EC}"/>
    <cellStyle name="40% - Accent6 4 3 3 3" xfId="11060" xr:uid="{9EEA15FF-3E40-4ADC-803B-49EF5E762799}"/>
    <cellStyle name="40% - Accent6 4 3 3 3 2" xfId="37483" xr:uid="{30C07DA3-0F83-4806-A8CD-C3FC32776920}"/>
    <cellStyle name="40% - Accent6 4 3 3 4" xfId="20126" xr:uid="{C8A0509D-501A-4ADC-BDD6-9100D26167A3}"/>
    <cellStyle name="40% - Accent6 4 3 3 4 2" xfId="46497" xr:uid="{6053925D-8659-43F9-B58D-CE7D61CE4D97}"/>
    <cellStyle name="40% - Accent6 4 3 3 5" xfId="29346" xr:uid="{92A483FB-8EE1-498F-8429-CA4672D4BE45}"/>
    <cellStyle name="40% - Accent6 4 3 4" xfId="4751" xr:uid="{8BA2DDDE-0D64-4436-AA06-0A96BD7D2E5A}"/>
    <cellStyle name="40% - Accent6 4 3 4 2" xfId="13061" xr:uid="{2564E4B8-A736-4460-B7B4-18AA38FDF99F}"/>
    <cellStyle name="40% - Accent6 4 3 4 2 2" xfId="39460" xr:uid="{B65C0996-F6A5-427D-946D-CC1228E1CCD6}"/>
    <cellStyle name="40% - Accent6 4 3 4 3" xfId="22086" xr:uid="{6350D74E-46FA-4328-92D7-AE3BC465E3F1}"/>
    <cellStyle name="40% - Accent6 4 3 4 3 2" xfId="48456" xr:uid="{FAB75106-F6C3-4860-9CF2-6C91702D2B6B}"/>
    <cellStyle name="40% - Accent6 4 3 4 4" xfId="31247" xr:uid="{078EDFEF-4905-4260-BD85-729F571D2F61}"/>
    <cellStyle name="40% - Accent6 4 3 5" xfId="9075" xr:uid="{CDE15080-D146-4A57-A020-1805F081E7FF}"/>
    <cellStyle name="40% - Accent6 4 3 5 2" xfId="35498" xr:uid="{2506D374-D175-4FBC-99C9-B4E16AE9F855}"/>
    <cellStyle name="40% - Accent6 4 3 6" xfId="18141" xr:uid="{C6896C5D-545D-46FF-9B09-923BCCF91B12}"/>
    <cellStyle name="40% - Accent6 4 3 6 2" xfId="44512" xr:uid="{45D0391E-FECC-44B7-BA1A-5FCA480CC840}"/>
    <cellStyle name="40% - Accent6 4 3 7" xfId="28020" xr:uid="{9D5A9C98-3711-4008-8F14-179D99DAD946}"/>
    <cellStyle name="40% - Accent6 4 4" xfId="1501" xr:uid="{66C27160-D19D-4E84-AC14-41FE9A7CA78D}"/>
    <cellStyle name="40% - Accent6 4 4 2" xfId="2973" xr:uid="{B3A7CBEE-C3AF-451F-B7BB-E7802F6C4D71}"/>
    <cellStyle name="40% - Accent6 4 4 2 2" xfId="7175" xr:uid="{4766889B-A7CF-427B-A811-E56F57CC8613}"/>
    <cellStyle name="40% - Accent6 4 4 2 2 2" xfId="17440" xr:uid="{40CEC416-CC6A-48C5-8875-9AE240154E35}"/>
    <cellStyle name="40% - Accent6 4 4 2 2 2 2" xfId="43817" xr:uid="{3719132F-2F3E-4691-A6CE-850529F9DB86}"/>
    <cellStyle name="40% - Accent6 4 4 2 2 3" xfId="26538" xr:uid="{D4073930-184D-4215-9654-CE8983537126}"/>
    <cellStyle name="40% - Accent6 4 4 2 2 3 2" xfId="52883" xr:uid="{8D3BD4CE-2B24-43EE-A553-13884243E27B}"/>
    <cellStyle name="40% - Accent6 4 4 2 2 4" xfId="33663" xr:uid="{29354C25-2F77-4780-B897-439BF4272A2B}"/>
    <cellStyle name="40% - Accent6 4 4 2 3" xfId="11201" xr:uid="{7E7B4E54-D50A-4448-A94A-F77E57D242DC}"/>
    <cellStyle name="40% - Accent6 4 4 2 3 2" xfId="37624" xr:uid="{721C215E-52D6-4D9B-BF45-CA4C1F672206}"/>
    <cellStyle name="40% - Accent6 4 4 2 4" xfId="20267" xr:uid="{97C72EF1-DDDC-4D49-8628-065E9CC85589}"/>
    <cellStyle name="40% - Accent6 4 4 2 4 2" xfId="46638" xr:uid="{A2207DA9-5FC4-4B8B-AA17-0F2458DF8B23}"/>
    <cellStyle name="40% - Accent6 4 4 2 5" xfId="29487" xr:uid="{1E1F3DA6-34CA-4222-9BE5-46B8E867F3D9}"/>
    <cellStyle name="40% - Accent6 4 4 3" xfId="4892" xr:uid="{742B9761-9C0F-4A61-84B0-934CF7E2B0C5}"/>
    <cellStyle name="40% - Accent6 4 4 3 2" xfId="16479" xr:uid="{4028A763-B4F5-4EA8-A21A-10ABA630E358}"/>
    <cellStyle name="40% - Accent6 4 4 3 2 2" xfId="42867" xr:uid="{76E593AF-A4F7-48F2-889D-5607FEFB2F4A}"/>
    <cellStyle name="40% - Accent6 4 4 3 3" xfId="25500" xr:uid="{F143539A-D82A-48A0-9277-1297784787EC}"/>
    <cellStyle name="40% - Accent6 4 4 3 3 2" xfId="51867" xr:uid="{04AD6B09-CAF2-4D71-AC62-06A5F140930A}"/>
    <cellStyle name="40% - Accent6 4 4 3 4" xfId="31388" xr:uid="{63D35A9F-CF16-4F53-98DE-7B02072603B9}"/>
    <cellStyle name="40% - Accent6 4 4 4" xfId="9216" xr:uid="{B08BB5DC-0F71-43E7-9DAA-87E9E80DFA19}"/>
    <cellStyle name="40% - Accent6 4 4 4 2" xfId="35639" xr:uid="{7E8F7415-7EDE-4782-8C3E-10E641A0553A}"/>
    <cellStyle name="40% - Accent6 4 4 5" xfId="18282" xr:uid="{392BA36B-6BAD-4113-86EE-F27E1E6E02B4}"/>
    <cellStyle name="40% - Accent6 4 4 5 2" xfId="44653" xr:uid="{088DEFE3-BAAE-46C6-AE05-6FEF9E155E07}"/>
    <cellStyle name="40% - Accent6 4 4 6" xfId="28202" xr:uid="{EF14356B-0696-462D-A685-C7E5FEBAD0D0}"/>
    <cellStyle name="40% - Accent6 4 5" xfId="2543" xr:uid="{C5FDFC31-9634-462D-B50A-FC200B5E5F6F}"/>
    <cellStyle name="40% - Accent6 4 5 2" xfId="6745" xr:uid="{5AE856CB-3C5A-4CEB-8C32-238D6E3CEFCE}"/>
    <cellStyle name="40% - Accent6 4 5 2 2" xfId="17358" xr:uid="{A4553DFF-FF40-47EB-83A5-9C1FCB143B78}"/>
    <cellStyle name="40% - Accent6 4 5 2 2 2" xfId="43736" xr:uid="{2599AF25-1D70-4C3F-8A1B-7AD5B59B72DA}"/>
    <cellStyle name="40% - Accent6 4 5 2 3" xfId="26443" xr:uid="{07C08E1A-DD5C-40F8-B60F-7768C5DD8463}"/>
    <cellStyle name="40% - Accent6 4 5 2 3 2" xfId="52791" xr:uid="{8A28A4B3-BBB8-42B5-AC5B-24838DB3D5E3}"/>
    <cellStyle name="40% - Accent6 4 5 2 4" xfId="33233" xr:uid="{676895FD-936C-41EA-B392-B220C6EB229D}"/>
    <cellStyle name="40% - Accent6 4 5 3" xfId="10771" xr:uid="{24E92D3E-C867-4C8B-9E05-43664118F4CB}"/>
    <cellStyle name="40% - Accent6 4 5 3 2" xfId="37194" xr:uid="{5D12AB03-F13E-44F7-98A7-B1E3DBC0BBF9}"/>
    <cellStyle name="40% - Accent6 4 5 4" xfId="19837" xr:uid="{DD3F5FBD-99F5-458E-AE26-442DB501A6E3}"/>
    <cellStyle name="40% - Accent6 4 5 4 2" xfId="46208" xr:uid="{2384D550-7D52-4E03-BE86-86F503E892FA}"/>
    <cellStyle name="40% - Accent6 4 5 5" xfId="29057" xr:uid="{B3C17B24-D450-4482-9EDB-A6C8F24249AB}"/>
    <cellStyle name="40% - Accent6 4 6" xfId="4462" xr:uid="{5497E079-2126-409E-8DDA-A428E086CCF8}"/>
    <cellStyle name="40% - Accent6 4 6 2" xfId="12708" xr:uid="{B60F7A77-F9CF-40F9-AAE4-6F777C994561}"/>
    <cellStyle name="40% - Accent6 4 6 2 2" xfId="39114" xr:uid="{FD2EE2E5-78DA-41D1-96D6-80AEE24F9568}"/>
    <cellStyle name="40% - Accent6 4 6 3" xfId="21741" xr:uid="{CF29F83C-2A86-484B-A735-AC1FDA075B0A}"/>
    <cellStyle name="40% - Accent6 4 6 3 2" xfId="48111" xr:uid="{459FA55C-317F-4A26-ACAB-3D535CA8A331}"/>
    <cellStyle name="40% - Accent6 4 6 4" xfId="30958" xr:uid="{C71077E4-9CF0-43B8-BAC2-B5122646254C}"/>
    <cellStyle name="40% - Accent6 4 7" xfId="8786" xr:uid="{2D114DC4-08A9-4F6E-9F48-B8E851AD179D}"/>
    <cellStyle name="40% - Accent6 4 7 2" xfId="35209" xr:uid="{2841B234-B6F9-43CD-A618-0E30E222828F}"/>
    <cellStyle name="40% - Accent6 4 8" xfId="17852" xr:uid="{E0819681-F799-418A-8A25-4F62541C24C6}"/>
    <cellStyle name="40% - Accent6 4 8 2" xfId="44223" xr:uid="{0EF03D58-9EFD-48B7-BBE3-ABF431356DCE}"/>
    <cellStyle name="40% - Accent6 4 9" xfId="27729" xr:uid="{218E6F85-B66D-4418-ACB2-EE7AFAE14B45}"/>
    <cellStyle name="40% - Accent6 5" xfId="978" xr:uid="{2117D9A2-976E-4C76-A74B-8E7C66C5154E}"/>
    <cellStyle name="40% - Accent6 5 2" xfId="1144" xr:uid="{7CF5B985-89A5-4069-874F-FB8D829044D8}"/>
    <cellStyle name="40% - Accent6 5 2 2" xfId="1679" xr:uid="{805C7F7A-7DF0-4EDD-B546-A252322E016C}"/>
    <cellStyle name="40% - Accent6 5 2 2 2" xfId="3149" xr:uid="{FBE6A25C-273F-416A-9205-E3E3B9E751A2}"/>
    <cellStyle name="40% - Accent6 5 2 2 2 2" xfId="7351" xr:uid="{A8795E5B-E954-4EF5-8E0C-93CE066C92C9}"/>
    <cellStyle name="40% - Accent6 5 2 2 2 2 2" xfId="17245" xr:uid="{A8C809B7-E2E2-45DD-AD2E-22025DC9F3EF}"/>
    <cellStyle name="40% - Accent6 5 2 2 2 2 2 2" xfId="43626" xr:uid="{67EB881C-2BFB-43D5-899C-B9C2C9B9CC81}"/>
    <cellStyle name="40% - Accent6 5 2 2 2 2 3" xfId="26312" xr:uid="{F7AFB37D-518B-4528-A9C1-3E0BF4514F5E}"/>
    <cellStyle name="40% - Accent6 5 2 2 2 2 3 2" xfId="52663" xr:uid="{FFD0CBA8-54E1-446B-B139-CF32D1E55EF3}"/>
    <cellStyle name="40% - Accent6 5 2 2 2 2 4" xfId="33839" xr:uid="{3EEB1990-9E25-4758-A85D-EA0BC11618FB}"/>
    <cellStyle name="40% - Accent6 5 2 2 2 3" xfId="11377" xr:uid="{8841D457-C32F-44D3-9376-6D1272E7A875}"/>
    <cellStyle name="40% - Accent6 5 2 2 2 3 2" xfId="37800" xr:uid="{EEB5AEC8-1D12-49D0-9BEB-51DE9A99BF04}"/>
    <cellStyle name="40% - Accent6 5 2 2 2 4" xfId="20443" xr:uid="{7C2505D2-AA83-43A3-ABDF-DC3638A8EE21}"/>
    <cellStyle name="40% - Accent6 5 2 2 2 4 2" xfId="46814" xr:uid="{E27C8148-F70F-420E-9E59-AA8C8E5E9F97}"/>
    <cellStyle name="40% - Accent6 5 2 2 2 5" xfId="29663" xr:uid="{37CE1243-12D8-4BBD-88CD-82AF1BDCA5B5}"/>
    <cellStyle name="40% - Accent6 5 2 2 3" xfId="5068" xr:uid="{D94728CC-16B5-4FDE-854E-5C2CB87325C4}"/>
    <cellStyle name="40% - Accent6 5 2 2 3 2" xfId="16655" xr:uid="{66015805-3E78-49C1-AFBB-D7DBC5F19E54}"/>
    <cellStyle name="40% - Accent6 5 2 2 3 2 2" xfId="43043" xr:uid="{46A74E0A-51D2-407B-B46C-732F80464939}"/>
    <cellStyle name="40% - Accent6 5 2 2 3 3" xfId="25676" xr:uid="{FE12E94F-0C78-41DC-A260-9EB54FAF9386}"/>
    <cellStyle name="40% - Accent6 5 2 2 3 3 2" xfId="52043" xr:uid="{BF47915F-5F6C-4717-BAA7-10784E5BE8CE}"/>
    <cellStyle name="40% - Accent6 5 2 2 3 4" xfId="31564" xr:uid="{4FC1F6B1-1F52-4BE2-AE87-FAC9578038E7}"/>
    <cellStyle name="40% - Accent6 5 2 2 4" xfId="9392" xr:uid="{B9CFA1E2-E8E7-44DA-869C-231FDD38418D}"/>
    <cellStyle name="40% - Accent6 5 2 2 4 2" xfId="35815" xr:uid="{FB880007-CBC1-48DD-9417-29D3FC435BCA}"/>
    <cellStyle name="40% - Accent6 5 2 2 5" xfId="18458" xr:uid="{93526514-6AC2-4A75-B5E5-AD8931AA2CD1}"/>
    <cellStyle name="40% - Accent6 5 2 2 5 2" xfId="44829" xr:uid="{0A87000D-3F57-4A73-B252-FF4BAA8CD96D}"/>
    <cellStyle name="40% - Accent6 5 2 2 6" xfId="28380" xr:uid="{773541B1-4A29-4355-8D79-05636AEB1969}"/>
    <cellStyle name="40% - Accent6 5 2 3" xfId="2717" xr:uid="{CB727F8E-AF07-44D4-9DDC-37000BF4DB74}"/>
    <cellStyle name="40% - Accent6 5 2 3 2" xfId="6919" xr:uid="{C5987398-61B2-4F0C-842A-67DE861DA68B}"/>
    <cellStyle name="40% - Accent6 5 2 3 2 2" xfId="17300" xr:uid="{E7F2FDEF-2A87-43FA-B672-D42DFB94FA89}"/>
    <cellStyle name="40% - Accent6 5 2 3 2 2 2" xfId="43681" xr:uid="{7EFEF180-5D92-421C-BCCB-9C57099D37B7}"/>
    <cellStyle name="40% - Accent6 5 2 3 2 3" xfId="26373" xr:uid="{FA056950-721B-471F-9AE2-734E5F6D3C92}"/>
    <cellStyle name="40% - Accent6 5 2 3 2 3 2" xfId="52723" xr:uid="{905EBCB6-66DE-411D-950A-01CE20A97EE3}"/>
    <cellStyle name="40% - Accent6 5 2 3 2 4" xfId="33407" xr:uid="{1960D907-C8C3-4FF1-8862-7350D9CF624E}"/>
    <cellStyle name="40% - Accent6 5 2 3 3" xfId="10945" xr:uid="{81E72800-FABC-4963-911B-BB5675E4600B}"/>
    <cellStyle name="40% - Accent6 5 2 3 3 2" xfId="37368" xr:uid="{0270786F-B791-4459-A615-B55778701231}"/>
    <cellStyle name="40% - Accent6 5 2 3 4" xfId="20011" xr:uid="{9D62276A-2633-4DD2-BC59-B89FBD7C31B3}"/>
    <cellStyle name="40% - Accent6 5 2 3 4 2" xfId="46382" xr:uid="{53B12D62-4760-4639-96DD-75B343E2408B}"/>
    <cellStyle name="40% - Accent6 5 2 3 5" xfId="29231" xr:uid="{138A65DC-156E-46AC-BAA5-037331AF1C82}"/>
    <cellStyle name="40% - Accent6 5 2 4" xfId="4636" xr:uid="{8E6A9F2C-EC2B-48B4-A311-FC53AF9A2065}"/>
    <cellStyle name="40% - Accent6 5 2 4 2" xfId="12617" xr:uid="{C78AE0AC-0F2E-4BF2-929F-70DF085A6F20}"/>
    <cellStyle name="40% - Accent6 5 2 4 2 2" xfId="39025" xr:uid="{8B6BC8DB-757C-4989-90CC-2CAFC7AC78CB}"/>
    <cellStyle name="40% - Accent6 5 2 4 3" xfId="21654" xr:uid="{87DEBAFD-D29E-49FA-9B39-0D77E666C210}"/>
    <cellStyle name="40% - Accent6 5 2 4 3 2" xfId="48024" xr:uid="{72E759F8-A4D6-438B-A0DE-943CAC0A08D9}"/>
    <cellStyle name="40% - Accent6 5 2 4 4" xfId="31132" xr:uid="{25BBB03A-D9A0-4E81-8D3C-4BF4AA52A15D}"/>
    <cellStyle name="40% - Accent6 5 2 5" xfId="8960" xr:uid="{8561841F-AB8F-4E26-A961-A50844F67DDD}"/>
    <cellStyle name="40% - Accent6 5 2 5 2" xfId="35383" xr:uid="{AB66CC2F-EC08-41F8-9F55-FE21E5FCF3D6}"/>
    <cellStyle name="40% - Accent6 5 2 6" xfId="18026" xr:uid="{5CAD5C4B-E332-4C25-B19E-D429684ED326}"/>
    <cellStyle name="40% - Accent6 5 2 6 2" xfId="44397" xr:uid="{BC17668E-CFBD-4EE3-AAA7-A71004CBC34F}"/>
    <cellStyle name="40% - Accent6 5 2 7" xfId="27905" xr:uid="{0E6CB59B-9218-4455-861F-8DE0BBD7CE27}"/>
    <cellStyle name="40% - Accent6 5 3" xfId="1273" xr:uid="{88500622-54F0-4080-AC8A-3F92DBE4F9CA}"/>
    <cellStyle name="40% - Accent6 5 3 2" xfId="1807" xr:uid="{17784730-2824-4F8F-ABD8-2C6BFABE3BA3}"/>
    <cellStyle name="40% - Accent6 5 3 2 2" xfId="3277" xr:uid="{9C42B8ED-E158-411B-B808-950107995E7E}"/>
    <cellStyle name="40% - Accent6 5 3 2 2 2" xfId="7479" xr:uid="{A7CF19C8-51DE-4BEC-A90E-232C4041A36D}"/>
    <cellStyle name="40% - Accent6 5 3 2 2 2 2" xfId="17071" xr:uid="{CCCAB211-104F-4318-9157-FB9181BBB7F0}"/>
    <cellStyle name="40% - Accent6 5 3 2 2 2 2 2" xfId="43455" xr:uid="{12CFD45F-9375-4857-B4EB-C99D65188E31}"/>
    <cellStyle name="40% - Accent6 5 3 2 2 2 3" xfId="26111" xr:uid="{3F94E828-760D-45EA-9C57-6278881A295B}"/>
    <cellStyle name="40% - Accent6 5 3 2 2 2 3 2" xfId="52471" xr:uid="{F57C642B-3855-466F-950E-184A99039F52}"/>
    <cellStyle name="40% - Accent6 5 3 2 2 2 4" xfId="33967" xr:uid="{C3C4C0B3-42B3-4088-A814-0D1CC85F19D9}"/>
    <cellStyle name="40% - Accent6 5 3 2 2 3" xfId="11505" xr:uid="{22CDAA4E-F7F9-43CE-91D5-3EFFC84856C8}"/>
    <cellStyle name="40% - Accent6 5 3 2 2 3 2" xfId="37928" xr:uid="{C69BCC5A-C6E3-4304-B275-2E5F73FB6588}"/>
    <cellStyle name="40% - Accent6 5 3 2 2 4" xfId="20571" xr:uid="{6F91E0E2-8E8B-4844-8CB8-79B18EBB895E}"/>
    <cellStyle name="40% - Accent6 5 3 2 2 4 2" xfId="46942" xr:uid="{0D400143-C151-4625-8321-441E44CB422F}"/>
    <cellStyle name="40% - Accent6 5 3 2 2 5" xfId="29791" xr:uid="{3B2790B4-052C-42B8-9474-98BCA49C7323}"/>
    <cellStyle name="40% - Accent6 5 3 2 3" xfId="5196" xr:uid="{1D273E27-DC24-481B-A8BE-511D418A503B}"/>
    <cellStyle name="40% - Accent6 5 3 2 3 2" xfId="16783" xr:uid="{5C0B6897-DC38-4C4D-9AEB-6C487C913074}"/>
    <cellStyle name="40% - Accent6 5 3 2 3 2 2" xfId="43171" xr:uid="{C9F93981-7EA1-4788-9E0B-BC218B979FD8}"/>
    <cellStyle name="40% - Accent6 5 3 2 3 3" xfId="25804" xr:uid="{2B701B46-A20E-4211-83D5-DF970A0DE293}"/>
    <cellStyle name="40% - Accent6 5 3 2 3 3 2" xfId="52171" xr:uid="{50BF0636-AC5F-4C9E-875C-025FA961EDE0}"/>
    <cellStyle name="40% - Accent6 5 3 2 3 4" xfId="31692" xr:uid="{2C7BFC57-6AFA-4512-9984-0A026E948D90}"/>
    <cellStyle name="40% - Accent6 5 3 2 4" xfId="9520" xr:uid="{D99C2FB6-D0E4-4038-BE70-5C55321287B8}"/>
    <cellStyle name="40% - Accent6 5 3 2 4 2" xfId="35943" xr:uid="{EA969A62-B057-45E2-899A-C399914A0C21}"/>
    <cellStyle name="40% - Accent6 5 3 2 5" xfId="18586" xr:uid="{B485AFEF-319E-4103-AD5C-BD1E149D590F}"/>
    <cellStyle name="40% - Accent6 5 3 2 5 2" xfId="44957" xr:uid="{F1AED140-4492-49B0-B677-ECA0D49FCEE2}"/>
    <cellStyle name="40% - Accent6 5 3 2 6" xfId="28508" xr:uid="{207A00AF-C54F-4EEC-ABCE-2E1E5EC30AFB}"/>
    <cellStyle name="40% - Accent6 5 3 3" xfId="2846" xr:uid="{1E4E8E52-7796-4806-B0FB-1567C7E5FE09}"/>
    <cellStyle name="40% - Accent6 5 3 3 2" xfId="7048" xr:uid="{802953FC-5AA1-442C-887D-AFA636582D3B}"/>
    <cellStyle name="40% - Accent6 5 3 3 2 2" xfId="17633" xr:uid="{7016E277-7051-4FD7-ADF8-1E097A643E9D}"/>
    <cellStyle name="40% - Accent6 5 3 3 2 2 2" xfId="44007" xr:uid="{B34059B1-CF78-4946-A359-556A3CC5FD86}"/>
    <cellStyle name="40% - Accent6 5 3 3 2 3" xfId="26752" xr:uid="{6237DACF-3BAB-4881-8B05-A51F54E56C4F}"/>
    <cellStyle name="40% - Accent6 5 3 3 2 3 2" xfId="53094" xr:uid="{CDD675BD-DE2C-4F41-A021-09ED3ADDBE94}"/>
    <cellStyle name="40% - Accent6 5 3 3 2 4" xfId="33536" xr:uid="{31EF6A6F-20A4-446A-A79F-E6C3691C8207}"/>
    <cellStyle name="40% - Accent6 5 3 3 3" xfId="11074" xr:uid="{620A061B-B22C-4F0D-8033-DFD1CA9DFA1B}"/>
    <cellStyle name="40% - Accent6 5 3 3 3 2" xfId="37497" xr:uid="{C399E8DB-FC46-4080-B589-90F9EB077D4B}"/>
    <cellStyle name="40% - Accent6 5 3 3 4" xfId="20140" xr:uid="{9DEA89C8-6761-4ACD-BF4D-92E3157DB47A}"/>
    <cellStyle name="40% - Accent6 5 3 3 4 2" xfId="46511" xr:uid="{4225D01B-4F0A-4E4C-80CE-0E96A5044660}"/>
    <cellStyle name="40% - Accent6 5 3 3 5" xfId="29360" xr:uid="{8BA43918-862B-4C66-9459-AE2B80DDA753}"/>
    <cellStyle name="40% - Accent6 5 3 4" xfId="4765" xr:uid="{00F3399D-F9D2-48EB-B5C6-EB4FB520E5F5}"/>
    <cellStyle name="40% - Accent6 5 3 4 2" xfId="15399" xr:uid="{5E637817-1D4A-4470-8ED6-9EF4E052F5A8}"/>
    <cellStyle name="40% - Accent6 5 3 4 2 2" xfId="41787" xr:uid="{0E113A27-E61D-4036-AA49-A3D7265150DF}"/>
    <cellStyle name="40% - Accent6 5 3 4 3" xfId="24415" xr:uid="{E9D176C4-F987-45CE-92C9-D81369FD2BEB}"/>
    <cellStyle name="40% - Accent6 5 3 4 3 2" xfId="50784" xr:uid="{40376BBA-D7F4-488E-8B69-290B5AEEF028}"/>
    <cellStyle name="40% - Accent6 5 3 4 4" xfId="31261" xr:uid="{002FFBB6-98BA-4152-A21F-6E3AC232A3A9}"/>
    <cellStyle name="40% - Accent6 5 3 5" xfId="9089" xr:uid="{CD847C2C-A880-4BF2-A1CE-6CF4F948C280}"/>
    <cellStyle name="40% - Accent6 5 3 5 2" xfId="35512" xr:uid="{22B325E1-E4EA-4AA0-B32D-6D3B824A2989}"/>
    <cellStyle name="40% - Accent6 5 3 6" xfId="18155" xr:uid="{DAC93254-F325-4B68-A06D-51969CF8B05D}"/>
    <cellStyle name="40% - Accent6 5 3 6 2" xfId="44526" xr:uid="{27E20DED-4299-4867-BBA7-1F5847ECE0B5}"/>
    <cellStyle name="40% - Accent6 5 3 7" xfId="28034" xr:uid="{BEF5A30F-911F-4FEB-9296-9ADAE6AF776B}"/>
    <cellStyle name="40% - Accent6 5 4" xfId="1515" xr:uid="{D4B307C9-B654-4667-AB78-A11EA355A541}"/>
    <cellStyle name="40% - Accent6 5 4 2" xfId="2987" xr:uid="{95CD8300-DD54-4394-929F-CD3CF498D23A}"/>
    <cellStyle name="40% - Accent6 5 4 2 2" xfId="7189" xr:uid="{743C7050-7EAB-49A5-A348-043B641673B6}"/>
    <cellStyle name="40% - Accent6 5 4 2 2 2" xfId="16335" xr:uid="{FA76B378-2AAF-4581-BA41-579922EA6687}"/>
    <cellStyle name="40% - Accent6 5 4 2 2 2 2" xfId="42723" xr:uid="{C5FB51CB-0B3F-4097-8CC2-05E5687018CE}"/>
    <cellStyle name="40% - Accent6 5 4 2 2 3" xfId="25352" xr:uid="{5C6AC3DE-5690-412B-A54D-BB6DE2BDB14B}"/>
    <cellStyle name="40% - Accent6 5 4 2 2 3 2" xfId="51719" xr:uid="{F2FEB4DB-0759-480C-AB52-ED05D92BBB4A}"/>
    <cellStyle name="40% - Accent6 5 4 2 2 4" xfId="33677" xr:uid="{8A03D15C-4204-4350-A5F6-CDAB72D9A510}"/>
    <cellStyle name="40% - Accent6 5 4 2 3" xfId="11215" xr:uid="{C81081C1-D3E9-4E27-A655-A610F5506143}"/>
    <cellStyle name="40% - Accent6 5 4 2 3 2" xfId="37638" xr:uid="{26A1EB78-9E5E-43B6-9620-404CF96795CD}"/>
    <cellStyle name="40% - Accent6 5 4 2 4" xfId="20281" xr:uid="{1563314C-75D9-4DE4-8B4D-48C7FD1FF627}"/>
    <cellStyle name="40% - Accent6 5 4 2 4 2" xfId="46652" xr:uid="{D728C0FF-B201-4812-9C16-B2BEDB776293}"/>
    <cellStyle name="40% - Accent6 5 4 2 5" xfId="29501" xr:uid="{40B575F5-09FF-4421-B985-C4D0AFAB75CA}"/>
    <cellStyle name="40% - Accent6 5 4 3" xfId="4906" xr:uid="{F0E1C2D7-480F-4C25-A73E-27436479610E}"/>
    <cellStyle name="40% - Accent6 5 4 3 2" xfId="16493" xr:uid="{D25E6E1D-57E8-4EFB-AB85-6B21A5E1AC57}"/>
    <cellStyle name="40% - Accent6 5 4 3 2 2" xfId="42881" xr:uid="{B3E235FD-220F-4D6A-9821-4FCD0984A643}"/>
    <cellStyle name="40% - Accent6 5 4 3 3" xfId="25514" xr:uid="{98C0A018-D615-423E-8031-B554B0014283}"/>
    <cellStyle name="40% - Accent6 5 4 3 3 2" xfId="51881" xr:uid="{DA6C707C-B634-4F35-BE8D-86C8644E5371}"/>
    <cellStyle name="40% - Accent6 5 4 3 4" xfId="31402" xr:uid="{E6D1B527-FF93-4ADA-AA3E-4527A26339C3}"/>
    <cellStyle name="40% - Accent6 5 4 4" xfId="9230" xr:uid="{69ED1758-BD64-4A05-8162-22F754C223F2}"/>
    <cellStyle name="40% - Accent6 5 4 4 2" xfId="35653" xr:uid="{9F54F16B-94FD-4DE2-A5FD-65F7463EDB55}"/>
    <cellStyle name="40% - Accent6 5 4 5" xfId="18296" xr:uid="{2D575664-853C-45FC-ABBC-247565319826}"/>
    <cellStyle name="40% - Accent6 5 4 5 2" xfId="44667" xr:uid="{E75497D8-3488-4CD8-A0AB-9A62992CE00E}"/>
    <cellStyle name="40% - Accent6 5 4 6" xfId="28216" xr:uid="{2F7A1669-E216-406B-BD39-29D03EEAEDDC}"/>
    <cellStyle name="40% - Accent6 5 5" xfId="2557" xr:uid="{45734FAE-CD26-430A-97BA-4E86E49F5259}"/>
    <cellStyle name="40% - Accent6 5 5 2" xfId="6759" xr:uid="{0297FCDD-5607-4EE0-96BC-466EC66BCDF9}"/>
    <cellStyle name="40% - Accent6 5 5 2 2" xfId="17353" xr:uid="{2AFE70DB-40CC-4268-8BF9-4A90EBD7157A}"/>
    <cellStyle name="40% - Accent6 5 5 2 2 2" xfId="43731" xr:uid="{EDBE2A77-D73D-45FC-87AC-A6E497E700BE}"/>
    <cellStyle name="40% - Accent6 5 5 2 3" xfId="26437" xr:uid="{4CA2A01E-95E9-4FF0-9797-E0226203A311}"/>
    <cellStyle name="40% - Accent6 5 5 2 3 2" xfId="52785" xr:uid="{10C2107D-D357-40C9-A7B6-335BCBC64FC9}"/>
    <cellStyle name="40% - Accent6 5 5 2 4" xfId="33247" xr:uid="{3078F044-3C96-4A3B-B176-DE152C892425}"/>
    <cellStyle name="40% - Accent6 5 5 3" xfId="10785" xr:uid="{50F170D8-9635-4B61-A4A7-E5992B8B9096}"/>
    <cellStyle name="40% - Accent6 5 5 3 2" xfId="37208" xr:uid="{DFCC8578-9563-49B1-B79A-340DFCF1B20A}"/>
    <cellStyle name="40% - Accent6 5 5 4" xfId="19851" xr:uid="{DBD84524-BE6F-48AB-AC98-E2195FD1A2EB}"/>
    <cellStyle name="40% - Accent6 5 5 4 2" xfId="46222" xr:uid="{B0FCC482-8020-4D0B-B0C2-D49F203E809C}"/>
    <cellStyle name="40% - Accent6 5 5 5" xfId="29071" xr:uid="{3150920E-40CF-4717-842F-BCA6BF6C0E67}"/>
    <cellStyle name="40% - Accent6 5 6" xfId="4476" xr:uid="{04DE58B5-C18A-463A-ACD3-4CCBF9614E6B}"/>
    <cellStyle name="40% - Accent6 5 6 2" xfId="15296" xr:uid="{58D3025A-94A1-4057-BC9A-1B3BDFEBFBEF}"/>
    <cellStyle name="40% - Accent6 5 6 2 2" xfId="41685" xr:uid="{BA90B812-8CDB-40DC-A9E5-A55DA7F91581}"/>
    <cellStyle name="40% - Accent6 5 6 3" xfId="24314" xr:uid="{D35F2AE0-F1BB-4960-8DDC-67DD8E71FFF1}"/>
    <cellStyle name="40% - Accent6 5 6 3 2" xfId="50683" xr:uid="{B368FDB1-3D4F-46D7-8F98-03177F5596F0}"/>
    <cellStyle name="40% - Accent6 5 6 4" xfId="30972" xr:uid="{289A3322-DE29-41FA-93F6-B003E24F39F6}"/>
    <cellStyle name="40% - Accent6 5 7" xfId="8800" xr:uid="{6EE42E38-4C53-4D89-A320-E2BDC86E20F3}"/>
    <cellStyle name="40% - Accent6 5 7 2" xfId="35223" xr:uid="{800826EC-C2E6-4A2A-BE1A-8273C6C26E47}"/>
    <cellStyle name="40% - Accent6 5 8" xfId="17866" xr:uid="{A600EFA1-9394-4594-8A1C-D64C1D122AA5}"/>
    <cellStyle name="40% - Accent6 5 8 2" xfId="44237" xr:uid="{7E660251-A678-4F45-AD2E-E5B43C9B0D41}"/>
    <cellStyle name="40% - Accent6 5 9" xfId="27743" xr:uid="{54A175D7-C81F-4325-B516-A81D22F74356}"/>
    <cellStyle name="40% - Accent6 6" xfId="1062" xr:uid="{14903D49-DABA-4474-93F2-55CB1D631D1B}"/>
    <cellStyle name="40% - Accent6 6 2" xfId="1596" xr:uid="{2A9F0BC4-8152-45A1-9D9D-2D3D8C7B6B0B}"/>
    <cellStyle name="40% - Accent6 6 2 2" xfId="3066" xr:uid="{C2B42D62-00B0-42F4-86CF-199DF68F6190}"/>
    <cellStyle name="40% - Accent6 6 2 2 2" xfId="7268" xr:uid="{19BD134A-9692-446C-9BDD-CB15CF72EDF2}"/>
    <cellStyle name="40% - Accent6 6 2 2 2 2" xfId="17580" xr:uid="{A36EBA90-6E4C-400B-B311-72F5E84D4D1C}"/>
    <cellStyle name="40% - Accent6 6 2 2 2 2 2" xfId="43956" xr:uid="{88349D19-5725-4EF4-A2DF-C3FCE326D5BE}"/>
    <cellStyle name="40% - Accent6 6 2 2 2 3" xfId="26693" xr:uid="{6DA41E2E-3750-4D5D-AFDD-9486F8905B6E}"/>
    <cellStyle name="40% - Accent6 6 2 2 2 3 2" xfId="53037" xr:uid="{347869D5-6812-478E-A4B5-83A9BE0E8EE9}"/>
    <cellStyle name="40% - Accent6 6 2 2 2 4" xfId="33756" xr:uid="{F2F523A5-60DE-475E-BFAE-61443DC63224}"/>
    <cellStyle name="40% - Accent6 6 2 2 3" xfId="11294" xr:uid="{5988E6F2-1CD8-431E-9B21-8E71B6F9194D}"/>
    <cellStyle name="40% - Accent6 6 2 2 3 2" xfId="37717" xr:uid="{9B9D33C3-546D-4F7D-8997-43BA56D00EF5}"/>
    <cellStyle name="40% - Accent6 6 2 2 4" xfId="20360" xr:uid="{69580AA9-C1F5-4F87-8F8F-B4D2A30841DC}"/>
    <cellStyle name="40% - Accent6 6 2 2 4 2" xfId="46731" xr:uid="{7C396673-A138-48C3-BEE7-6902D017AC3D}"/>
    <cellStyle name="40% - Accent6 6 2 2 5" xfId="29580" xr:uid="{FE339F7C-9DE2-4E97-A5F6-EFC429C8D150}"/>
    <cellStyle name="40% - Accent6 6 2 3" xfId="4985" xr:uid="{6D458BA4-EF3A-4A2A-8CBF-9B172C208547}"/>
    <cellStyle name="40% - Accent6 6 2 3 2" xfId="16572" xr:uid="{D3184877-0165-4145-AC2C-0238F744F203}"/>
    <cellStyle name="40% - Accent6 6 2 3 2 2" xfId="42960" xr:uid="{AFA56D82-C6D0-4366-8E33-3B650530363A}"/>
    <cellStyle name="40% - Accent6 6 2 3 3" xfId="25593" xr:uid="{93147FF1-AA79-416F-9FEB-2A3598901357}"/>
    <cellStyle name="40% - Accent6 6 2 3 3 2" xfId="51960" xr:uid="{A1AA7EE8-9B68-49F1-8B50-F514A794DB09}"/>
    <cellStyle name="40% - Accent6 6 2 3 4" xfId="31481" xr:uid="{A536889A-5AB2-450B-ACCD-0AAB30975D39}"/>
    <cellStyle name="40% - Accent6 6 2 4" xfId="9309" xr:uid="{C6CF415D-F9ED-457C-B823-949EDCF7C6AE}"/>
    <cellStyle name="40% - Accent6 6 2 4 2" xfId="35732" xr:uid="{DF822A80-4747-496D-A324-CBDB6BAD96D0}"/>
    <cellStyle name="40% - Accent6 6 2 5" xfId="18375" xr:uid="{368E7535-324E-4994-9EF7-660093FA8EE6}"/>
    <cellStyle name="40% - Accent6 6 2 5 2" xfId="44746" xr:uid="{CB58BA89-ACE6-42DE-8DCD-63937FA7DE23}"/>
    <cellStyle name="40% - Accent6 6 2 6" xfId="28297" xr:uid="{777058CB-9CEA-4420-A657-EEC9248A1AD5}"/>
    <cellStyle name="40% - Accent6 6 3" xfId="2635" xr:uid="{FBC14962-780D-4FC2-9EF7-F099649E68A4}"/>
    <cellStyle name="40% - Accent6 6 3 2" xfId="6837" xr:uid="{17D961A3-44F7-41E8-90A2-32060A47963D}"/>
    <cellStyle name="40% - Accent6 6 3 2 2" xfId="17075" xr:uid="{67430B95-088A-4C53-B8F4-2B3A30914E73}"/>
    <cellStyle name="40% - Accent6 6 3 2 2 2" xfId="43459" xr:uid="{05A0E71E-D645-423E-ACCA-E9EE66EA23FD}"/>
    <cellStyle name="40% - Accent6 6 3 2 3" xfId="26116" xr:uid="{AB155E8C-7BA8-46A4-9BFB-C657C636BCD4}"/>
    <cellStyle name="40% - Accent6 6 3 2 3 2" xfId="52476" xr:uid="{FD651D9D-98FF-4D7A-BC5A-3C9060BD94DC}"/>
    <cellStyle name="40% - Accent6 6 3 2 4" xfId="33325" xr:uid="{2D677F30-43D4-4148-BCB1-9BEC1F1340CE}"/>
    <cellStyle name="40% - Accent6 6 3 3" xfId="10863" xr:uid="{642BAEA2-9008-40F2-BDF3-BB6C8EDC24CD}"/>
    <cellStyle name="40% - Accent6 6 3 3 2" xfId="37286" xr:uid="{A073E9C3-2CB0-40F8-802B-3205FFAA055F}"/>
    <cellStyle name="40% - Accent6 6 3 4" xfId="19929" xr:uid="{63703C81-F45B-4E27-9E81-9CBAD7327B36}"/>
    <cellStyle name="40% - Accent6 6 3 4 2" xfId="46300" xr:uid="{075E84DB-92D7-4209-8792-0D8C56CF225C}"/>
    <cellStyle name="40% - Accent6 6 3 5" xfId="29149" xr:uid="{81219D35-0CCE-4A17-9BA9-71D7FF9CE319}"/>
    <cellStyle name="40% - Accent6 6 4" xfId="4554" xr:uid="{46024A3E-6E95-4536-A443-E987431EE4F9}"/>
    <cellStyle name="40% - Accent6 6 4 2" xfId="13051" xr:uid="{510511DD-88FD-4C06-9912-C2F0603BF5F4}"/>
    <cellStyle name="40% - Accent6 6 4 2 2" xfId="39450" xr:uid="{C4EBA6D2-5E7E-4C8E-A0EA-BD7CB718E3BE}"/>
    <cellStyle name="40% - Accent6 6 4 3" xfId="22076" xr:uid="{F33CB55A-1C7A-4798-8F21-B1968C2A73A9}"/>
    <cellStyle name="40% - Accent6 6 4 3 2" xfId="48446" xr:uid="{CF45105A-F3AB-43DD-86F7-0CA90D559DD1}"/>
    <cellStyle name="40% - Accent6 6 4 4" xfId="31050" xr:uid="{59CC241E-D2DB-430E-A62B-976C11B206E6}"/>
    <cellStyle name="40% - Accent6 6 5" xfId="8878" xr:uid="{499150B1-F44F-477D-9D83-7EE809B5073D}"/>
    <cellStyle name="40% - Accent6 6 5 2" xfId="35301" xr:uid="{C60ECC33-BAC8-4AC3-98ED-91D4E3A9EE4A}"/>
    <cellStyle name="40% - Accent6 6 6" xfId="17944" xr:uid="{56C75865-8F29-44F2-8437-4C1016B89D81}"/>
    <cellStyle name="40% - Accent6 6 6 2" xfId="44315" xr:uid="{A1DFF5BD-AC71-45D3-AA51-B221E83E56AB}"/>
    <cellStyle name="40% - Accent6 6 7" xfId="27823" xr:uid="{97EDEE8E-5BD5-4DE5-ACB4-7B444A3367B0}"/>
    <cellStyle name="40% - Accent6 7" xfId="1210" xr:uid="{C74D5572-416E-4083-9BFC-8FE04F784DAA}"/>
    <cellStyle name="40% - Accent6 7 2" xfId="1745" xr:uid="{7317D68E-E7F9-4561-A192-033661D45988}"/>
    <cellStyle name="40% - Accent6 7 2 2" xfId="3215" xr:uid="{44D68E42-0E7C-4386-9267-20F928377937}"/>
    <cellStyle name="40% - Accent6 7 2 2 2" xfId="7417" xr:uid="{0438B0D1-2FA6-4566-94DF-1328FA526FA0}"/>
    <cellStyle name="40% - Accent6 7 2 2 2 2" xfId="17240" xr:uid="{A5991776-8146-4C7C-A1C3-1D6C048F82C7}"/>
    <cellStyle name="40% - Accent6 7 2 2 2 2 2" xfId="43621" xr:uid="{3B6148BA-D14B-47CD-A805-FF7A95AF08B1}"/>
    <cellStyle name="40% - Accent6 7 2 2 2 3" xfId="26307" xr:uid="{B64A6ACC-15AD-484A-95CF-E1E0769FDE57}"/>
    <cellStyle name="40% - Accent6 7 2 2 2 3 2" xfId="52658" xr:uid="{53381114-CAEA-42BE-8894-3F17EFCA8D96}"/>
    <cellStyle name="40% - Accent6 7 2 2 2 4" xfId="33905" xr:uid="{2ECC1F49-6AC1-41F8-B76B-20E179133A95}"/>
    <cellStyle name="40% - Accent6 7 2 2 3" xfId="11443" xr:uid="{6C23FCE5-BF2D-4A42-BC54-06BE06A526B1}"/>
    <cellStyle name="40% - Accent6 7 2 2 3 2" xfId="37866" xr:uid="{DF27E6B0-70F1-4DD2-96F5-3B8C9972B7E7}"/>
    <cellStyle name="40% - Accent6 7 2 2 4" xfId="20509" xr:uid="{986804D3-75ED-4A1A-91C3-1B91FE679A85}"/>
    <cellStyle name="40% - Accent6 7 2 2 4 2" xfId="46880" xr:uid="{77B59C6F-703F-4152-B434-0A2ACCE9E78E}"/>
    <cellStyle name="40% - Accent6 7 2 2 5" xfId="29729" xr:uid="{D30ACC66-344D-4FE3-BAA7-068EC53C735B}"/>
    <cellStyle name="40% - Accent6 7 2 3" xfId="5134" xr:uid="{C43541E5-E48A-49D5-B8E4-A5EEDE58CB2A}"/>
    <cellStyle name="40% - Accent6 7 2 3 2" xfId="16721" xr:uid="{FBCEDD47-735D-419E-870C-C11F82A8F423}"/>
    <cellStyle name="40% - Accent6 7 2 3 2 2" xfId="43109" xr:uid="{BE9D4E4A-0D97-49A1-B753-7FABFFA4414B}"/>
    <cellStyle name="40% - Accent6 7 2 3 3" xfId="25742" xr:uid="{AF8F25B7-6836-48E2-8AFE-D22435DA97FE}"/>
    <cellStyle name="40% - Accent6 7 2 3 3 2" xfId="52109" xr:uid="{61631AF9-0639-4CAD-88F1-1BAFC8B9DE74}"/>
    <cellStyle name="40% - Accent6 7 2 3 4" xfId="31630" xr:uid="{FF2A5B5A-E37A-4CD6-AFA7-B5426A563C74}"/>
    <cellStyle name="40% - Accent6 7 2 4" xfId="9458" xr:uid="{9A2F1B95-B809-4116-A129-8D7AED00B9BC}"/>
    <cellStyle name="40% - Accent6 7 2 4 2" xfId="35881" xr:uid="{1FF24017-5112-4E1B-A47B-138D0592DC3B}"/>
    <cellStyle name="40% - Accent6 7 2 5" xfId="18524" xr:uid="{F1034B78-439A-4FEE-89C4-E8883BA481B6}"/>
    <cellStyle name="40% - Accent6 7 2 5 2" xfId="44895" xr:uid="{1CD071F0-5E3F-41DC-A2A1-44148E3C9E3B}"/>
    <cellStyle name="40% - Accent6 7 2 6" xfId="28446" xr:uid="{926F3923-4EA8-42F0-88B4-29C59E305E3C}"/>
    <cellStyle name="40% - Accent6 7 3" xfId="2783" xr:uid="{A87DDC3A-D68B-4908-B432-2E50537016E3}"/>
    <cellStyle name="40% - Accent6 7 3 2" xfId="6985" xr:uid="{806A71F5-D6EF-4894-85FE-AC49F35827E4}"/>
    <cellStyle name="40% - Accent6 7 3 2 2" xfId="16974" xr:uid="{0C221B69-C4D8-4C52-BBC5-603BA101755B}"/>
    <cellStyle name="40% - Accent6 7 3 2 2 2" xfId="43358" xr:uid="{E53A4480-6BEA-408E-81C7-1C1865133C25}"/>
    <cellStyle name="40% - Accent6 7 3 2 3" xfId="26000" xr:uid="{9EECB7B8-A53E-4944-9EE8-423C04E775F8}"/>
    <cellStyle name="40% - Accent6 7 3 2 3 2" xfId="52365" xr:uid="{F3BD2FFE-0BF3-4986-B684-DAC9777D3AC8}"/>
    <cellStyle name="40% - Accent6 7 3 2 4" xfId="33473" xr:uid="{035BD54D-0BCB-4CFC-9E1F-E8454A51AB8A}"/>
    <cellStyle name="40% - Accent6 7 3 3" xfId="11011" xr:uid="{13A9C75F-9126-42F3-9272-9F03B505231F}"/>
    <cellStyle name="40% - Accent6 7 3 3 2" xfId="37434" xr:uid="{D693F72F-6B62-4500-876D-B8156448E81D}"/>
    <cellStyle name="40% - Accent6 7 3 4" xfId="20077" xr:uid="{3253C271-C7D7-48C5-AF88-0C5A05F7C74B}"/>
    <cellStyle name="40% - Accent6 7 3 4 2" xfId="46448" xr:uid="{3188D0E5-2398-4F7E-9494-D393C7A21C1B}"/>
    <cellStyle name="40% - Accent6 7 3 5" xfId="29297" xr:uid="{DB50580B-B4A6-448D-84C9-05E79AD2C9D3}"/>
    <cellStyle name="40% - Accent6 7 4" xfId="4702" xr:uid="{089E3A58-2668-4D1B-830B-162F86907C08}"/>
    <cellStyle name="40% - Accent6 7 4 2" xfId="13003" xr:uid="{5DF14CFB-4023-4B4E-BBC2-A32133501BE2}"/>
    <cellStyle name="40% - Accent6 7 4 2 2" xfId="39404" xr:uid="{A9194628-EE29-4019-B8AD-E23606EB0060}"/>
    <cellStyle name="40% - Accent6 7 4 3" xfId="22030" xr:uid="{A7261DC5-AA52-4919-AE36-200E22607213}"/>
    <cellStyle name="40% - Accent6 7 4 3 2" xfId="48400" xr:uid="{F351A173-5304-4E59-B146-4477A977E648}"/>
    <cellStyle name="40% - Accent6 7 4 4" xfId="31198" xr:uid="{D0DFDD7E-7172-41A2-94D4-F0703DA96097}"/>
    <cellStyle name="40% - Accent6 7 5" xfId="9026" xr:uid="{0B4817D8-14B4-4954-BC32-8D8D7C08631C}"/>
    <cellStyle name="40% - Accent6 7 5 2" xfId="35449" xr:uid="{12023E40-2886-463F-B53D-39092FD185F1}"/>
    <cellStyle name="40% - Accent6 7 6" xfId="18092" xr:uid="{E5D55034-C432-4306-8639-877CC807D796}"/>
    <cellStyle name="40% - Accent6 7 6 2" xfId="44463" xr:uid="{323B8B8F-D438-4812-8DDD-C1295D7356BB}"/>
    <cellStyle name="40% - Accent6 7 7" xfId="27971" xr:uid="{365731C4-A5BB-470B-BFA1-C0CF8B1CC8CA}"/>
    <cellStyle name="40% - Accent6 8" xfId="1336" xr:uid="{DEE85466-4D87-4997-BDE0-55B10F68B41C}"/>
    <cellStyle name="40% - Accent6 8 2" xfId="1842" xr:uid="{4E58878B-3784-4FC2-9759-CC18706571EF}"/>
    <cellStyle name="40% - Accent6 9" xfId="1423" xr:uid="{5111F0AC-87A4-4F66-AAF7-98DFE3EB7344}"/>
    <cellStyle name="40% - Accent6 9 2" xfId="2904" xr:uid="{58A7031B-77DE-4BC6-A109-8A65ACAC5C00}"/>
    <cellStyle name="40% - Accent6 9 2 2" xfId="7106" xr:uid="{251CD47F-F17F-40B2-B197-5DE41ED7C2C6}"/>
    <cellStyle name="40% - Accent6 9 2 2 2" xfId="15277" xr:uid="{7FA3BF3F-54D1-4048-8013-C4D646D4C3B6}"/>
    <cellStyle name="40% - Accent6 9 2 2 2 2" xfId="41666" xr:uid="{1011E124-6582-4AF8-AAE6-EA7D12950D7E}"/>
    <cellStyle name="40% - Accent6 9 2 2 3" xfId="24295" xr:uid="{258EDD64-D76D-48C5-A704-48080AFC2B96}"/>
    <cellStyle name="40% - Accent6 9 2 2 3 2" xfId="50664" xr:uid="{8EFC9DF8-08EC-49F6-B954-EDE56198D846}"/>
    <cellStyle name="40% - Accent6 9 2 2 4" xfId="33594" xr:uid="{A94CB8C6-2BAD-49E1-BCB8-91D438D18537}"/>
    <cellStyle name="40% - Accent6 9 2 3" xfId="11132" xr:uid="{BD5E303A-FB19-4664-A217-D03CBB3C886C}"/>
    <cellStyle name="40% - Accent6 9 2 3 2" xfId="37555" xr:uid="{2A51CA94-99F9-4122-AF77-2C46078680C7}"/>
    <cellStyle name="40% - Accent6 9 2 4" xfId="20198" xr:uid="{BD779CC9-B93F-449A-908D-CFBB3ACDD79D}"/>
    <cellStyle name="40% - Accent6 9 2 4 2" xfId="46569" xr:uid="{D2A079E8-D230-427E-ABC8-BA86A6CECE62}"/>
    <cellStyle name="40% - Accent6 9 2 5" xfId="29418" xr:uid="{B591A24B-D51D-4F85-BE22-F7726C2D7AD0}"/>
    <cellStyle name="40% - Accent6 9 3" xfId="4823" xr:uid="{4151D8BE-065F-4B71-9176-9657A8DA5776}"/>
    <cellStyle name="40% - Accent6 9 3 2" xfId="14943" xr:uid="{E06260F7-A9DC-463B-83EB-6ACAA519D7FD}"/>
    <cellStyle name="40% - Accent6 9 3 2 2" xfId="41337" xr:uid="{D958E29D-21CF-452B-AE14-B5592C2038C6}"/>
    <cellStyle name="40% - Accent6 9 3 3" xfId="23964" xr:uid="{42C43ED7-893B-4964-B2B9-8FF743F241B7}"/>
    <cellStyle name="40% - Accent6 9 3 3 2" xfId="50333" xr:uid="{ABBF5796-4E5E-4A8B-BA58-46621F16B87B}"/>
    <cellStyle name="40% - Accent6 9 3 4" xfId="31319" xr:uid="{34198036-52FE-4353-8449-CE6178091052}"/>
    <cellStyle name="40% - Accent6 9 4" xfId="9147" xr:uid="{A3DFB964-C6FE-45D7-9ECD-853197D86B19}"/>
    <cellStyle name="40% - Accent6 9 4 2" xfId="35570" xr:uid="{CFB3A06F-EC34-4282-B59F-CC94EC0BD0F0}"/>
    <cellStyle name="40% - Accent6 9 5" xfId="18213" xr:uid="{E34C30D1-5EA4-472A-8F60-4EAFD88070FA}"/>
    <cellStyle name="40% - Accent6 9 5 2" xfId="44584" xr:uid="{931BC8E5-9D9D-4369-87C3-3C95EC284AF0}"/>
    <cellStyle name="40% - Accent6 9 6" xfId="28125" xr:uid="{924D17EF-2011-4D17-A906-D52DB8FAFF22}"/>
    <cellStyle name="60% - Accent1 2" xfId="900" xr:uid="{9B77A34C-D373-47C8-AD1A-4A6DE8B8DEA1}"/>
    <cellStyle name="60% - Accent1 3" xfId="1317" xr:uid="{3A8ED1D5-2092-4F75-9C7D-F2C0CE3DCCBF}"/>
    <cellStyle name="60% - Accent1 4" xfId="812" xr:uid="{F7ADDF8C-7200-41DF-8475-8EB2CE6358E1}"/>
    <cellStyle name="60% - Accent2 2" xfId="901" xr:uid="{8B1445DC-687C-4F34-B303-352B18AFA821}"/>
    <cellStyle name="60% - Accent2 3" xfId="1321" xr:uid="{292EFB07-0021-4369-88FC-C4666D6AECB9}"/>
    <cellStyle name="60% - Accent2 4" xfId="813" xr:uid="{208707C9-1341-4332-96CE-DFF25B84E8A1}"/>
    <cellStyle name="60% - Accent3 2" xfId="902" xr:uid="{03357CE8-D17C-4047-8B11-9DBD63884F49}"/>
    <cellStyle name="60% - Accent3 3" xfId="1325" xr:uid="{7E79BAE6-6A54-428B-A876-4A60667EFF54}"/>
    <cellStyle name="60% - Accent3 4" xfId="815" xr:uid="{1F1C11BE-F702-46A3-BC7B-F0DD4944F737}"/>
    <cellStyle name="60% - Accent4 2" xfId="903" xr:uid="{8BC20801-0198-4585-A73F-FB60B1541C51}"/>
    <cellStyle name="60% - Accent4 3" xfId="1329" xr:uid="{A47C7AEA-8429-444C-879E-4DA3E0B096E3}"/>
    <cellStyle name="60% - Accent4 4" xfId="816" xr:uid="{9F6A403D-1AE4-4425-9739-511481DBF7B8}"/>
    <cellStyle name="60% - Accent5 2" xfId="904" xr:uid="{E50B035B-BD72-48E4-B91C-451476FE23E4}"/>
    <cellStyle name="60% - Accent5 3" xfId="1333" xr:uid="{1FF3315E-457B-4CAE-9D5E-B0A6264CFB71}"/>
    <cellStyle name="60% - Accent5 4" xfId="817" xr:uid="{09196BC8-13D2-4925-AF0E-E86DB8B0F3AB}"/>
    <cellStyle name="60% - Accent6 2" xfId="905" xr:uid="{D062AB04-D384-4631-8F93-445B26A4DE8F}"/>
    <cellStyle name="60% - Accent6 3" xfId="1337" xr:uid="{136B9CE7-B1A3-4680-B231-9F9223745208}"/>
    <cellStyle name="60% - Accent6 4" xfId="818" xr:uid="{26AFD16E-A08A-4E28-A08B-D13A3C9A646C}"/>
    <cellStyle name="75" xfId="452" xr:uid="{BE57237B-B316-41EB-BBB6-B8312625FD6F}"/>
    <cellStyle name="Accent1 2" xfId="906" xr:uid="{1D079F63-5693-468F-ABD9-759213664925}"/>
    <cellStyle name="Accent1 3" xfId="1314" xr:uid="{0DEC4A84-6A49-4149-8E1B-47BBD394D63D}"/>
    <cellStyle name="Accent1 4" xfId="378" xr:uid="{17B6FB14-45EC-4C4B-AC5E-641221AFB5EE}"/>
    <cellStyle name="Accent2 2" xfId="907" xr:uid="{699AA19E-83D7-4C70-B34B-D39D49EF079C}"/>
    <cellStyle name="Accent2 3" xfId="1318" xr:uid="{B52A9743-CC7C-4CD2-939E-C3BEB72410D0}"/>
    <cellStyle name="Accent2 4" xfId="381" xr:uid="{4A0BFC55-CDC2-41DE-AC53-A3769B8081E3}"/>
    <cellStyle name="Accent3 2" xfId="908" xr:uid="{0B0D812E-A4E5-4D5D-82CE-E59E34A8ECEF}"/>
    <cellStyle name="Accent3 3" xfId="1322" xr:uid="{C12BD808-228A-4FEA-9F44-000DABFDF281}"/>
    <cellStyle name="Accent3 4" xfId="384" xr:uid="{94047AA2-C6C8-4AF6-85D3-2740EEF7AD06}"/>
    <cellStyle name="Accent4 2" xfId="909" xr:uid="{E733DEB1-1633-4B3A-8F4B-FEF0059C4864}"/>
    <cellStyle name="Accent4 3" xfId="1326" xr:uid="{BD13F7BE-1F99-49BF-A58D-08EDEAEA5E01}"/>
    <cellStyle name="Accent4 4" xfId="387" xr:uid="{7CDAD287-5D8D-4284-97E5-C203A1E28B50}"/>
    <cellStyle name="Accent5 2" xfId="910" xr:uid="{1294ADDC-A5EC-44A9-B401-28184E7148C8}"/>
    <cellStyle name="Accent5 3" xfId="1330" xr:uid="{2945E1D6-0C45-4233-8A07-3727AEFB8A4C}"/>
    <cellStyle name="Accent5 4" xfId="390" xr:uid="{85F52023-79FB-4E4A-A9D2-0858CF31EF56}"/>
    <cellStyle name="Accent6 2" xfId="911" xr:uid="{1470C9F6-70C5-4F63-94DE-D1EF5DB9E311}"/>
    <cellStyle name="Accent6 3" xfId="1334" xr:uid="{9AC5AA45-2D23-4949-AACF-4A20E34A6EF2}"/>
    <cellStyle name="Accent6 4" xfId="393" xr:uid="{CC75AA60-55EA-4D59-859E-FC7512102C6C}"/>
    <cellStyle name="Bad 2" xfId="912" xr:uid="{CB0DE7DC-8AA2-4183-A556-8EF5DFA008A3}"/>
    <cellStyle name="Bad 3" xfId="1303" xr:uid="{77FFDAA9-5A79-4678-AA54-BD95E48DE9B9}"/>
    <cellStyle name="Bad 4" xfId="375" xr:uid="{7E9CF2E4-C3F6-4E8D-AF17-8C9E6A58CB3A}"/>
    <cellStyle name="Body" xfId="747" xr:uid="{2F946B74-F5FD-4DD2-965A-15F19E341D56}"/>
    <cellStyle name="Calc Currency (0)" xfId="453" xr:uid="{816C283C-8226-4B74-AD70-FC6593AE9604}"/>
    <cellStyle name="Calc Currency (2)" xfId="454" xr:uid="{C848B88F-C785-4A97-B19B-D45EF855A826}"/>
    <cellStyle name="Calc Percent (0)" xfId="455" xr:uid="{AE714EB2-8852-474D-8857-7CB5CA01A0A1}"/>
    <cellStyle name="Calc Percent (1)" xfId="456" xr:uid="{8248BBAB-B843-4FB3-8F0D-8586DE84258D}"/>
    <cellStyle name="Calc Percent (2)" xfId="457" xr:uid="{BBA9ABDF-3791-4661-BAE1-19CB43448B2C}"/>
    <cellStyle name="Calc Units (0)" xfId="458" xr:uid="{152B59D7-4FF9-47F4-9A02-CE57096EDD8F}"/>
    <cellStyle name="Calc Units (1)" xfId="459" xr:uid="{753C2685-22BA-492B-B9A8-C792735D44FE}"/>
    <cellStyle name="Calc Units (2)" xfId="460" xr:uid="{3884A06F-3340-4A09-B928-6FC70E374CFC}"/>
    <cellStyle name="Calculation" xfId="96" builtinId="22" customBuiltin="1"/>
    <cellStyle name="Calculation 2" xfId="913" xr:uid="{500DCC69-ECA8-4C1A-AE89-5E075559063E}"/>
    <cellStyle name="Calculation 3" xfId="1307" xr:uid="{EC63DFA1-91F8-4BA2-A18C-58E72108E7DB}"/>
    <cellStyle name="Check Cell" xfId="98" builtinId="23" customBuiltin="1"/>
    <cellStyle name="Check Cell 2" xfId="914" xr:uid="{5BDCB452-A795-48F0-A61F-6A7B34AF2C0F}"/>
    <cellStyle name="Check Cell 3" xfId="1309" xr:uid="{3C3BF90B-0A1B-40CF-89B3-F762AF58F68C}"/>
    <cellStyle name="Comma  - Style1" xfId="461" xr:uid="{D1A11527-E23B-4595-AA60-C5A33D26DAEA}"/>
    <cellStyle name="Comma  - Style2" xfId="462" xr:uid="{77380046-5EA6-44AE-91AD-5E6D6124D824}"/>
    <cellStyle name="Comma  - Style3" xfId="463" xr:uid="{3E233094-BCE1-4C88-9ABE-A76FA10674C8}"/>
    <cellStyle name="Comma  - Style4" xfId="464" xr:uid="{CFFE883E-8AE8-4250-B246-1D61BF64B020}"/>
    <cellStyle name="Comma  - Style5" xfId="465" xr:uid="{1AEB743C-E123-4806-A8B3-EDC9C9E9A173}"/>
    <cellStyle name="Comma  - Style6" xfId="466" xr:uid="{7445F907-DEDB-4C8B-AF55-9CAB410B1DD0}"/>
    <cellStyle name="Comma  - Style7" xfId="467" xr:uid="{8FBE67C3-1E70-4B27-9503-788FC0DE7DCD}"/>
    <cellStyle name="Comma  - Style8" xfId="468" xr:uid="{986A2DBC-9F02-47F8-AE56-9A6835EA466A}"/>
    <cellStyle name="Comma (0.0)" xfId="469" xr:uid="{3DC1321B-1D63-4B8A-A912-FD0910BA7BD5}"/>
    <cellStyle name="Comma (0.00)" xfId="470" xr:uid="{C4191A48-F9BD-43F6-9882-6946A8874366}"/>
    <cellStyle name="Comma (hidden)" xfId="471" xr:uid="{E3AACB2C-30BB-4F28-98D8-19CF3522FDBC}"/>
    <cellStyle name="Comma (hidden) 2" xfId="472" xr:uid="{101A9F7F-83F2-4821-990A-E141B981ADE9}"/>
    <cellStyle name="Comma (index)" xfId="473" xr:uid="{7EAC90D8-7271-4C58-A6F4-162F3150856A}"/>
    <cellStyle name="Comma (index) 2" xfId="474" xr:uid="{3941C744-5E9A-4804-9AA3-38F397D64F02}"/>
    <cellStyle name="Comma [0] 2" xfId="792" xr:uid="{0B04E198-9003-459C-B93F-1382ED57C39F}"/>
    <cellStyle name="Comma [0] 2 10" xfId="15590" xr:uid="{81A4242D-A9DF-4147-AB8B-6D03EA5EE24B}"/>
    <cellStyle name="Comma [0] 2 10 2" xfId="26837" xr:uid="{8C9C4CA3-BC1D-4831-A624-A8AD7FAA4B3F}"/>
    <cellStyle name="Comma [0] 2 10 2 2" xfId="53178" xr:uid="{BC44171F-D935-40C2-818C-8BEDCF511CD9}"/>
    <cellStyle name="Comma [0] 2 10 3" xfId="24606" xr:uid="{F9EC1203-D7FA-43C0-BF11-7C9452473F9D}"/>
    <cellStyle name="Comma [0] 2 10 3 2" xfId="50975" xr:uid="{437AD136-09FC-4922-82AA-71882AAA8A46}"/>
    <cellStyle name="Comma [0] 2 10 4" xfId="41978" xr:uid="{98E5BBEE-F5CB-4A66-8C7A-D6AB0F63F089}"/>
    <cellStyle name="Comma [0] 2 11" xfId="8703" xr:uid="{24FC0119-7348-4086-8E9C-F028608F0ABF}"/>
    <cellStyle name="Comma [0] 2 11 2" xfId="35126" xr:uid="{0985D191-9AFC-473A-829B-9F5C993A8146}"/>
    <cellStyle name="Comma [0] 2 12" xfId="17769" xr:uid="{9FF9640E-3F24-4F49-97A0-DFF625D10B28}"/>
    <cellStyle name="Comma [0] 2 12 2" xfId="44140" xr:uid="{57894E00-84FA-4B2E-AC3F-9DF62CE5CD0A}"/>
    <cellStyle name="Comma [0] 2 13" xfId="27636" xr:uid="{DE0203A9-9C2C-49C4-A4BA-C1CD43E51B38}"/>
    <cellStyle name="Comma [0] 2 2" xfId="932" xr:uid="{47017CFF-6196-497E-8573-CFD01595F1A1}"/>
    <cellStyle name="Comma [0] 2 2 2" xfId="1469" xr:uid="{CCD90D2F-9116-430E-A9B3-860A6DD4059D}"/>
    <cellStyle name="Comma [0] 2 2 2 2" xfId="1950" xr:uid="{DE673E72-1620-4390-9C57-B2EE944B03DF}"/>
    <cellStyle name="Comma [0] 2 2 2 2 2" xfId="4041" xr:uid="{B4A0A9F0-CE50-4704-B136-64FE2864A933}"/>
    <cellStyle name="Comma [0] 2 2 2 2 2 2" xfId="8178" xr:uid="{E9718AD0-2451-4482-A10D-F14808C6FFD7}"/>
    <cellStyle name="Comma [0] 2 2 2 2 2 2 2" xfId="16119" xr:uid="{0C0139AB-1D2F-4446-A8E3-CCF74FA1C4FE}"/>
    <cellStyle name="Comma [0] 2 2 2 2 2 2 2 2" xfId="25135" xr:uid="{B6B878F1-FD89-4937-AE13-A28CBED9873E}"/>
    <cellStyle name="Comma [0] 2 2 2 2 2 2 2 2 2" xfId="51503" xr:uid="{DA4E9EC8-CA4B-48D8-A31E-EE2C74C00AF5}"/>
    <cellStyle name="Comma [0] 2 2 2 2 2 2 2 3" xfId="42507" xr:uid="{D33E5537-349B-448D-9854-38742A160C4F}"/>
    <cellStyle name="Comma [0] 2 2 2 2 2 2 3" xfId="34666" xr:uid="{F3078319-B2F4-4B8B-ADE4-A82CB0ADEEF8}"/>
    <cellStyle name="Comma [0] 2 2 2 2 2 3" xfId="13931" xr:uid="{D0A66EA6-DAB0-47A7-8037-9B9CBD884FDE}"/>
    <cellStyle name="Comma [0] 2 2 2 2 2 3 2" xfId="22953" xr:uid="{4D653600-BF03-47DA-8E23-B4AAA40E8B0B}"/>
    <cellStyle name="Comma [0] 2 2 2 2 2 3 2 2" xfId="49322" xr:uid="{C2278C3F-8516-4187-A0CA-7E16665B7999}"/>
    <cellStyle name="Comma [0] 2 2 2 2 2 3 3" xfId="40326" xr:uid="{42D63906-9B37-4155-A920-1E4C73BD89C2}"/>
    <cellStyle name="Comma [0] 2 2 2 2 2 4" xfId="30547" xr:uid="{11E72682-617B-4141-A275-643CF34EB878}"/>
    <cellStyle name="Comma [0] 2 2 2 2 3" xfId="6362" xr:uid="{527EC94F-199A-42EE-8D85-FC76639C5DD5}"/>
    <cellStyle name="Comma [0] 2 2 2 2 3 2" xfId="14640" xr:uid="{9C8ADB6E-BEC0-45B9-9182-E28CBF646D6C}"/>
    <cellStyle name="Comma [0] 2 2 2 2 3 2 2" xfId="23662" xr:uid="{4EADF3B5-4F17-44C2-8983-78DB0860D831}"/>
    <cellStyle name="Comma [0] 2 2 2 2 3 2 2 2" xfId="50031" xr:uid="{BAED283F-A42C-48F2-B5EF-51F9A34488DA}"/>
    <cellStyle name="Comma [0] 2 2 2 2 3 2 3" xfId="41035" xr:uid="{9E16D9C7-45C9-45EE-A3AD-ED9583E78922}"/>
    <cellStyle name="Comma [0] 2 2 2 2 3 3" xfId="32850" xr:uid="{A78968C0-5F9F-4948-BBA2-487D5AFCB3BB}"/>
    <cellStyle name="Comma [0] 2 2 2 2 4" xfId="13169" xr:uid="{D86095D4-76E9-45DD-AA9A-52BC80823E95}"/>
    <cellStyle name="Comma [0] 2 2 2 2 4 2" xfId="22192" xr:uid="{A2313E51-2508-46E0-A609-F03BBE744A16}"/>
    <cellStyle name="Comma [0] 2 2 2 2 4 2 2" xfId="48562" xr:uid="{4B18DDF0-4F31-4650-AEA8-A4747618976F}"/>
    <cellStyle name="Comma [0] 2 2 2 2 4 3" xfId="39567" xr:uid="{7B9F6FD2-4EA0-40B7-8F1C-5AA68142B948}"/>
    <cellStyle name="Comma [0] 2 2 2 2 5" xfId="28627" xr:uid="{23A1F4A4-F987-4CA8-93BC-E0C4654BF4EF}"/>
    <cellStyle name="Comma [0] 2 2 2 3" xfId="3856" xr:uid="{9594D407-A684-4740-A9C6-7C3D721D7EC9}"/>
    <cellStyle name="Comma [0] 2 2 2 3 2" xfId="7994" xr:uid="{2980CCA3-8B34-460A-8DB1-8A5ABEF748B9}"/>
    <cellStyle name="Comma [0] 2 2 2 3 2 2" xfId="15935" xr:uid="{516D7673-8250-4E93-A443-984419C4BD7F}"/>
    <cellStyle name="Comma [0] 2 2 2 3 2 2 2" xfId="24951" xr:uid="{5B3EF23E-5D97-4482-B8B4-1BADBD0577A8}"/>
    <cellStyle name="Comma [0] 2 2 2 3 2 2 2 2" xfId="51319" xr:uid="{ED71C279-543A-4800-99E7-F67D9B9D7E93}"/>
    <cellStyle name="Comma [0] 2 2 2 3 2 2 3" xfId="42323" xr:uid="{34E3313F-6C26-43F4-ADCC-10D90E883EE1}"/>
    <cellStyle name="Comma [0] 2 2 2 3 2 3" xfId="34482" xr:uid="{55DA1CE5-496D-444A-AB69-BCA657C42FF4}"/>
    <cellStyle name="Comma [0] 2 2 2 3 3" xfId="13747" xr:uid="{F5CFE9C9-8B4C-40BC-A2BA-8278ADCD9C15}"/>
    <cellStyle name="Comma [0] 2 2 2 3 3 2" xfId="22769" xr:uid="{EFB8B954-453D-48A3-8EDC-88F504B5C385}"/>
    <cellStyle name="Comma [0] 2 2 2 3 3 2 2" xfId="49138" xr:uid="{A775D67A-BF67-4788-8B5C-FA37ABD8F7C6}"/>
    <cellStyle name="Comma [0] 2 2 2 3 3 3" xfId="40142" xr:uid="{CFB8C521-C8B8-4A91-BAEE-E21E6CCBF1E6}"/>
    <cellStyle name="Comma [0] 2 2 2 3 4" xfId="30363" xr:uid="{D89C83F6-F4A9-4726-96E4-088783496A7D}"/>
    <cellStyle name="Comma [0] 2 2 2 4" xfId="6175" xr:uid="{D3BBD444-FF6E-4EB6-AA90-EA8F9B176E82}"/>
    <cellStyle name="Comma [0] 2 2 2 4 2" xfId="14456" xr:uid="{EC9A35A1-239F-4938-8BB1-EA599F46A64D}"/>
    <cellStyle name="Comma [0] 2 2 2 4 2 2" xfId="23478" xr:uid="{686C6B6E-0FE3-448A-8699-435F14E53894}"/>
    <cellStyle name="Comma [0] 2 2 2 4 2 2 2" xfId="49847" xr:uid="{03D52F04-7025-4815-A7DF-9795E0D4FA5D}"/>
    <cellStyle name="Comma [0] 2 2 2 4 2 3" xfId="40851" xr:uid="{F65D7A3A-B4D5-4183-8107-D098BAC1FDFC}"/>
    <cellStyle name="Comma [0] 2 2 2 4 3" xfId="32666" xr:uid="{05205052-375E-40D4-841D-CCC9B7F68191}"/>
    <cellStyle name="Comma [0] 2 2 2 5" xfId="12835" xr:uid="{66D67E28-78D8-4EF5-BC68-6D65655B59FD}"/>
    <cellStyle name="Comma [0] 2 2 2 5 2" xfId="21866" xr:uid="{217DECEA-08AA-4799-9B77-EE8267FD7532}"/>
    <cellStyle name="Comma [0] 2 2 2 5 2 2" xfId="48236" xr:uid="{39DC4954-3394-4D77-B20A-4953A5A1A695}"/>
    <cellStyle name="Comma [0] 2 2 2 5 3" xfId="39239" xr:uid="{FCF5DA16-5902-4747-A5AC-8DC428304C80}"/>
    <cellStyle name="Comma [0] 2 2 2 6" xfId="28170" xr:uid="{73F2A656-8E47-485F-BB3D-F60B56CF663E}"/>
    <cellStyle name="Comma [0] 2 2 3" xfId="3699" xr:uid="{23694419-A811-4B55-9B0D-39EDF05B0726}"/>
    <cellStyle name="Comma [0] 2 2 3 2" xfId="7839" xr:uid="{A561E17B-940D-4A5B-B868-47EBCFA3FBA8}"/>
    <cellStyle name="Comma [0] 2 2 3 2 2" xfId="15779" xr:uid="{FB6D5799-33A0-4D23-AA6B-34BDC5E48F17}"/>
    <cellStyle name="Comma [0] 2 2 3 2 2 2" xfId="24795" xr:uid="{22E76CAD-66A9-4F42-8361-FDAB44092A07}"/>
    <cellStyle name="Comma [0] 2 2 3 2 2 2 2" xfId="51163" xr:uid="{62366C79-A003-463C-9CD8-56D5BD6114E7}"/>
    <cellStyle name="Comma [0] 2 2 3 2 2 3" xfId="42167" xr:uid="{6A2C0ECE-D92E-413F-A2A3-FC7677C33864}"/>
    <cellStyle name="Comma [0] 2 2 3 2 3" xfId="34327" xr:uid="{2AFF498C-6416-4493-902A-F8694DE5F53A}"/>
    <cellStyle name="Comma [0] 2 2 3 3" xfId="13591" xr:uid="{362F3211-BC59-4B15-98AB-E22E6CAE221D}"/>
    <cellStyle name="Comma [0] 2 2 3 3 2" xfId="22613" xr:uid="{B3979285-43D0-4B4A-90F1-3F3A53737945}"/>
    <cellStyle name="Comma [0] 2 2 3 3 2 2" xfId="48982" xr:uid="{90428200-7D03-4E02-95F2-A18879115467}"/>
    <cellStyle name="Comma [0] 2 2 3 3 3" xfId="39986" xr:uid="{9D4713BF-1E39-42C9-8C65-645266191FF2}"/>
    <cellStyle name="Comma [0] 2 2 3 4" xfId="30207" xr:uid="{36F5B6BC-FA96-4A88-A3E9-58A73946A0C2}"/>
    <cellStyle name="Comma [0] 2 2 4" xfId="6018" xr:uid="{940D6E7D-4E0E-42C2-ACD1-92053DA0F226}"/>
    <cellStyle name="Comma [0] 2 2 4 2" xfId="14300" xr:uid="{34435335-4B78-4F15-B05A-51B7066098F6}"/>
    <cellStyle name="Comma [0] 2 2 4 2 2" xfId="23322" xr:uid="{442FC843-0943-4171-9638-D846EE473390}"/>
    <cellStyle name="Comma [0] 2 2 4 2 2 2" xfId="49691" xr:uid="{AD56D5E9-C505-4A76-93E7-76555E717BB1}"/>
    <cellStyle name="Comma [0] 2 2 4 2 3" xfId="40695" xr:uid="{D88CA76D-C93E-4304-BF37-839D316C7FD6}"/>
    <cellStyle name="Comma [0] 2 2 4 3" xfId="32510" xr:uid="{F0EE5873-BCFB-4DDD-8930-1CC41637BE65}"/>
    <cellStyle name="Comma [0] 2 2 5" xfId="12503" xr:uid="{02800890-A060-4534-A362-41F370B8076C}"/>
    <cellStyle name="Comma [0] 2 2 5 2" xfId="21541" xr:uid="{E933800A-A541-4E93-BDB1-C0189750CACC}"/>
    <cellStyle name="Comma [0] 2 2 5 2 2" xfId="47911" xr:uid="{1537AC62-4C18-416E-8E46-56282F6C08E3}"/>
    <cellStyle name="Comma [0] 2 2 5 3" xfId="38912" xr:uid="{22AB563B-9139-4BAF-ADE1-2F5426B473A9}"/>
    <cellStyle name="Comma [0] 2 2 6" xfId="13374" xr:uid="{46037F9E-9748-4930-AEDA-D893250A2F68}"/>
    <cellStyle name="Comma [0] 2 2 6 2" xfId="26071" xr:uid="{48CEE51A-AD50-48E2-8E2D-23CF8FA54CBA}"/>
    <cellStyle name="Comma [0] 2 2 6 2 2" xfId="52433" xr:uid="{F69DF23F-B539-4614-A6AE-5C41A087D610}"/>
    <cellStyle name="Comma [0] 2 2 6 3" xfId="39771" xr:uid="{776134E9-CB96-4D81-ABCA-04C34AEC6F97}"/>
    <cellStyle name="Comma [0] 2 2 7" xfId="27697" xr:uid="{95918AA3-ED36-4B79-8D39-3B316AE98D36}"/>
    <cellStyle name="Comma [0] 2 3" xfId="1035" xr:uid="{9E58FF3E-01DA-4BEA-872B-E900B15A449E}"/>
    <cellStyle name="Comma [0] 2 3 10" xfId="17917" xr:uid="{3726A9DC-517C-4822-ADCD-69D24C382216}"/>
    <cellStyle name="Comma [0] 2 3 10 2" xfId="44288" xr:uid="{57824333-3631-4F3E-A32C-3AFE9966FA3B}"/>
    <cellStyle name="Comma [0] 2 3 11" xfId="27796" xr:uid="{9E69DECF-C43D-47B0-BEEF-E736C839C10B}"/>
    <cellStyle name="Comma [0] 2 3 2" xfId="1569" xr:uid="{419B567C-2362-45E1-8D28-253EFD31DE32}"/>
    <cellStyle name="Comma [0] 2 3 2 10" xfId="28270" xr:uid="{F29A470D-E93B-4824-AED3-DA9DA520D98C}"/>
    <cellStyle name="Comma [0] 2 3 2 2" xfId="1975" xr:uid="{A56714D2-5A5D-4704-98F4-4EAB69C86039}"/>
    <cellStyle name="Comma [0] 2 3 2 2 2" xfId="4066" xr:uid="{CAC01E53-AFA7-483C-98C7-57EC50BFC9A5}"/>
    <cellStyle name="Comma [0] 2 3 2 2 2 2" xfId="8203" xr:uid="{F29BA163-14A9-42EF-A568-ED69CA494920}"/>
    <cellStyle name="Comma [0] 2 3 2 2 2 2 2" xfId="16144" xr:uid="{7C8702DE-2D56-4E70-89AD-485E65DA73E9}"/>
    <cellStyle name="Comma [0] 2 3 2 2 2 2 2 2" xfId="25160" xr:uid="{35EDD846-2655-4B03-B15D-714D8CA12FCB}"/>
    <cellStyle name="Comma [0] 2 3 2 2 2 2 2 2 2" xfId="51528" xr:uid="{B9938D9C-17FC-4695-A3C8-F068C4982BE6}"/>
    <cellStyle name="Comma [0] 2 3 2 2 2 2 2 3" xfId="42532" xr:uid="{C386BEE3-1917-403A-9454-3B4EB000070E}"/>
    <cellStyle name="Comma [0] 2 3 2 2 2 2 3" xfId="12047" xr:uid="{445E2EF2-AE9B-4AAD-B063-D28735A63382}"/>
    <cellStyle name="Comma [0] 2 3 2 2 2 2 3 2" xfId="38470" xr:uid="{4D9754A4-1DE6-442E-A694-F192E5875B97}"/>
    <cellStyle name="Comma [0] 2 3 2 2 2 2 4" xfId="21113" xr:uid="{2AC179B9-088F-4F36-A739-A633307CC91C}"/>
    <cellStyle name="Comma [0] 2 3 2 2 2 2 4 2" xfId="47484" xr:uid="{CFC1B5FD-790B-4342-A612-DB70E7C6F9E9}"/>
    <cellStyle name="Comma [0] 2 3 2 2 2 2 5" xfId="34691" xr:uid="{A06DDC96-1E59-4F89-9078-2F709BECF926}"/>
    <cellStyle name="Comma [0] 2 3 2 2 2 3" xfId="5739" xr:uid="{E2159BB4-D3A2-4A3E-B23D-E44ECF9DD54F}"/>
    <cellStyle name="Comma [0] 2 3 2 2 2 3 2" xfId="13956" xr:uid="{D398C58C-CBF0-4E02-A490-1BAB06A5768B}"/>
    <cellStyle name="Comma [0] 2 3 2 2 2 3 2 2" xfId="40351" xr:uid="{2A023B1A-A864-4B30-BCE8-8FBC059124CE}"/>
    <cellStyle name="Comma [0] 2 3 2 2 2 3 3" xfId="22978" xr:uid="{DC4FBC2B-F47C-4D71-9D16-0E64F2A4DD46}"/>
    <cellStyle name="Comma [0] 2 3 2 2 2 3 3 2" xfId="49347" xr:uid="{39765FB1-F553-4AE6-9326-05629C2B82AF}"/>
    <cellStyle name="Comma [0] 2 3 2 2 2 3 4" xfId="32235" xr:uid="{7CF2DFE1-D337-40A0-8A74-734CBB633B63}"/>
    <cellStyle name="Comma [0] 2 3 2 2 2 4" xfId="10062" xr:uid="{A3DE9D4F-639F-4DE7-9E13-87693C8C6D63}"/>
    <cellStyle name="Comma [0] 2 3 2 2 2 4 2" xfId="36485" xr:uid="{653AE4C8-1AA3-49BD-BA6D-EC6452F80A09}"/>
    <cellStyle name="Comma [0] 2 3 2 2 2 5" xfId="19128" xr:uid="{138E43AF-63D3-48F7-91DF-1A5D73F8CC83}"/>
    <cellStyle name="Comma [0] 2 3 2 2 2 5 2" xfId="45499" xr:uid="{5B85895E-9E62-4CE3-A805-AC84D8A8FF17}"/>
    <cellStyle name="Comma [0] 2 3 2 2 2 6" xfId="30572" xr:uid="{FE4588E2-3E92-4434-B0C7-62308D6FC8FA}"/>
    <cellStyle name="Comma [0] 2 3 2 2 3" xfId="3358" xr:uid="{44D770AB-30D2-4E37-9DD8-CF13C390B3DF}"/>
    <cellStyle name="Comma [0] 2 3 2 2 3 2" xfId="7560" xr:uid="{5D6611B2-4250-4170-8AFE-D21A07EAA97B}"/>
    <cellStyle name="Comma [0] 2 3 2 2 3 2 2" xfId="15472" xr:uid="{26570246-5E83-40FD-B422-C28BF5311CF0}"/>
    <cellStyle name="Comma [0] 2 3 2 2 3 2 2 2" xfId="41860" xr:uid="{A70F5032-2485-4EE2-8361-1C912374750F}"/>
    <cellStyle name="Comma [0] 2 3 2 2 3 2 3" xfId="24488" xr:uid="{88B64A10-6A41-4617-90AC-0F351F1775E2}"/>
    <cellStyle name="Comma [0] 2 3 2 2 3 2 3 2" xfId="50857" xr:uid="{A4C71496-B8D8-41F6-921A-F665BE8C7A3C}"/>
    <cellStyle name="Comma [0] 2 3 2 2 3 2 4" xfId="34048" xr:uid="{0C9B7D44-46C3-405A-A534-14DF303B0409}"/>
    <cellStyle name="Comma [0] 2 3 2 2 3 3" xfId="11586" xr:uid="{13EF7631-FBB5-4CEB-9946-04DFAED4AE88}"/>
    <cellStyle name="Comma [0] 2 3 2 2 3 3 2" xfId="38009" xr:uid="{ACC5C35D-011C-4512-9659-29916C52A1E3}"/>
    <cellStyle name="Comma [0] 2 3 2 2 3 4" xfId="20652" xr:uid="{FC15E9C7-A490-446B-8041-C0665AFAA512}"/>
    <cellStyle name="Comma [0] 2 3 2 2 3 4 2" xfId="47023" xr:uid="{F516BA89-34E7-4DB5-A17A-9F5B85CA6F32}"/>
    <cellStyle name="Comma [0] 2 3 2 2 3 5" xfId="29872" xr:uid="{48119AE2-0B1C-4C09-A4FD-FD4468887081}"/>
    <cellStyle name="Comma [0] 2 3 2 2 4" xfId="6387" xr:uid="{0B49394E-E6A7-481A-A99A-DF39F37D98D1}"/>
    <cellStyle name="Comma [0] 2 3 2 2 4 2" xfId="14665" xr:uid="{6D1970A4-F0EF-4D2E-9CA1-AD28CC6DD511}"/>
    <cellStyle name="Comma [0] 2 3 2 2 4 2 2" xfId="23687" xr:uid="{6F19B050-6606-4146-9B45-F180A7507174}"/>
    <cellStyle name="Comma [0] 2 3 2 2 4 2 2 2" xfId="50056" xr:uid="{6E067AFD-98A9-4895-A6A2-588775CFB122}"/>
    <cellStyle name="Comma [0] 2 3 2 2 4 2 3" xfId="41060" xr:uid="{B0E90CFD-FDF9-45C0-A3E8-AA060B4EEB9A}"/>
    <cellStyle name="Comma [0] 2 3 2 2 4 3" xfId="10504" xr:uid="{070DFBE4-D234-44E1-8BBF-8A5E4A134BD4}"/>
    <cellStyle name="Comma [0] 2 3 2 2 4 3 2" xfId="36927" xr:uid="{99B6C26D-925A-4928-88BC-82AAAB358A14}"/>
    <cellStyle name="Comma [0] 2 3 2 2 4 4" xfId="19570" xr:uid="{0D6080DA-7298-4B43-BC13-F9241ED94E38}"/>
    <cellStyle name="Comma [0] 2 3 2 2 4 4 2" xfId="45941" xr:uid="{6BF0D45B-C85A-4195-B5F2-BE40B6E0BA4B}"/>
    <cellStyle name="Comma [0] 2 3 2 2 4 5" xfId="32875" xr:uid="{275F442A-89CE-4DB5-B830-58039FDDBB4E}"/>
    <cellStyle name="Comma [0] 2 3 2 2 5" xfId="5277" xr:uid="{A0406E50-1AF1-46BB-BA85-51225E5E0DF9}"/>
    <cellStyle name="Comma [0] 2 3 2 2 5 2" xfId="13194" xr:uid="{3EFD04CD-7B12-4A02-95D1-7614BBCBC698}"/>
    <cellStyle name="Comma [0] 2 3 2 2 5 2 2" xfId="39592" xr:uid="{C86D335E-42E3-44FC-82BB-B9631CFB59AF}"/>
    <cellStyle name="Comma [0] 2 3 2 2 5 3" xfId="22217" xr:uid="{427D11A1-1446-4766-A6E1-2F6A298585A3}"/>
    <cellStyle name="Comma [0] 2 3 2 2 5 3 2" xfId="48587" xr:uid="{797CA2BA-0A81-44C8-BDC2-01E66953BF24}"/>
    <cellStyle name="Comma [0] 2 3 2 2 5 4" xfId="31773" xr:uid="{C6D6036E-7768-44FC-BEB2-3D86E50DBA6C}"/>
    <cellStyle name="Comma [0] 2 3 2 2 6" xfId="16866" xr:uid="{E449B6D2-7EF1-4E76-B864-37074ACFCFE4}"/>
    <cellStyle name="Comma [0] 2 3 2 2 6 2" xfId="25885" xr:uid="{E9F81CCB-8784-489F-A919-61C579C9A907}"/>
    <cellStyle name="Comma [0] 2 3 2 2 6 2 2" xfId="52252" xr:uid="{1ECB268F-87F1-4D9B-ABFE-211CF3A5DBE5}"/>
    <cellStyle name="Comma [0] 2 3 2 2 6 3" xfId="43252" xr:uid="{327D9E82-0B32-450A-9360-C258E836CCE1}"/>
    <cellStyle name="Comma [0] 2 3 2 2 7" xfId="9601" xr:uid="{1C5ADB7C-D4D4-4828-A04D-21C7DE0D3338}"/>
    <cellStyle name="Comma [0] 2 3 2 2 7 2" xfId="36024" xr:uid="{82A9645C-0F0E-4024-95B4-C667467234D6}"/>
    <cellStyle name="Comma [0] 2 3 2 2 8" xfId="18667" xr:uid="{49D8BF2C-E988-4045-B204-1E13D7355536}"/>
    <cellStyle name="Comma [0] 2 3 2 2 8 2" xfId="45038" xr:uid="{76D90478-16D2-45A4-A276-8862CC719E77}"/>
    <cellStyle name="Comma [0] 2 3 2 2 9" xfId="28652" xr:uid="{C5B5B690-AFA8-490D-9AF6-17AF6BCEDF33}"/>
    <cellStyle name="Comma [0] 2 3 2 3" xfId="3881" xr:uid="{EC51AA27-D751-4324-8D26-7D20701A098B}"/>
    <cellStyle name="Comma [0] 2 3 2 3 2" xfId="8019" xr:uid="{0D38957C-2E51-4F28-B1E6-4F2C2A6A92CD}"/>
    <cellStyle name="Comma [0] 2 3 2 3 2 2" xfId="15960" xr:uid="{A9AF71F5-1B96-4066-9DD8-D0A76125E077}"/>
    <cellStyle name="Comma [0] 2 3 2 3 2 2 2" xfId="24976" xr:uid="{DDFF5B81-6496-4591-B7AA-8530B7364B98}"/>
    <cellStyle name="Comma [0] 2 3 2 3 2 2 2 2" xfId="51344" xr:uid="{155AB489-C85B-4A0D-9F17-0D161D34BD78}"/>
    <cellStyle name="Comma [0] 2 3 2 3 2 2 3" xfId="42348" xr:uid="{77672BCA-4EEB-4F4A-AEAD-A51FDFDD6DE6}"/>
    <cellStyle name="Comma [0] 2 3 2 3 2 3" xfId="11926" xr:uid="{9DC4DF41-3A09-4BFD-9C74-A64E062E94B6}"/>
    <cellStyle name="Comma [0] 2 3 2 3 2 3 2" xfId="38349" xr:uid="{471A1C24-744A-45C5-9170-BDCE6BE18737}"/>
    <cellStyle name="Comma [0] 2 3 2 3 2 4" xfId="20992" xr:uid="{6E4B5C8B-9CBF-48E0-93E7-2AB1056D3BFA}"/>
    <cellStyle name="Comma [0] 2 3 2 3 2 4 2" xfId="47363" xr:uid="{45B25F5C-FC5E-49CD-87C3-17832E5FB1DE}"/>
    <cellStyle name="Comma [0] 2 3 2 3 2 5" xfId="34507" xr:uid="{86AFA81E-E135-4492-A64E-9592AE440F28}"/>
    <cellStyle name="Comma [0] 2 3 2 3 3" xfId="5618" xr:uid="{1B715FE6-89E1-41A2-85A7-32F075A71106}"/>
    <cellStyle name="Comma [0] 2 3 2 3 3 2" xfId="13772" xr:uid="{EDD246E3-137E-49CB-87BE-44EB286F0E83}"/>
    <cellStyle name="Comma [0] 2 3 2 3 3 2 2" xfId="40167" xr:uid="{C5DF559A-05CE-4F0C-AFA3-FC87D0AAB035}"/>
    <cellStyle name="Comma [0] 2 3 2 3 3 3" xfId="22794" xr:uid="{46FAA6C1-46B2-472C-A3FA-306DF152226A}"/>
    <cellStyle name="Comma [0] 2 3 2 3 3 3 2" xfId="49163" xr:uid="{D8AE4305-DF6A-4754-92D9-BF3AB39E4A59}"/>
    <cellStyle name="Comma [0] 2 3 2 3 3 4" xfId="32114" xr:uid="{CAC3F973-B3A4-43AD-BA0E-F951892F6F67}"/>
    <cellStyle name="Comma [0] 2 3 2 3 4" xfId="9941" xr:uid="{13035842-B880-4FD3-98C4-5564E7F061C8}"/>
    <cellStyle name="Comma [0] 2 3 2 3 4 2" xfId="36364" xr:uid="{7024EF82-57C6-4673-AA19-A2D2243F4C7C}"/>
    <cellStyle name="Comma [0] 2 3 2 3 5" xfId="19007" xr:uid="{7063D34B-F830-4B0D-9213-2AF86968058F}"/>
    <cellStyle name="Comma [0] 2 3 2 3 5 2" xfId="45378" xr:uid="{12B24B3D-47CA-4243-A8B2-39BA810855A2}"/>
    <cellStyle name="Comma [0] 2 3 2 3 6" xfId="30388" xr:uid="{89E35758-542D-4D46-A319-417AFDE21764}"/>
    <cellStyle name="Comma [0] 2 3 2 4" xfId="3039" xr:uid="{745EC966-077F-4431-9A2D-57D0156CAADF}"/>
    <cellStyle name="Comma [0] 2 3 2 4 2" xfId="7241" xr:uid="{B6F61878-F6DF-4938-AFD4-9AAF4A5E2CBF}"/>
    <cellStyle name="Comma [0] 2 3 2 4 2 2" xfId="15252" xr:uid="{95C9F064-D49B-4C62-A9C9-F46CDC4595B0}"/>
    <cellStyle name="Comma [0] 2 3 2 4 2 2 2" xfId="41641" xr:uid="{1B28F89A-AEC2-4EC9-89C5-3EAA9BAF3E45}"/>
    <cellStyle name="Comma [0] 2 3 2 4 2 3" xfId="24270" xr:uid="{23E0F0E0-5E16-429F-A244-6256D64C4F77}"/>
    <cellStyle name="Comma [0] 2 3 2 4 2 3 2" xfId="50639" xr:uid="{7FA4B694-7AB2-42A2-833B-5F4486E69DF6}"/>
    <cellStyle name="Comma [0] 2 3 2 4 2 4" xfId="33729" xr:uid="{0C33C020-4AE2-4294-A563-BF3568FF3414}"/>
    <cellStyle name="Comma [0] 2 3 2 4 3" xfId="11267" xr:uid="{6626C0FD-9BC9-4F86-8D58-004CA7D9EE5C}"/>
    <cellStyle name="Comma [0] 2 3 2 4 3 2" xfId="37690" xr:uid="{D5BE9134-87B9-4BAD-B029-59ACA8FDBE17}"/>
    <cellStyle name="Comma [0] 2 3 2 4 4" xfId="20333" xr:uid="{FB62C48D-1433-4398-A646-793BDF7A40C5}"/>
    <cellStyle name="Comma [0] 2 3 2 4 4 2" xfId="46704" xr:uid="{B1C6AEE3-4A3B-491C-97D2-41AF4F0D97E7}"/>
    <cellStyle name="Comma [0] 2 3 2 4 5" xfId="29553" xr:uid="{C274380A-992E-44D1-BCA5-5FD0D5E5A4C3}"/>
    <cellStyle name="Comma [0] 2 3 2 5" xfId="6200" xr:uid="{CAF08987-6F96-4EE2-BFAD-6656E1B25E0D}"/>
    <cellStyle name="Comma [0] 2 3 2 5 2" xfId="14481" xr:uid="{9CFB75E8-BFD5-4210-95A2-ADEF5E8C14F5}"/>
    <cellStyle name="Comma [0] 2 3 2 5 2 2" xfId="23503" xr:uid="{E1C1F08B-DA89-47F4-AC5D-96F8E26C9359}"/>
    <cellStyle name="Comma [0] 2 3 2 5 2 2 2" xfId="49872" xr:uid="{BEFD1933-58F5-4E20-9383-8CD44E96DE4F}"/>
    <cellStyle name="Comma [0] 2 3 2 5 2 3" xfId="40876" xr:uid="{E56D590A-7133-49DB-A1FB-B21ECA29F101}"/>
    <cellStyle name="Comma [0] 2 3 2 5 3" xfId="10383" xr:uid="{271A5A3A-2AB3-4D97-8300-93089C36649B}"/>
    <cellStyle name="Comma [0] 2 3 2 5 3 2" xfId="36806" xr:uid="{8C0F2506-1C21-403D-A816-4CD90D68B88B}"/>
    <cellStyle name="Comma [0] 2 3 2 5 4" xfId="19449" xr:uid="{64E65111-C1F1-4FB9-AC13-26F87E85FEC5}"/>
    <cellStyle name="Comma [0] 2 3 2 5 4 2" xfId="45820" xr:uid="{C36B5CFB-3968-4BA6-853D-2DCF8274BA5C}"/>
    <cellStyle name="Comma [0] 2 3 2 5 5" xfId="32691" xr:uid="{8FD1D38B-A792-4D0B-8EA7-8FC2F6236DB9}"/>
    <cellStyle name="Comma [0] 2 3 2 6" xfId="4958" xr:uid="{0827AD08-1BC3-4022-A0C5-CD7AD020AE29}"/>
    <cellStyle name="Comma [0] 2 3 2 6 2" xfId="12900" xr:uid="{3A2445F4-EEEB-4C70-842D-2F7A0ADB51F6}"/>
    <cellStyle name="Comma [0] 2 3 2 6 2 2" xfId="39303" xr:uid="{68EDE7F2-93F3-4E4F-BFFB-0825839466BB}"/>
    <cellStyle name="Comma [0] 2 3 2 6 3" xfId="21929" xr:uid="{9E9791D8-4CE4-41A6-BAB7-9C98EA40E838}"/>
    <cellStyle name="Comma [0] 2 3 2 6 3 2" xfId="48299" xr:uid="{CEF6D61F-AFB9-443B-ADD0-EB378D2B2C9F}"/>
    <cellStyle name="Comma [0] 2 3 2 6 4" xfId="31454" xr:uid="{782CC162-4D82-4F9E-90DA-AD63C6B8F6C4}"/>
    <cellStyle name="Comma [0] 2 3 2 7" xfId="16545" xr:uid="{145B48B7-66E4-4D62-B338-A966E927E04C}"/>
    <cellStyle name="Comma [0] 2 3 2 7 2" xfId="25566" xr:uid="{3C39D3E2-6D73-48CE-BC29-2F7472F19D84}"/>
    <cellStyle name="Comma [0] 2 3 2 7 2 2" xfId="51933" xr:uid="{87CB79A3-41C6-4CAB-A862-91691587236B}"/>
    <cellStyle name="Comma [0] 2 3 2 7 3" xfId="42933" xr:uid="{8344DA35-46F5-4749-94C2-C7ADE027EC2A}"/>
    <cellStyle name="Comma [0] 2 3 2 8" xfId="9282" xr:uid="{6F6D356A-E469-41F3-8E2C-32B6A1319504}"/>
    <cellStyle name="Comma [0] 2 3 2 8 2" xfId="35705" xr:uid="{1261EAF5-92C3-4FB7-BCFC-2BFAFA7B7ADD}"/>
    <cellStyle name="Comma [0] 2 3 2 9" xfId="18348" xr:uid="{C2586E8E-2B73-4F35-B9C4-31D484405E00}"/>
    <cellStyle name="Comma [0] 2 3 2 9 2" xfId="44719" xr:uid="{10D8E1E0-BDA5-4C84-9756-0C2FFE36ABAA}"/>
    <cellStyle name="Comma [0] 2 3 3" xfId="3724" xr:uid="{5F98413A-FD86-4F45-A4CD-83290E1DBAFF}"/>
    <cellStyle name="Comma [0] 2 3 3 2" xfId="7864" xr:uid="{B1847D47-CF96-4E6B-BF22-EDF08A6CADBD}"/>
    <cellStyle name="Comma [0] 2 3 3 2 2" xfId="15804" xr:uid="{5D230EF2-6769-4B6A-B8FA-CB7A2BF37434}"/>
    <cellStyle name="Comma [0] 2 3 3 2 2 2" xfId="24820" xr:uid="{917DE3A9-9F7C-4934-9FD6-005E1991B4EF}"/>
    <cellStyle name="Comma [0] 2 3 3 2 2 2 2" xfId="51188" xr:uid="{B94479BA-6AD9-45DC-B4A1-485BA7FB9D6D}"/>
    <cellStyle name="Comma [0] 2 3 3 2 2 3" xfId="42192" xr:uid="{69B62FAF-0C94-4B99-B209-F873F57D7FBD}"/>
    <cellStyle name="Comma [0] 2 3 3 2 3" xfId="11814" xr:uid="{620F7117-E868-4AEF-8336-F342AC291D1D}"/>
    <cellStyle name="Comma [0] 2 3 3 2 3 2" xfId="38237" xr:uid="{A15778F9-A356-4FA1-B14C-37B05B6B1B0D}"/>
    <cellStyle name="Comma [0] 2 3 3 2 4" xfId="20880" xr:uid="{33E0B3F3-E665-4ED2-B74B-961407B19D99}"/>
    <cellStyle name="Comma [0] 2 3 3 2 4 2" xfId="47251" xr:uid="{96AEE6CA-7329-4277-A824-68BE3C8C804B}"/>
    <cellStyle name="Comma [0] 2 3 3 2 5" xfId="34352" xr:uid="{72CFCC52-CD83-4A38-A7FF-89C8F4B9EF5F}"/>
    <cellStyle name="Comma [0] 2 3 3 3" xfId="5506" xr:uid="{4BB5C1A8-EA74-4A5C-BB2C-C941AE11A970}"/>
    <cellStyle name="Comma [0] 2 3 3 3 2" xfId="13616" xr:uid="{7BD10105-0EA7-4FB9-AF32-D6B3F99D6BB1}"/>
    <cellStyle name="Comma [0] 2 3 3 3 2 2" xfId="40011" xr:uid="{4F76EF71-5F49-4308-9C53-D0BBD452A1C0}"/>
    <cellStyle name="Comma [0] 2 3 3 3 3" xfId="22638" xr:uid="{85A3C1FD-9344-4309-A3AD-0FE03060AF70}"/>
    <cellStyle name="Comma [0] 2 3 3 3 3 2" xfId="49007" xr:uid="{62B0C8A2-8AAF-4363-8EA0-C0473AB11BC1}"/>
    <cellStyle name="Comma [0] 2 3 3 3 4" xfId="32002" xr:uid="{0A7235A8-1A20-4D18-AC69-DC419DBCFA2B}"/>
    <cellStyle name="Comma [0] 2 3 3 4" xfId="9829" xr:uid="{976AD7F1-701C-48B5-B935-163EA851FC0B}"/>
    <cellStyle name="Comma [0] 2 3 3 4 2" xfId="36252" xr:uid="{D969E50E-6352-4C3F-B008-439D584F74D5}"/>
    <cellStyle name="Comma [0] 2 3 3 5" xfId="18895" xr:uid="{C53791BC-ED50-4BD9-819A-F395AE3953B9}"/>
    <cellStyle name="Comma [0] 2 3 3 5 2" xfId="45266" xr:uid="{1D002336-3789-45B5-884C-7A1232711C13}"/>
    <cellStyle name="Comma [0] 2 3 3 6" xfId="30232" xr:uid="{E38B0EE7-A027-4F1A-B8AB-D157D5FCC426}"/>
    <cellStyle name="Comma [0] 2 3 4" xfId="2608" xr:uid="{960C9BCB-A7AF-42EA-9433-46D42B00C362}"/>
    <cellStyle name="Comma [0] 2 3 4 2" xfId="6810" xr:uid="{2E5949F1-3D36-413C-99BE-5A1518B84B74}"/>
    <cellStyle name="Comma [0] 2 3 4 2 2" xfId="14990" xr:uid="{5EACD104-40C3-4374-8749-A5B8F302B117}"/>
    <cellStyle name="Comma [0] 2 3 4 2 2 2" xfId="41383" xr:uid="{2F25F58C-9014-4C1E-9E69-153E55FEFC9F}"/>
    <cellStyle name="Comma [0] 2 3 4 2 3" xfId="24010" xr:uid="{56C64FB6-A1B8-448F-BD06-D9C4C9A7B9FC}"/>
    <cellStyle name="Comma [0] 2 3 4 2 3 2" xfId="50379" xr:uid="{334C6844-E281-4289-9C2F-51A1E0B8038D}"/>
    <cellStyle name="Comma [0] 2 3 4 2 4" xfId="33298" xr:uid="{C3FB27D1-E29B-4DD7-B819-736DA804EF65}"/>
    <cellStyle name="Comma [0] 2 3 4 3" xfId="10836" xr:uid="{32226749-0769-49CF-B9FB-EDB09237DB41}"/>
    <cellStyle name="Comma [0] 2 3 4 3 2" xfId="37259" xr:uid="{7BD9A6A0-059D-4811-B7AD-693789BEAACD}"/>
    <cellStyle name="Comma [0] 2 3 4 4" xfId="19902" xr:uid="{ED033E66-EF98-4058-B186-0326FCCDC968}"/>
    <cellStyle name="Comma [0] 2 3 4 4 2" xfId="46273" xr:uid="{7081EFDE-C2A4-4E62-9D4A-4D547E90CE63}"/>
    <cellStyle name="Comma [0] 2 3 4 5" xfId="29122" xr:uid="{56134A94-0310-4E29-995E-6CD139E42679}"/>
    <cellStyle name="Comma [0] 2 3 5" xfId="6043" xr:uid="{6A035570-FA2D-4802-AB21-7BBC13B35223}"/>
    <cellStyle name="Comma [0] 2 3 5 2" xfId="14325" xr:uid="{450FBFB5-321A-4E86-AD08-6A16EF6EF753}"/>
    <cellStyle name="Comma [0] 2 3 5 2 2" xfId="23347" xr:uid="{13173788-860F-4683-A921-7CAFC9C21D4F}"/>
    <cellStyle name="Comma [0] 2 3 5 2 2 2" xfId="49716" xr:uid="{BAB79834-AA99-4F12-8671-72B1CCAF72EE}"/>
    <cellStyle name="Comma [0] 2 3 5 2 3" xfId="40720" xr:uid="{927BA1B2-6245-4D1F-B65D-D3A4A3AD7109}"/>
    <cellStyle name="Comma [0] 2 3 5 3" xfId="10271" xr:uid="{7AC7AFA6-5D1B-4475-A4EB-8272701CC3B0}"/>
    <cellStyle name="Comma [0] 2 3 5 3 2" xfId="36694" xr:uid="{A0FDDD6F-F7BB-4FE3-825F-A65E223C7C5E}"/>
    <cellStyle name="Comma [0] 2 3 5 4" xfId="19337" xr:uid="{408F707C-EA28-46DE-A2F1-E55B0E5B3830}"/>
    <cellStyle name="Comma [0] 2 3 5 4 2" xfId="45708" xr:uid="{A2680773-3558-4F7D-82B6-10E072B9ACE4}"/>
    <cellStyle name="Comma [0] 2 3 5 5" xfId="32535" xr:uid="{C6A27756-1AFA-487E-AE32-8FF0F80D331E}"/>
    <cellStyle name="Comma [0] 2 3 6" xfId="4527" xr:uid="{C26790E8-25FE-4816-B4D3-EA3B1B2FF0E5}"/>
    <cellStyle name="Comma [0] 2 3 6 2" xfId="12569" xr:uid="{568C2417-C101-4994-A04B-8EDEA77AD3B4}"/>
    <cellStyle name="Comma [0] 2 3 6 2 2" xfId="38977" xr:uid="{7FFE1D33-2182-4CF3-B961-6CCE73EA273B}"/>
    <cellStyle name="Comma [0] 2 3 6 3" xfId="21606" xr:uid="{E40B987E-0C2C-4D81-9925-9AB4AFFE1FB3}"/>
    <cellStyle name="Comma [0] 2 3 6 3 2" xfId="47976" xr:uid="{EE94802F-AAD2-447B-B83D-6C84138E423F}"/>
    <cellStyle name="Comma [0] 2 3 6 4" xfId="31023" xr:uid="{8CBFB669-75A4-473A-98B1-C775D6D5C182}"/>
    <cellStyle name="Comma [0] 2 3 7" xfId="15029" xr:uid="{B33FFE18-2612-4244-B588-B6EE3281F03B}"/>
    <cellStyle name="Comma [0] 2 3 7 2" xfId="24048" xr:uid="{4B06960E-3D9F-4903-AA28-4279CBFA9144}"/>
    <cellStyle name="Comma [0] 2 3 7 2 2" xfId="50417" xr:uid="{1E7AC639-B649-4F5A-9A71-B4895D5E6E10}"/>
    <cellStyle name="Comma [0] 2 3 7 3" xfId="41422" xr:uid="{7C9FF602-0757-460E-9EE4-BC241D3C990E}"/>
    <cellStyle name="Comma [0] 2 3 8" xfId="12385" xr:uid="{F9252D15-0A76-4730-BAAC-1CB7AA10B1DF}"/>
    <cellStyle name="Comma [0] 2 3 8 2" xfId="26137" xr:uid="{17105D7B-2AD8-4196-9F38-EC490C99967C}"/>
    <cellStyle name="Comma [0] 2 3 8 2 2" xfId="52497" xr:uid="{761C1ADF-A391-4EDE-89F7-E539BBF1DBB5}"/>
    <cellStyle name="Comma [0] 2 3 8 3" xfId="21439" xr:uid="{E7174159-4140-4401-98E1-A97FA8D82BA6}"/>
    <cellStyle name="Comma [0] 2 3 8 3 2" xfId="47809" xr:uid="{B368DFB7-CAD4-46FB-A96F-D76AC3C7D1CF}"/>
    <cellStyle name="Comma [0] 2 3 8 4" xfId="38801" xr:uid="{799B1010-0995-4CBF-8A0C-C58025FEA314}"/>
    <cellStyle name="Comma [0] 2 3 9" xfId="8851" xr:uid="{0CDF2B78-0E4B-4272-BB3C-9EAEF1C44AA1}"/>
    <cellStyle name="Comma [0] 2 3 9 2" xfId="35274" xr:uid="{B25EC0EA-1740-4AA5-8B87-96BB54386919}"/>
    <cellStyle name="Comma [0] 2 4" xfId="1396" xr:uid="{35BEC206-D6F3-4FE3-A274-464B89C80E8D}"/>
    <cellStyle name="Comma [0] 2 4 10" xfId="28098" xr:uid="{164FB7E9-85BB-4312-A38E-F860C5D69BC8}"/>
    <cellStyle name="Comma [0] 2 4 2" xfId="1919" xr:uid="{1EB67959-AAF3-4C67-9BB7-72A3CA7F232C}"/>
    <cellStyle name="Comma [0] 2 4 2 2" xfId="4010" xr:uid="{00575F53-0C86-4A85-9A9D-63256C15948C}"/>
    <cellStyle name="Comma [0] 2 4 2 2 2" xfId="8147" xr:uid="{65CAF867-6CD6-4A5D-AFBC-156C911E0729}"/>
    <cellStyle name="Comma [0] 2 4 2 2 2 2" xfId="16088" xr:uid="{1C08F6EA-F002-44C5-AAFB-0F1DBBD4476C}"/>
    <cellStyle name="Comma [0] 2 4 2 2 2 2 2" xfId="25104" xr:uid="{B0A2FB09-2E1E-4CEC-9A17-C547DE4ED64C}"/>
    <cellStyle name="Comma [0] 2 4 2 2 2 2 2 2" xfId="51472" xr:uid="{842F2AC2-EE15-4940-BDB4-A8963267772C}"/>
    <cellStyle name="Comma [0] 2 4 2 2 2 2 3" xfId="42476" xr:uid="{90804C11-A5D3-4969-A472-CA6E15E69614}"/>
    <cellStyle name="Comma [0] 2 4 2 2 2 3" xfId="12002" xr:uid="{33A6B968-70F0-4ABC-91A5-2532896E5F90}"/>
    <cellStyle name="Comma [0] 2 4 2 2 2 3 2" xfId="38425" xr:uid="{AE29C68B-6E1F-4349-B9D8-2A1DE0DB2AE9}"/>
    <cellStyle name="Comma [0] 2 4 2 2 2 4" xfId="21068" xr:uid="{B738697A-656B-46D4-AF3F-F185E4EA5650}"/>
    <cellStyle name="Comma [0] 2 4 2 2 2 4 2" xfId="47439" xr:uid="{E161CFD6-CE6D-4B1B-85BC-0305D31A34B0}"/>
    <cellStyle name="Comma [0] 2 4 2 2 2 5" xfId="34635" xr:uid="{7D9C5CBA-D487-4DBC-B43D-8657DF06864F}"/>
    <cellStyle name="Comma [0] 2 4 2 2 3" xfId="5694" xr:uid="{2926F7AA-34DD-411C-98FE-7DD33C135228}"/>
    <cellStyle name="Comma [0] 2 4 2 2 3 2" xfId="13900" xr:uid="{4737555D-90CB-48E7-A452-C0B0862CC2D3}"/>
    <cellStyle name="Comma [0] 2 4 2 2 3 2 2" xfId="40295" xr:uid="{5FB89155-6242-4582-A6C8-1FC2F7AE0661}"/>
    <cellStyle name="Comma [0] 2 4 2 2 3 3" xfId="22922" xr:uid="{890894BF-4DA6-4643-A2B6-29DA2107FA0F}"/>
    <cellStyle name="Comma [0] 2 4 2 2 3 3 2" xfId="49291" xr:uid="{488B9F66-C686-4098-8E92-7FD8659A8BDB}"/>
    <cellStyle name="Comma [0] 2 4 2 2 3 4" xfId="32190" xr:uid="{181F0242-9ED3-4F3A-BCE6-921D9253FD40}"/>
    <cellStyle name="Comma [0] 2 4 2 2 4" xfId="10017" xr:uid="{F999F9F9-3926-430A-9508-44C6FF66EF1A}"/>
    <cellStyle name="Comma [0] 2 4 2 2 4 2" xfId="36440" xr:uid="{019E7CE4-389C-4D61-9251-B8952D76D9D1}"/>
    <cellStyle name="Comma [0] 2 4 2 2 5" xfId="19083" xr:uid="{85B4AEEF-2449-43F6-9BFB-5C6B8BEC924F}"/>
    <cellStyle name="Comma [0] 2 4 2 2 5 2" xfId="45454" xr:uid="{4B769CD7-D497-4012-A6C7-1290BB943C3E}"/>
    <cellStyle name="Comma [0] 2 4 2 2 6" xfId="30516" xr:uid="{AA572821-0FEC-47C9-888B-658E241C2B35}"/>
    <cellStyle name="Comma [0] 2 4 2 3" xfId="3313" xr:uid="{562131BA-33CB-4BD3-9A47-E6320C07271F}"/>
    <cellStyle name="Comma [0] 2 4 2 3 2" xfId="7515" xr:uid="{F88E2F77-9105-4681-9343-192D3544F47D}"/>
    <cellStyle name="Comma [0] 2 4 2 3 2 2" xfId="15427" xr:uid="{930B3FA9-1060-4D36-AB8A-66825BF81191}"/>
    <cellStyle name="Comma [0] 2 4 2 3 2 2 2" xfId="41815" xr:uid="{579464C6-2317-4B77-894E-DA0FC88BEE14}"/>
    <cellStyle name="Comma [0] 2 4 2 3 2 3" xfId="24443" xr:uid="{D86F36D5-EBF5-4269-8EA2-F22AB775F3B5}"/>
    <cellStyle name="Comma [0] 2 4 2 3 2 3 2" xfId="50812" xr:uid="{984B9305-032D-4F27-809B-5E28E663E042}"/>
    <cellStyle name="Comma [0] 2 4 2 3 2 4" xfId="34003" xr:uid="{09697B96-35A4-4704-AF0F-E16FCE1C6E37}"/>
    <cellStyle name="Comma [0] 2 4 2 3 3" xfId="11541" xr:uid="{7A81B4E7-4A6B-4323-9852-788816F20B89}"/>
    <cellStyle name="Comma [0] 2 4 2 3 3 2" xfId="37964" xr:uid="{9949D40B-15E2-43B1-9F26-E21219ABB4ED}"/>
    <cellStyle name="Comma [0] 2 4 2 3 4" xfId="20607" xr:uid="{E2CD3731-E856-4B82-ABD0-AB31AFD2BD58}"/>
    <cellStyle name="Comma [0] 2 4 2 3 4 2" xfId="46978" xr:uid="{6F498151-2CC1-45F4-8CA2-615FD14B1CF5}"/>
    <cellStyle name="Comma [0] 2 4 2 3 5" xfId="29827" xr:uid="{EA9A8EBF-AF46-4C43-B838-8E45F92B9563}"/>
    <cellStyle name="Comma [0] 2 4 2 4" xfId="6331" xr:uid="{96AC9EAF-0B07-4D7B-97EF-7527F2F45815}"/>
    <cellStyle name="Comma [0] 2 4 2 4 2" xfId="14609" xr:uid="{EF7FFF36-83A9-4999-BB6F-BBA903E1FF11}"/>
    <cellStyle name="Comma [0] 2 4 2 4 2 2" xfId="23631" xr:uid="{CEAA9B21-944C-4FCC-8B45-6E3BDD0E8842}"/>
    <cellStyle name="Comma [0] 2 4 2 4 2 2 2" xfId="50000" xr:uid="{3A25EB05-7911-4733-99B1-0894AF8DB7D1}"/>
    <cellStyle name="Comma [0] 2 4 2 4 2 3" xfId="41004" xr:uid="{EBACD967-A8C0-4B82-9BDF-C41523048AAC}"/>
    <cellStyle name="Comma [0] 2 4 2 4 3" xfId="10459" xr:uid="{A21F38D7-4C53-4400-942D-B6A96E35403A}"/>
    <cellStyle name="Comma [0] 2 4 2 4 3 2" xfId="36882" xr:uid="{0C7050CF-65AE-4FD6-8303-0BCBA041160F}"/>
    <cellStyle name="Comma [0] 2 4 2 4 4" xfId="19525" xr:uid="{1E6BEC79-F822-4707-B3E3-E182E2D57BC6}"/>
    <cellStyle name="Comma [0] 2 4 2 4 4 2" xfId="45896" xr:uid="{DDCAA028-D380-4311-A8A5-91CCA1FD06EF}"/>
    <cellStyle name="Comma [0] 2 4 2 4 5" xfId="32819" xr:uid="{B1ED5D24-2B58-4B8E-8DDB-D84CCB3C702F}"/>
    <cellStyle name="Comma [0] 2 4 2 5" xfId="5232" xr:uid="{7FCC31AC-3D4E-403C-9951-643ECE3EE730}"/>
    <cellStyle name="Comma [0] 2 4 2 5 2" xfId="13138" xr:uid="{AC9BD039-3B92-49F7-A8C3-26888589E7D5}"/>
    <cellStyle name="Comma [0] 2 4 2 5 2 2" xfId="39536" xr:uid="{6E88A63C-D4D3-4B79-BBED-703BBE6A9DC0}"/>
    <cellStyle name="Comma [0] 2 4 2 5 3" xfId="22161" xr:uid="{D27B8D14-B974-474A-BA4F-CAC21593A7FB}"/>
    <cellStyle name="Comma [0] 2 4 2 5 3 2" xfId="48531" xr:uid="{F78BF4B2-5292-4A3C-B5AD-1BAF80FC43BB}"/>
    <cellStyle name="Comma [0] 2 4 2 5 4" xfId="31728" xr:uid="{ECBD462F-EA3F-4E76-A2B2-B73EB951E885}"/>
    <cellStyle name="Comma [0] 2 4 2 6" xfId="16821" xr:uid="{D5DCE025-D966-406C-B8B9-EB1B0A96FE4F}"/>
    <cellStyle name="Comma [0] 2 4 2 6 2" xfId="25840" xr:uid="{A39EB38C-18AB-4C79-A7A3-84C138F260B9}"/>
    <cellStyle name="Comma [0] 2 4 2 6 2 2" xfId="52207" xr:uid="{2972D568-E46D-40F0-8F52-D5F589C614A2}"/>
    <cellStyle name="Comma [0] 2 4 2 6 3" xfId="43207" xr:uid="{BB702903-A575-42F5-BDEC-E629ADDF13F9}"/>
    <cellStyle name="Comma [0] 2 4 2 7" xfId="9556" xr:uid="{9F1790AB-754B-4F4D-9DE7-E15E3478B6A6}"/>
    <cellStyle name="Comma [0] 2 4 2 7 2" xfId="35979" xr:uid="{8F854ACD-3B5A-4BCE-9545-D1A9805F72E8}"/>
    <cellStyle name="Comma [0] 2 4 2 8" xfId="18622" xr:uid="{E6D78ED7-2522-463C-B5DA-DADF839912A2}"/>
    <cellStyle name="Comma [0] 2 4 2 8 2" xfId="44993" xr:uid="{D58B7C27-79D9-4C17-9C46-79E7373A1CBF}"/>
    <cellStyle name="Comma [0] 2 4 2 9" xfId="28596" xr:uid="{69B6F71A-FDF0-40AB-92BC-4CEA8F58D553}"/>
    <cellStyle name="Comma [0] 2 4 3" xfId="3824" xr:uid="{EE8BC4B6-83BC-4058-BAE2-B04485FC0DCB}"/>
    <cellStyle name="Comma [0] 2 4 3 2" xfId="7963" xr:uid="{3CF975D6-BBDA-42E6-8E4C-8CF8CADAE94A}"/>
    <cellStyle name="Comma [0] 2 4 3 2 2" xfId="15904" xr:uid="{D93FD275-25B2-432E-8D80-1C7FEE4F286F}"/>
    <cellStyle name="Comma [0] 2 4 3 2 2 2" xfId="24920" xr:uid="{887C0CCE-5BAF-4924-89CF-ADFBAFA35EFD}"/>
    <cellStyle name="Comma [0] 2 4 3 2 2 2 2" xfId="51288" xr:uid="{A67C9E12-E019-4B6A-B270-C02F1C6E5782}"/>
    <cellStyle name="Comma [0] 2 4 3 2 2 3" xfId="42292" xr:uid="{06C4E999-F2E6-4BEC-9DBF-3573A879A055}"/>
    <cellStyle name="Comma [0] 2 4 3 2 3" xfId="11881" xr:uid="{560B3997-FFD4-410D-9325-54E754CE2280}"/>
    <cellStyle name="Comma [0] 2 4 3 2 3 2" xfId="38304" xr:uid="{40891F0C-188A-42D2-AAB1-E8BC84968798}"/>
    <cellStyle name="Comma [0] 2 4 3 2 4" xfId="20947" xr:uid="{B220237C-5E7A-492B-A701-EB76E28EB447}"/>
    <cellStyle name="Comma [0] 2 4 3 2 4 2" xfId="47318" xr:uid="{EFEC3907-E59B-417D-96ED-36485A92D330}"/>
    <cellStyle name="Comma [0] 2 4 3 2 5" xfId="34451" xr:uid="{4F5A3081-D523-4BDB-B042-9A341AA90391}"/>
    <cellStyle name="Comma [0] 2 4 3 3" xfId="5573" xr:uid="{872E6F95-8AD9-491D-BCFF-551D601AD327}"/>
    <cellStyle name="Comma [0] 2 4 3 3 2" xfId="13716" xr:uid="{7E4C4617-812C-4B77-9127-1EC7990BA637}"/>
    <cellStyle name="Comma [0] 2 4 3 3 2 2" xfId="40111" xr:uid="{BE6DD95D-F223-4545-B697-CC9D8FFC8836}"/>
    <cellStyle name="Comma [0] 2 4 3 3 3" xfId="22738" xr:uid="{49C4C5AD-6971-49E2-A96A-9FC706BE7B35}"/>
    <cellStyle name="Comma [0] 2 4 3 3 3 2" xfId="49107" xr:uid="{ED2ADB89-B1D7-4ED2-B0D0-5D2680C9F614}"/>
    <cellStyle name="Comma [0] 2 4 3 3 4" xfId="32069" xr:uid="{D94CC333-71F1-470C-8DB1-0CF694062A13}"/>
    <cellStyle name="Comma [0] 2 4 3 4" xfId="9896" xr:uid="{F625FA55-8B70-4362-AC07-ECDA049111A2}"/>
    <cellStyle name="Comma [0] 2 4 3 4 2" xfId="36319" xr:uid="{8CAFBD82-2DDE-46A3-A64D-5202F53F047A}"/>
    <cellStyle name="Comma [0] 2 4 3 5" xfId="18962" xr:uid="{9FA6358C-56CF-495D-B774-72C700A6EB96}"/>
    <cellStyle name="Comma [0] 2 4 3 5 2" xfId="45333" xr:uid="{B5E4A012-A111-4AE1-9530-ACED5BB0EC20}"/>
    <cellStyle name="Comma [0] 2 4 3 6" xfId="30332" xr:uid="{A8ED4A8A-F837-4DEE-981A-03F1910B0E39}"/>
    <cellStyle name="Comma [0] 2 4 4" xfId="2877" xr:uid="{ADA4CAA8-066A-4DCB-9792-2E21ED228B22}"/>
    <cellStyle name="Comma [0] 2 4 4 2" xfId="7079" xr:uid="{42E42398-D0D6-4450-9BB8-423B4A0F7A41}"/>
    <cellStyle name="Comma [0] 2 4 4 2 2" xfId="15154" xr:uid="{4A474E4E-6CFF-4195-8087-011C0D0DE6EE}"/>
    <cellStyle name="Comma [0] 2 4 4 2 2 2" xfId="41543" xr:uid="{D790633B-48DF-4AC3-A30B-70BF667C747A}"/>
    <cellStyle name="Comma [0] 2 4 4 2 3" xfId="24171" xr:uid="{31CA323E-884E-4B3F-9C9D-D18ED975127A}"/>
    <cellStyle name="Comma [0] 2 4 4 2 3 2" xfId="50540" xr:uid="{57E42D79-1811-4DD2-85C3-062B065D9962}"/>
    <cellStyle name="Comma [0] 2 4 4 2 4" xfId="33567" xr:uid="{FFAF537C-8B81-4ADD-BD11-DD37D98EC9B4}"/>
    <cellStyle name="Comma [0] 2 4 4 3" xfId="11105" xr:uid="{CE2D0233-C286-4700-8549-A099C8AEF0F3}"/>
    <cellStyle name="Comma [0] 2 4 4 3 2" xfId="37528" xr:uid="{431A2A21-BE7E-4726-B355-B3BF044D0117}"/>
    <cellStyle name="Comma [0] 2 4 4 4" xfId="20171" xr:uid="{82F4F8FC-3F34-4C57-82B1-8621C1893E3D}"/>
    <cellStyle name="Comma [0] 2 4 4 4 2" xfId="46542" xr:uid="{324856B7-5AAE-4906-96BC-4E471861EFEB}"/>
    <cellStyle name="Comma [0] 2 4 4 5" xfId="29391" xr:uid="{9FA105FD-1AC4-4ABF-947F-89F1ADDF0913}"/>
    <cellStyle name="Comma [0] 2 4 5" xfId="6143" xr:uid="{F65B86DE-A01D-46B0-8979-B8E54A3524C1}"/>
    <cellStyle name="Comma [0] 2 4 5 2" xfId="14425" xr:uid="{4CA8F0D4-76CB-4B93-9753-80CF8FBB9B89}"/>
    <cellStyle name="Comma [0] 2 4 5 2 2" xfId="23447" xr:uid="{7DFC7AC7-AC84-46A3-9242-2CB986E02399}"/>
    <cellStyle name="Comma [0] 2 4 5 2 2 2" xfId="49816" xr:uid="{B08C7E27-5191-4F1F-BD77-D88024C44449}"/>
    <cellStyle name="Comma [0] 2 4 5 2 3" xfId="40820" xr:uid="{EA590F12-E1DA-45D8-B5E3-F0DA0F56C5C6}"/>
    <cellStyle name="Comma [0] 2 4 5 3" xfId="10338" xr:uid="{A1960AFF-8735-49B3-ACA9-1077F6B08DC3}"/>
    <cellStyle name="Comma [0] 2 4 5 3 2" xfId="36761" xr:uid="{5C92ABC9-5D01-486F-8490-29A5F4464EE1}"/>
    <cellStyle name="Comma [0] 2 4 5 4" xfId="19404" xr:uid="{FCBC48B2-C444-476F-B4AD-AF8E33943563}"/>
    <cellStyle name="Comma [0] 2 4 5 4 2" xfId="45775" xr:uid="{50AB57B1-3CDA-4CFB-9BCA-B4F51FEE1DD8}"/>
    <cellStyle name="Comma [0] 2 4 5 5" xfId="32635" xr:uid="{4E8232CF-6CEB-4EA3-B1F2-88AAE6F6C1BC}"/>
    <cellStyle name="Comma [0] 2 4 6" xfId="4796" xr:uid="{778376E3-3F33-4986-A89A-A8807001A642}"/>
    <cellStyle name="Comma [0] 2 4 6 2" xfId="12788" xr:uid="{74C2A7D8-541B-4B45-8CEA-359C70320781}"/>
    <cellStyle name="Comma [0] 2 4 6 2 2" xfId="39192" xr:uid="{17A81931-7BA0-4434-9928-2A6143A4711C}"/>
    <cellStyle name="Comma [0] 2 4 6 3" xfId="21820" xr:uid="{7ABE9354-494D-4938-A7E9-B10F1C06FD08}"/>
    <cellStyle name="Comma [0] 2 4 6 3 2" xfId="48190" xr:uid="{E1775210-7ED1-4432-A863-565A8B64CB5C}"/>
    <cellStyle name="Comma [0] 2 4 6 4" xfId="31292" xr:uid="{705FE586-7F67-4397-81CA-96306FF2BFD2}"/>
    <cellStyle name="Comma [0] 2 4 7" xfId="15700" xr:uid="{26F6F040-6A67-47DD-82F1-17F9AD7DDA4A}"/>
    <cellStyle name="Comma [0] 2 4 7 2" xfId="24715" xr:uid="{6340DAA4-E362-4678-84DE-7FC76DA072FB}"/>
    <cellStyle name="Comma [0] 2 4 7 2 2" xfId="51083" xr:uid="{EB6B5DCF-D9DE-4820-A728-51C6169BB606}"/>
    <cellStyle name="Comma [0] 2 4 7 3" xfId="42088" xr:uid="{428E1B02-9BD5-41BA-8322-26DF2DCA248C}"/>
    <cellStyle name="Comma [0] 2 4 8" xfId="9120" xr:uid="{5E900157-FBD8-4669-B409-5A9222A0B4C4}"/>
    <cellStyle name="Comma [0] 2 4 8 2" xfId="35543" xr:uid="{D2EA8028-7F5A-4BB4-B685-1FED7D95E961}"/>
    <cellStyle name="Comma [0] 2 4 9" xfId="18186" xr:uid="{7429D3B5-B0DB-497B-AE8E-C1BD0FDDE544}"/>
    <cellStyle name="Comma [0] 2 4 9 2" xfId="44557" xr:uid="{87980DEF-EFBB-4097-8AEA-7D6CB9104B07}"/>
    <cellStyle name="Comma [0] 2 5" xfId="3665" xr:uid="{FBBA825A-25C1-406C-A0FD-81A1A1DD7570}"/>
    <cellStyle name="Comma [0] 2 5 2" xfId="7806" xr:uid="{A5AA6D62-2432-4AD7-B49E-08C16BED21B2}"/>
    <cellStyle name="Comma [0] 2 5 2 2" xfId="15746" xr:uid="{27AB4460-48C5-497C-A1F1-C128CBB67699}"/>
    <cellStyle name="Comma [0] 2 5 2 2 2" xfId="24762" xr:uid="{759E535D-18C6-4E7C-A95C-97CC877CC020}"/>
    <cellStyle name="Comma [0] 2 5 2 2 2 2" xfId="51130" xr:uid="{63988D9B-1B85-4BB9-A7F1-896174C5122D}"/>
    <cellStyle name="Comma [0] 2 5 2 2 3" xfId="42134" xr:uid="{66841071-772D-4B54-949D-F4CFDF984329}"/>
    <cellStyle name="Comma [0] 2 5 2 3" xfId="11768" xr:uid="{ACBBFC6E-182F-4B7A-8EF9-72C4F8B0A2A6}"/>
    <cellStyle name="Comma [0] 2 5 2 3 2" xfId="38191" xr:uid="{0A74620A-EC9D-4E50-BAAA-55670B1FBDEC}"/>
    <cellStyle name="Comma [0] 2 5 2 4" xfId="20834" xr:uid="{2905EC26-2C51-403A-8945-C5B5E81AFBDE}"/>
    <cellStyle name="Comma [0] 2 5 2 4 2" xfId="47205" xr:uid="{F70F6A57-E3F8-407D-92DB-C3ABB4B3AB48}"/>
    <cellStyle name="Comma [0] 2 5 2 5" xfId="34294" xr:uid="{ACC27441-5156-4EED-842A-6C08090E18B4}"/>
    <cellStyle name="Comma [0] 2 5 3" xfId="5460" xr:uid="{16EC6027-91C9-4DDD-A932-4BD118CB82F6}"/>
    <cellStyle name="Comma [0] 2 5 3 2" xfId="13557" xr:uid="{17F39C32-51CC-4462-BC44-2E2CC9A58F33}"/>
    <cellStyle name="Comma [0] 2 5 3 2 2" xfId="39952" xr:uid="{164F0FE1-2DA7-42D9-A9C7-2680B6DF5454}"/>
    <cellStyle name="Comma [0] 2 5 3 3" xfId="22579" xr:uid="{C8B3A404-3EE9-4791-A060-AFE29657D205}"/>
    <cellStyle name="Comma [0] 2 5 3 3 2" xfId="48948" xr:uid="{F30E8706-3105-4E45-BF2A-9D5FC613567E}"/>
    <cellStyle name="Comma [0] 2 5 3 4" xfId="31956" xr:uid="{F7AB09B0-B779-4506-9430-5339267D99F7}"/>
    <cellStyle name="Comma [0] 2 5 4" xfId="9783" xr:uid="{04BCBD67-03C7-4886-B5AD-44E3308DC28C}"/>
    <cellStyle name="Comma [0] 2 5 4 2" xfId="36206" xr:uid="{1DBC5ED6-55D8-4BB2-B955-2CF08A447F18}"/>
    <cellStyle name="Comma [0] 2 5 5" xfId="18849" xr:uid="{28AB7F30-A155-49AC-AD83-0DE073940228}"/>
    <cellStyle name="Comma [0] 2 5 5 2" xfId="45220" xr:uid="{38A3C46A-4954-4055-9911-0B1E69FD9B76}"/>
    <cellStyle name="Comma [0] 2 5 6" xfId="30173" xr:uid="{B2103111-ADC2-4E90-85A8-4198AC4CB8A4}"/>
    <cellStyle name="Comma [0] 2 6" xfId="2460" xr:uid="{2074E523-7962-48CD-93BC-5154DA3C3820}"/>
    <cellStyle name="Comma [0] 2 6 2" xfId="6662" xr:uid="{9186BE70-3DC3-4F66-98DF-6643C78F97E1}"/>
    <cellStyle name="Comma [0] 2 6 2 2" xfId="14905" xr:uid="{83734EFC-16D0-4EC3-A0BA-D89B23CAC0B3}"/>
    <cellStyle name="Comma [0] 2 6 2 2 2" xfId="41300" xr:uid="{62B824FD-C264-4836-818A-8362B82DB490}"/>
    <cellStyle name="Comma [0] 2 6 2 3" xfId="23926" xr:uid="{836898C2-2150-4A89-AB9B-F980BC90A070}"/>
    <cellStyle name="Comma [0] 2 6 2 3 2" xfId="50295" xr:uid="{B71044F7-E0DF-4400-B7DD-2680272310B3}"/>
    <cellStyle name="Comma [0] 2 6 2 4" xfId="33150" xr:uid="{889845A7-BE75-41BA-B8A6-DEDC524EA125}"/>
    <cellStyle name="Comma [0] 2 6 3" xfId="10688" xr:uid="{3C8242EE-5BD0-4E4F-BECC-39E9B6D433B2}"/>
    <cellStyle name="Comma [0] 2 6 3 2" xfId="37111" xr:uid="{FD4B4C2C-46A7-4B44-A450-52B9B2768BAD}"/>
    <cellStyle name="Comma [0] 2 6 4" xfId="19754" xr:uid="{BE09A37B-6FEE-404D-AD4F-B7F68C38A810}"/>
    <cellStyle name="Comma [0] 2 6 4 2" xfId="46125" xr:uid="{3F44DBCB-0C55-4BA2-BFD1-488F9C6EC831}"/>
    <cellStyle name="Comma [0] 2 6 5" xfId="28974" xr:uid="{C9B6E7DF-D11A-47AA-9F84-AE4F303E2E69}"/>
    <cellStyle name="Comma [0] 2 7" xfId="5985" xr:uid="{CC1ED14D-E317-45F7-A4A5-D0B2F742F3D2}"/>
    <cellStyle name="Comma [0] 2 7 2" xfId="14267" xr:uid="{3A13DA00-06C9-4C41-B979-DE46F35182DD}"/>
    <cellStyle name="Comma [0] 2 7 2 2" xfId="23289" xr:uid="{659FA943-5ADF-4F94-99AA-4609B750D181}"/>
    <cellStyle name="Comma [0] 2 7 2 2 2" xfId="49658" xr:uid="{D6CEDD8D-B566-4902-B6EC-962F48BF7088}"/>
    <cellStyle name="Comma [0] 2 7 2 3" xfId="40662" xr:uid="{46EF3CED-B97F-4259-9321-5E97C1601AFB}"/>
    <cellStyle name="Comma [0] 2 7 3" xfId="10226" xr:uid="{6CC8FBF5-C0F1-4E9B-9E19-82ECB72C00A8}"/>
    <cellStyle name="Comma [0] 2 7 3 2" xfId="36649" xr:uid="{38C2B348-77E1-40A6-83A4-FCF5DD53AFB1}"/>
    <cellStyle name="Comma [0] 2 7 4" xfId="19292" xr:uid="{1D2AD68D-A085-49DF-9356-85646C7130BD}"/>
    <cellStyle name="Comma [0] 2 7 4 2" xfId="45663" xr:uid="{FB09862E-CA39-4671-B78E-2EE1AA390573}"/>
    <cellStyle name="Comma [0] 2 7 5" xfId="32477" xr:uid="{62374A28-9635-4753-9C53-32681F824074}"/>
    <cellStyle name="Comma [0] 2 8" xfId="4378" xr:uid="{D8A5213D-7BDE-4496-82EF-80AFEB31F0E4}"/>
    <cellStyle name="Comma [0] 2 8 2" xfId="12441" xr:uid="{DFB8CDFD-A74A-45EC-AD97-525CB9A7C6F2}"/>
    <cellStyle name="Comma [0] 2 8 2 2" xfId="38854" xr:uid="{51096DEA-6F7B-476C-96BF-FC3D8E53CF40}"/>
    <cellStyle name="Comma [0] 2 8 3" xfId="21484" xr:uid="{B3BDB7A1-D63A-4D14-80A9-72F78F70E5FD}"/>
    <cellStyle name="Comma [0] 2 8 3 2" xfId="47854" xr:uid="{D55DFB8A-A7FA-4BE9-80CD-D482ED4BD657}"/>
    <cellStyle name="Comma [0] 2 8 4" xfId="30874" xr:uid="{C1D4DD5B-40AB-4A8B-9A38-C6016F9A4FF5}"/>
    <cellStyle name="Comma [0] 2 9" xfId="15309" xr:uid="{3143AB45-3A05-4EE0-9998-E953ED28AEA8}"/>
    <cellStyle name="Comma [0] 2 9 2" xfId="24327" xr:uid="{4E704876-1D5D-4DFA-A076-4B804BA9EE7F}"/>
    <cellStyle name="Comma [0] 2 9 2 2" xfId="50696" xr:uid="{9EAF2BC5-1F13-4D58-9B6D-33BB9EC3BE68}"/>
    <cellStyle name="Comma [0] 2 9 3" xfId="41698" xr:uid="{43A5DEFF-9995-4D84-B005-465CE18BB0B4}"/>
    <cellStyle name="Comma [0] 3" xfId="831" xr:uid="{64AFCC36-AE20-4B3E-8778-F95FF805FEFF}"/>
    <cellStyle name="Comma [0] 3 10" xfId="8731" xr:uid="{F165BE07-5942-44D5-B0CB-1B93935F7A09}"/>
    <cellStyle name="Comma [0] 3 10 2" xfId="35154" xr:uid="{D3D50374-46D9-4D5E-A36F-6E956299065C}"/>
    <cellStyle name="Comma [0] 3 11" xfId="17797" xr:uid="{2EAE3D47-2FE2-4C15-82CE-58F865E1F41A}"/>
    <cellStyle name="Comma [0] 3 11 2" xfId="44168" xr:uid="{028D4606-FBFB-4A96-BA17-A659D6C15D94}"/>
    <cellStyle name="Comma [0] 3 12" xfId="27666" xr:uid="{CDC97E84-5299-47AC-A7FE-9C3AF90031D5}"/>
    <cellStyle name="Comma [0] 3 2" xfId="1075" xr:uid="{E750AFE1-61A5-43A8-8443-7232BE3A5284}"/>
    <cellStyle name="Comma [0] 3 2 10" xfId="17957" xr:uid="{F2B23836-F885-4471-9AB9-B64238853C37}"/>
    <cellStyle name="Comma [0] 3 2 10 2" xfId="44328" xr:uid="{2B6FFF6D-20AA-4335-A5C4-5D69D82C12E9}"/>
    <cellStyle name="Comma [0] 3 2 11" xfId="27836" xr:uid="{7A51C6FC-E752-48BE-BE99-DF1FD7D6875A}"/>
    <cellStyle name="Comma [0] 3 2 2" xfId="1609" xr:uid="{1E4CF267-449C-4772-B7D3-5BFF1E90A707}"/>
    <cellStyle name="Comma [0] 3 2 2 10" xfId="28310" xr:uid="{789B4778-4420-4BD3-8894-44EBE2A07907}"/>
    <cellStyle name="Comma [0] 3 2 2 2" xfId="1987" xr:uid="{C169CD1D-79DB-488A-8593-39043FC2D3D0}"/>
    <cellStyle name="Comma [0] 3 2 2 2 2" xfId="4078" xr:uid="{2D417BAF-4442-4E2C-A59F-E93B92662DE5}"/>
    <cellStyle name="Comma [0] 3 2 2 2 2 2" xfId="8215" xr:uid="{5AE76B86-78CD-44F8-8AD5-206432BA4F74}"/>
    <cellStyle name="Comma [0] 3 2 2 2 2 2 2" xfId="16156" xr:uid="{EAF7B04A-3607-4EC8-892D-5D8AE404423B}"/>
    <cellStyle name="Comma [0] 3 2 2 2 2 2 2 2" xfId="25172" xr:uid="{A221088F-F09C-4B8C-8656-BEC24B53F726}"/>
    <cellStyle name="Comma [0] 3 2 2 2 2 2 2 2 2" xfId="51540" xr:uid="{A2AD3F7E-BCF1-4592-971E-A4189A9F370E}"/>
    <cellStyle name="Comma [0] 3 2 2 2 2 2 2 3" xfId="42544" xr:uid="{CC1CA5BB-DBBF-4924-8833-C4616611E4B8}"/>
    <cellStyle name="Comma [0] 3 2 2 2 2 2 3" xfId="12059" xr:uid="{5FD987EE-2008-4506-9469-95900B9B8B58}"/>
    <cellStyle name="Comma [0] 3 2 2 2 2 2 3 2" xfId="38482" xr:uid="{C1037E02-0B93-441C-9F85-A1C084ECE667}"/>
    <cellStyle name="Comma [0] 3 2 2 2 2 2 4" xfId="21125" xr:uid="{76F7B0DD-DC37-4858-9003-646838E87C73}"/>
    <cellStyle name="Comma [0] 3 2 2 2 2 2 4 2" xfId="47496" xr:uid="{EB92BF98-7FE3-49BC-9DD4-CAD11C2110C1}"/>
    <cellStyle name="Comma [0] 3 2 2 2 2 2 5" xfId="34703" xr:uid="{FE4F148B-12BB-429F-BA4A-AC77EC839AB6}"/>
    <cellStyle name="Comma [0] 3 2 2 2 2 3" xfId="5751" xr:uid="{840E100C-E8FF-4A7A-A4B2-CFD012BCD186}"/>
    <cellStyle name="Comma [0] 3 2 2 2 2 3 2" xfId="13968" xr:uid="{EC8A534E-84D3-44D5-909B-68F398CF2D0C}"/>
    <cellStyle name="Comma [0] 3 2 2 2 2 3 2 2" xfId="40363" xr:uid="{1BEEDCB5-6B2F-4709-A715-85E84A6884BF}"/>
    <cellStyle name="Comma [0] 3 2 2 2 2 3 3" xfId="22990" xr:uid="{7CB5021F-C1C0-48E4-A0C9-677DFE3E8B77}"/>
    <cellStyle name="Comma [0] 3 2 2 2 2 3 3 2" xfId="49359" xr:uid="{FDBBEDF4-2D6A-4A44-8C16-1340C470ADAD}"/>
    <cellStyle name="Comma [0] 3 2 2 2 2 3 4" xfId="32247" xr:uid="{F9528A8C-745B-4320-B1EB-78FD2742F9EE}"/>
    <cellStyle name="Comma [0] 3 2 2 2 2 4" xfId="10074" xr:uid="{C51A9DD5-7813-4CD4-8B60-369DFE4536C3}"/>
    <cellStyle name="Comma [0] 3 2 2 2 2 4 2" xfId="36497" xr:uid="{A99BBFD0-9538-4228-A737-0D6B24A209F6}"/>
    <cellStyle name="Comma [0] 3 2 2 2 2 5" xfId="19140" xr:uid="{092A855B-8D47-4CE7-A2C1-055E25D5F63A}"/>
    <cellStyle name="Comma [0] 3 2 2 2 2 5 2" xfId="45511" xr:uid="{F15008D4-F5B6-48EA-93B6-7642FB44D7C5}"/>
    <cellStyle name="Comma [0] 3 2 2 2 2 6" xfId="30584" xr:uid="{D5A4A0FA-3B90-41AE-B07C-69E31177B277}"/>
    <cellStyle name="Comma [0] 3 2 2 2 3" xfId="3370" xr:uid="{781ED0A9-C1A7-4C42-AD6D-934D2B5D3959}"/>
    <cellStyle name="Comma [0] 3 2 2 2 3 2" xfId="7572" xr:uid="{8F683F4B-8F5C-49FC-9A37-646AFBCD9B0A}"/>
    <cellStyle name="Comma [0] 3 2 2 2 3 2 2" xfId="15484" xr:uid="{F062BDD5-44D7-4FB4-B46C-C7B50284399E}"/>
    <cellStyle name="Comma [0] 3 2 2 2 3 2 2 2" xfId="41872" xr:uid="{80B30520-844C-4AD9-B6BA-95AAE1379EA8}"/>
    <cellStyle name="Comma [0] 3 2 2 2 3 2 3" xfId="24500" xr:uid="{B1930C33-DE3C-487E-8129-14FCBDA50AB8}"/>
    <cellStyle name="Comma [0] 3 2 2 2 3 2 3 2" xfId="50869" xr:uid="{5C4B5EC1-6D08-40A0-B8AF-93D1D0BEAE29}"/>
    <cellStyle name="Comma [0] 3 2 2 2 3 2 4" xfId="34060" xr:uid="{A238FBF4-ACD8-4360-A9C4-F2C0FA7428E8}"/>
    <cellStyle name="Comma [0] 3 2 2 2 3 3" xfId="11598" xr:uid="{66FCA9AA-0235-453F-862A-64F7DE551E2C}"/>
    <cellStyle name="Comma [0] 3 2 2 2 3 3 2" xfId="38021" xr:uid="{96799BF0-A6FA-4D89-AAAF-88BC5167A3A6}"/>
    <cellStyle name="Comma [0] 3 2 2 2 3 4" xfId="20664" xr:uid="{BC98D46D-30AF-4A18-BDD8-83E40BC9A3DE}"/>
    <cellStyle name="Comma [0] 3 2 2 2 3 4 2" xfId="47035" xr:uid="{513DB80E-BF4B-476E-AC19-3630AA3F3B6B}"/>
    <cellStyle name="Comma [0] 3 2 2 2 3 5" xfId="29884" xr:uid="{B595A7D2-EDD0-43FA-A4BC-7CECC181A478}"/>
    <cellStyle name="Comma [0] 3 2 2 2 4" xfId="6399" xr:uid="{A905AE1A-9637-4E3F-8B7F-9F4B2E0C96BC}"/>
    <cellStyle name="Comma [0] 3 2 2 2 4 2" xfId="14677" xr:uid="{C3DEC2BA-8170-4F48-B7D0-9B53AFBE41F3}"/>
    <cellStyle name="Comma [0] 3 2 2 2 4 2 2" xfId="23699" xr:uid="{3AB08558-15C1-4C56-8F1C-0DF752501C70}"/>
    <cellStyle name="Comma [0] 3 2 2 2 4 2 2 2" xfId="50068" xr:uid="{DE24F42D-B67D-4084-9749-FB286688E19D}"/>
    <cellStyle name="Comma [0] 3 2 2 2 4 2 3" xfId="41072" xr:uid="{5AF72EC3-916F-4523-A538-C802EDCDB0AB}"/>
    <cellStyle name="Comma [0] 3 2 2 2 4 3" xfId="10516" xr:uid="{6C213A02-971E-4799-A861-5BE174E61A54}"/>
    <cellStyle name="Comma [0] 3 2 2 2 4 3 2" xfId="36939" xr:uid="{E6243FA2-FA78-4C6C-B675-4E4AF042D2D5}"/>
    <cellStyle name="Comma [0] 3 2 2 2 4 4" xfId="19582" xr:uid="{240A3B26-563C-491E-9620-4F48B951EEFD}"/>
    <cellStyle name="Comma [0] 3 2 2 2 4 4 2" xfId="45953" xr:uid="{76223B27-BF80-4CAB-967A-386FECF17550}"/>
    <cellStyle name="Comma [0] 3 2 2 2 4 5" xfId="32887" xr:uid="{9A414587-E57E-4B1A-AD2F-1F9DAAC3916C}"/>
    <cellStyle name="Comma [0] 3 2 2 2 5" xfId="5289" xr:uid="{5B16E5CE-D7DB-4FDB-8D6B-FC39FCF4A040}"/>
    <cellStyle name="Comma [0] 3 2 2 2 5 2" xfId="13206" xr:uid="{6DF5A7B9-317A-4961-8DAD-31BFBE630898}"/>
    <cellStyle name="Comma [0] 3 2 2 2 5 2 2" xfId="39604" xr:uid="{3A1B3416-F4B2-4ED5-A7BF-0C129C943D90}"/>
    <cellStyle name="Comma [0] 3 2 2 2 5 3" xfId="22229" xr:uid="{4FEF97AE-DBD0-4955-9FB4-A525E1AAA33F}"/>
    <cellStyle name="Comma [0] 3 2 2 2 5 3 2" xfId="48599" xr:uid="{E2BF6127-AB7B-4C18-A949-50364F20B8FB}"/>
    <cellStyle name="Comma [0] 3 2 2 2 5 4" xfId="31785" xr:uid="{DEF03BFC-275C-4668-B78C-6F3CC8C60C70}"/>
    <cellStyle name="Comma [0] 3 2 2 2 6" xfId="16878" xr:uid="{7219A459-7AB1-451E-A630-829C3DB6D69B}"/>
    <cellStyle name="Comma [0] 3 2 2 2 6 2" xfId="25897" xr:uid="{F0F066C0-96F2-4BB8-B647-CF957FC8D939}"/>
    <cellStyle name="Comma [0] 3 2 2 2 6 2 2" xfId="52264" xr:uid="{875B62AF-E67A-4019-94EC-F37DB476E011}"/>
    <cellStyle name="Comma [0] 3 2 2 2 6 3" xfId="43264" xr:uid="{2C4AC28E-5300-418A-8024-B3CA9962E881}"/>
    <cellStyle name="Comma [0] 3 2 2 2 7" xfId="9613" xr:uid="{1E70D860-D39A-4D5B-B492-E5DB5FB2BBD7}"/>
    <cellStyle name="Comma [0] 3 2 2 2 7 2" xfId="36036" xr:uid="{F97E5986-492F-43AB-AB87-775E17EBCDA0}"/>
    <cellStyle name="Comma [0] 3 2 2 2 8" xfId="18679" xr:uid="{3DB1402C-BD71-472B-93CA-8A017FF186B0}"/>
    <cellStyle name="Comma [0] 3 2 2 2 8 2" xfId="45050" xr:uid="{9310442B-8EAB-4CC1-93BA-438C96E98F2A}"/>
    <cellStyle name="Comma [0] 3 2 2 2 9" xfId="28664" xr:uid="{FDEE24DD-8D64-4A50-8BD9-443DC4298D32}"/>
    <cellStyle name="Comma [0] 3 2 2 3" xfId="3893" xr:uid="{16E3574D-C8A6-4708-95FA-968D5FB0376C}"/>
    <cellStyle name="Comma [0] 3 2 2 3 2" xfId="8031" xr:uid="{782039B8-B2A2-416E-879B-3A0FA316338F}"/>
    <cellStyle name="Comma [0] 3 2 2 3 2 2" xfId="15972" xr:uid="{668A3857-57A0-4138-AD21-09861F24C2D8}"/>
    <cellStyle name="Comma [0] 3 2 2 3 2 2 2" xfId="24988" xr:uid="{384B2751-F189-4A46-B86F-D891D6D7F912}"/>
    <cellStyle name="Comma [0] 3 2 2 3 2 2 2 2" xfId="51356" xr:uid="{D3DAEE52-DCA6-4BCF-B72B-B965488FD3D5}"/>
    <cellStyle name="Comma [0] 3 2 2 3 2 2 3" xfId="42360" xr:uid="{272FF991-E1A0-4CDC-B3EE-4668C9B0DBE7}"/>
    <cellStyle name="Comma [0] 3 2 2 3 2 3" xfId="11938" xr:uid="{7842B471-5D96-4E0F-AF97-0B10BC2B7DAE}"/>
    <cellStyle name="Comma [0] 3 2 2 3 2 3 2" xfId="38361" xr:uid="{F856AB68-0446-46BA-8474-008AFCF9880B}"/>
    <cellStyle name="Comma [0] 3 2 2 3 2 4" xfId="21004" xr:uid="{89D8BAEC-151A-4856-AE0C-DA3E98D60679}"/>
    <cellStyle name="Comma [0] 3 2 2 3 2 4 2" xfId="47375" xr:uid="{52AE7CF1-A408-42CC-8B1C-57676DD964D4}"/>
    <cellStyle name="Comma [0] 3 2 2 3 2 5" xfId="34519" xr:uid="{F340FCA9-BAD5-4942-96FF-FA5E1DD81249}"/>
    <cellStyle name="Comma [0] 3 2 2 3 3" xfId="5630" xr:uid="{B7ABDC6E-2E37-4F33-85DD-F282FD4A39ED}"/>
    <cellStyle name="Comma [0] 3 2 2 3 3 2" xfId="13784" xr:uid="{EDB4351E-7B6D-4A89-9C7B-0AFDD3E89840}"/>
    <cellStyle name="Comma [0] 3 2 2 3 3 2 2" xfId="40179" xr:uid="{99DF565E-CB33-42EC-8301-3A32A51EF2A8}"/>
    <cellStyle name="Comma [0] 3 2 2 3 3 3" xfId="22806" xr:uid="{A5F0419F-F199-4617-A45F-5893AFE97E4C}"/>
    <cellStyle name="Comma [0] 3 2 2 3 3 3 2" xfId="49175" xr:uid="{386DA5AC-08CD-4669-993A-04DDE59A8B33}"/>
    <cellStyle name="Comma [0] 3 2 2 3 3 4" xfId="32126" xr:uid="{A513662C-8FDE-46ED-8E24-C816F251431D}"/>
    <cellStyle name="Comma [0] 3 2 2 3 4" xfId="9953" xr:uid="{21F9DE1D-424B-43CA-80A9-0121CE2803DB}"/>
    <cellStyle name="Comma [0] 3 2 2 3 4 2" xfId="36376" xr:uid="{E55CEB0E-4B33-4506-B0D6-6B67C12E2340}"/>
    <cellStyle name="Comma [0] 3 2 2 3 5" xfId="19019" xr:uid="{9FFCF1D9-9E3F-45B9-8562-EF2224D61364}"/>
    <cellStyle name="Comma [0] 3 2 2 3 5 2" xfId="45390" xr:uid="{CA181375-D91B-4489-B8A9-76B25A7FD01C}"/>
    <cellStyle name="Comma [0] 3 2 2 3 6" xfId="30400" xr:uid="{90E614F8-1092-4F72-BDC1-2243415AC338}"/>
    <cellStyle name="Comma [0] 3 2 2 4" xfId="3079" xr:uid="{28409FC1-1276-4960-992B-4CB443346EEE}"/>
    <cellStyle name="Comma [0] 3 2 2 4 2" xfId="7281" xr:uid="{B3471236-7CC4-4C6C-8BF3-53CCC6F2EB5A}"/>
    <cellStyle name="Comma [0] 3 2 2 4 2 2" xfId="15276" xr:uid="{8D6E2992-77AB-4A27-A6A9-8B11675CE382}"/>
    <cellStyle name="Comma [0] 3 2 2 4 2 2 2" xfId="41665" xr:uid="{E36C5F99-9555-463D-932A-13CD27DF6229}"/>
    <cellStyle name="Comma [0] 3 2 2 4 2 3" xfId="24294" xr:uid="{E3EE368A-BF4A-49B9-AA37-2C1CF5D9849F}"/>
    <cellStyle name="Comma [0] 3 2 2 4 2 3 2" xfId="50663" xr:uid="{AADD0042-CF21-43E3-BC59-1CF7EFAC3280}"/>
    <cellStyle name="Comma [0] 3 2 2 4 2 4" xfId="33769" xr:uid="{3910E481-1715-4121-9BF4-77B1F6581EED}"/>
    <cellStyle name="Comma [0] 3 2 2 4 3" xfId="11307" xr:uid="{4AEEB397-1EAB-4BCE-AEA6-9645B9B5391B}"/>
    <cellStyle name="Comma [0] 3 2 2 4 3 2" xfId="37730" xr:uid="{4EBBCBF8-79B3-4504-B615-F83509E407D2}"/>
    <cellStyle name="Comma [0] 3 2 2 4 4" xfId="20373" xr:uid="{DABB478B-1014-47E9-8813-95CEAC562D0E}"/>
    <cellStyle name="Comma [0] 3 2 2 4 4 2" xfId="46744" xr:uid="{53E7FF6C-F2ED-45A3-8AA4-362001735A90}"/>
    <cellStyle name="Comma [0] 3 2 2 4 5" xfId="29593" xr:uid="{79CCF98F-062D-4B7B-996A-6E87B97613CF}"/>
    <cellStyle name="Comma [0] 3 2 2 5" xfId="6213" xr:uid="{33B0E885-0112-44DD-9466-CE6628AD5903}"/>
    <cellStyle name="Comma [0] 3 2 2 5 2" xfId="14493" xr:uid="{F7B087B1-C5B7-41C4-83A2-61FF6EB079B5}"/>
    <cellStyle name="Comma [0] 3 2 2 5 2 2" xfId="23515" xr:uid="{B21B4F17-50A0-4C3F-B030-1598699E116D}"/>
    <cellStyle name="Comma [0] 3 2 2 5 2 2 2" xfId="49884" xr:uid="{EB705B4A-47AC-4EFC-BAF7-C5A0A259600A}"/>
    <cellStyle name="Comma [0] 3 2 2 5 2 3" xfId="40888" xr:uid="{07751B3E-301D-40A6-BE93-A7E1530725B1}"/>
    <cellStyle name="Comma [0] 3 2 2 5 3" xfId="10395" xr:uid="{077C7F24-8A8F-45FF-B0DD-1D59FB13BD46}"/>
    <cellStyle name="Comma [0] 3 2 2 5 3 2" xfId="36818" xr:uid="{2D1397D7-E427-4377-940B-C1FE972ED70D}"/>
    <cellStyle name="Comma [0] 3 2 2 5 4" xfId="19461" xr:uid="{3CB4F842-4E85-4F59-BC06-860216BE8694}"/>
    <cellStyle name="Comma [0] 3 2 2 5 4 2" xfId="45832" xr:uid="{4B27431F-8522-425A-BFC5-3C28BB6A98B0}"/>
    <cellStyle name="Comma [0] 3 2 2 5 5" xfId="32703" xr:uid="{4C64A663-ADA3-4CDA-9D7A-D9B92022D26B}"/>
    <cellStyle name="Comma [0] 3 2 2 6" xfId="4998" xr:uid="{F3DDA379-881B-4C11-8425-525B57C37F06}"/>
    <cellStyle name="Comma [0] 3 2 2 6 2" xfId="12922" xr:uid="{4D9136F3-C6A8-45CC-A5B5-26463F2B5B25}"/>
    <cellStyle name="Comma [0] 3 2 2 6 2 2" xfId="39325" xr:uid="{2D29B47B-29BA-48DB-B3AD-413A8042A487}"/>
    <cellStyle name="Comma [0] 3 2 2 6 3" xfId="21951" xr:uid="{DE271FE1-7187-4911-BAA9-8A618E92A91A}"/>
    <cellStyle name="Comma [0] 3 2 2 6 3 2" xfId="48321" xr:uid="{36EA76D1-CA03-41DA-B152-2ABEEDE37544}"/>
    <cellStyle name="Comma [0] 3 2 2 6 4" xfId="31494" xr:uid="{15CC7EF2-E440-4270-A857-CDEA22FF25F7}"/>
    <cellStyle name="Comma [0] 3 2 2 7" xfId="16585" xr:uid="{6F57B0D8-9DC5-4995-A3DC-2C6235B82A1B}"/>
    <cellStyle name="Comma [0] 3 2 2 7 2" xfId="25606" xr:uid="{05C4B891-6E31-46D0-BAFC-210FA0091D12}"/>
    <cellStyle name="Comma [0] 3 2 2 7 2 2" xfId="51973" xr:uid="{E02BE434-BE05-405B-8AE8-920DB6D55F08}"/>
    <cellStyle name="Comma [0] 3 2 2 7 3" xfId="42973" xr:uid="{ABBDDE3C-38CB-43E7-A832-7E976D7F9C37}"/>
    <cellStyle name="Comma [0] 3 2 2 8" xfId="9322" xr:uid="{0738A050-4CCA-4828-A353-C1A51702AF73}"/>
    <cellStyle name="Comma [0] 3 2 2 8 2" xfId="35745" xr:uid="{94CB2BA8-66E4-466D-90F1-2E967EB9B696}"/>
    <cellStyle name="Comma [0] 3 2 2 9" xfId="18388" xr:uid="{8782A2B8-A15A-44FC-B52F-28BA5679C403}"/>
    <cellStyle name="Comma [0] 3 2 2 9 2" xfId="44759" xr:uid="{20CC0641-BF3B-427C-91E1-546F37CE81E8}"/>
    <cellStyle name="Comma [0] 3 2 3" xfId="3736" xr:uid="{3FF5CCC9-C3F6-46DE-A849-0750B86A535A}"/>
    <cellStyle name="Comma [0] 3 2 3 2" xfId="7876" xr:uid="{6A3A2C52-6277-459F-9903-D49320CD67CF}"/>
    <cellStyle name="Comma [0] 3 2 3 2 2" xfId="15816" xr:uid="{C3304ACF-E604-48D6-BC96-EC215EBD42A0}"/>
    <cellStyle name="Comma [0] 3 2 3 2 2 2" xfId="24832" xr:uid="{82A33AEF-0A15-4F19-A701-14E6BE65D53C}"/>
    <cellStyle name="Comma [0] 3 2 3 2 2 2 2" xfId="51200" xr:uid="{CEB0DFE2-8A9D-463E-A794-106A30AEB27C}"/>
    <cellStyle name="Comma [0] 3 2 3 2 2 3" xfId="42204" xr:uid="{68331EE1-CD72-4174-B2EA-4DCFBB03BC22}"/>
    <cellStyle name="Comma [0] 3 2 3 2 3" xfId="11826" xr:uid="{6C18260B-C80B-442E-B5AE-B6724C398C22}"/>
    <cellStyle name="Comma [0] 3 2 3 2 3 2" xfId="38249" xr:uid="{32F0FE65-9ABE-4781-BC25-C7F5C932D236}"/>
    <cellStyle name="Comma [0] 3 2 3 2 4" xfId="20892" xr:uid="{E4D0DA76-736D-4B33-899A-8E98B2FF83D3}"/>
    <cellStyle name="Comma [0] 3 2 3 2 4 2" xfId="47263" xr:uid="{64B49D21-461F-4CA4-B771-22B62523497E}"/>
    <cellStyle name="Comma [0] 3 2 3 2 5" xfId="34364" xr:uid="{E7185C96-753B-47FA-A300-CC1CD31DC268}"/>
    <cellStyle name="Comma [0] 3 2 3 3" xfId="5518" xr:uid="{B99BB6FB-7893-4748-84AA-19FFC0B86C7D}"/>
    <cellStyle name="Comma [0] 3 2 3 3 2" xfId="13628" xr:uid="{D9B1FDA3-5D40-4463-A337-03EF4903D158}"/>
    <cellStyle name="Comma [0] 3 2 3 3 2 2" xfId="40023" xr:uid="{1197BF8C-5AC9-43B1-9F43-58C1F1879F38}"/>
    <cellStyle name="Comma [0] 3 2 3 3 3" xfId="22650" xr:uid="{B6B73FE6-6AF3-4085-871B-2B15D8B8E74B}"/>
    <cellStyle name="Comma [0] 3 2 3 3 3 2" xfId="49019" xr:uid="{904F698A-F091-4405-9924-45BBE68D2874}"/>
    <cellStyle name="Comma [0] 3 2 3 3 4" xfId="32014" xr:uid="{538FAFA9-0D86-4E53-860E-8F611174B56C}"/>
    <cellStyle name="Comma [0] 3 2 3 4" xfId="9841" xr:uid="{5C35E8A9-9428-4FC7-9AF4-2484E669D198}"/>
    <cellStyle name="Comma [0] 3 2 3 4 2" xfId="36264" xr:uid="{5D8E47FB-99F0-4AE7-A053-012AC6B66536}"/>
    <cellStyle name="Comma [0] 3 2 3 5" xfId="18907" xr:uid="{8DB469CE-09AB-4FA6-A6AA-FE6A1505D4E5}"/>
    <cellStyle name="Comma [0] 3 2 3 5 2" xfId="45278" xr:uid="{1A360D47-5732-4D99-9A13-C1EB1B148A64}"/>
    <cellStyle name="Comma [0] 3 2 3 6" xfId="30244" xr:uid="{9EAE646E-AF38-4A03-A54C-5FAC257177FA}"/>
    <cellStyle name="Comma [0] 3 2 4" xfId="2648" xr:uid="{1A7C21AD-88E5-424E-A057-2E20F97B5AB7}"/>
    <cellStyle name="Comma [0] 3 2 4 2" xfId="6850" xr:uid="{1C3F4D91-AF18-4654-AD82-055E7158AE0F}"/>
    <cellStyle name="Comma [0] 3 2 4 2 2" xfId="15012" xr:uid="{A2FC8592-A90F-41DD-A06F-66A293FBB6A5}"/>
    <cellStyle name="Comma [0] 3 2 4 2 2 2" xfId="41405" xr:uid="{3C510D0A-EB8D-4DA4-9982-22F3FCFC44B2}"/>
    <cellStyle name="Comma [0] 3 2 4 2 3" xfId="24032" xr:uid="{CE197A62-5EC7-4607-A431-A070D25ACD1B}"/>
    <cellStyle name="Comma [0] 3 2 4 2 3 2" xfId="50401" xr:uid="{4A07F031-1698-4327-9B7E-0B17519F3B2E}"/>
    <cellStyle name="Comma [0] 3 2 4 2 4" xfId="33338" xr:uid="{0A5CEB99-3EBB-469A-8EAF-7463F4B710FB}"/>
    <cellStyle name="Comma [0] 3 2 4 3" xfId="10876" xr:uid="{10C85169-E8C0-4115-A1C5-C7EED356BDA5}"/>
    <cellStyle name="Comma [0] 3 2 4 3 2" xfId="37299" xr:uid="{7B54D1CC-B58F-45BF-B634-36339A78AE13}"/>
    <cellStyle name="Comma [0] 3 2 4 4" xfId="19942" xr:uid="{0DFC174E-0ECA-40D7-92AC-6FF796DB523E}"/>
    <cellStyle name="Comma [0] 3 2 4 4 2" xfId="46313" xr:uid="{783CBED9-FCA9-4FAC-99AE-14EE7C7E3490}"/>
    <cellStyle name="Comma [0] 3 2 4 5" xfId="29162" xr:uid="{B8E34F73-1E94-43FB-B99F-7B633700397E}"/>
    <cellStyle name="Comma [0] 3 2 5" xfId="6055" xr:uid="{550CB235-84E6-4D03-8E1A-A7642AC37617}"/>
    <cellStyle name="Comma [0] 3 2 5 2" xfId="14337" xr:uid="{EC3B8D41-9B59-4F4C-B006-FC30C5AB460E}"/>
    <cellStyle name="Comma [0] 3 2 5 2 2" xfId="23359" xr:uid="{E77788FF-AE1D-47FF-8425-35A7BD518DA7}"/>
    <cellStyle name="Comma [0] 3 2 5 2 2 2" xfId="49728" xr:uid="{C34666E0-1742-4C26-97D1-EFE0C2906B54}"/>
    <cellStyle name="Comma [0] 3 2 5 2 3" xfId="40732" xr:uid="{8C2ED732-B837-4355-9B4E-397E5150020C}"/>
    <cellStyle name="Comma [0] 3 2 5 3" xfId="10283" xr:uid="{900F52E4-86DA-4C3A-A26C-A8F062F4A178}"/>
    <cellStyle name="Comma [0] 3 2 5 3 2" xfId="36706" xr:uid="{745C442F-97B6-438B-869D-792CA497195F}"/>
    <cellStyle name="Comma [0] 3 2 5 4" xfId="19349" xr:uid="{4F9FAE5E-D3EC-4654-9D98-48E8A6295535}"/>
    <cellStyle name="Comma [0] 3 2 5 4 2" xfId="45720" xr:uid="{A486CA64-BB36-44C1-B6E5-46643FA1976C}"/>
    <cellStyle name="Comma [0] 3 2 5 5" xfId="32547" xr:uid="{CFD9E203-0CA5-46CD-93D9-3E7602727AF6}"/>
    <cellStyle name="Comma [0] 3 2 6" xfId="4567" xr:uid="{92551602-47DE-4C62-AEFE-AD151362DBFD}"/>
    <cellStyle name="Comma [0] 3 2 6 2" xfId="12593" xr:uid="{C10A7FDA-CAAF-464E-BEFD-6EF8A16BB63C}"/>
    <cellStyle name="Comma [0] 3 2 6 2 2" xfId="39001" xr:uid="{A402F956-44C8-4A7C-AC13-01CF4E4492DB}"/>
    <cellStyle name="Comma [0] 3 2 6 3" xfId="21630" xr:uid="{0B88F833-C611-4E74-BFC5-0AAD17312E07}"/>
    <cellStyle name="Comma [0] 3 2 6 3 2" xfId="48000" xr:uid="{7689A27A-18D3-4421-9C43-60549F80481C}"/>
    <cellStyle name="Comma [0] 3 2 6 4" xfId="31063" xr:uid="{F3351E7A-C0EB-41F6-9535-563A8C4B1C9B}"/>
    <cellStyle name="Comma [0] 3 2 7" xfId="12714" xr:uid="{FADF666B-7D36-40D0-BDE1-924877E7867A}"/>
    <cellStyle name="Comma [0] 3 2 7 2" xfId="21747" xr:uid="{18E68B4E-3B31-47C1-8106-9F0D8AB681D2}"/>
    <cellStyle name="Comma [0] 3 2 7 2 2" xfId="48117" xr:uid="{73A1417B-D052-48A7-B816-C38EFF959016}"/>
    <cellStyle name="Comma [0] 3 2 7 3" xfId="39120" xr:uid="{6C4E723A-FC92-4CD4-8EE6-A8A8DEF1CD22}"/>
    <cellStyle name="Comma [0] 3 2 8" xfId="12661" xr:uid="{52EA319F-CF28-4017-A420-7ABE69D43267}"/>
    <cellStyle name="Comma [0] 3 2 8 2" xfId="26380" xr:uid="{A9BD0DC3-A6E5-441E-86FE-CF92F833CC78}"/>
    <cellStyle name="Comma [0] 3 2 8 2 2" xfId="52730" xr:uid="{525CBFAF-64DE-4573-9C91-49FA77C59239}"/>
    <cellStyle name="Comma [0] 3 2 8 3" xfId="21696" xr:uid="{4291A5FE-6965-4884-AE8B-33F54C2E7933}"/>
    <cellStyle name="Comma [0] 3 2 8 3 2" xfId="48066" xr:uid="{7B3F416B-9FB4-48A8-B24B-BC749DD6B095}"/>
    <cellStyle name="Comma [0] 3 2 8 4" xfId="39068" xr:uid="{008A9A9C-09E5-4CA0-AB59-CDB14CDBCD9D}"/>
    <cellStyle name="Comma [0] 3 2 9" xfId="8891" xr:uid="{1EF42573-F1AB-46EC-9D57-49FCE148ACA2}"/>
    <cellStyle name="Comma [0] 3 2 9 2" xfId="35314" xr:uid="{592F19D4-274E-46CB-9482-5FCCCB4159B6}"/>
    <cellStyle name="Comma [0] 3 3" xfId="1436" xr:uid="{19EF1434-610C-4486-8D3A-1E9D62A0CF36}"/>
    <cellStyle name="Comma [0] 3 3 10" xfId="28138" xr:uid="{CCBE685A-C51C-4C51-B892-BEF80C0479F2}"/>
    <cellStyle name="Comma [0] 3 3 2" xfId="1931" xr:uid="{182B28FE-BD14-4D02-96F3-970BC8B4B13F}"/>
    <cellStyle name="Comma [0] 3 3 2 2" xfId="4022" xr:uid="{E834F185-5830-456E-86C9-75606301B30D}"/>
    <cellStyle name="Comma [0] 3 3 2 2 2" xfId="8159" xr:uid="{1F5DA520-115B-41DF-9F25-408AD53DDF4A}"/>
    <cellStyle name="Comma [0] 3 3 2 2 2 2" xfId="16100" xr:uid="{31FD3A0B-E2F5-4B19-9874-091C24B1C89B}"/>
    <cellStyle name="Comma [0] 3 3 2 2 2 2 2" xfId="25116" xr:uid="{C38E3DB2-46EC-421C-B940-23440BCA3A18}"/>
    <cellStyle name="Comma [0] 3 3 2 2 2 2 2 2" xfId="51484" xr:uid="{4316137E-068B-4DDD-AD28-D12C23B86A96}"/>
    <cellStyle name="Comma [0] 3 3 2 2 2 2 3" xfId="42488" xr:uid="{BB0EB9C6-3D5B-4BC4-830C-827CFA039B26}"/>
    <cellStyle name="Comma [0] 3 3 2 2 2 3" xfId="12014" xr:uid="{C8BAC308-7441-4D72-8ACF-2911940E29A1}"/>
    <cellStyle name="Comma [0] 3 3 2 2 2 3 2" xfId="38437" xr:uid="{38766F95-A847-43DD-9765-34C613DBE5ED}"/>
    <cellStyle name="Comma [0] 3 3 2 2 2 4" xfId="21080" xr:uid="{CAC41677-CDCC-4302-AAE7-E510916CA22D}"/>
    <cellStyle name="Comma [0] 3 3 2 2 2 4 2" xfId="47451" xr:uid="{21AE922A-1F8F-417B-A33B-CEBFD7238B3B}"/>
    <cellStyle name="Comma [0] 3 3 2 2 2 5" xfId="34647" xr:uid="{735C600D-2283-40B2-B9CE-F24DBE9A0CBF}"/>
    <cellStyle name="Comma [0] 3 3 2 2 3" xfId="5706" xr:uid="{E905A2D2-FCF0-41A6-90CF-74B3575A7DA8}"/>
    <cellStyle name="Comma [0] 3 3 2 2 3 2" xfId="13912" xr:uid="{BF4C5C3F-6736-48DE-8153-DE07343040B4}"/>
    <cellStyle name="Comma [0] 3 3 2 2 3 2 2" xfId="40307" xr:uid="{6830C7DD-15EF-4E56-8917-5BAD649EBEC5}"/>
    <cellStyle name="Comma [0] 3 3 2 2 3 3" xfId="22934" xr:uid="{817CD0AC-D043-459B-9F7C-38DBD2743C49}"/>
    <cellStyle name="Comma [0] 3 3 2 2 3 3 2" xfId="49303" xr:uid="{E665DFBD-0CDD-416D-8D60-F3861414899E}"/>
    <cellStyle name="Comma [0] 3 3 2 2 3 4" xfId="32202" xr:uid="{AB9B86CE-642C-4F8E-9C98-FEB25E53789B}"/>
    <cellStyle name="Comma [0] 3 3 2 2 4" xfId="10029" xr:uid="{3EE1F0B7-5517-48A4-8582-D4F8FD83BE21}"/>
    <cellStyle name="Comma [0] 3 3 2 2 4 2" xfId="36452" xr:uid="{C7058E88-306C-4789-B025-0F30296A6977}"/>
    <cellStyle name="Comma [0] 3 3 2 2 5" xfId="19095" xr:uid="{DFB3AE8E-AA7B-4B9C-ADEC-A6DCF55F3862}"/>
    <cellStyle name="Comma [0] 3 3 2 2 5 2" xfId="45466" xr:uid="{AC6B4A1E-0D30-43FA-AA46-7B9C3D8ABECF}"/>
    <cellStyle name="Comma [0] 3 3 2 2 6" xfId="30528" xr:uid="{62F0D05B-DA61-4AF2-B88A-E05BA69A623A}"/>
    <cellStyle name="Comma [0] 3 3 2 3" xfId="3325" xr:uid="{33507B18-EA5E-4354-88D3-A5668C2668AA}"/>
    <cellStyle name="Comma [0] 3 3 2 3 2" xfId="7527" xr:uid="{FADF52DB-57F9-4BDE-A29C-D9F79762524F}"/>
    <cellStyle name="Comma [0] 3 3 2 3 2 2" xfId="15439" xr:uid="{BE5252DD-4608-4BA3-A2D5-7B79FD94FF52}"/>
    <cellStyle name="Comma [0] 3 3 2 3 2 2 2" xfId="41827" xr:uid="{36621538-891F-4A22-9E77-D89D5A9C69C7}"/>
    <cellStyle name="Comma [0] 3 3 2 3 2 3" xfId="24455" xr:uid="{29D3A999-A063-4ED3-93A9-830853C7790F}"/>
    <cellStyle name="Comma [0] 3 3 2 3 2 3 2" xfId="50824" xr:uid="{9090CA2F-436D-4FE8-B73C-8E78B5ED11A5}"/>
    <cellStyle name="Comma [0] 3 3 2 3 2 4" xfId="34015" xr:uid="{D44A07E0-93F2-4414-91A4-EB8F096C9AAB}"/>
    <cellStyle name="Comma [0] 3 3 2 3 3" xfId="11553" xr:uid="{104FC312-3B3C-40FF-BBE7-966299F0E621}"/>
    <cellStyle name="Comma [0] 3 3 2 3 3 2" xfId="37976" xr:uid="{C393FA2C-E4CE-4EC5-9F91-00BE8AD8D278}"/>
    <cellStyle name="Comma [0] 3 3 2 3 4" xfId="20619" xr:uid="{CF49BEAC-BFC7-403C-9412-D2E6EEA79C43}"/>
    <cellStyle name="Comma [0] 3 3 2 3 4 2" xfId="46990" xr:uid="{688C7710-222B-442F-9DA8-6C3A584C9A1B}"/>
    <cellStyle name="Comma [0] 3 3 2 3 5" xfId="29839" xr:uid="{68F2F8D7-3317-4559-A864-4C4630D5E12B}"/>
    <cellStyle name="Comma [0] 3 3 2 4" xfId="6343" xr:uid="{28E3BC87-541E-4EF6-B6D4-A18797CD3DFD}"/>
    <cellStyle name="Comma [0] 3 3 2 4 2" xfId="14621" xr:uid="{E1C690CB-72D0-4C46-98BE-7CF653A14176}"/>
    <cellStyle name="Comma [0] 3 3 2 4 2 2" xfId="23643" xr:uid="{0E51FB02-D071-47FD-A0BC-0A1A477D79BA}"/>
    <cellStyle name="Comma [0] 3 3 2 4 2 2 2" xfId="50012" xr:uid="{37B05B00-DA50-4CDC-8806-B94778036F59}"/>
    <cellStyle name="Comma [0] 3 3 2 4 2 3" xfId="41016" xr:uid="{BAE22DE2-E80F-4A24-BD6B-4C23A1A72D07}"/>
    <cellStyle name="Comma [0] 3 3 2 4 3" xfId="10471" xr:uid="{C218CDEE-EA99-4949-AD9B-E21661701946}"/>
    <cellStyle name="Comma [0] 3 3 2 4 3 2" xfId="36894" xr:uid="{390E8230-4138-49C7-9F93-6B744481642D}"/>
    <cellStyle name="Comma [0] 3 3 2 4 4" xfId="19537" xr:uid="{C9724634-2A1A-4AFF-BE0B-F09349778A3B}"/>
    <cellStyle name="Comma [0] 3 3 2 4 4 2" xfId="45908" xr:uid="{31E79CD2-6BC0-4EAF-A33E-5CD2D1FC70A5}"/>
    <cellStyle name="Comma [0] 3 3 2 4 5" xfId="32831" xr:uid="{2BA4DA8D-9C29-4174-80BC-0F99115EC8FD}"/>
    <cellStyle name="Comma [0] 3 3 2 5" xfId="5244" xr:uid="{8398A0A0-1E74-49C1-B698-434BA59398FA}"/>
    <cellStyle name="Comma [0] 3 3 2 5 2" xfId="13150" xr:uid="{DD2E423B-7B4A-46F1-A320-8150E52BD30E}"/>
    <cellStyle name="Comma [0] 3 3 2 5 2 2" xfId="39548" xr:uid="{04AEB5F9-F8D0-4EA1-B401-AB711BA7D1C0}"/>
    <cellStyle name="Comma [0] 3 3 2 5 3" xfId="22173" xr:uid="{93C12085-9B00-4FA5-B282-AFADA013E9E3}"/>
    <cellStyle name="Comma [0] 3 3 2 5 3 2" xfId="48543" xr:uid="{0601E585-303B-417E-9B78-F0D3E8982591}"/>
    <cellStyle name="Comma [0] 3 3 2 5 4" xfId="31740" xr:uid="{A2647112-6A20-4506-9B8D-76536286F681}"/>
    <cellStyle name="Comma [0] 3 3 2 6" xfId="16833" xr:uid="{02B75800-4C2F-4325-B49D-ED1585DA9F1F}"/>
    <cellStyle name="Comma [0] 3 3 2 6 2" xfId="25852" xr:uid="{DC6C8E79-7D45-47E0-B761-7A5C0C830C0B}"/>
    <cellStyle name="Comma [0] 3 3 2 6 2 2" xfId="52219" xr:uid="{32EEC6F2-F611-4FCB-B82D-18EB6C682E9B}"/>
    <cellStyle name="Comma [0] 3 3 2 6 3" xfId="43219" xr:uid="{AD6A941C-DFE4-49AD-92C7-FE641FDDD7D6}"/>
    <cellStyle name="Comma [0] 3 3 2 7" xfId="9568" xr:uid="{E9532228-AF39-4995-858A-C31DCC713CC1}"/>
    <cellStyle name="Comma [0] 3 3 2 7 2" xfId="35991" xr:uid="{70D7986B-CEFD-4574-A137-4F18A7CE78AD}"/>
    <cellStyle name="Comma [0] 3 3 2 8" xfId="18634" xr:uid="{E880B2E4-E12F-4777-ACEB-14A114E4C200}"/>
    <cellStyle name="Comma [0] 3 3 2 8 2" xfId="45005" xr:uid="{FE1B96CF-F76A-4C91-A403-CDA8862028B2}"/>
    <cellStyle name="Comma [0] 3 3 2 9" xfId="28608" xr:uid="{EFC6AC7A-2ABE-450B-A62D-BB40351B86F1}"/>
    <cellStyle name="Comma [0] 3 3 3" xfId="3837" xr:uid="{9731DC58-4B32-4BA5-9A91-8C0C05DDA2F1}"/>
    <cellStyle name="Comma [0] 3 3 3 2" xfId="7975" xr:uid="{A7D81AD4-57D7-4FCA-BC1A-5C41E927B8E0}"/>
    <cellStyle name="Comma [0] 3 3 3 2 2" xfId="15916" xr:uid="{3B80CFE1-DD4D-4823-9108-AC7F91543848}"/>
    <cellStyle name="Comma [0] 3 3 3 2 2 2" xfId="24932" xr:uid="{D91015FC-D23A-4EC1-B82F-91AFA06FA91E}"/>
    <cellStyle name="Comma [0] 3 3 3 2 2 2 2" xfId="51300" xr:uid="{2F9DD99F-5909-4B80-A5F2-D48CBA5076AD}"/>
    <cellStyle name="Comma [0] 3 3 3 2 2 3" xfId="42304" xr:uid="{95436261-AD93-43B3-9549-A9A63EA50A59}"/>
    <cellStyle name="Comma [0] 3 3 3 2 3" xfId="11893" xr:uid="{BBE0A72B-2D95-4518-A496-032982ECB45E}"/>
    <cellStyle name="Comma [0] 3 3 3 2 3 2" xfId="38316" xr:uid="{67A6B618-D7BE-4C4A-A66F-3B4C6EBD010E}"/>
    <cellStyle name="Comma [0] 3 3 3 2 4" xfId="20959" xr:uid="{C503E5DD-898F-47E8-BA78-7EC5B13A7DCA}"/>
    <cellStyle name="Comma [0] 3 3 3 2 4 2" xfId="47330" xr:uid="{55AB7E44-4356-42CE-A01B-936B1C692C69}"/>
    <cellStyle name="Comma [0] 3 3 3 2 5" xfId="34463" xr:uid="{1D17A6CE-747E-4F6A-8391-F5EDF9D58196}"/>
    <cellStyle name="Comma [0] 3 3 3 3" xfId="5585" xr:uid="{FE9F1D14-1017-4803-A11C-CBFFE0E47EFF}"/>
    <cellStyle name="Comma [0] 3 3 3 3 2" xfId="13728" xr:uid="{AF454812-809A-43F2-9907-4D71243FB5B4}"/>
    <cellStyle name="Comma [0] 3 3 3 3 2 2" xfId="40123" xr:uid="{2F105082-0AC4-4508-9A58-D5874D4535E3}"/>
    <cellStyle name="Comma [0] 3 3 3 3 3" xfId="22750" xr:uid="{99A059D2-2911-422B-A984-93EAA517642D}"/>
    <cellStyle name="Comma [0] 3 3 3 3 3 2" xfId="49119" xr:uid="{E8C99CED-3FBA-42DB-B779-E42F5BD1A0EC}"/>
    <cellStyle name="Comma [0] 3 3 3 3 4" xfId="32081" xr:uid="{56991482-99AA-40EF-BE35-BFA0201E3847}"/>
    <cellStyle name="Comma [0] 3 3 3 4" xfId="9908" xr:uid="{B4A78834-9969-4F70-9B4B-4C60D9EEDC57}"/>
    <cellStyle name="Comma [0] 3 3 3 4 2" xfId="36331" xr:uid="{A940A6C7-4897-4B18-AE0D-3AA5CFDC7AC0}"/>
    <cellStyle name="Comma [0] 3 3 3 5" xfId="18974" xr:uid="{0B047E0A-0FB6-40C4-A61F-084DF071A872}"/>
    <cellStyle name="Comma [0] 3 3 3 5 2" xfId="45345" xr:uid="{7DD3F205-087B-4FF7-BB28-8AFF605053C7}"/>
    <cellStyle name="Comma [0] 3 3 3 6" xfId="30344" xr:uid="{C6D373FA-E87B-4E1B-9FDD-CD8015E1ACE4}"/>
    <cellStyle name="Comma [0] 3 3 4" xfId="2917" xr:uid="{E1EA11FE-B1F3-4C46-A4BB-A40EF6C0C773}"/>
    <cellStyle name="Comma [0] 3 3 4 2" xfId="7119" xr:uid="{DEF6A02C-EF2F-46F4-B8CF-552BF2F00C77}"/>
    <cellStyle name="Comma [0] 3 3 4 2 2" xfId="15176" xr:uid="{5ED3BCE7-8D25-41BF-BF52-516017D51485}"/>
    <cellStyle name="Comma [0] 3 3 4 2 2 2" xfId="41565" xr:uid="{9DAE365B-FE2D-4809-AF0E-CC138C453711}"/>
    <cellStyle name="Comma [0] 3 3 4 2 3" xfId="24193" xr:uid="{8C80D323-1311-4325-BED9-EEFE6CF30EB5}"/>
    <cellStyle name="Comma [0] 3 3 4 2 3 2" xfId="50562" xr:uid="{05B05C74-6F27-41B3-830A-36B3BC03F186}"/>
    <cellStyle name="Comma [0] 3 3 4 2 4" xfId="33607" xr:uid="{15A5BEA9-CE2C-4C48-965E-BD8992F0FF59}"/>
    <cellStyle name="Comma [0] 3 3 4 3" xfId="11145" xr:uid="{8964B746-B20C-4842-83B7-85F353864F14}"/>
    <cellStyle name="Comma [0] 3 3 4 3 2" xfId="37568" xr:uid="{D439EF37-CC2D-4187-B4E6-4905DB316C1C}"/>
    <cellStyle name="Comma [0] 3 3 4 4" xfId="20211" xr:uid="{3D12DDDC-3236-4481-A6C3-B2A61C604366}"/>
    <cellStyle name="Comma [0] 3 3 4 4 2" xfId="46582" xr:uid="{9C9DCEB8-540E-43FD-9FD8-AA3BA8A4A761}"/>
    <cellStyle name="Comma [0] 3 3 4 5" xfId="29431" xr:uid="{918A77A9-50C2-4411-A1CB-089C94CAD41C}"/>
    <cellStyle name="Comma [0] 3 3 5" xfId="6156" xr:uid="{41C6195E-928E-4492-83FA-9D5E32A32B9E}"/>
    <cellStyle name="Comma [0] 3 3 5 2" xfId="14437" xr:uid="{77399BA5-2FBD-4351-AC00-744A6EA69F37}"/>
    <cellStyle name="Comma [0] 3 3 5 2 2" xfId="23459" xr:uid="{8927C9D6-4DC8-4444-A650-F379B7A2CBD8}"/>
    <cellStyle name="Comma [0] 3 3 5 2 2 2" xfId="49828" xr:uid="{5A6EDDDA-8AB5-4386-BE02-5BEF2B15522D}"/>
    <cellStyle name="Comma [0] 3 3 5 2 3" xfId="40832" xr:uid="{A6E906D4-91E4-4448-BC73-DA38F51CDF3E}"/>
    <cellStyle name="Comma [0] 3 3 5 3" xfId="10350" xr:uid="{B97A9429-D3E1-4C50-9A5F-547E28631DE0}"/>
    <cellStyle name="Comma [0] 3 3 5 3 2" xfId="36773" xr:uid="{67966907-EA0B-4525-B821-1C37FC853A38}"/>
    <cellStyle name="Comma [0] 3 3 5 4" xfId="19416" xr:uid="{C9BDB14E-D770-4C15-B342-B55DB1848EE7}"/>
    <cellStyle name="Comma [0] 3 3 5 4 2" xfId="45787" xr:uid="{916EA3BD-3A90-4F68-B093-6B43A32E3631}"/>
    <cellStyle name="Comma [0] 3 3 5 5" xfId="32647" xr:uid="{3B9583CB-A40A-49B1-9A95-9519CD01627F}"/>
    <cellStyle name="Comma [0] 3 3 6" xfId="4836" xr:uid="{F5446C4A-076C-4E79-8FD9-F67B824BB79B}"/>
    <cellStyle name="Comma [0] 3 3 6 2" xfId="12812" xr:uid="{6EA3EA63-2A07-42F0-9C11-FDEA7915C458}"/>
    <cellStyle name="Comma [0] 3 3 6 2 2" xfId="39216" xr:uid="{5C4E316A-1545-4442-A7A2-31356FB8F4C6}"/>
    <cellStyle name="Comma [0] 3 3 6 3" xfId="21845" xr:uid="{70ABC533-BA17-4B5B-8D18-65A5FECBB269}"/>
    <cellStyle name="Comma [0] 3 3 6 3 2" xfId="48215" xr:uid="{38EF5574-49AA-4D0A-8C38-8390CEF45B1F}"/>
    <cellStyle name="Comma [0] 3 3 6 4" xfId="31332" xr:uid="{04F84D9E-D41B-4809-AD97-FD3F31F0E71C}"/>
    <cellStyle name="Comma [0] 3 3 7" xfId="15194" xr:uid="{2A471EAF-2749-4E41-8E2D-DD9F72E50126}"/>
    <cellStyle name="Comma [0] 3 3 7 2" xfId="24211" xr:uid="{B19F76FB-5B5B-4F82-8077-2AE2CC05475A}"/>
    <cellStyle name="Comma [0] 3 3 7 2 2" xfId="50580" xr:uid="{D8D334DE-962B-4411-9C3F-6689ABFBC5F7}"/>
    <cellStyle name="Comma [0] 3 3 7 3" xfId="41583" xr:uid="{88C0C4E9-8096-4036-80E8-A8885F35A626}"/>
    <cellStyle name="Comma [0] 3 3 8" xfId="9160" xr:uid="{2AA87565-B025-45C4-BDD3-E9AB7F5C4141}"/>
    <cellStyle name="Comma [0] 3 3 8 2" xfId="35583" xr:uid="{4EA327E3-CDBD-4458-B19C-8FDEE7C9D51E}"/>
    <cellStyle name="Comma [0] 3 3 9" xfId="18226" xr:uid="{30122F46-69E2-42C4-A9A8-6D1BCAF726EF}"/>
    <cellStyle name="Comma [0] 3 3 9 2" xfId="44597" xr:uid="{2F37E1D3-CF02-4EC6-A1F5-70CB9C291528}"/>
    <cellStyle name="Comma [0] 3 4" xfId="3679" xr:uid="{F2F4475A-F469-4E68-A774-0A42EA0A0C91}"/>
    <cellStyle name="Comma [0] 3 4 2" xfId="7820" xr:uid="{AEAD82FF-006D-4ED9-AB8D-BC1F12B5B273}"/>
    <cellStyle name="Comma [0] 3 4 2 2" xfId="15760" xr:uid="{3E0282F9-88D5-4CF1-8B21-743FD35FADDA}"/>
    <cellStyle name="Comma [0] 3 4 2 2 2" xfId="24776" xr:uid="{5B7096BD-D94C-40C6-A4EC-5A77978C31B0}"/>
    <cellStyle name="Comma [0] 3 4 2 2 2 2" xfId="51144" xr:uid="{CC741C7A-E280-4A3D-B949-37FF12D7EF8C}"/>
    <cellStyle name="Comma [0] 3 4 2 2 3" xfId="42148" xr:uid="{1AB9EA42-E09C-45E0-95AC-BEF0AA8820D7}"/>
    <cellStyle name="Comma [0] 3 4 2 3" xfId="11780" xr:uid="{9C26FF3E-6FEF-4979-992B-BD717A868668}"/>
    <cellStyle name="Comma [0] 3 4 2 3 2" xfId="38203" xr:uid="{F3B325F2-215F-4695-88D1-09EE034D3174}"/>
    <cellStyle name="Comma [0] 3 4 2 4" xfId="20846" xr:uid="{B2287656-B4BD-4C39-8A27-A6D034AAD603}"/>
    <cellStyle name="Comma [0] 3 4 2 4 2" xfId="47217" xr:uid="{8BB8AC30-3733-4A13-94B1-A4C9AF49FFB4}"/>
    <cellStyle name="Comma [0] 3 4 2 5" xfId="34308" xr:uid="{C602633E-FA32-403A-B9D5-BB4522576F78}"/>
    <cellStyle name="Comma [0] 3 4 3" xfId="5472" xr:uid="{5EAF05AD-704F-4844-A752-E5D5723C1790}"/>
    <cellStyle name="Comma [0] 3 4 3 2" xfId="13571" xr:uid="{018A2F9B-7047-46F6-AEFF-0D749BA3AFCB}"/>
    <cellStyle name="Comma [0] 3 4 3 2 2" xfId="39966" xr:uid="{12B549D8-004C-44D2-93D3-06124D60AB16}"/>
    <cellStyle name="Comma [0] 3 4 3 3" xfId="22593" xr:uid="{5439725C-ABD1-4FAE-A739-4D959D9AAB63}"/>
    <cellStyle name="Comma [0] 3 4 3 3 2" xfId="48962" xr:uid="{C4726F33-BB4E-4E01-B2F7-D56F5C8198D1}"/>
    <cellStyle name="Comma [0] 3 4 3 4" xfId="31968" xr:uid="{7BEC51E8-1E95-4A8F-AEA1-1FBA254A7923}"/>
    <cellStyle name="Comma [0] 3 4 4" xfId="9795" xr:uid="{5C3B66C8-C48F-4844-9028-D033AF297EFA}"/>
    <cellStyle name="Comma [0] 3 4 4 2" xfId="36218" xr:uid="{DFB41BC3-8C76-469B-8383-8A38FED58637}"/>
    <cellStyle name="Comma [0] 3 4 5" xfId="18861" xr:uid="{0D9EFD69-987D-45D5-9CDE-5B4AFC110ACA}"/>
    <cellStyle name="Comma [0] 3 4 5 2" xfId="45232" xr:uid="{0D65B10A-2212-484E-8BCD-8FC298AA4B08}"/>
    <cellStyle name="Comma [0] 3 4 6" xfId="30187" xr:uid="{1740CDBF-9904-4A8C-9A27-BCD111671739}"/>
    <cellStyle name="Comma [0] 3 5" xfId="2488" xr:uid="{5BCF132D-6A23-4703-88D0-34EB6F2B7F36}"/>
    <cellStyle name="Comma [0] 3 5 2" xfId="6690" xr:uid="{6DDA7C70-8A15-44F9-95BA-9A11E236CA22}"/>
    <cellStyle name="Comma [0] 3 5 2 2" xfId="14920" xr:uid="{08B8EA4A-627B-416E-ADBA-67D0AAAEC057}"/>
    <cellStyle name="Comma [0] 3 5 2 2 2" xfId="41314" xr:uid="{071B11DB-847C-42BA-A158-8D3066242B64}"/>
    <cellStyle name="Comma [0] 3 5 2 3" xfId="23940" xr:uid="{19FD71E5-C293-4FAA-AB79-FFDB36F2ED52}"/>
    <cellStyle name="Comma [0] 3 5 2 3 2" xfId="50309" xr:uid="{4862C02B-E6BC-43B8-A2EE-AB92660C1310}"/>
    <cellStyle name="Comma [0] 3 5 2 4" xfId="33178" xr:uid="{3C381662-1035-4E2A-AE6C-E6106E73AD50}"/>
    <cellStyle name="Comma [0] 3 5 3" xfId="10716" xr:uid="{96D078DD-8ECB-4E20-B90E-E47137960663}"/>
    <cellStyle name="Comma [0] 3 5 3 2" xfId="37139" xr:uid="{F9EB8F37-3F78-48A4-9D8B-66299951C87D}"/>
    <cellStyle name="Comma [0] 3 5 4" xfId="19782" xr:uid="{9D7E6947-253C-4DB6-9B93-CE3E06134CBD}"/>
    <cellStyle name="Comma [0] 3 5 4 2" xfId="46153" xr:uid="{9739EE47-4019-4489-A34A-45061311826F}"/>
    <cellStyle name="Comma [0] 3 5 5" xfId="29002" xr:uid="{DCCDE2A0-A6D0-4FDB-8AC3-61844CBCFA03}"/>
    <cellStyle name="Comma [0] 3 6" xfId="5999" xr:uid="{C72048FD-A820-4DE4-984C-3F1F4D569096}"/>
    <cellStyle name="Comma [0] 3 6 2" xfId="14281" xr:uid="{2A3B2477-5B93-4C1D-9E8B-3AC923DA9DA3}"/>
    <cellStyle name="Comma [0] 3 6 2 2" xfId="23303" xr:uid="{030FEED0-A62B-4431-9CEF-70C977932D42}"/>
    <cellStyle name="Comma [0] 3 6 2 2 2" xfId="49672" xr:uid="{B58EE5DD-72D8-4381-BFE4-6BFDBC3D9C10}"/>
    <cellStyle name="Comma [0] 3 6 2 3" xfId="40676" xr:uid="{620F6394-4B76-45D8-9B3C-989B8FA82037}"/>
    <cellStyle name="Comma [0] 3 6 3" xfId="10238" xr:uid="{91094102-DBFA-4978-A6C9-1F641AD63B71}"/>
    <cellStyle name="Comma [0] 3 6 3 2" xfId="36661" xr:uid="{B2A2520C-3323-4BB6-897C-2FD220C10BCB}"/>
    <cellStyle name="Comma [0] 3 6 4" xfId="19304" xr:uid="{F2ED3F8F-4B37-4D34-96EC-11BB74363FEF}"/>
    <cellStyle name="Comma [0] 3 6 4 2" xfId="45675" xr:uid="{7E754D0C-B9DE-45C4-98A5-70E748FCC912}"/>
    <cellStyle name="Comma [0] 3 6 5" xfId="32491" xr:uid="{9F86E244-10D0-4846-9405-B897BCC50EDB}"/>
    <cellStyle name="Comma [0] 3 7" xfId="4406" xr:uid="{AFD43395-178F-4C76-BDC8-EB9D4FAD4CCD}"/>
    <cellStyle name="Comma [0] 3 7 2" xfId="12458" xr:uid="{54CBABA5-CA4F-4CB2-B05F-85E933BF0D04}"/>
    <cellStyle name="Comma [0] 3 7 2 2" xfId="38870" xr:uid="{65B2B791-BD2E-4188-BD0A-DDF1474E2429}"/>
    <cellStyle name="Comma [0] 3 7 3" xfId="21501" xr:uid="{F96C6724-1B2E-43CC-BC70-92923A2740F3}"/>
    <cellStyle name="Comma [0] 3 7 3 2" xfId="47871" xr:uid="{E9E7EECB-9DB8-40B2-A236-C3820608E318}"/>
    <cellStyle name="Comma [0] 3 7 4" xfId="30902" xr:uid="{D94686AC-DCB4-41CC-88CD-0BBD5F109347}"/>
    <cellStyle name="Comma [0] 3 8" xfId="12719" xr:uid="{20D1CA58-8835-4236-B2F9-65BF5BFB53E4}"/>
    <cellStyle name="Comma [0] 3 8 2" xfId="21753" xr:uid="{AE02D572-8C78-4BAB-AF36-26EE4EB3500A}"/>
    <cellStyle name="Comma [0] 3 8 2 2" xfId="48123" xr:uid="{CE0697A9-A3A8-4B4F-B4E3-1CED1A797915}"/>
    <cellStyle name="Comma [0] 3 8 3" xfId="39125" xr:uid="{F071EEF7-435F-440D-B683-284E5979F59D}"/>
    <cellStyle name="Comma [0] 3 9" xfId="12551" xr:uid="{3F1B70E5-79FD-4FFE-9FF5-90580CA52C61}"/>
    <cellStyle name="Comma [0] 3 9 2" xfId="26358" xr:uid="{C512ED78-C6E7-4884-9ED0-F640773B1B06}"/>
    <cellStyle name="Comma [0] 3 9 2 2" xfId="52709" xr:uid="{D9DBB79B-603C-48B1-B02F-9199D88B1DA1}"/>
    <cellStyle name="Comma [0] 3 9 3" xfId="21588" xr:uid="{5C9F1E85-A8CD-4B31-9207-6F0FC738073D}"/>
    <cellStyle name="Comma [0] 3 9 3 2" xfId="47958" xr:uid="{135C8905-9D44-4ABC-B932-3C0A60DCA53B}"/>
    <cellStyle name="Comma [0] 3 9 4" xfId="38959" xr:uid="{EE0C18B6-0E7F-4FEB-A8AD-0CD0D7A42CE4}"/>
    <cellStyle name="Comma [0] 4" xfId="1193" xr:uid="{1B728E27-0747-4587-B82D-42B3BF8A4D9E}"/>
    <cellStyle name="Comma [0] 4 10" xfId="18075" xr:uid="{470F65C0-9C37-4508-A68A-F41A25639F7A}"/>
    <cellStyle name="Comma [0] 4 10 2" xfId="44446" xr:uid="{C0ACFCB4-3B70-42FB-8338-79A843180569}"/>
    <cellStyle name="Comma [0] 4 11" xfId="27954" xr:uid="{2F23C95C-183A-4B87-AF11-9DC40A08FC45}"/>
    <cellStyle name="Comma [0] 4 2" xfId="1728" xr:uid="{520E1771-8073-4F69-A520-B3E3F3BEF070}"/>
    <cellStyle name="Comma [0] 4 2 10" xfId="28429" xr:uid="{33E5A3E9-5AA0-4564-BDC5-D02E01C8AC85}"/>
    <cellStyle name="Comma [0] 4 2 2" xfId="2019" xr:uid="{A32759DC-731F-4FF3-A6DA-6252F1BC9D3C}"/>
    <cellStyle name="Comma [0] 4 2 2 2" xfId="4110" xr:uid="{9BE31BC4-1A32-4434-ABA2-B30FAA493E53}"/>
    <cellStyle name="Comma [0] 4 2 2 2 2" xfId="8247" xr:uid="{1F332ADC-2CED-4D8E-B7B8-96F79F26EA38}"/>
    <cellStyle name="Comma [0] 4 2 2 2 2 2" xfId="16188" xr:uid="{AC98F28C-44AF-416C-B419-384CB952C42A}"/>
    <cellStyle name="Comma [0] 4 2 2 2 2 2 2" xfId="25204" xr:uid="{E64A5891-E5F6-4CCE-89BC-5A4FAB9F534B}"/>
    <cellStyle name="Comma [0] 4 2 2 2 2 2 2 2" xfId="51572" xr:uid="{EA800C31-70D1-40BB-818C-AC306BD9DF05}"/>
    <cellStyle name="Comma [0] 4 2 2 2 2 2 3" xfId="42576" xr:uid="{FA3CE202-ED6A-479E-90A7-6A248F825110}"/>
    <cellStyle name="Comma [0] 4 2 2 2 2 3" xfId="12090" xr:uid="{474C667A-A225-46D3-BF72-2BA33715D40F}"/>
    <cellStyle name="Comma [0] 4 2 2 2 2 3 2" xfId="38513" xr:uid="{39A76E25-1FD0-4A51-96B8-52F0A3380D63}"/>
    <cellStyle name="Comma [0] 4 2 2 2 2 4" xfId="21156" xr:uid="{625213C1-F3F9-41DD-BEE7-48A1C5AB52B2}"/>
    <cellStyle name="Comma [0] 4 2 2 2 2 4 2" xfId="47527" xr:uid="{5DB1624D-3500-480E-98E8-425FB9650DE6}"/>
    <cellStyle name="Comma [0] 4 2 2 2 2 5" xfId="34735" xr:uid="{4CACE4C0-9C04-4390-8609-D91BFC12C0F1}"/>
    <cellStyle name="Comma [0] 4 2 2 2 3" xfId="5782" xr:uid="{ACF9E904-E309-4596-BA72-93A244B2B038}"/>
    <cellStyle name="Comma [0] 4 2 2 2 3 2" xfId="14000" xr:uid="{954B141A-E8AE-49C1-B4D6-E8A9CD231AB7}"/>
    <cellStyle name="Comma [0] 4 2 2 2 3 2 2" xfId="40395" xr:uid="{38E4C343-7D55-40B4-A22C-637A13E9E331}"/>
    <cellStyle name="Comma [0] 4 2 2 2 3 3" xfId="23022" xr:uid="{1A36F39A-032C-4AA5-A9C5-2850563A866A}"/>
    <cellStyle name="Comma [0] 4 2 2 2 3 3 2" xfId="49391" xr:uid="{B01D738D-288E-4E58-AA0C-F68D0F7A2F91}"/>
    <cellStyle name="Comma [0] 4 2 2 2 3 4" xfId="32278" xr:uid="{F42ED954-4E9B-4842-8A2F-3963A5D30619}"/>
    <cellStyle name="Comma [0] 4 2 2 2 4" xfId="10105" xr:uid="{27F3B408-0468-4DB4-96F4-3904A3AC15A3}"/>
    <cellStyle name="Comma [0] 4 2 2 2 4 2" xfId="36528" xr:uid="{7954C71A-B718-41FE-BA87-73536932B875}"/>
    <cellStyle name="Comma [0] 4 2 2 2 5" xfId="19171" xr:uid="{CAB094A2-8B64-4857-9512-F3719769712C}"/>
    <cellStyle name="Comma [0] 4 2 2 2 5 2" xfId="45542" xr:uid="{9557F7D1-094D-4DB5-8CB6-94E0CB1E6619}"/>
    <cellStyle name="Comma [0] 4 2 2 2 6" xfId="30616" xr:uid="{3AAA611D-C941-48C6-900A-678F813F0FC3}"/>
    <cellStyle name="Comma [0] 4 2 2 3" xfId="3401" xr:uid="{58E4A791-A7A6-46C3-ADB8-16C0FCB6DEFE}"/>
    <cellStyle name="Comma [0] 4 2 2 3 2" xfId="7603" xr:uid="{7619C647-D38D-43DF-A352-9A16F069AE5D}"/>
    <cellStyle name="Comma [0] 4 2 2 3 2 2" xfId="15515" xr:uid="{F488C68B-EF94-4289-A8F3-5086405B5FFE}"/>
    <cellStyle name="Comma [0] 4 2 2 3 2 2 2" xfId="41903" xr:uid="{B5683E70-284E-4C46-8019-7A2962989CCE}"/>
    <cellStyle name="Comma [0] 4 2 2 3 2 3" xfId="24531" xr:uid="{447EAEB9-09E0-4AAE-A64D-AFC0C43C2944}"/>
    <cellStyle name="Comma [0] 4 2 2 3 2 3 2" xfId="50900" xr:uid="{93B165A0-6C68-4876-998A-B75033A32883}"/>
    <cellStyle name="Comma [0] 4 2 2 3 2 4" xfId="34091" xr:uid="{894AB80D-2FF7-485A-AFEA-5B58EB6CCA71}"/>
    <cellStyle name="Comma [0] 4 2 2 3 3" xfId="11629" xr:uid="{3578DB65-4CE8-4B5F-92D4-A0E05164F285}"/>
    <cellStyle name="Comma [0] 4 2 2 3 3 2" xfId="38052" xr:uid="{CBAFB7BB-AFC7-4BA9-90F2-E059FDFA8FFD}"/>
    <cellStyle name="Comma [0] 4 2 2 3 4" xfId="20695" xr:uid="{CD9A8833-F92B-4728-A8CD-628B51B16ABF}"/>
    <cellStyle name="Comma [0] 4 2 2 3 4 2" xfId="47066" xr:uid="{610B758C-CCB9-4E99-BF78-8DB7FFE1B9C5}"/>
    <cellStyle name="Comma [0] 4 2 2 3 5" xfId="29915" xr:uid="{3AC4D2FA-61F5-4B66-A77F-68A9D6CAFBD8}"/>
    <cellStyle name="Comma [0] 4 2 2 4" xfId="6431" xr:uid="{8FA31D8C-D52D-4078-B901-0C535CE9CB87}"/>
    <cellStyle name="Comma [0] 4 2 2 4 2" xfId="14709" xr:uid="{FC8D045C-99CC-4C29-B71B-B12F2F7885DF}"/>
    <cellStyle name="Comma [0] 4 2 2 4 2 2" xfId="23731" xr:uid="{064DA747-46EF-443E-BF2B-3642CAEC848E}"/>
    <cellStyle name="Comma [0] 4 2 2 4 2 2 2" xfId="50100" xr:uid="{1C16E64F-7E64-4511-A790-42606E702838}"/>
    <cellStyle name="Comma [0] 4 2 2 4 2 3" xfId="41104" xr:uid="{6A8A421B-7AD8-4A16-8784-A0429E6A4F5B}"/>
    <cellStyle name="Comma [0] 4 2 2 4 3" xfId="10547" xr:uid="{371985FB-41AF-45F9-AB8D-44586A342BDA}"/>
    <cellStyle name="Comma [0] 4 2 2 4 3 2" xfId="36970" xr:uid="{0C5F8FE1-9584-467E-9D9B-33625FBA4635}"/>
    <cellStyle name="Comma [0] 4 2 2 4 4" xfId="19613" xr:uid="{98EF1B8E-2254-4C12-9F62-CD93C230DB7B}"/>
    <cellStyle name="Comma [0] 4 2 2 4 4 2" xfId="45984" xr:uid="{15DD28BB-1A95-444A-A17A-5D72FA666A0C}"/>
    <cellStyle name="Comma [0] 4 2 2 4 5" xfId="32919" xr:uid="{06B0C5B3-3372-417B-9954-2A47AEDCE5D9}"/>
    <cellStyle name="Comma [0] 4 2 2 5" xfId="5320" xr:uid="{823DF170-DD1D-49CC-AAA6-514134E24767}"/>
    <cellStyle name="Comma [0] 4 2 2 5 2" xfId="13238" xr:uid="{E0D03DEE-C814-41A6-9996-7D5F49B730CA}"/>
    <cellStyle name="Comma [0] 4 2 2 5 2 2" xfId="39636" xr:uid="{78F067A4-F02E-480A-A202-63DC7E8CB1E2}"/>
    <cellStyle name="Comma [0] 4 2 2 5 3" xfId="22261" xr:uid="{20AFCBCE-49F6-48EE-BAEA-4F1A51AC257A}"/>
    <cellStyle name="Comma [0] 4 2 2 5 3 2" xfId="48631" xr:uid="{DD60FC36-D63D-44BC-9DC9-C47508C02F02}"/>
    <cellStyle name="Comma [0] 4 2 2 5 4" xfId="31816" xr:uid="{C046093E-D464-44B3-93F1-1E5AE2233B6D}"/>
    <cellStyle name="Comma [0] 4 2 2 6" xfId="16909" xr:uid="{A7421F37-A257-496D-808D-89546173B6BB}"/>
    <cellStyle name="Comma [0] 4 2 2 6 2" xfId="25928" xr:uid="{B565A42A-802D-46D6-9B7B-A824580E9274}"/>
    <cellStyle name="Comma [0] 4 2 2 6 2 2" xfId="52295" xr:uid="{BA415C9E-4806-4C98-8EDD-2D81CD4200D1}"/>
    <cellStyle name="Comma [0] 4 2 2 6 3" xfId="43295" xr:uid="{956E570F-E606-420F-958B-65B2A3B01906}"/>
    <cellStyle name="Comma [0] 4 2 2 7" xfId="9644" xr:uid="{E67DDC01-167D-4F91-82FD-F4ED5518DF08}"/>
    <cellStyle name="Comma [0] 4 2 2 7 2" xfId="36067" xr:uid="{E8B2B2DA-C69A-4951-B2DF-E3433236F375}"/>
    <cellStyle name="Comma [0] 4 2 2 8" xfId="18710" xr:uid="{09B95D79-08A8-4A70-806E-E13162F6B785}"/>
    <cellStyle name="Comma [0] 4 2 2 8 2" xfId="45081" xr:uid="{9AA8FA68-0DCF-44CE-98EC-4A64CFE633A1}"/>
    <cellStyle name="Comma [0] 4 2 2 9" xfId="28696" xr:uid="{4747B355-C0FC-4798-BA5D-A55FAAA038AE}"/>
    <cellStyle name="Comma [0] 4 2 3" xfId="3924" xr:uid="{D16550DF-B3FA-4330-BC5C-79D42D221246}"/>
    <cellStyle name="Comma [0] 4 2 3 2" xfId="8062" xr:uid="{DD990AA7-48D6-4889-A3A2-B26BA5FE00E2}"/>
    <cellStyle name="Comma [0] 4 2 3 2 2" xfId="16003" xr:uid="{5528433A-B559-4905-8734-269D66C4704C}"/>
    <cellStyle name="Comma [0] 4 2 3 2 2 2" xfId="25019" xr:uid="{A6EF3F3B-E75D-4177-A133-BDA356DE5139}"/>
    <cellStyle name="Comma [0] 4 2 3 2 2 2 2" xfId="51387" xr:uid="{1E2CE340-E572-4790-A37B-C18B2FE1D17F}"/>
    <cellStyle name="Comma [0] 4 2 3 2 2 3" xfId="42391" xr:uid="{B0144713-F4FE-463C-859C-1F5B33CB0327}"/>
    <cellStyle name="Comma [0] 4 2 3 2 3" xfId="11969" xr:uid="{AE415B13-B3B6-48F7-8033-45C3E9B434AA}"/>
    <cellStyle name="Comma [0] 4 2 3 2 3 2" xfId="38392" xr:uid="{476FB6C1-1BD5-43A0-86D9-CCAA5127A868}"/>
    <cellStyle name="Comma [0] 4 2 3 2 4" xfId="21035" xr:uid="{00D31B3A-384A-444C-B5B7-476150332376}"/>
    <cellStyle name="Comma [0] 4 2 3 2 4 2" xfId="47406" xr:uid="{9711B877-FEBA-400D-B05F-B92FB2A73B7B}"/>
    <cellStyle name="Comma [0] 4 2 3 2 5" xfId="34550" xr:uid="{1449594D-C993-49A9-83E3-6F9A91E6DE4F}"/>
    <cellStyle name="Comma [0] 4 2 3 3" xfId="5661" xr:uid="{A8F1F495-5C54-4E1B-A867-6FBF1CA54DC5}"/>
    <cellStyle name="Comma [0] 4 2 3 3 2" xfId="13815" xr:uid="{2A65B9C7-EC99-467B-A2AE-0C9EA0CF6FE0}"/>
    <cellStyle name="Comma [0] 4 2 3 3 2 2" xfId="40210" xr:uid="{872CD0CD-B87D-47AB-90AA-A536CA5320F1}"/>
    <cellStyle name="Comma [0] 4 2 3 3 3" xfId="22837" xr:uid="{E4B1163D-3782-48EF-9790-6842C9734CDF}"/>
    <cellStyle name="Comma [0] 4 2 3 3 3 2" xfId="49206" xr:uid="{A6C218FB-0B15-4F25-9D58-EA835B361377}"/>
    <cellStyle name="Comma [0] 4 2 3 3 4" xfId="32157" xr:uid="{0A802AD5-13C5-4AC0-8F69-E5257A657B2E}"/>
    <cellStyle name="Comma [0] 4 2 3 4" xfId="9984" xr:uid="{98FC61A3-9D50-4854-A26E-D61B79809110}"/>
    <cellStyle name="Comma [0] 4 2 3 4 2" xfId="36407" xr:uid="{F69D0D43-9625-46A4-A632-D33E000BEC3F}"/>
    <cellStyle name="Comma [0] 4 2 3 5" xfId="19050" xr:uid="{47A66D23-52DD-4583-BD56-63CC0BDCFE89}"/>
    <cellStyle name="Comma [0] 4 2 3 5 2" xfId="45421" xr:uid="{03681E67-416C-440C-97E7-673571E30372}"/>
    <cellStyle name="Comma [0] 4 2 3 6" xfId="30431" xr:uid="{8850F48D-E048-4413-B861-96D6E7C2B739}"/>
    <cellStyle name="Comma [0] 4 2 4" xfId="3198" xr:uid="{CD479B17-D292-4150-8308-001DF60F36D0}"/>
    <cellStyle name="Comma [0] 4 2 4 2" xfId="7400" xr:uid="{224E6A57-754C-4124-92A3-CC827219F063}"/>
    <cellStyle name="Comma [0] 4 2 4 2 2" xfId="15349" xr:uid="{84A97AA5-498B-40CF-BD36-19404E66C6A5}"/>
    <cellStyle name="Comma [0] 4 2 4 2 2 2" xfId="41738" xr:uid="{1580ECE8-C64F-431E-A8A6-2AD50F61E2AD}"/>
    <cellStyle name="Comma [0] 4 2 4 2 3" xfId="24366" xr:uid="{880A9BB3-CB0F-45F3-BE44-FBD5DFDA7817}"/>
    <cellStyle name="Comma [0] 4 2 4 2 3 2" xfId="50735" xr:uid="{186D458B-A337-4F1D-8AD1-F21266C43FFF}"/>
    <cellStyle name="Comma [0] 4 2 4 2 4" xfId="33888" xr:uid="{4D70D646-B7FD-420D-A07E-F665847F12B7}"/>
    <cellStyle name="Comma [0] 4 2 4 3" xfId="11426" xr:uid="{EA144E62-F761-4B90-A4E6-961E5293BF7C}"/>
    <cellStyle name="Comma [0] 4 2 4 3 2" xfId="37849" xr:uid="{2EDDEB52-0FFC-49A5-8958-2E8B120425DA}"/>
    <cellStyle name="Comma [0] 4 2 4 4" xfId="20492" xr:uid="{91941723-5205-4437-BA6D-CA4AAC00E55C}"/>
    <cellStyle name="Comma [0] 4 2 4 4 2" xfId="46863" xr:uid="{08B5DE5F-FF0B-4C11-B703-5B2ABE9C3034}"/>
    <cellStyle name="Comma [0] 4 2 4 5" xfId="29712" xr:uid="{5D018270-5D8B-4BEE-9C7F-8270E1033555}"/>
    <cellStyle name="Comma [0] 4 2 5" xfId="6245" xr:uid="{F9A20E55-3FB9-4983-8E96-E16CB44ADA58}"/>
    <cellStyle name="Comma [0] 4 2 5 2" xfId="14524" xr:uid="{2B49060E-72E4-4282-8EC1-FE72CF8572D6}"/>
    <cellStyle name="Comma [0] 4 2 5 2 2" xfId="23546" xr:uid="{6F11216A-142B-424A-9A20-EAEDAAD87365}"/>
    <cellStyle name="Comma [0] 4 2 5 2 2 2" xfId="49915" xr:uid="{78BCCB0B-5D17-4BC5-A355-810070B8D2C5}"/>
    <cellStyle name="Comma [0] 4 2 5 2 3" xfId="40919" xr:uid="{D3F3796A-7D12-4AE5-BDDE-B7D26130FFA5}"/>
    <cellStyle name="Comma [0] 4 2 5 3" xfId="10426" xr:uid="{83002E1B-321B-4E6E-82EA-A897AB2CEE3C}"/>
    <cellStyle name="Comma [0] 4 2 5 3 2" xfId="36849" xr:uid="{CECF940F-3C1C-4832-99FD-5C2C3B53F7F3}"/>
    <cellStyle name="Comma [0] 4 2 5 4" xfId="19492" xr:uid="{4B182E12-97F0-4DAA-BD0B-AE23E20635E2}"/>
    <cellStyle name="Comma [0] 4 2 5 4 2" xfId="45863" xr:uid="{92650B6F-CE9E-4930-866E-A316289669C5}"/>
    <cellStyle name="Comma [0] 4 2 5 5" xfId="32734" xr:uid="{04ACCB88-AF6A-4588-920F-916D13C1372C}"/>
    <cellStyle name="Comma [0] 4 2 6" xfId="5117" xr:uid="{2FEB6CC5-6CA3-4D8E-AF22-C7815F1AC131}"/>
    <cellStyle name="Comma [0] 4 2 6 2" xfId="12996" xr:uid="{09650AC0-F67A-46CD-B889-6385A1DD0336}"/>
    <cellStyle name="Comma [0] 4 2 6 2 2" xfId="39397" xr:uid="{6ADC492C-B061-4099-B84F-6175D321EAD5}"/>
    <cellStyle name="Comma [0] 4 2 6 3" xfId="22023" xr:uid="{3DFEF13C-92F7-4178-A416-CC2CEC85CB8E}"/>
    <cellStyle name="Comma [0] 4 2 6 3 2" xfId="48393" xr:uid="{9F1F0C88-1440-4626-96B5-92138543CE15}"/>
    <cellStyle name="Comma [0] 4 2 6 4" xfId="31613" xr:uid="{0995D58F-F8DF-463E-8ACE-7C866AB2F2F2}"/>
    <cellStyle name="Comma [0] 4 2 7" xfId="16704" xr:uid="{4FE620D7-BFD9-4691-8F64-173CF1880F8E}"/>
    <cellStyle name="Comma [0] 4 2 7 2" xfId="25725" xr:uid="{9964F10C-D56C-497A-9693-15E7546ED8C5}"/>
    <cellStyle name="Comma [0] 4 2 7 2 2" xfId="52092" xr:uid="{8F56CE20-2B28-46B1-8C2A-3F1E7F8445F0}"/>
    <cellStyle name="Comma [0] 4 2 7 3" xfId="43092" xr:uid="{F9DEE04D-DFEE-4502-930F-0AC83819C71C}"/>
    <cellStyle name="Comma [0] 4 2 8" xfId="9441" xr:uid="{F6E04FC8-EA53-4EA5-A86E-B9B11494C7AB}"/>
    <cellStyle name="Comma [0] 4 2 8 2" xfId="35864" xr:uid="{B8F79637-28CE-4905-BF43-8DEFA9A9D9FB}"/>
    <cellStyle name="Comma [0] 4 2 9" xfId="18507" xr:uid="{60ADE4E1-CB50-41A5-9AC3-680DF97DF8F7}"/>
    <cellStyle name="Comma [0] 4 2 9 2" xfId="44878" xr:uid="{C08FC0A5-1BC0-4959-AADD-B71626840EAF}"/>
    <cellStyle name="Comma [0] 4 3" xfId="3767" xr:uid="{927C67BE-AA06-4BBD-8A16-81D933CC371B}"/>
    <cellStyle name="Comma [0] 4 3 2" xfId="7907" xr:uid="{81F0F048-427B-4BD2-8E74-82F23C4AE96C}"/>
    <cellStyle name="Comma [0] 4 3 2 2" xfId="15847" xr:uid="{29AA32DD-4A2C-4B1D-A981-6815107D6C23}"/>
    <cellStyle name="Comma [0] 4 3 2 2 2" xfId="24863" xr:uid="{9F529E98-BFE2-4192-97CD-9639BB3AB2E7}"/>
    <cellStyle name="Comma [0] 4 3 2 2 2 2" xfId="51231" xr:uid="{1383B16C-FC82-44D3-9C3C-CC7345C904D6}"/>
    <cellStyle name="Comma [0] 4 3 2 2 3" xfId="42235" xr:uid="{635AF2D1-BE24-4ED8-82A7-42983FA8D1BC}"/>
    <cellStyle name="Comma [0] 4 3 2 3" xfId="11857" xr:uid="{AAE13D63-8B93-4D12-9EB2-0CD14D82A76A}"/>
    <cellStyle name="Comma [0] 4 3 2 3 2" xfId="38280" xr:uid="{3FDCAA11-E64A-4C76-8347-42F285588F99}"/>
    <cellStyle name="Comma [0] 4 3 2 4" xfId="20923" xr:uid="{DF9729AE-7493-4ECF-9293-5B1D505F7FED}"/>
    <cellStyle name="Comma [0] 4 3 2 4 2" xfId="47294" xr:uid="{A9C36A02-DD5B-4FFC-AF76-4F7D9B565D6E}"/>
    <cellStyle name="Comma [0] 4 3 2 5" xfId="34395" xr:uid="{4555EEDA-B206-4802-AD9A-5650EF0BF18F}"/>
    <cellStyle name="Comma [0] 4 3 3" xfId="5549" xr:uid="{6BE62C27-BA02-47B4-BDE7-9A8DB97F8122}"/>
    <cellStyle name="Comma [0] 4 3 3 2" xfId="13659" xr:uid="{CF4AA932-9563-4686-9034-EE3FCD115480}"/>
    <cellStyle name="Comma [0] 4 3 3 2 2" xfId="40054" xr:uid="{C2563D97-2E6B-4A28-8A41-481468605183}"/>
    <cellStyle name="Comma [0] 4 3 3 3" xfId="22681" xr:uid="{BF6DD84C-771F-4ACD-9D02-4E8C0312F3A4}"/>
    <cellStyle name="Comma [0] 4 3 3 3 2" xfId="49050" xr:uid="{65A21BEA-7034-463A-B918-FED5135012FF}"/>
    <cellStyle name="Comma [0] 4 3 3 4" xfId="32045" xr:uid="{25AA02CF-D0C3-44E1-BB41-1D0EC59A7E0E}"/>
    <cellStyle name="Comma [0] 4 3 4" xfId="9872" xr:uid="{C38B8302-1D44-4F6F-AD45-C1EEC49B5B8C}"/>
    <cellStyle name="Comma [0] 4 3 4 2" xfId="36295" xr:uid="{C47BE9C7-F19C-47AC-B15B-4843B10433A3}"/>
    <cellStyle name="Comma [0] 4 3 5" xfId="18938" xr:uid="{2219381B-074A-4309-8F23-E38151152EEC}"/>
    <cellStyle name="Comma [0] 4 3 5 2" xfId="45309" xr:uid="{BE02EA16-D963-478D-B3A4-A476A33C2966}"/>
    <cellStyle name="Comma [0] 4 3 6" xfId="30275" xr:uid="{19CFDAA0-EFDD-46B0-9068-71A531D4AC47}"/>
    <cellStyle name="Comma [0] 4 4" xfId="2766" xr:uid="{B06B5D72-C145-454C-A0F2-0F9CFA5550AF}"/>
    <cellStyle name="Comma [0] 4 4 2" xfId="6968" xr:uid="{6E6D544B-E843-4060-8AD0-5D31818FF655}"/>
    <cellStyle name="Comma [0] 4 4 2 2" xfId="15084" xr:uid="{31BB3B74-6BD2-4AF4-83F2-AAAD0B76B4C5}"/>
    <cellStyle name="Comma [0] 4 4 2 2 2" xfId="41475" xr:uid="{3E75FF1A-F91A-4F1F-B267-DCA459DC2966}"/>
    <cellStyle name="Comma [0] 4 4 2 3" xfId="24103" xr:uid="{E08806CB-C986-4A32-9445-859519A63B33}"/>
    <cellStyle name="Comma [0] 4 4 2 3 2" xfId="50472" xr:uid="{E82E3C4F-075F-4FB5-B8DF-B6DE97268742}"/>
    <cellStyle name="Comma [0] 4 4 2 4" xfId="33456" xr:uid="{AAAC6457-FDA5-4AAA-A4B0-2C879866A50D}"/>
    <cellStyle name="Comma [0] 4 4 3" xfId="10994" xr:uid="{E3E3219C-D9C8-402E-969F-F71DA9E58A2E}"/>
    <cellStyle name="Comma [0] 4 4 3 2" xfId="37417" xr:uid="{65A04A63-B2D0-44EE-B75C-926FE0DC839D}"/>
    <cellStyle name="Comma [0] 4 4 4" xfId="20060" xr:uid="{50334282-79D4-455C-B79A-FE4E3AF74BCF}"/>
    <cellStyle name="Comma [0] 4 4 4 2" xfId="46431" xr:uid="{467F7D52-B081-4E4F-A3EA-5FE37FB8E993}"/>
    <cellStyle name="Comma [0] 4 4 5" xfId="29280" xr:uid="{DB8BD5BE-6DDC-492E-8D59-B9D75CA34069}"/>
    <cellStyle name="Comma [0] 4 5" xfId="6086" xr:uid="{ADBC2261-6BC8-4463-9047-E0DF5850D50C}"/>
    <cellStyle name="Comma [0] 4 5 2" xfId="14368" xr:uid="{A0CE17CF-0EF8-4872-A8D0-4B88E4C1558F}"/>
    <cellStyle name="Comma [0] 4 5 2 2" xfId="23390" xr:uid="{4E1FB5B0-8E38-480F-9805-38E9A9D0A041}"/>
    <cellStyle name="Comma [0] 4 5 2 2 2" xfId="49759" xr:uid="{A5FC82A7-1AA8-4F58-86C7-88F76419A52B}"/>
    <cellStyle name="Comma [0] 4 5 2 3" xfId="40763" xr:uid="{8C404ECB-D1FB-483D-8D73-2442EEAA9D2C}"/>
    <cellStyle name="Comma [0] 4 5 3" xfId="10314" xr:uid="{C341465C-5A7D-4A40-ACD8-D8C73D1C0D37}"/>
    <cellStyle name="Comma [0] 4 5 3 2" xfId="36737" xr:uid="{0F8EA0C8-FEBA-48CC-AD95-178BDDA9BE40}"/>
    <cellStyle name="Comma [0] 4 5 4" xfId="19380" xr:uid="{31452E19-5CEF-4F1A-A103-493CA88502A1}"/>
    <cellStyle name="Comma [0] 4 5 4 2" xfId="45751" xr:uid="{8D9E6214-4CC9-4F99-83FB-982EA086CF2D}"/>
    <cellStyle name="Comma [0] 4 5 5" xfId="32578" xr:uid="{2EFE7EC9-0ECA-42E4-96AA-C7B1DBCDD525}"/>
    <cellStyle name="Comma [0] 4 6" xfId="4685" xr:uid="{126E1DE8-9DD7-49C2-8265-820B63909472}"/>
    <cellStyle name="Comma [0] 4 6 2" xfId="12665" xr:uid="{A1CF0143-6A62-45A0-91B0-B57FDBD4D49C}"/>
    <cellStyle name="Comma [0] 4 6 2 2" xfId="39072" xr:uid="{E53C8E28-39A0-4609-B630-EC67B82FDC2E}"/>
    <cellStyle name="Comma [0] 4 6 3" xfId="21701" xr:uid="{DDC476F1-7C2A-425A-88C7-B0D25E56177C}"/>
    <cellStyle name="Comma [0] 4 6 3 2" xfId="48071" xr:uid="{9B11D5B0-3353-463C-98B8-D8EC819DA780}"/>
    <cellStyle name="Comma [0] 4 6 4" xfId="31181" xr:uid="{6BEF5032-D35A-41E1-8E9B-C5B2F2CF9783}"/>
    <cellStyle name="Comma [0] 4 7" xfId="12700" xr:uid="{E8613FB7-8432-411E-B3C6-BC8F0E477099}"/>
    <cellStyle name="Comma [0] 4 7 2" xfId="21734" xr:uid="{BF7898B6-2B89-43B7-954F-E643024FABD3}"/>
    <cellStyle name="Comma [0] 4 7 2 2" xfId="48104" xr:uid="{38D9641D-E43D-4D0F-8C71-919EB5EBEC4D}"/>
    <cellStyle name="Comma [0] 4 7 3" xfId="39107" xr:uid="{C902EBFC-DAFA-4164-96F1-94D326C9D507}"/>
    <cellStyle name="Comma [0] 4 8" xfId="12330" xr:uid="{A20CC04D-CF8C-4FF0-AA7A-260337C5CC26}"/>
    <cellStyle name="Comma [0] 4 8 2" xfId="26677" xr:uid="{5DE4CE99-F21A-4920-8FFA-E1F93046D951}"/>
    <cellStyle name="Comma [0] 4 8 2 2" xfId="53021" xr:uid="{F2C62AAE-2514-4DFD-A20C-032EBE429170}"/>
    <cellStyle name="Comma [0] 4 8 3" xfId="21386" xr:uid="{DE2B8BAB-F6EF-42C3-B8EF-94EA82B6D49C}"/>
    <cellStyle name="Comma [0] 4 8 3 2" xfId="47757" xr:uid="{76C1FB26-90F8-4B7B-8675-1553F01AFE88}"/>
    <cellStyle name="Comma [0] 4 8 4" xfId="38748" xr:uid="{767C14C5-3DBA-4610-A337-D5A240E41C36}"/>
    <cellStyle name="Comma [0] 4 9" xfId="9009" xr:uid="{1593A10F-6B27-474A-AE08-A9366AF6779E}"/>
    <cellStyle name="Comma [0] 4 9 2" xfId="35432" xr:uid="{8A9E6DCD-B802-42FC-AC60-A74DD532D1B1}"/>
    <cellStyle name="Comma [0] 5" xfId="1381" xr:uid="{337C2195-7F3D-4DEE-947F-476B45AA14B8}"/>
    <cellStyle name="Comma [0] 5 2" xfId="1907" xr:uid="{0B193ED5-4261-441C-8F20-B031A74B8CAF}"/>
    <cellStyle name="Comma [0] 5 2 2" xfId="3998" xr:uid="{2BC56361-258D-4F5A-8B50-78EF791BA10C}"/>
    <cellStyle name="Comma [0] 5 2 2 2" xfId="8135" xr:uid="{F36DD730-116F-4191-AC01-62C0EA071F32}"/>
    <cellStyle name="Comma [0] 5 2 2 2 2" xfId="16076" xr:uid="{9184AAC5-50F2-4823-A171-6A9B32244683}"/>
    <cellStyle name="Comma [0] 5 2 2 2 2 2" xfId="25092" xr:uid="{90FF2F59-C2D0-46C0-8D43-8E32A73128CC}"/>
    <cellStyle name="Comma [0] 5 2 2 2 2 2 2" xfId="51460" xr:uid="{9CD080DD-7B8B-41DD-B14E-3D209305B5BA}"/>
    <cellStyle name="Comma [0] 5 2 2 2 2 3" xfId="42464" xr:uid="{81FA7900-FC79-4027-8B15-00FC5C251CB2}"/>
    <cellStyle name="Comma [0] 5 2 2 2 3" xfId="34623" xr:uid="{FBB6784C-9606-41D6-BEF7-D82D500B774E}"/>
    <cellStyle name="Comma [0] 5 2 2 3" xfId="13888" xr:uid="{4F3D07B5-BBC1-4B59-8915-F87B8CD38E0F}"/>
    <cellStyle name="Comma [0] 5 2 2 3 2" xfId="22910" xr:uid="{3BC684EB-27E1-4CEC-93E1-831E574E3F92}"/>
    <cellStyle name="Comma [0] 5 2 2 3 2 2" xfId="49279" xr:uid="{07EA650B-FFA0-4506-B7F3-AD9A6C0C1221}"/>
    <cellStyle name="Comma [0] 5 2 2 3 3" xfId="40283" xr:uid="{7A9228B9-BA98-454F-9CE7-A17AC3CB92D9}"/>
    <cellStyle name="Comma [0] 5 2 2 4" xfId="30504" xr:uid="{0E2C426F-0F38-4599-AC78-732CBD3A59A8}"/>
    <cellStyle name="Comma [0] 5 2 3" xfId="6319" xr:uid="{F8A6379E-F5F1-424D-8F54-6C5D23816583}"/>
    <cellStyle name="Comma [0] 5 2 3 2" xfId="14597" xr:uid="{8D7CC9DA-EDA9-4B22-97B1-792678806FA3}"/>
    <cellStyle name="Comma [0] 5 2 3 2 2" xfId="23619" xr:uid="{D19D6E83-3037-4284-A658-6B0822EB0DFF}"/>
    <cellStyle name="Comma [0] 5 2 3 2 2 2" xfId="49988" xr:uid="{9CA42B08-1D04-447D-94E1-025BC06A35BD}"/>
    <cellStyle name="Comma [0] 5 2 3 2 3" xfId="40992" xr:uid="{20624CB0-353F-4413-AD0C-A11B560CFC36}"/>
    <cellStyle name="Comma [0] 5 2 3 3" xfId="32807" xr:uid="{ACA75496-48D0-475A-8BDB-0AB6B42BABD5}"/>
    <cellStyle name="Comma [0] 5 2 4" xfId="13126" xr:uid="{65668D8A-ACB8-4760-B88C-F4AA2FB3A05E}"/>
    <cellStyle name="Comma [0] 5 2 4 2" xfId="22149" xr:uid="{647D14F7-62A1-43A5-822F-9FB5C1373EBE}"/>
    <cellStyle name="Comma [0] 5 2 4 2 2" xfId="48519" xr:uid="{743513A2-E7D4-4C0A-8124-83031866F013}"/>
    <cellStyle name="Comma [0] 5 2 4 3" xfId="39524" xr:uid="{01C7C671-04CB-4EEC-99B7-76215AB2C14D}"/>
    <cellStyle name="Comma [0] 5 2 5" xfId="28584" xr:uid="{87C1582A-138B-4AE7-BA37-AF145298CDE0}"/>
    <cellStyle name="Comma [0] 5 3" xfId="3812" xr:uid="{FB545D7D-ED90-4685-833B-7B623AC3BF0A}"/>
    <cellStyle name="Comma [0] 5 3 2" xfId="7951" xr:uid="{C6B67523-4587-48C8-91A6-DD0772E68F2C}"/>
    <cellStyle name="Comma [0] 5 3 2 2" xfId="15892" xr:uid="{C7C56BA6-B667-4783-B3F3-74D0CED0E719}"/>
    <cellStyle name="Comma [0] 5 3 2 2 2" xfId="24908" xr:uid="{0BAEDFB2-721E-4B78-A68D-1469D9D37067}"/>
    <cellStyle name="Comma [0] 5 3 2 2 2 2" xfId="51276" xr:uid="{C41F45D5-B6E3-4E64-A2DE-85C5FC081EA7}"/>
    <cellStyle name="Comma [0] 5 3 2 2 3" xfId="42280" xr:uid="{4C194BF1-66E6-46B4-9DAC-26F47885EA70}"/>
    <cellStyle name="Comma [0] 5 3 2 3" xfId="34439" xr:uid="{478735C4-8E04-47C1-B8F7-E5F73F9694B5}"/>
    <cellStyle name="Comma [0] 5 3 3" xfId="13704" xr:uid="{57EC7B6C-78B4-4646-B79C-09A58FA40411}"/>
    <cellStyle name="Comma [0] 5 3 3 2" xfId="22726" xr:uid="{2CAF11A2-91C7-4480-93B9-79B76DC3CB3C}"/>
    <cellStyle name="Comma [0] 5 3 3 2 2" xfId="49095" xr:uid="{40690325-6FB1-4DBD-A1C0-80635C0045C3}"/>
    <cellStyle name="Comma [0] 5 3 3 3" xfId="40099" xr:uid="{3392AD93-EB17-461C-944E-4B042CA6FEEA}"/>
    <cellStyle name="Comma [0] 5 3 4" xfId="30320" xr:uid="{C18D5695-C0E2-46DE-9C79-4A98213A84D9}"/>
    <cellStyle name="Comma [0] 5 4" xfId="6131" xr:uid="{D9BE8355-4F15-492B-84F8-DBA3F9961A69}"/>
    <cellStyle name="Comma [0] 5 4 2" xfId="14413" xr:uid="{494EBFBE-EF8D-4721-859E-75435DD84085}"/>
    <cellStyle name="Comma [0] 5 4 2 2" xfId="23435" xr:uid="{815F2F92-E92B-4314-BBFA-17B6D03E17BF}"/>
    <cellStyle name="Comma [0] 5 4 2 2 2" xfId="49804" xr:uid="{8BC812C4-1194-41E3-B644-892C15982CFB}"/>
    <cellStyle name="Comma [0] 5 4 2 3" xfId="40808" xr:uid="{59E85B11-0454-49BE-AF00-598DC4461BB0}"/>
    <cellStyle name="Comma [0] 5 4 3" xfId="32623" xr:uid="{AF68D8B0-4D51-47AB-BDCC-780FC1F73910}"/>
    <cellStyle name="Comma [0] 5 5" xfId="12776" xr:uid="{C46D9B3D-9ED3-4154-9606-C1F069B0A87F}"/>
    <cellStyle name="Comma [0] 5 5 2" xfId="21808" xr:uid="{81FEF692-8DEA-4059-87D3-53A965662A8B}"/>
    <cellStyle name="Comma [0] 5 5 2 2" xfId="48178" xr:uid="{EDF82DA7-E992-4F33-9EDF-FB8A9F0A185F}"/>
    <cellStyle name="Comma [0] 5 5 3" xfId="39180" xr:uid="{8C62A33A-8F73-4724-A815-ABDD8D25E238}"/>
    <cellStyle name="Comma [0] 5 6" xfId="28083" xr:uid="{3616F14A-7885-4D6C-9C28-70464C883F2B}"/>
    <cellStyle name="Comma [0] 6" xfId="770" xr:uid="{7623773D-6586-4AFE-AEB3-5E311889FC84}"/>
    <cellStyle name="Comma [0] 6 2" xfId="3654" xr:uid="{88DD2445-B716-4BB8-9B79-DAB992F4A3B9}"/>
    <cellStyle name="Comma [0] 6 2 2" xfId="7797" xr:uid="{A6EFAD1D-F087-44D5-8AB8-1088B625D262}"/>
    <cellStyle name="Comma [0] 6 2 2 2" xfId="15735" xr:uid="{CA0A51AD-6958-493B-AF5C-BB0142D5F5E7}"/>
    <cellStyle name="Comma [0] 6 2 2 2 2" xfId="24751" xr:uid="{8406107E-ABD1-47A8-A4C1-9A3FB7523589}"/>
    <cellStyle name="Comma [0] 6 2 2 2 2 2" xfId="51119" xr:uid="{FC8EEF98-FCA1-46F2-AFE3-C94E64EF0D05}"/>
    <cellStyle name="Comma [0] 6 2 2 2 3" xfId="42123" xr:uid="{A310F70B-F4E2-43EB-8DDD-DBB1793EAB72}"/>
    <cellStyle name="Comma [0] 6 2 2 3" xfId="34285" xr:uid="{CB423384-7422-46AF-9AA8-3D05554F9396}"/>
    <cellStyle name="Comma [0] 6 2 3" xfId="13546" xr:uid="{24D25F64-47E4-4074-AB64-1C33671C7BBF}"/>
    <cellStyle name="Comma [0] 6 2 3 2" xfId="22568" xr:uid="{73F0364F-F1E8-4FE6-AD3C-852FB9A0DEDF}"/>
    <cellStyle name="Comma [0] 6 2 3 2 2" xfId="48937" xr:uid="{F25F1F3F-B930-4EF2-A459-EFDA38426FC8}"/>
    <cellStyle name="Comma [0] 6 2 3 3" xfId="39941" xr:uid="{FCCEB083-672A-4034-80D6-65CC1C700FBE}"/>
    <cellStyle name="Comma [0] 6 2 4" xfId="30162" xr:uid="{9057362C-25BC-411E-B72F-A4904734EF0C}"/>
    <cellStyle name="Comma [0] 6 3" xfId="5974" xr:uid="{FDD9EB2C-C87C-4081-A290-D992090FE58A}"/>
    <cellStyle name="Comma [0] 6 3 2" xfId="14256" xr:uid="{E4593115-DCC3-450B-810A-9C204815548C}"/>
    <cellStyle name="Comma [0] 6 3 2 2" xfId="23278" xr:uid="{374E499C-FB63-4CB7-8E64-B0A54DDBA337}"/>
    <cellStyle name="Comma [0] 6 3 2 2 2" xfId="49647" xr:uid="{B9E93298-0FD4-48A9-A287-8C0C64F52393}"/>
    <cellStyle name="Comma [0] 6 3 2 3" xfId="40651" xr:uid="{33E8DEC1-D7D8-4AF0-BCD7-3467EF1FFC4D}"/>
    <cellStyle name="Comma [0] 6 3 3" xfId="32466" xr:uid="{B19D8653-FB69-49EB-AE29-F835A6C20B58}"/>
    <cellStyle name="Comma [0] 6 4" xfId="12429" xr:uid="{76FA56B7-E372-41AD-B205-75CF5925E07B}"/>
    <cellStyle name="Comma [0] 6 4 2" xfId="21471" xr:uid="{B61AC595-BAA7-4D8A-8E7D-B0232C5E503B}"/>
    <cellStyle name="Comma [0] 6 4 2 2" xfId="47841" xr:uid="{36032087-09B7-454B-AF90-0BD931F67697}"/>
    <cellStyle name="Comma [0] 6 4 3" xfId="38842" xr:uid="{65A176B9-0C78-4DFF-97B0-498AEF60C1D6}"/>
    <cellStyle name="Comma [0] 6 5" xfId="27622" xr:uid="{1F46E454-A969-4E80-BDA8-4A91C2741E3E}"/>
    <cellStyle name="Comma [0] 7" xfId="12648" xr:uid="{61744F34-F86E-4043-8B79-102F65EF9897}"/>
    <cellStyle name="Comma [0] 7 2" xfId="26575" xr:uid="{0FF4F98E-93BB-4F26-8DCE-C3AF163DC3DB}"/>
    <cellStyle name="Comma [0] 7 2 2" xfId="52920" xr:uid="{E9719704-DE50-430D-A10E-7CF76664D7D8}"/>
    <cellStyle name="Comma [0] 7 3" xfId="39055" xr:uid="{678DD42F-399D-4017-824B-4304DCCD54F2}"/>
    <cellStyle name="Comma [00]" xfId="475" xr:uid="{33EF7AD0-DD5C-418F-83FE-CDCCD8281E5C}"/>
    <cellStyle name="Comma 10" xfId="207" xr:uid="{673BE783-283E-4BC0-85D7-D98D6413BDA0}"/>
    <cellStyle name="Comma 10 10" xfId="8574" xr:uid="{CE342960-54BD-40F4-8942-490F2CA1CF0D}"/>
    <cellStyle name="Comma 10 10 2" xfId="16430" xr:uid="{BE02A15A-A1C1-4081-8803-6FAF45C65DE2}"/>
    <cellStyle name="Comma 10 10 2 2" xfId="25450" xr:uid="{91F3B8C8-856F-43C2-9BC5-6E9B3D359C0F}"/>
    <cellStyle name="Comma 10 10 2 2 2" xfId="51817" xr:uid="{E0F764E8-7D7C-442A-A708-FB986C0AFA24}"/>
    <cellStyle name="Comma 10 10 2 3" xfId="42818" xr:uid="{CF961B57-5C7A-4BD9-944E-FD70F6395DE4}"/>
    <cellStyle name="Comma 10 10 3" xfId="35000" xr:uid="{9E3979C9-8FA8-4B67-A95D-6CB4A93FB6BC}"/>
    <cellStyle name="Comma 10 11" xfId="12430" xr:uid="{796D9942-1F20-42E5-B093-F84292D3FB35}"/>
    <cellStyle name="Comma 10 11 2" xfId="21472" xr:uid="{666054CC-FC18-49FE-84F7-C1E568BAE121}"/>
    <cellStyle name="Comma 10 11 2 2" xfId="47842" xr:uid="{23B5102C-84C1-45B1-ABBA-42DCEDD4220B}"/>
    <cellStyle name="Comma 10 11 3" xfId="38843" xr:uid="{806872CF-9482-4B04-854A-2A3D011B4997}"/>
    <cellStyle name="Comma 10 12" xfId="27014" xr:uid="{FF368C19-B1DC-48C3-AC11-607FCF811C0C}"/>
    <cellStyle name="Comma 10 12 2" xfId="53276" xr:uid="{49DBA90B-D5F8-44D4-B794-3D4A9D25F64E}"/>
    <cellStyle name="Comma 10 13" xfId="27464" xr:uid="{EF7F9E86-816C-47A3-A2BD-F84C89AB34AC}"/>
    <cellStyle name="Comma 10 2" xfId="886" xr:uid="{F4C7C576-6C91-44A6-9C11-F98D5CEB0297}"/>
    <cellStyle name="Comma 10 2 10" xfId="12492" xr:uid="{920738C7-0E70-41CD-87EC-3769E25896F1}"/>
    <cellStyle name="Comma 10 2 10 2" xfId="21533" xr:uid="{E92A8B68-0A38-4B6F-8B9E-CC9B89DFF992}"/>
    <cellStyle name="Comma 10 2 10 2 2" xfId="47903" xr:uid="{0706E911-51C2-4A75-881C-629C58ACBB69}"/>
    <cellStyle name="Comma 10 2 10 3" xfId="38904" xr:uid="{23F1EFD8-FAF7-42D5-9300-13F150CAD49D}"/>
    <cellStyle name="Comma 10 2 11" xfId="12517" xr:uid="{CF808703-F937-47A4-B558-C5A181F12086}"/>
    <cellStyle name="Comma 10 2 11 2" xfId="26472" xr:uid="{0D4E2A2B-69F0-4014-84BE-92321B7EF37F}"/>
    <cellStyle name="Comma 10 2 11 2 2" xfId="52820" xr:uid="{83A7230D-FD8A-4B95-87FE-E0FB76B40B1B}"/>
    <cellStyle name="Comma 10 2 11 3" xfId="21555" xr:uid="{48604666-A8F7-483B-B46B-B0A4365FC81F}"/>
    <cellStyle name="Comma 10 2 11 3 2" xfId="47925" xr:uid="{B72D8CC2-8DDF-4928-8AD2-AE813F6A96FE}"/>
    <cellStyle name="Comma 10 2 11 4" xfId="38926" xr:uid="{E4EBF300-A60C-4E66-AD9E-9DDFE1B69066}"/>
    <cellStyle name="Comma 10 2 12" xfId="8752" xr:uid="{5E79AEA5-F6BB-4F30-BEE7-A9E4C5B95264}"/>
    <cellStyle name="Comma 10 2 12 2" xfId="35175" xr:uid="{9028231B-522E-4E5B-999F-B1A4E1C77B7C}"/>
    <cellStyle name="Comma 10 2 13" xfId="305" xr:uid="{F5CB2801-A778-4B61-855C-B2EDB91D6EB6}"/>
    <cellStyle name="Comma 10 2 13 2" xfId="3568" xr:uid="{124EFCBF-C36D-43FE-A78F-30666D461296}"/>
    <cellStyle name="Comma 10 2 13 2 2" xfId="7727" xr:uid="{9712FDC2-516F-4D7C-9AA2-7FC59C593E64}"/>
    <cellStyle name="Comma 10 2 13 2 2 2" xfId="15660" xr:uid="{15D339BF-13CF-45BC-AA82-2C4FFA69A869}"/>
    <cellStyle name="Comma 10 2 13 2 2 2 2" xfId="24675" xr:uid="{BE1483BB-F0D7-4548-A1B8-C1D59958C03A}"/>
    <cellStyle name="Comma 10 2 13 2 2 2 2 2" xfId="51043" xr:uid="{FAD6A760-6619-42AA-BACE-E2CC36084FD8}"/>
    <cellStyle name="Comma 10 2 13 2 2 2 3" xfId="42048" xr:uid="{5456D16F-AEEA-4A99-AAC9-35CFC2CF27A7}"/>
    <cellStyle name="Comma 10 2 13 2 2 3" xfId="11725" xr:uid="{F34B700E-29AD-4559-8E3F-22C5E2B7960B}"/>
    <cellStyle name="Comma 10 2 13 2 2 3 2" xfId="38148" xr:uid="{3AE83541-3C3F-4E2B-8A8D-0D0DAB92CF77}"/>
    <cellStyle name="Comma 10 2 13 2 2 4" xfId="20791" xr:uid="{F3151280-4060-4F01-A6D6-FB63E3E725D3}"/>
    <cellStyle name="Comma 10 2 13 2 2 4 2" xfId="47162" xr:uid="{985254ED-9B29-4966-B80F-663CB5758C6B}"/>
    <cellStyle name="Comma 10 2 13 2 2 5" xfId="34215" xr:uid="{31855321-85A3-4139-9A7A-CE52C133BCA0}"/>
    <cellStyle name="Comma 10 2 13 2 3" xfId="5417" xr:uid="{28BE5006-90CF-4CC0-A6C9-0F8149199106}"/>
    <cellStyle name="Comma 10 2 13 2 3 2" xfId="13462" xr:uid="{2806AAC0-1FC3-4DED-9218-4963EEA8A8E5}"/>
    <cellStyle name="Comma 10 2 13 2 3 2 2" xfId="39859" xr:uid="{405359BD-D21B-42DD-9487-CB04519B11EC}"/>
    <cellStyle name="Comma 10 2 13 2 3 3" xfId="22485" xr:uid="{86AF4754-329C-48A8-9103-18CCEB21CB1B}"/>
    <cellStyle name="Comma 10 2 13 2 3 3 2" xfId="48854" xr:uid="{60F1ED6F-2EA4-40D1-85D9-BA8678BD2D8D}"/>
    <cellStyle name="Comma 10 2 13 2 3 4" xfId="31913" xr:uid="{3FE00489-BC0C-443B-BAAF-9D76C0B6F7A8}"/>
    <cellStyle name="Comma 10 2 13 2 4" xfId="9740" xr:uid="{D0C03828-4CE9-49DE-A494-90F4C3029B1F}"/>
    <cellStyle name="Comma 10 2 13 2 4 2" xfId="36163" xr:uid="{50F0574F-4939-449A-862F-AF39BC9C0A9D}"/>
    <cellStyle name="Comma 10 2 13 2 5" xfId="18806" xr:uid="{C18CA292-5552-42D1-854E-F2B8B6F55866}"/>
    <cellStyle name="Comma 10 2 13 2 5 2" xfId="45177" xr:uid="{CC7862F0-3381-4F7E-9B82-A36762213D23}"/>
    <cellStyle name="Comma 10 2 13 2 6" xfId="30081" xr:uid="{1F548EE5-2AD5-4E48-8BD2-8343922C9F0C}"/>
    <cellStyle name="Comma 10 2 13 3" xfId="2388" xr:uid="{402F520E-4201-426B-8F7C-4E8FC49A102D}"/>
    <cellStyle name="Comma 10 2 13 3 2" xfId="6589" xr:uid="{758BEEE4-FC5D-4D8E-B287-3D2C2ABCCD05}"/>
    <cellStyle name="Comma 10 2 13 3 2 2" xfId="14859" xr:uid="{1D9F9469-AB55-4587-9B4D-22FD35A6DA7F}"/>
    <cellStyle name="Comma 10 2 13 3 2 2 2" xfId="41254" xr:uid="{65E54378-44DF-40E8-B9A7-82099E26055C}"/>
    <cellStyle name="Comma 10 2 13 3 2 3" xfId="23880" xr:uid="{A3A0BADB-126B-40B1-85E8-37F911BBD5E9}"/>
    <cellStyle name="Comma 10 2 13 3 2 3 2" xfId="50249" xr:uid="{A2A25B97-3A46-4EE5-A31F-6C9D6FEAA2EB}"/>
    <cellStyle name="Comma 10 2 13 3 2 4" xfId="33077" xr:uid="{7CB7BB21-7944-4C20-B7EF-C20EA3D7373B}"/>
    <cellStyle name="Comma 10 2 13 3 3" xfId="10615" xr:uid="{F73ABADB-9FF9-49D9-BB5A-95D1D4A3AED0}"/>
    <cellStyle name="Comma 10 2 13 3 3 2" xfId="37038" xr:uid="{F44E6375-E515-4CE9-9646-192F21F2AC21}"/>
    <cellStyle name="Comma 10 2 13 3 4" xfId="19681" xr:uid="{EA71AA2D-D01E-4FFF-B9FE-A81D82246A79}"/>
    <cellStyle name="Comma 10 2 13 3 4 2" xfId="46052" xr:uid="{BC3454C1-E05D-47F8-85D4-A12814CFA8E8}"/>
    <cellStyle name="Comma 10 2 13 3 5" xfId="28902" xr:uid="{308EBC22-7683-4F7A-B578-3B14A50B1408}"/>
    <cellStyle name="Comma 10 2 13 4" xfId="5906" xr:uid="{FA3F0F57-EBC7-410B-9D9E-382E6E700940}"/>
    <cellStyle name="Comma 10 2 13 4 2" xfId="14191" xr:uid="{FD39AA4A-340C-4634-95D9-19928566E247}"/>
    <cellStyle name="Comma 10 2 13 4 2 2" xfId="23213" xr:uid="{1193D67A-A0A7-4065-8C79-3271A58396F2}"/>
    <cellStyle name="Comma 10 2 13 4 2 2 2" xfId="49582" xr:uid="{3EED9966-8EED-42E0-93CC-6ED3410FA7D4}"/>
    <cellStyle name="Comma 10 2 13 4 2 3" xfId="40586" xr:uid="{993BAC15-8C8C-4F2E-86BF-A99EB2461B20}"/>
    <cellStyle name="Comma 10 2 13 4 3" xfId="10199" xr:uid="{7DC745DF-6C88-4E9A-AA72-3D397769959D}"/>
    <cellStyle name="Comma 10 2 13 4 3 2" xfId="36622" xr:uid="{9D6DEC8D-100E-4135-A190-4BEC84162EA4}"/>
    <cellStyle name="Comma 10 2 13 4 4" xfId="19265" xr:uid="{7998FB39-78C6-491A-B43D-F6EB9BA652C8}"/>
    <cellStyle name="Comma 10 2 13 4 4 2" xfId="45636" xr:uid="{905DB40A-20A5-4A36-BE8B-A605B3130912}"/>
    <cellStyle name="Comma 10 2 13 4 5" xfId="32401" xr:uid="{CD85F294-2389-497E-BEE2-68962722656E}"/>
    <cellStyle name="Comma 10 2 13 5" xfId="4304" xr:uid="{D27E538C-6AB4-405B-AA46-B9D110982F26}"/>
    <cellStyle name="Comma 10 2 13 5 2" xfId="12260" xr:uid="{0F6B1B83-7089-4F57-8BB2-BD7FEC781963}"/>
    <cellStyle name="Comma 10 2 13 5 2 2" xfId="38681" xr:uid="{7C5145BC-A2B8-4544-898D-476212EF3B88}"/>
    <cellStyle name="Comma 10 2 13 5 3" xfId="21321" xr:uid="{8B025F8F-F2BE-439A-9C30-BDC1AD53B10B}"/>
    <cellStyle name="Comma 10 2 13 5 3 2" xfId="47692" xr:uid="{65D77B3E-1132-4396-8AFF-DB68C9D23507}"/>
    <cellStyle name="Comma 10 2 13 5 4" xfId="30800" xr:uid="{693C7692-A593-4AA1-94BB-6DE6AB1F6555}"/>
    <cellStyle name="Comma 10 2 13 6" xfId="8630" xr:uid="{4128F4C6-D14B-4E1A-A444-6694A539EA0F}"/>
    <cellStyle name="Comma 10 2 13 6 2" xfId="35053" xr:uid="{1E829285-1D05-4299-872A-CB9DA0ED025A}"/>
    <cellStyle name="Comma 10 2 13 7" xfId="17696" xr:uid="{A2398E2B-67CF-4A89-B1E0-FC630D34C033}"/>
    <cellStyle name="Comma 10 2 13 7 2" xfId="44067" xr:uid="{A8E498FA-066A-480F-9792-B1EE13E71FDA}"/>
    <cellStyle name="Comma 10 2 13 8" xfId="27520" xr:uid="{5C03A45C-7A2B-462B-BB74-A63660F6F38C}"/>
    <cellStyle name="Comma 10 2 14" xfId="17818" xr:uid="{78A127BB-3DEE-4656-9A30-155FE6D906BC}"/>
    <cellStyle name="Comma 10 2 14 2" xfId="44189" xr:uid="{FCF705B5-99AA-4A9C-82E9-3D48745ED2A2}"/>
    <cellStyle name="Comma 10 2 15" xfId="27055" xr:uid="{D0792FE0-7ADC-4272-A260-0B641CDFBCE5}"/>
    <cellStyle name="Comma 10 2 15 2" xfId="53299" xr:uid="{A65C5295-4097-46B3-8C3B-962840CF15FF}"/>
    <cellStyle name="Comma 10 2 16" xfId="27058" xr:uid="{4BE60530-AC1A-42D0-B29B-1DADCE2E8A40}"/>
    <cellStyle name="Comma 10 2 16 2" xfId="53301" xr:uid="{024A129C-2D11-4E68-B4D6-7120F74B3855}"/>
    <cellStyle name="Comma 10 2 17" xfId="27693" xr:uid="{5D3CD8FF-DFD1-48E9-813E-6B2D15BA6882}"/>
    <cellStyle name="Comma 10 2 2" xfId="1096" xr:uid="{4C21B71A-65C1-4426-8600-BA7F3C438118}"/>
    <cellStyle name="Comma 10 2 2 10" xfId="340" xr:uid="{D3BC7AFF-D6E9-48F1-8794-3D51C6377C2A}"/>
    <cellStyle name="Comma 10 2 2 10 2" xfId="3588" xr:uid="{57B3A17E-184C-43C5-8AB6-2EB8BAD6365E}"/>
    <cellStyle name="Comma 10 2 2 10 2 2" xfId="7744" xr:uid="{794E2D4E-35F9-42CD-AF3B-20267DE02E96}"/>
    <cellStyle name="Comma 10 2 2 10 2 2 2" xfId="15679" xr:uid="{A1B160A3-6146-4149-A9FB-DDA1CC6A7C66}"/>
    <cellStyle name="Comma 10 2 2 10 2 2 2 2" xfId="24694" xr:uid="{8223D37B-9F61-493B-A301-CD4416A0E0AE}"/>
    <cellStyle name="Comma 10 2 2 10 2 2 2 2 2" xfId="51062" xr:uid="{D83105CB-5541-42B7-AE39-9E34406D7C88}"/>
    <cellStyle name="Comma 10 2 2 10 2 2 2 3" xfId="42067" xr:uid="{C6052824-A7AA-46AF-B463-E717859DF9E8}"/>
    <cellStyle name="Comma 10 2 2 10 2 2 3" xfId="11732" xr:uid="{7FB861E0-CE8B-4264-8BF8-877EADFD5640}"/>
    <cellStyle name="Comma 10 2 2 10 2 2 3 2" xfId="38155" xr:uid="{6DCDC02E-1025-4329-B0D4-26D433909CA9}"/>
    <cellStyle name="Comma 10 2 2 10 2 2 4" xfId="20798" xr:uid="{C4D519E4-FA27-4789-A81D-E40284EF1346}"/>
    <cellStyle name="Comma 10 2 2 10 2 2 4 2" xfId="47169" xr:uid="{2D5C091E-93B3-4A77-B108-9AC682D169CB}"/>
    <cellStyle name="Comma 10 2 2 10 2 2 5" xfId="34232" xr:uid="{F02186B7-38C0-49D6-AF6A-3A87B51F3003}"/>
    <cellStyle name="Comma 10 2 2 10 2 3" xfId="5424" xr:uid="{33A336A9-F57D-4CE6-8DCA-93E7B197A096}"/>
    <cellStyle name="Comma 10 2 2 10 2 3 2" xfId="13481" xr:uid="{882FEA29-AFC5-4634-B374-7510D5F7B36E}"/>
    <cellStyle name="Comma 10 2 2 10 2 3 2 2" xfId="39878" xr:uid="{5AEB6FCE-9F8A-41B4-8583-3316541EB4B2}"/>
    <cellStyle name="Comma 10 2 2 10 2 3 3" xfId="22504" xr:uid="{9BE9DEC5-4DE3-4CB0-999A-D542EBCECC1F}"/>
    <cellStyle name="Comma 10 2 2 10 2 3 3 2" xfId="48873" xr:uid="{2999121F-E869-430D-9B5E-0781039DB840}"/>
    <cellStyle name="Comma 10 2 2 10 2 3 4" xfId="31920" xr:uid="{5B2BE4B4-3648-4D38-9664-B52F78FD85AB}"/>
    <cellStyle name="Comma 10 2 2 10 2 4" xfId="9747" xr:uid="{70F34655-6296-4FC6-9FB0-ACC76BCBD40C}"/>
    <cellStyle name="Comma 10 2 2 10 2 4 2" xfId="36170" xr:uid="{F4763942-4976-45BE-9F3D-BB853CB1D37F}"/>
    <cellStyle name="Comma 10 2 2 10 2 5" xfId="18813" xr:uid="{D2F2632E-130C-409D-AE82-64FD7F192DE7}"/>
    <cellStyle name="Comma 10 2 2 10 2 5 2" xfId="45184" xr:uid="{501F075D-AF9B-4C45-8CD6-824F82267883}"/>
    <cellStyle name="Comma 10 2 2 10 2 6" xfId="30100" xr:uid="{EC3F61A2-6358-4E45-8E76-C5E65F6CF526}"/>
    <cellStyle name="Comma 10 2 2 10 3" xfId="2404" xr:uid="{E87EC6BF-EF2F-4205-BA77-20C37F455FEF}"/>
    <cellStyle name="Comma 10 2 2 10 3 2" xfId="6605" xr:uid="{A4D8D83E-8870-42DF-94A8-184A769D32BA}"/>
    <cellStyle name="Comma 10 2 2 10 3 2 2" xfId="14870" xr:uid="{527F986A-E873-4521-8771-55C7C357C981}"/>
    <cellStyle name="Comma 10 2 2 10 3 2 2 2" xfId="41265" xr:uid="{CC50E0FC-0B6A-4A9A-BEC9-8096785F8D3D}"/>
    <cellStyle name="Comma 10 2 2 10 3 2 3" xfId="23891" xr:uid="{4FEDB67D-4331-4D82-85A2-F434669AFA68}"/>
    <cellStyle name="Comma 10 2 2 10 3 2 3 2" xfId="50260" xr:uid="{619D0659-9B02-41DF-96D9-4CF60929C6FC}"/>
    <cellStyle name="Comma 10 2 2 10 3 2 4" xfId="33093" xr:uid="{22E02D3E-1477-49FF-A47F-8FC3DCB692A1}"/>
    <cellStyle name="Comma 10 2 2 10 3 3" xfId="10631" xr:uid="{9CA0E224-3A77-4372-AE10-52AE9FE1CF9A}"/>
    <cellStyle name="Comma 10 2 2 10 3 3 2" xfId="37054" xr:uid="{93700107-7495-4A47-8F81-6330333779B2}"/>
    <cellStyle name="Comma 10 2 2 10 3 4" xfId="19697" xr:uid="{2B904BAB-D41B-4232-9F6F-8C0BF542622C}"/>
    <cellStyle name="Comma 10 2 2 10 3 4 2" xfId="46068" xr:uid="{2BEB38BF-C04D-4BDC-9C59-5ACB14DCFCC7}"/>
    <cellStyle name="Comma 10 2 2 10 3 5" xfId="28918" xr:uid="{4CD40F8C-8650-4CEC-9E39-AFFBD42D99B1}"/>
    <cellStyle name="Comma 10 2 2 10 4" xfId="5927" xr:uid="{FC0028CE-3541-4A4D-B4F9-B12E861A14DF}"/>
    <cellStyle name="Comma 10 2 2 10 4 2" xfId="14210" xr:uid="{7B960865-70F6-4111-9432-3BC67C51D18E}"/>
    <cellStyle name="Comma 10 2 2 10 4 2 2" xfId="23232" xr:uid="{A405372E-F880-4559-9F87-4FBB97A3363F}"/>
    <cellStyle name="Comma 10 2 2 10 4 2 2 2" xfId="49601" xr:uid="{91FBB0E2-5157-4BAA-84E0-D2A6645E641E}"/>
    <cellStyle name="Comma 10 2 2 10 4 2 3" xfId="40605" xr:uid="{96569F05-2A10-4EEF-8C29-5670261497A3}"/>
    <cellStyle name="Comma 10 2 2 10 4 3" xfId="10206" xr:uid="{B0A8C013-2476-4470-BC5F-F0E29E5B9E96}"/>
    <cellStyle name="Comma 10 2 2 10 4 3 2" xfId="36629" xr:uid="{1452D433-EA8B-4CE6-A5C8-6BBA46C54857}"/>
    <cellStyle name="Comma 10 2 2 10 4 4" xfId="19272" xr:uid="{3CD9A8A0-0372-45D6-8D44-B5ABC06E3E30}"/>
    <cellStyle name="Comma 10 2 2 10 4 4 2" xfId="45643" xr:uid="{83BEDFAD-FC6F-4F5A-92EA-5C959D917C96}"/>
    <cellStyle name="Comma 10 2 2 10 4 5" xfId="32420" xr:uid="{2FA39C3D-3921-4867-A29C-FB532B6D5647}"/>
    <cellStyle name="Comma 10 2 2 10 5" xfId="4319" xr:uid="{92092D7D-4CAA-4768-8E3F-56B88BE881C3}"/>
    <cellStyle name="Comma 10 2 2 10 5 2" xfId="12314" xr:uid="{611A8F5F-30C2-44E5-9030-74A7D1F188A1}"/>
    <cellStyle name="Comma 10 2 2 10 5 2 2" xfId="38732" xr:uid="{5B6470EC-7AA2-4195-BF8B-18C5B38EB76E}"/>
    <cellStyle name="Comma 10 2 2 10 5 3" xfId="21370" xr:uid="{0BA43C12-F1C7-479B-B11F-0B1E5AD47B94}"/>
    <cellStyle name="Comma 10 2 2 10 5 3 2" xfId="47741" xr:uid="{EDD55BF8-0378-437B-B603-408BBA74CF11}"/>
    <cellStyle name="Comma 10 2 2 10 5 4" xfId="30815" xr:uid="{88547B94-B7DE-47D9-A73B-A3D73D1091EF}"/>
    <cellStyle name="Comma 10 2 2 10 6" xfId="8646" xr:uid="{412DDC44-7CA3-4E31-83AC-4CA1AF657A94}"/>
    <cellStyle name="Comma 10 2 2 10 6 2" xfId="35069" xr:uid="{C2BE6E7D-81FF-422E-858D-DE2DFAA871DE}"/>
    <cellStyle name="Comma 10 2 2 10 7" xfId="17711" xr:uid="{3E6ADE02-FAEE-4884-845C-575FBDEDF2C1}"/>
    <cellStyle name="Comma 10 2 2 10 7 2" xfId="44082" xr:uid="{F2070E62-0F3B-4FB6-AE0C-9F94D8ABDE1E}"/>
    <cellStyle name="Comma 10 2 2 10 8" xfId="27545" xr:uid="{22ACB04F-C4D4-4600-876A-F18BDFE6D0BB}"/>
    <cellStyle name="Comma 10 2 2 11" xfId="8912" xr:uid="{95087AA2-EFFB-4D9D-98F4-BD4C78AD1E6E}"/>
    <cellStyle name="Comma 10 2 2 11 2" xfId="35335" xr:uid="{2C99FC06-0A17-4E2E-AABE-B6129B8D7A89}"/>
    <cellStyle name="Comma 10 2 2 12" xfId="17978" xr:uid="{5ECBAA59-30E5-4655-8DA5-7534093FAFB6}"/>
    <cellStyle name="Comma 10 2 2 12 2" xfId="44349" xr:uid="{625E0969-E88B-49BB-86E9-D15C351E5D3F}"/>
    <cellStyle name="Comma 10 2 2 13" xfId="27857" xr:uid="{FC46E241-6BB6-4C8F-800F-8A56E23BCBEC}"/>
    <cellStyle name="Comma 10 2 2 2" xfId="1631" xr:uid="{5F788020-FFB8-4A28-8165-4EB00BDC89C9}"/>
    <cellStyle name="Comma 10 2 2 2 10" xfId="28332" xr:uid="{C5DE9B34-621E-4A43-BBA3-18A76F9DD2F3}"/>
    <cellStyle name="Comma 10 2 2 2 2" xfId="1996" xr:uid="{7A46074B-85B4-4C3F-8865-587D4F92BD92}"/>
    <cellStyle name="Comma 10 2 2 2 2 2" xfId="4087" xr:uid="{BBE78891-E88A-4429-B887-C2786EAC0A2B}"/>
    <cellStyle name="Comma 10 2 2 2 2 2 2" xfId="8224" xr:uid="{087462DC-1BE3-4298-8379-E1EB75E296DE}"/>
    <cellStyle name="Comma 10 2 2 2 2 2 2 2" xfId="16165" xr:uid="{96E10EF9-DB91-4DF6-AFB0-812E7B0CDA29}"/>
    <cellStyle name="Comma 10 2 2 2 2 2 2 2 2" xfId="25181" xr:uid="{1C78B1FA-0838-4774-A2E9-D12CC4406354}"/>
    <cellStyle name="Comma 10 2 2 2 2 2 2 2 2 2" xfId="51549" xr:uid="{B9F9D201-9761-4876-A3B0-6CDC0D4D824E}"/>
    <cellStyle name="Comma 10 2 2 2 2 2 2 2 3" xfId="42553" xr:uid="{EA435458-D244-4ECF-9111-480ADE67F287}"/>
    <cellStyle name="Comma 10 2 2 2 2 2 2 3" xfId="12068" xr:uid="{133792BD-3324-4E0E-BBBA-DCC12AC4AC2A}"/>
    <cellStyle name="Comma 10 2 2 2 2 2 2 3 2" xfId="38491" xr:uid="{9E3F97C1-C1F9-4DD0-B2BB-FD093A042296}"/>
    <cellStyle name="Comma 10 2 2 2 2 2 2 4" xfId="21134" xr:uid="{92584170-5F72-4F58-AB50-528528528CA6}"/>
    <cellStyle name="Comma 10 2 2 2 2 2 2 4 2" xfId="47505" xr:uid="{738F2C09-4B01-4CE0-947A-F26F446C7622}"/>
    <cellStyle name="Comma 10 2 2 2 2 2 2 5" xfId="34712" xr:uid="{CBFE681C-191C-47C9-BA68-1526338BE140}"/>
    <cellStyle name="Comma 10 2 2 2 2 2 3" xfId="5760" xr:uid="{D52B915C-1D37-4BED-BDC3-B6AF7146BF1F}"/>
    <cellStyle name="Comma 10 2 2 2 2 2 3 2" xfId="13977" xr:uid="{66F9CC7D-851D-4020-A569-754B135AEB1C}"/>
    <cellStyle name="Comma 10 2 2 2 2 2 3 2 2" xfId="40372" xr:uid="{C86A9F22-A479-47F2-A7C0-AC8A01F8D76D}"/>
    <cellStyle name="Comma 10 2 2 2 2 2 3 3" xfId="22999" xr:uid="{A113B9F6-4A75-439C-879F-1A72C1F254C7}"/>
    <cellStyle name="Comma 10 2 2 2 2 2 3 3 2" xfId="49368" xr:uid="{A82CFD9F-DC7A-4835-996B-DDCD00051138}"/>
    <cellStyle name="Comma 10 2 2 2 2 2 3 4" xfId="32256" xr:uid="{95299265-1753-46D3-9F38-C385089F2F55}"/>
    <cellStyle name="Comma 10 2 2 2 2 2 4" xfId="10083" xr:uid="{552D0C6C-4DD6-4C4D-9143-7E7625734CB7}"/>
    <cellStyle name="Comma 10 2 2 2 2 2 4 2" xfId="36506" xr:uid="{9251AB51-453C-4F7B-89FD-FB8CF53F5F35}"/>
    <cellStyle name="Comma 10 2 2 2 2 2 5" xfId="19149" xr:uid="{CEA0191C-11D7-4E0A-A438-A3653E045E6C}"/>
    <cellStyle name="Comma 10 2 2 2 2 2 5 2" xfId="45520" xr:uid="{FA665BB8-50AF-441E-B9BA-243DE62D9AE4}"/>
    <cellStyle name="Comma 10 2 2 2 2 2 6" xfId="30593" xr:uid="{44E186A8-7653-4770-879E-1721E8DC4B7B}"/>
    <cellStyle name="Comma 10 2 2 2 2 3" xfId="3379" xr:uid="{DF8D3B99-72CC-4564-A0BB-ED187FB1889B}"/>
    <cellStyle name="Comma 10 2 2 2 2 3 2" xfId="7581" xr:uid="{05CA2FAC-4CC4-4B70-9226-94B7DBBEAE68}"/>
    <cellStyle name="Comma 10 2 2 2 2 3 2 2" xfId="15493" xr:uid="{783FC505-6B0E-4BBA-B6D6-4A45836C5085}"/>
    <cellStyle name="Comma 10 2 2 2 2 3 2 2 2" xfId="41881" xr:uid="{29AE2E56-C746-4788-9C65-70EE6F44524E}"/>
    <cellStyle name="Comma 10 2 2 2 2 3 2 3" xfId="24509" xr:uid="{32018DA0-147B-4BB7-B04F-ACAE79E2A7AB}"/>
    <cellStyle name="Comma 10 2 2 2 2 3 2 3 2" xfId="50878" xr:uid="{79C23850-3CB4-4532-B122-FB6D096429D9}"/>
    <cellStyle name="Comma 10 2 2 2 2 3 2 4" xfId="34069" xr:uid="{DE0612C8-A212-4341-8A76-46A745D6D536}"/>
    <cellStyle name="Comma 10 2 2 2 2 3 3" xfId="11607" xr:uid="{48BE6880-561F-4A9F-AB7E-024E3342CE50}"/>
    <cellStyle name="Comma 10 2 2 2 2 3 3 2" xfId="38030" xr:uid="{2295B6E4-0FC4-4D89-B1C0-C031795F2EF5}"/>
    <cellStyle name="Comma 10 2 2 2 2 3 4" xfId="20673" xr:uid="{3C00B179-EB9A-4B88-AFC6-C4C3F48B7DAB}"/>
    <cellStyle name="Comma 10 2 2 2 2 3 4 2" xfId="47044" xr:uid="{D46E9C55-A9FB-46F8-A4BA-B230111F6B2D}"/>
    <cellStyle name="Comma 10 2 2 2 2 3 5" xfId="29893" xr:uid="{82CB40DC-14E2-42E1-86E4-1180EDCFBB49}"/>
    <cellStyle name="Comma 10 2 2 2 2 4" xfId="6408" xr:uid="{502D8EBC-84B4-4CD3-B834-51AE49BB7553}"/>
    <cellStyle name="Comma 10 2 2 2 2 4 2" xfId="14686" xr:uid="{80656F96-45B5-4ED7-942A-BDDD791DD422}"/>
    <cellStyle name="Comma 10 2 2 2 2 4 2 2" xfId="23708" xr:uid="{16948003-5340-4593-9011-9EC63457A7E2}"/>
    <cellStyle name="Comma 10 2 2 2 2 4 2 2 2" xfId="50077" xr:uid="{E2C6597F-A5B5-4304-908E-7FBCB0B85CA4}"/>
    <cellStyle name="Comma 10 2 2 2 2 4 2 3" xfId="41081" xr:uid="{2ADA9DED-2119-4E61-958C-F2221585EA34}"/>
    <cellStyle name="Comma 10 2 2 2 2 4 3" xfId="10525" xr:uid="{6DD965D4-E886-44CC-A33B-54944C3E779F}"/>
    <cellStyle name="Comma 10 2 2 2 2 4 3 2" xfId="36948" xr:uid="{8E74653D-7A6E-4735-A7E6-20D0C8F5FACA}"/>
    <cellStyle name="Comma 10 2 2 2 2 4 4" xfId="19591" xr:uid="{DCBB2814-1DAD-4CE2-A886-E02720672BD6}"/>
    <cellStyle name="Comma 10 2 2 2 2 4 4 2" xfId="45962" xr:uid="{4EC6DEBE-104E-4C02-A7E1-C7165609C9CF}"/>
    <cellStyle name="Comma 10 2 2 2 2 4 5" xfId="32896" xr:uid="{7965B084-368E-4D6A-9C89-A7A917ABDE9B}"/>
    <cellStyle name="Comma 10 2 2 2 2 5" xfId="5298" xr:uid="{80B6E1AC-5E79-4ECD-B2DC-C9345BFE9B95}"/>
    <cellStyle name="Comma 10 2 2 2 2 5 2" xfId="13215" xr:uid="{ECBE0193-CD61-4D98-984A-FFB1B8DE19A7}"/>
    <cellStyle name="Comma 10 2 2 2 2 5 2 2" xfId="39613" xr:uid="{4FE2BC7F-EE59-40CD-BAF7-069C0CB2BD31}"/>
    <cellStyle name="Comma 10 2 2 2 2 5 3" xfId="22238" xr:uid="{08DF7314-4D21-465C-913B-0EA9B335C803}"/>
    <cellStyle name="Comma 10 2 2 2 2 5 3 2" xfId="48608" xr:uid="{2F77013C-2AE7-4857-9163-7772BD71D452}"/>
    <cellStyle name="Comma 10 2 2 2 2 5 4" xfId="31794" xr:uid="{69E2ADC2-5F71-4AF9-A413-7146DA420B5E}"/>
    <cellStyle name="Comma 10 2 2 2 2 6" xfId="16887" xr:uid="{78617FD0-9FD2-4CD8-81B7-07A64B2C2870}"/>
    <cellStyle name="Comma 10 2 2 2 2 6 2" xfId="25906" xr:uid="{E2954064-871C-4E8B-9DDA-10ACBE910931}"/>
    <cellStyle name="Comma 10 2 2 2 2 6 2 2" xfId="52273" xr:uid="{D7B50964-3520-411F-9FEF-A665AD417730}"/>
    <cellStyle name="Comma 10 2 2 2 2 6 3" xfId="43273" xr:uid="{29827D47-819A-4C0B-8A80-709CC8FD10C6}"/>
    <cellStyle name="Comma 10 2 2 2 2 7" xfId="9622" xr:uid="{C0A221CC-88F2-43E2-AF44-600E311D3BD1}"/>
    <cellStyle name="Comma 10 2 2 2 2 7 2" xfId="36045" xr:uid="{AE6DD848-F979-42E7-9F76-9A6E6EDC9097}"/>
    <cellStyle name="Comma 10 2 2 2 2 8" xfId="18688" xr:uid="{C722F3C5-D051-49A4-90B5-D20143738997}"/>
    <cellStyle name="Comma 10 2 2 2 2 8 2" xfId="45059" xr:uid="{9706FB5C-5041-4613-8E8E-BE87B244C332}"/>
    <cellStyle name="Comma 10 2 2 2 2 9" xfId="28673" xr:uid="{DBD6A0B1-9745-4D92-92BB-037E2389E345}"/>
    <cellStyle name="Comma 10 2 2 2 3" xfId="3902" xr:uid="{CEB85679-4138-4C14-9995-99BD8B651A04}"/>
    <cellStyle name="Comma 10 2 2 2 3 2" xfId="8040" xr:uid="{BE318470-C099-43DA-89F2-CA50E88BB022}"/>
    <cellStyle name="Comma 10 2 2 2 3 2 2" xfId="15981" xr:uid="{377D8DC2-CF64-4046-8EFC-3879A188F281}"/>
    <cellStyle name="Comma 10 2 2 2 3 2 2 2" xfId="24997" xr:uid="{F57EACF3-E43C-419C-BB13-8F722982649A}"/>
    <cellStyle name="Comma 10 2 2 2 3 2 2 2 2" xfId="51365" xr:uid="{50570076-6B04-45F5-A6E4-35DDEE8DC471}"/>
    <cellStyle name="Comma 10 2 2 2 3 2 2 3" xfId="42369" xr:uid="{FCC03EA1-94AA-43D9-834C-43419C0B066B}"/>
    <cellStyle name="Comma 10 2 2 2 3 2 3" xfId="11947" xr:uid="{05259024-D19D-4D59-AC3E-27B1987C731A}"/>
    <cellStyle name="Comma 10 2 2 2 3 2 3 2" xfId="38370" xr:uid="{00EBAD1C-D2FD-407E-B268-9EB21708F1AC}"/>
    <cellStyle name="Comma 10 2 2 2 3 2 4" xfId="21013" xr:uid="{DA99D079-54FB-4123-AA45-EA38993C644E}"/>
    <cellStyle name="Comma 10 2 2 2 3 2 4 2" xfId="47384" xr:uid="{7EC12ACE-9A69-45FB-BEC7-6F47E3C54F08}"/>
    <cellStyle name="Comma 10 2 2 2 3 2 5" xfId="34528" xr:uid="{7D2DEF04-B92E-4162-8AD4-F6360F7C6CB3}"/>
    <cellStyle name="Comma 10 2 2 2 3 3" xfId="5639" xr:uid="{CB98D86B-8CFD-43CE-B5FD-89ACE918DE3A}"/>
    <cellStyle name="Comma 10 2 2 2 3 3 2" xfId="13793" xr:uid="{AFD96F83-15E8-4D17-BF7F-06124290BE08}"/>
    <cellStyle name="Comma 10 2 2 2 3 3 2 2" xfId="40188" xr:uid="{A4CADF80-DE53-4A36-8648-7A97B1D34AB6}"/>
    <cellStyle name="Comma 10 2 2 2 3 3 3" xfId="22815" xr:uid="{935B7E47-0BBA-4CA2-A6A3-42979533FA45}"/>
    <cellStyle name="Comma 10 2 2 2 3 3 3 2" xfId="49184" xr:uid="{5D861B1B-94E7-4748-B02D-94E50E97A991}"/>
    <cellStyle name="Comma 10 2 2 2 3 3 4" xfId="32135" xr:uid="{F5D26ED8-E033-4823-81EE-D9A317B05FB6}"/>
    <cellStyle name="Comma 10 2 2 2 3 4" xfId="9962" xr:uid="{898DAF47-E2D0-48C8-AEB5-7744913F77AD}"/>
    <cellStyle name="Comma 10 2 2 2 3 4 2" xfId="36385" xr:uid="{1DAF9797-D7FD-48EC-9AAD-C37011CDC676}"/>
    <cellStyle name="Comma 10 2 2 2 3 5" xfId="19028" xr:uid="{73CA063E-FDEC-47DA-9512-2078F51F4DD6}"/>
    <cellStyle name="Comma 10 2 2 2 3 5 2" xfId="45399" xr:uid="{0FED7488-DE2D-4D63-8777-D0CC1CC208B6}"/>
    <cellStyle name="Comma 10 2 2 2 3 6" xfId="30409" xr:uid="{188D3374-21F0-4AC6-9E34-17189A55997F}"/>
    <cellStyle name="Comma 10 2 2 2 4" xfId="3101" xr:uid="{10DB3BF5-1EC9-4B4F-9D85-58655BE28E79}"/>
    <cellStyle name="Comma 10 2 2 2 4 2" xfId="7303" xr:uid="{B3EA0DE3-DB0B-48EB-89DE-3DF76A234641}"/>
    <cellStyle name="Comma 10 2 2 2 4 2 2" xfId="15289" xr:uid="{91BF0A89-AD0F-440D-9F06-27B536AE3413}"/>
    <cellStyle name="Comma 10 2 2 2 4 2 2 2" xfId="41678" xr:uid="{D5EBFC52-7D18-4719-954C-FAF0ECD52209}"/>
    <cellStyle name="Comma 10 2 2 2 4 2 3" xfId="24307" xr:uid="{44ED19B8-05D0-4517-930A-09E9ED008A4B}"/>
    <cellStyle name="Comma 10 2 2 2 4 2 3 2" xfId="50676" xr:uid="{DCB04718-8A0B-4748-B080-1D093153FC0D}"/>
    <cellStyle name="Comma 10 2 2 2 4 2 4" xfId="33791" xr:uid="{6449CA44-8B36-4F30-8E78-B262F1196F4F}"/>
    <cellStyle name="Comma 10 2 2 2 4 3" xfId="11329" xr:uid="{49931EE3-D8CB-403B-9D88-E658ADC6BCC8}"/>
    <cellStyle name="Comma 10 2 2 2 4 3 2" xfId="37752" xr:uid="{74835E60-2CFE-402E-A997-9A4EE7F985D0}"/>
    <cellStyle name="Comma 10 2 2 2 4 4" xfId="20395" xr:uid="{841665F6-1C63-4254-96FE-6C6E1A7E6F56}"/>
    <cellStyle name="Comma 10 2 2 2 4 4 2" xfId="46766" xr:uid="{7AE6FC63-1AF8-4EAA-9D9E-E3B1B47ECEF3}"/>
    <cellStyle name="Comma 10 2 2 2 4 5" xfId="29615" xr:uid="{929A477C-01FD-447C-AA1C-E4442BE85BF1}"/>
    <cellStyle name="Comma 10 2 2 2 5" xfId="6222" xr:uid="{8145D7AC-6E15-44C5-B18C-D41DCA5DCF5D}"/>
    <cellStyle name="Comma 10 2 2 2 5 2" xfId="14502" xr:uid="{226ABA20-9DAE-4E5F-9C90-556AC913D921}"/>
    <cellStyle name="Comma 10 2 2 2 5 2 2" xfId="23524" xr:uid="{6F61473A-473D-44C6-AAFD-2AF155DB3920}"/>
    <cellStyle name="Comma 10 2 2 2 5 2 2 2" xfId="49893" xr:uid="{D0C622CD-6906-46CD-8E77-1D9E53E82A61}"/>
    <cellStyle name="Comma 10 2 2 2 5 2 3" xfId="40897" xr:uid="{5078AB6C-5535-4D60-9DC6-088C83616623}"/>
    <cellStyle name="Comma 10 2 2 2 5 3" xfId="10404" xr:uid="{4EC7E9E8-ACE3-412E-BEBD-CDC747EBF6BD}"/>
    <cellStyle name="Comma 10 2 2 2 5 3 2" xfId="36827" xr:uid="{429338BC-83D1-456C-957C-E5A7EF1F62A6}"/>
    <cellStyle name="Comma 10 2 2 2 5 4" xfId="19470" xr:uid="{2BB3A61C-3F28-4347-89B7-D3B045A7DC17}"/>
    <cellStyle name="Comma 10 2 2 2 5 4 2" xfId="45841" xr:uid="{C91F51D1-22F2-45E7-AA15-65C80367D833}"/>
    <cellStyle name="Comma 10 2 2 2 5 5" xfId="32712" xr:uid="{2D649943-B983-4FF5-A60E-6696246AD8A9}"/>
    <cellStyle name="Comma 10 2 2 2 6" xfId="5020" xr:uid="{94CC8CA0-5F8C-4677-930A-33882C0408C0}"/>
    <cellStyle name="Comma 10 2 2 2 6 2" xfId="12937" xr:uid="{E3BE8100-64C8-4DA2-91AA-965082A9D649}"/>
    <cellStyle name="Comma 10 2 2 2 6 2 2" xfId="39340" xr:uid="{27003916-FD55-4C3A-BF34-B577D3BCB7AF}"/>
    <cellStyle name="Comma 10 2 2 2 6 3" xfId="21965" xr:uid="{1FFCDE7D-D3D1-4614-85AF-659E7C50B479}"/>
    <cellStyle name="Comma 10 2 2 2 6 3 2" xfId="48335" xr:uid="{FBC3F31E-1DD6-4B65-8224-A84CEF139A10}"/>
    <cellStyle name="Comma 10 2 2 2 6 4" xfId="31516" xr:uid="{EB9D7C97-CEC5-4397-A691-B473793E7583}"/>
    <cellStyle name="Comma 10 2 2 2 7" xfId="16607" xr:uid="{0072392A-9037-4114-8D4E-8EF288F9314B}"/>
    <cellStyle name="Comma 10 2 2 2 7 2" xfId="25628" xr:uid="{EEAE636F-2C01-427E-ACFD-DABFE3EBC8F9}"/>
    <cellStyle name="Comma 10 2 2 2 7 2 2" xfId="51995" xr:uid="{BF5539E8-A0D8-4B04-9DEA-721808CFEB37}"/>
    <cellStyle name="Comma 10 2 2 2 7 3" xfId="42995" xr:uid="{4788F790-BE26-4EF0-B407-003AE21F0D5A}"/>
    <cellStyle name="Comma 10 2 2 2 8" xfId="9344" xr:uid="{F4F246C3-8789-4920-B711-6725F2B746F1}"/>
    <cellStyle name="Comma 10 2 2 2 8 2" xfId="35767" xr:uid="{447E1FA9-A87B-48D0-B02D-D4801E8573DD}"/>
    <cellStyle name="Comma 10 2 2 2 9" xfId="18410" xr:uid="{02948DD9-0900-401A-A06E-C9A4CD85CCFF}"/>
    <cellStyle name="Comma 10 2 2 2 9 2" xfId="44781" xr:uid="{9511204F-B0EC-43D4-B709-B58E8D442C95}"/>
    <cellStyle name="Comma 10 2 2 3" xfId="3745" xr:uid="{8019C397-FBC2-4F90-A6F8-624ECAE7226A}"/>
    <cellStyle name="Comma 10 2 2 3 2" xfId="7885" xr:uid="{3B56975A-A811-4109-9C23-1BB71533DE10}"/>
    <cellStyle name="Comma 10 2 2 3 2 2" xfId="15825" xr:uid="{861B6A7D-A4F9-4CFC-A073-3E74CE0CF53F}"/>
    <cellStyle name="Comma 10 2 2 3 2 2 2" xfId="24841" xr:uid="{FFDE403F-BC53-410D-B8D8-77C091FCD375}"/>
    <cellStyle name="Comma 10 2 2 3 2 2 2 2" xfId="51209" xr:uid="{F958ED97-70D1-459D-ABB3-F67A6104F567}"/>
    <cellStyle name="Comma 10 2 2 3 2 2 3" xfId="42213" xr:uid="{79898F63-69FB-45E5-A8D2-E346BBCDB5A6}"/>
    <cellStyle name="Comma 10 2 2 3 2 3" xfId="11835" xr:uid="{4D78B33A-F19E-4B0F-AB7B-083E68E6B5AF}"/>
    <cellStyle name="Comma 10 2 2 3 2 3 2" xfId="38258" xr:uid="{707FE9F1-55AA-4BE9-BAFA-FA5C7DCD2F0E}"/>
    <cellStyle name="Comma 10 2 2 3 2 4" xfId="20901" xr:uid="{AB44B849-51DC-4004-A623-38CD0C20C27B}"/>
    <cellStyle name="Comma 10 2 2 3 2 4 2" xfId="47272" xr:uid="{A07E7E9E-EE5B-4B7F-A7B6-A614DFB9CAEA}"/>
    <cellStyle name="Comma 10 2 2 3 2 5" xfId="34373" xr:uid="{35387E93-42DD-4B6D-920D-AA32B1A748B0}"/>
    <cellStyle name="Comma 10 2 2 3 3" xfId="5527" xr:uid="{3EE14A61-C5B3-4938-A4DB-B84C7981E345}"/>
    <cellStyle name="Comma 10 2 2 3 3 2" xfId="13637" xr:uid="{5A9586CF-80D1-412A-A51D-6D0BA797DB8F}"/>
    <cellStyle name="Comma 10 2 2 3 3 2 2" xfId="40032" xr:uid="{50093B60-7CA2-4DC2-BB9C-12847E7358BB}"/>
    <cellStyle name="Comma 10 2 2 3 3 3" xfId="22659" xr:uid="{7EAEB444-16C7-49F2-98D6-03D5F566A8AB}"/>
    <cellStyle name="Comma 10 2 2 3 3 3 2" xfId="49028" xr:uid="{025A9880-15DB-4BDD-A796-5276FB95F487}"/>
    <cellStyle name="Comma 10 2 2 3 3 4" xfId="32023" xr:uid="{F89ABEA8-B917-436F-A3F5-420A70235CA0}"/>
    <cellStyle name="Comma 10 2 2 3 4" xfId="9850" xr:uid="{2F708560-3D07-4434-ADE8-DFE09D584878}"/>
    <cellStyle name="Comma 10 2 2 3 4 2" xfId="36273" xr:uid="{26EC789B-F727-4749-89DF-39820BFDA955}"/>
    <cellStyle name="Comma 10 2 2 3 5" xfId="18916" xr:uid="{5FCFC3A3-6617-48EA-B0E5-17A1F7C3B0AA}"/>
    <cellStyle name="Comma 10 2 2 3 5 2" xfId="45287" xr:uid="{EAF8A458-7DB7-473A-8F10-2617AE9AB502}"/>
    <cellStyle name="Comma 10 2 2 3 6" xfId="30253" xr:uid="{F05E72DF-4F4A-4205-A01F-8196CDDD946E}"/>
    <cellStyle name="Comma 10 2 2 4" xfId="2669" xr:uid="{905BB0AA-1523-478E-BD69-A7B999F3F0FF}"/>
    <cellStyle name="Comma 10 2 2 4 2" xfId="6871" xr:uid="{6DACF4E1-F806-4607-83D2-F6998B7D05D2}"/>
    <cellStyle name="Comma 10 2 2 4 2 2" xfId="15024" xr:uid="{875A5440-E516-47F1-BACD-405484B75B2F}"/>
    <cellStyle name="Comma 10 2 2 4 2 2 2" xfId="41417" xr:uid="{CBA331E6-B9CD-4AC9-917C-15FCA6FEF398}"/>
    <cellStyle name="Comma 10 2 2 4 2 3" xfId="24043" xr:uid="{A35AE71E-6386-4CCD-A5E8-3532C17CF51A}"/>
    <cellStyle name="Comma 10 2 2 4 2 3 2" xfId="50412" xr:uid="{4821119A-5E92-4656-A6F6-8C2A66A1791B}"/>
    <cellStyle name="Comma 10 2 2 4 2 4" xfId="33359" xr:uid="{8A705478-9CFB-413F-B9D5-76E6E4B2EAFD}"/>
    <cellStyle name="Comma 10 2 2 4 3" xfId="10897" xr:uid="{4B1C17D4-15CD-4C03-A255-141830538ACC}"/>
    <cellStyle name="Comma 10 2 2 4 3 2" xfId="37320" xr:uid="{E417E2FB-F646-424E-B2D1-0D8207B110F3}"/>
    <cellStyle name="Comma 10 2 2 4 4" xfId="19963" xr:uid="{836656FD-10B6-4B55-A4A2-0C3EB5C490CE}"/>
    <cellStyle name="Comma 10 2 2 4 4 2" xfId="46334" xr:uid="{8A429932-003C-479F-A6AD-2CC0E7860737}"/>
    <cellStyle name="Comma 10 2 2 4 5" xfId="29183" xr:uid="{FE35C260-C422-44A0-8002-9014DA3AC24F}"/>
    <cellStyle name="Comma 10 2 2 5" xfId="6064" xr:uid="{6F571389-DEE7-430E-9BEE-5D3EA813A110}"/>
    <cellStyle name="Comma 10 2 2 5 2" xfId="14346" xr:uid="{63E5DC99-CE3A-4535-B82B-A0D593986315}"/>
    <cellStyle name="Comma 10 2 2 5 2 2" xfId="23368" xr:uid="{6E0EB466-0951-48D6-8923-E53982488945}"/>
    <cellStyle name="Comma 10 2 2 5 2 2 2" xfId="49737" xr:uid="{CFC66C22-129B-4086-AA69-DD913BB70318}"/>
    <cellStyle name="Comma 10 2 2 5 2 3" xfId="40741" xr:uid="{38D9F0D7-3C5F-4594-9A9C-D58B11B475D2}"/>
    <cellStyle name="Comma 10 2 2 5 3" xfId="10292" xr:uid="{B9C598B6-9569-48C4-A003-433ED7B53BE6}"/>
    <cellStyle name="Comma 10 2 2 5 3 2" xfId="36715" xr:uid="{7F380DC5-B365-4924-B601-4B932B4E2177}"/>
    <cellStyle name="Comma 10 2 2 5 4" xfId="19358" xr:uid="{5209C4C8-CD7A-43CE-92A6-4B4B1F7D6ED8}"/>
    <cellStyle name="Comma 10 2 2 5 4 2" xfId="45729" xr:uid="{EB0CDA3D-F661-41FE-A565-29C9CD873EFC}"/>
    <cellStyle name="Comma 10 2 2 5 5" xfId="32556" xr:uid="{B973B02E-32E0-41ED-91C3-9CFEEC820A9F}"/>
    <cellStyle name="Comma 10 2 2 6" xfId="8542" xr:uid="{01BEC737-6380-4980-B9D2-A5DCFC7BAF24}"/>
    <cellStyle name="Comma 10 2 2 6 2" xfId="16405" xr:uid="{282E914B-6A7A-491F-8586-950914F799F6}"/>
    <cellStyle name="Comma 10 2 2 6 2 2" xfId="25424" xr:uid="{9ACEC4E3-F672-4187-8A16-6A13F0275B3E}"/>
    <cellStyle name="Comma 10 2 2 6 2 2 2" xfId="51791" xr:uid="{24255A3D-8DEA-4C89-867E-36C6E71383EA}"/>
    <cellStyle name="Comma 10 2 2 6 2 3" xfId="42793" xr:uid="{4306362C-185A-4F03-8D48-D02EDAD70E52}"/>
    <cellStyle name="Comma 10 2 2 6 3" xfId="12210" xr:uid="{1E518AD9-13A1-4045-99D9-D42AA48CCC1D}"/>
    <cellStyle name="Comma 10 2 2 6 3 2" xfId="38633" xr:uid="{FBB85355-AFAB-4457-BA53-7B313CB180AA}"/>
    <cellStyle name="Comma 10 2 2 6 4" xfId="21276" xr:uid="{DF5F7582-A154-4F37-BA9B-8CD396B73559}"/>
    <cellStyle name="Comma 10 2 2 6 4 2" xfId="47647" xr:uid="{F6A21BE9-98E6-4071-BC6B-3E23287B00BE}"/>
    <cellStyle name="Comma 10 2 2 6 5" xfId="34969" xr:uid="{E1BFF7FE-F9C6-4800-886D-116F7FF4AC2E}"/>
    <cellStyle name="Comma 10 2 2 7" xfId="4588" xr:uid="{DB7C59FC-D716-429E-8B6E-DB4615528202}"/>
    <cellStyle name="Comma 10 2 2 7 2" xfId="12604" xr:uid="{6A780781-BCAA-47A3-BC94-23FEECCDE61D}"/>
    <cellStyle name="Comma 10 2 2 7 2 2" xfId="39012" xr:uid="{96AA6EFC-8F23-42D6-B7DD-3563DC97FEFA}"/>
    <cellStyle name="Comma 10 2 2 7 3" xfId="21641" xr:uid="{1ACFDE9C-2C04-4C36-9923-FB816CE4B1BC}"/>
    <cellStyle name="Comma 10 2 2 7 3 2" xfId="48011" xr:uid="{77C8656F-0BEE-497B-8D30-57069E620DCD}"/>
    <cellStyle name="Comma 10 2 2 7 4" xfId="31084" xr:uid="{642D83A8-5F04-4E5B-BCFC-DEC40813BDDC}"/>
    <cellStyle name="Comma 10 2 2 8" xfId="13511" xr:uid="{FF16D85B-F915-42C3-AC8B-7D62BA858132}"/>
    <cellStyle name="Comma 10 2 2 8 2" xfId="22533" xr:uid="{3A3A236D-43EA-42D3-ACE5-2F70B5C2E3E5}"/>
    <cellStyle name="Comma 10 2 2 8 2 2" xfId="48902" xr:uid="{61E6D546-74EF-4902-9BD2-E2BE81C528BF}"/>
    <cellStyle name="Comma 10 2 2 8 3" xfId="39907" xr:uid="{339AA8A8-39FA-42FD-A7D0-16757412DD73}"/>
    <cellStyle name="Comma 10 2 2 9" xfId="13353" xr:uid="{480DFA67-C63D-4ADD-81E2-80CF85074F4D}"/>
    <cellStyle name="Comma 10 2 2 9 2" xfId="26517" xr:uid="{A20DB68C-F0C9-4525-B3E6-56B45629A6C6}"/>
    <cellStyle name="Comma 10 2 2 9 2 2" xfId="52863" xr:uid="{A12AFE1A-E916-4C98-BEDD-77786C1EA6E4}"/>
    <cellStyle name="Comma 10 2 2 9 3" xfId="22377" xr:uid="{F592DF87-87E7-41B6-A2A0-8F1D5922DBEB}"/>
    <cellStyle name="Comma 10 2 2 9 3 2" xfId="48747" xr:uid="{59262FAC-9624-4B87-9376-F7B12E3C95F6}"/>
    <cellStyle name="Comma 10 2 2 9 4" xfId="39750" xr:uid="{8FD5A577-516A-4F78-86E3-E6A21D8DBF19}"/>
    <cellStyle name="Comma 10 2 3" xfId="1223" xr:uid="{A7D53DEB-9FE0-43B2-A664-88C355BD0418}"/>
    <cellStyle name="Comma 10 2 3 10" xfId="9039" xr:uid="{19A39144-4B20-4148-8574-4969492E5744}"/>
    <cellStyle name="Comma 10 2 3 10 2" xfId="35462" xr:uid="{5AB2C9BD-90A5-45F1-AA47-B86CD406EC05}"/>
    <cellStyle name="Comma 10 2 3 11" xfId="18105" xr:uid="{91218576-99C9-4BD8-B3D4-33B7F9A6D028}"/>
    <cellStyle name="Comma 10 2 3 11 2" xfId="44476" xr:uid="{F18B00CB-EED4-4546-A6E8-EDC5FCF32723}"/>
    <cellStyle name="Comma 10 2 3 12" xfId="27984" xr:uid="{593A43D3-C6FE-4357-B4DE-0C86B27B8138}"/>
    <cellStyle name="Comma 10 2 3 2" xfId="1758" xr:uid="{A16546C1-20D8-45EB-8F82-FFB9C4A1CA56}"/>
    <cellStyle name="Comma 10 2 3 2 10" xfId="28459" xr:uid="{30F63D96-45AB-4BA6-B3AB-3F4FD035E4E3}"/>
    <cellStyle name="Comma 10 2 3 2 2" xfId="2029" xr:uid="{538F6C3E-A1B0-44A1-BDFC-735C9D866502}"/>
    <cellStyle name="Comma 10 2 3 2 2 2" xfId="4120" xr:uid="{34D40F37-E163-4692-B339-8C0A39917E55}"/>
    <cellStyle name="Comma 10 2 3 2 2 2 2" xfId="8257" xr:uid="{7975F49E-E7FF-4C76-82ED-200B8036675E}"/>
    <cellStyle name="Comma 10 2 3 2 2 2 2 2" xfId="16198" xr:uid="{0168B68B-7C2A-46FE-B1F8-67146102E7E9}"/>
    <cellStyle name="Comma 10 2 3 2 2 2 2 2 2" xfId="25214" xr:uid="{FC37E25E-DFAF-4A14-B5CA-2F124F4882D0}"/>
    <cellStyle name="Comma 10 2 3 2 2 2 2 2 2 2" xfId="51582" xr:uid="{EC44E04A-F9EB-43E3-855F-DEC7ECD339D4}"/>
    <cellStyle name="Comma 10 2 3 2 2 2 2 2 3" xfId="42586" xr:uid="{939D6431-202D-4870-BBBB-18E86EBADDCE}"/>
    <cellStyle name="Comma 10 2 3 2 2 2 2 3" xfId="12100" xr:uid="{9551CF58-B6AD-49EC-B179-39732902272D}"/>
    <cellStyle name="Comma 10 2 3 2 2 2 2 3 2" xfId="38523" xr:uid="{D415AA86-1740-4BD4-9472-AEA1ECB12B55}"/>
    <cellStyle name="Comma 10 2 3 2 2 2 2 4" xfId="21166" xr:uid="{420A5B31-6520-41F2-8378-4EC896AB4B3F}"/>
    <cellStyle name="Comma 10 2 3 2 2 2 2 4 2" xfId="47537" xr:uid="{FDB58477-7338-4B65-A765-2A1BC34049FD}"/>
    <cellStyle name="Comma 10 2 3 2 2 2 2 5" xfId="34745" xr:uid="{63EC8103-DC47-4A45-8776-0155E8EB23B1}"/>
    <cellStyle name="Comma 10 2 3 2 2 2 3" xfId="5792" xr:uid="{44816E49-0A45-49B8-928E-542719F1FA5E}"/>
    <cellStyle name="Comma 10 2 3 2 2 2 3 2" xfId="14010" xr:uid="{94C8BDED-F862-485F-99DD-B6B4FECFF9E1}"/>
    <cellStyle name="Comma 10 2 3 2 2 2 3 2 2" xfId="40405" xr:uid="{8D0A2357-4662-4B7A-AA6C-2314CBE7913C}"/>
    <cellStyle name="Comma 10 2 3 2 2 2 3 3" xfId="23032" xr:uid="{CE6D4CF6-DC5E-42CE-9A95-96DAD30BEAFC}"/>
    <cellStyle name="Comma 10 2 3 2 2 2 3 3 2" xfId="49401" xr:uid="{8FCC5764-9250-4E59-BB5F-C544F28CB94B}"/>
    <cellStyle name="Comma 10 2 3 2 2 2 3 4" xfId="32288" xr:uid="{0EA9F95F-C090-4DC6-8331-EFB47A3A516B}"/>
    <cellStyle name="Comma 10 2 3 2 2 2 4" xfId="10115" xr:uid="{5A74789A-C7E8-43C4-8466-87786FBBF54F}"/>
    <cellStyle name="Comma 10 2 3 2 2 2 4 2" xfId="36538" xr:uid="{B158D4A7-FCC5-4D9F-8805-E85C709EE7B3}"/>
    <cellStyle name="Comma 10 2 3 2 2 2 5" xfId="19181" xr:uid="{4A70C3D9-75D2-4CA6-8FAC-3664364FDE2E}"/>
    <cellStyle name="Comma 10 2 3 2 2 2 5 2" xfId="45552" xr:uid="{92F69E1F-2596-497E-A67D-F0CF888806AE}"/>
    <cellStyle name="Comma 10 2 3 2 2 2 6" xfId="30626" xr:uid="{D04DC05E-EBB6-4CBF-8027-79305E705703}"/>
    <cellStyle name="Comma 10 2 3 2 2 3" xfId="3411" xr:uid="{FA82F650-3859-4AC3-9D49-4294D3993AF4}"/>
    <cellStyle name="Comma 10 2 3 2 2 3 2" xfId="7613" xr:uid="{A5CE577C-1134-4391-B6F1-3895B8808820}"/>
    <cellStyle name="Comma 10 2 3 2 2 3 2 2" xfId="15525" xr:uid="{B6887B40-BB78-4D46-A396-1588E8AD94F5}"/>
    <cellStyle name="Comma 10 2 3 2 2 3 2 2 2" xfId="41913" xr:uid="{EA5F9B19-5D3F-4255-90B1-B73855A611D0}"/>
    <cellStyle name="Comma 10 2 3 2 2 3 2 3" xfId="24541" xr:uid="{3C8106B8-76C8-45C0-B757-9FF455D608C9}"/>
    <cellStyle name="Comma 10 2 3 2 2 3 2 3 2" xfId="50910" xr:uid="{589A59D1-52F9-456A-88D3-3782C3A5B93A}"/>
    <cellStyle name="Comma 10 2 3 2 2 3 2 4" xfId="34101" xr:uid="{367E351F-FE74-42CC-9770-97AA2614D28D}"/>
    <cellStyle name="Comma 10 2 3 2 2 3 3" xfId="11639" xr:uid="{5EB95EF6-12AC-4FA7-B962-A5266AFEBB61}"/>
    <cellStyle name="Comma 10 2 3 2 2 3 3 2" xfId="38062" xr:uid="{692EF2EA-BD83-46E3-94E3-453C893FDA79}"/>
    <cellStyle name="Comma 10 2 3 2 2 3 4" xfId="20705" xr:uid="{6422978C-7EB2-43C3-83F5-DBE6EEB919B1}"/>
    <cellStyle name="Comma 10 2 3 2 2 3 4 2" xfId="47076" xr:uid="{ADBAD91C-083E-4799-99EF-12BB06D79C10}"/>
    <cellStyle name="Comma 10 2 3 2 2 3 5" xfId="29925" xr:uid="{0493652A-2E31-48A9-893D-4228FA00EC14}"/>
    <cellStyle name="Comma 10 2 3 2 2 4" xfId="6441" xr:uid="{82F4B5AA-548B-4DFB-A1C0-2DDD1FF15305}"/>
    <cellStyle name="Comma 10 2 3 2 2 4 2" xfId="14719" xr:uid="{65BA8F84-ED71-489D-A84D-F53A4116E103}"/>
    <cellStyle name="Comma 10 2 3 2 2 4 2 2" xfId="23741" xr:uid="{354AFDED-15EC-4F2B-A423-A0B08C0FF728}"/>
    <cellStyle name="Comma 10 2 3 2 2 4 2 2 2" xfId="50110" xr:uid="{BCB482DD-9E6C-4A3D-B173-D36C7F1A9B00}"/>
    <cellStyle name="Comma 10 2 3 2 2 4 2 3" xfId="41114" xr:uid="{23101DF2-78FF-41ED-ACB5-C89536688638}"/>
    <cellStyle name="Comma 10 2 3 2 2 4 3" xfId="10557" xr:uid="{8378DD2D-C0F1-40AC-855F-5B4F63BBCDB5}"/>
    <cellStyle name="Comma 10 2 3 2 2 4 3 2" xfId="36980" xr:uid="{04F2DF88-EBAE-4974-8E7E-81E84722A8D3}"/>
    <cellStyle name="Comma 10 2 3 2 2 4 4" xfId="19623" xr:uid="{B89A4247-A700-487C-B8A7-9861E8A8E5B9}"/>
    <cellStyle name="Comma 10 2 3 2 2 4 4 2" xfId="45994" xr:uid="{D4EDC758-3BBA-48B4-B2FB-A2B5BA99B0C2}"/>
    <cellStyle name="Comma 10 2 3 2 2 4 5" xfId="32929" xr:uid="{B1D43B74-C3B8-4E32-AEFF-BAE58A238587}"/>
    <cellStyle name="Comma 10 2 3 2 2 5" xfId="5330" xr:uid="{1D9CA380-5F74-4BAE-81BE-4423E6799D8B}"/>
    <cellStyle name="Comma 10 2 3 2 2 5 2" xfId="13248" xr:uid="{D06A28A8-5B40-46DE-9E4D-87FDF519BB8F}"/>
    <cellStyle name="Comma 10 2 3 2 2 5 2 2" xfId="39646" xr:uid="{59B33872-B2F6-4CCE-ADDF-94D250312515}"/>
    <cellStyle name="Comma 10 2 3 2 2 5 3" xfId="22271" xr:uid="{98DAC4C7-AF44-4792-861A-AF678C11ABFA}"/>
    <cellStyle name="Comma 10 2 3 2 2 5 3 2" xfId="48641" xr:uid="{B2F84A6F-CB34-4BA9-A9D7-ABEDE69C943E}"/>
    <cellStyle name="Comma 10 2 3 2 2 5 4" xfId="31826" xr:uid="{B319643E-0B5F-499C-A207-B5CAE89B5B25}"/>
    <cellStyle name="Comma 10 2 3 2 2 6" xfId="16919" xr:uid="{0441DD71-6660-4EE2-9F97-4E48D490DE86}"/>
    <cellStyle name="Comma 10 2 3 2 2 6 2" xfId="25938" xr:uid="{69731C6E-4C91-48A5-BCE4-BE2F16C5F107}"/>
    <cellStyle name="Comma 10 2 3 2 2 6 2 2" xfId="52305" xr:uid="{0FC4E863-4F31-4068-AF18-A3865711E1D7}"/>
    <cellStyle name="Comma 10 2 3 2 2 6 3" xfId="43305" xr:uid="{2440B6FE-3B2D-45C7-8A65-7FBEFC042FEA}"/>
    <cellStyle name="Comma 10 2 3 2 2 7" xfId="9654" xr:uid="{DD067A25-04A9-411B-8FBF-45A66ED695DB}"/>
    <cellStyle name="Comma 10 2 3 2 2 7 2" xfId="36077" xr:uid="{C0D68ADF-B119-45F0-A12D-BCE21F79DBCE}"/>
    <cellStyle name="Comma 10 2 3 2 2 8" xfId="18720" xr:uid="{69B5FDB3-7561-44E3-83AE-7B2941618FB8}"/>
    <cellStyle name="Comma 10 2 3 2 2 8 2" xfId="45091" xr:uid="{68D1738C-4C54-47BF-A305-87D5CFF6B5DB}"/>
    <cellStyle name="Comma 10 2 3 2 2 9" xfId="28706" xr:uid="{329E9244-35E6-4ADF-A21F-DF69EBFD75FA}"/>
    <cellStyle name="Comma 10 2 3 2 3" xfId="3934" xr:uid="{266ACB91-9DB7-4479-8E74-C7CCE60B506F}"/>
    <cellStyle name="Comma 10 2 3 2 3 2" xfId="8072" xr:uid="{427287B5-1E60-45CB-89FD-4D15549ACA3B}"/>
    <cellStyle name="Comma 10 2 3 2 3 2 2" xfId="16013" xr:uid="{864299B5-B4DE-4C32-9712-82236E8223CC}"/>
    <cellStyle name="Comma 10 2 3 2 3 2 2 2" xfId="25029" xr:uid="{88F780A9-9BDA-4250-9EFB-72F565CB0E65}"/>
    <cellStyle name="Comma 10 2 3 2 3 2 2 2 2" xfId="51397" xr:uid="{72024F29-14C1-4351-BA6B-19CD77496F93}"/>
    <cellStyle name="Comma 10 2 3 2 3 2 2 3" xfId="42401" xr:uid="{307E3EBC-497B-4949-823F-765698B0B87D}"/>
    <cellStyle name="Comma 10 2 3 2 3 2 3" xfId="11979" xr:uid="{2A1DEBD5-D6CF-4F19-9DD8-93700CA46725}"/>
    <cellStyle name="Comma 10 2 3 2 3 2 3 2" xfId="38402" xr:uid="{80DF71B0-F9FF-488E-8807-2BFFE7D83130}"/>
    <cellStyle name="Comma 10 2 3 2 3 2 4" xfId="21045" xr:uid="{2EF2FEEF-F323-4147-8EC2-75130504A45C}"/>
    <cellStyle name="Comma 10 2 3 2 3 2 4 2" xfId="47416" xr:uid="{4D59C8E3-307E-4F28-843F-BD5F0F4C70B4}"/>
    <cellStyle name="Comma 10 2 3 2 3 2 5" xfId="34560" xr:uid="{ABE3DB17-E9D9-484F-98FC-2ECF8EDF46CB}"/>
    <cellStyle name="Comma 10 2 3 2 3 3" xfId="5671" xr:uid="{223BEB49-30A5-4198-B35E-6021BD7AC133}"/>
    <cellStyle name="Comma 10 2 3 2 3 3 2" xfId="13825" xr:uid="{6960BE49-73FB-4442-AF16-0162EAEF73A5}"/>
    <cellStyle name="Comma 10 2 3 2 3 3 2 2" xfId="40220" xr:uid="{5583A0FD-F90F-4028-B44F-90562346C280}"/>
    <cellStyle name="Comma 10 2 3 2 3 3 3" xfId="22847" xr:uid="{23250B5D-7A29-4934-9A54-7A52E084BCF8}"/>
    <cellStyle name="Comma 10 2 3 2 3 3 3 2" xfId="49216" xr:uid="{6EAB4E41-67F0-4E0A-AF78-B96E20170A09}"/>
    <cellStyle name="Comma 10 2 3 2 3 3 4" xfId="32167" xr:uid="{388DDCB4-AABE-4994-8705-9908B134A3FC}"/>
    <cellStyle name="Comma 10 2 3 2 3 4" xfId="9994" xr:uid="{802DCAE4-959F-473A-B5A0-3F55A6F68428}"/>
    <cellStyle name="Comma 10 2 3 2 3 4 2" xfId="36417" xr:uid="{652C7410-FCBF-40BF-9198-1635906ED419}"/>
    <cellStyle name="Comma 10 2 3 2 3 5" xfId="19060" xr:uid="{442D4171-96F0-4C0B-9C80-DC210AF8E0B9}"/>
    <cellStyle name="Comma 10 2 3 2 3 5 2" xfId="45431" xr:uid="{E789E202-63F2-46F4-BDAF-E6C6CEF1C8E0}"/>
    <cellStyle name="Comma 10 2 3 2 3 6" xfId="30441" xr:uid="{DBC7F5D1-FFF4-40DA-A207-036210DADD56}"/>
    <cellStyle name="Comma 10 2 3 2 4" xfId="3228" xr:uid="{881034F8-1451-4313-A687-1CB111D13E41}"/>
    <cellStyle name="Comma 10 2 3 2 4 2" xfId="7430" xr:uid="{47B947E0-444B-46EE-A81B-D7E02706C804}"/>
    <cellStyle name="Comma 10 2 3 2 4 2 2" xfId="15371" xr:uid="{A2924F8C-DD41-4F52-8E3B-FF8980896B75}"/>
    <cellStyle name="Comma 10 2 3 2 4 2 2 2" xfId="41760" xr:uid="{E1E85604-53D5-4E73-8B21-0EB298C172CE}"/>
    <cellStyle name="Comma 10 2 3 2 4 2 3" xfId="24388" xr:uid="{271AA328-E912-40BA-B532-46BD9F5A6242}"/>
    <cellStyle name="Comma 10 2 3 2 4 2 3 2" xfId="50757" xr:uid="{0F751062-1E52-49F4-9B28-B737E11C83C9}"/>
    <cellStyle name="Comma 10 2 3 2 4 2 4" xfId="33918" xr:uid="{F16C6714-0AC7-4BF4-8FDA-34DC3AA399AA}"/>
    <cellStyle name="Comma 10 2 3 2 4 3" xfId="11456" xr:uid="{439021BE-6EC1-4122-B3EB-2E9DE0BCE50E}"/>
    <cellStyle name="Comma 10 2 3 2 4 3 2" xfId="37879" xr:uid="{7DA9FCC4-E734-4E81-9799-C757E64D4D45}"/>
    <cellStyle name="Comma 10 2 3 2 4 4" xfId="20522" xr:uid="{280E2011-F018-4A16-83CA-1E1AD8593BB4}"/>
    <cellStyle name="Comma 10 2 3 2 4 4 2" xfId="46893" xr:uid="{7084863D-45CF-4543-9B94-068FA69A5EE5}"/>
    <cellStyle name="Comma 10 2 3 2 4 5" xfId="29742" xr:uid="{C8F426F8-679F-4647-B555-F00487CCFC74}"/>
    <cellStyle name="Comma 10 2 3 2 5" xfId="6255" xr:uid="{086D5D4A-DABC-416D-BE14-6C9CA89DF113}"/>
    <cellStyle name="Comma 10 2 3 2 5 2" xfId="14534" xr:uid="{07C5F363-43E0-4749-BD2E-A63C32EB5122}"/>
    <cellStyle name="Comma 10 2 3 2 5 2 2" xfId="23556" xr:uid="{E7F7A007-3F9C-44E8-A3CF-0475D107D355}"/>
    <cellStyle name="Comma 10 2 3 2 5 2 2 2" xfId="49925" xr:uid="{425912C6-1747-462D-977A-DBFCA0713632}"/>
    <cellStyle name="Comma 10 2 3 2 5 2 3" xfId="40929" xr:uid="{5DC35541-B32B-4AE6-AB8A-6F5DFCFA32F9}"/>
    <cellStyle name="Comma 10 2 3 2 5 3" xfId="10436" xr:uid="{B520EF7A-9973-4B8F-8EB3-3B8A6763DD6D}"/>
    <cellStyle name="Comma 10 2 3 2 5 3 2" xfId="36859" xr:uid="{71C352BF-7461-4901-AB9C-28C05CD0256F}"/>
    <cellStyle name="Comma 10 2 3 2 5 4" xfId="19502" xr:uid="{2B829D2E-89F4-46BC-B07A-5E664F16B199}"/>
    <cellStyle name="Comma 10 2 3 2 5 4 2" xfId="45873" xr:uid="{87683FBF-81D3-438C-A4B3-9DB9CAE2CA8E}"/>
    <cellStyle name="Comma 10 2 3 2 5 5" xfId="32744" xr:uid="{F7247FEF-7EA4-4B97-A864-D677790B20A5}"/>
    <cellStyle name="Comma 10 2 3 2 6" xfId="5147" xr:uid="{75CC6732-F881-4C2C-AC42-5391C06C03F7}"/>
    <cellStyle name="Comma 10 2 3 2 6 2" xfId="13016" xr:uid="{5433BEBA-2182-45EA-866E-50A80A5F3815}"/>
    <cellStyle name="Comma 10 2 3 2 6 2 2" xfId="39417" xr:uid="{D973525E-9AB1-49DE-A9F8-98F1CE978D98}"/>
    <cellStyle name="Comma 10 2 3 2 6 3" xfId="22043" xr:uid="{8117463A-1A3F-4AFF-9A29-2E667855302B}"/>
    <cellStyle name="Comma 10 2 3 2 6 3 2" xfId="48413" xr:uid="{5B191EC4-A273-4EA5-A297-9E1FBBF7F066}"/>
    <cellStyle name="Comma 10 2 3 2 6 4" xfId="31643" xr:uid="{625FFBD2-2169-4D87-9A45-1075E414AD21}"/>
    <cellStyle name="Comma 10 2 3 2 7" xfId="16734" xr:uid="{3BD8F2EE-E747-489D-8831-F1EAF3640102}"/>
    <cellStyle name="Comma 10 2 3 2 7 2" xfId="25755" xr:uid="{C8119E75-8828-49E0-A0A6-972B6511B42C}"/>
    <cellStyle name="Comma 10 2 3 2 7 2 2" xfId="52122" xr:uid="{20A7E058-20F8-460F-A8D1-AD94ED9DDEFA}"/>
    <cellStyle name="Comma 10 2 3 2 7 3" xfId="43122" xr:uid="{70A837B1-5CA8-4C6B-93ED-AF4E669D13F1}"/>
    <cellStyle name="Comma 10 2 3 2 8" xfId="9471" xr:uid="{AB81E0F4-28C8-47C4-A129-948A316A752A}"/>
    <cellStyle name="Comma 10 2 3 2 8 2" xfId="35894" xr:uid="{1A3F778B-DB82-48E3-A15E-2226F816554A}"/>
    <cellStyle name="Comma 10 2 3 2 9" xfId="18537" xr:uid="{E373DF91-A080-4630-9E4E-0BAD756CE0E3}"/>
    <cellStyle name="Comma 10 2 3 2 9 2" xfId="44908" xr:uid="{1C3B8A82-EDD7-47F0-966C-B0751E613FEC}"/>
    <cellStyle name="Comma 10 2 3 3" xfId="3777" xr:uid="{958D53AE-C4C6-4F58-B740-3FC92DD0B031}"/>
    <cellStyle name="Comma 10 2 3 3 2" xfId="7917" xr:uid="{556B31FF-55D1-402D-A319-4DD956E85015}"/>
    <cellStyle name="Comma 10 2 3 3 2 2" xfId="15857" xr:uid="{7E849525-A1F7-4622-8780-2F8448369E5E}"/>
    <cellStyle name="Comma 10 2 3 3 2 2 2" xfId="24873" xr:uid="{DECA1AA5-D3F0-4DD2-8D22-ABCA071339B2}"/>
    <cellStyle name="Comma 10 2 3 3 2 2 2 2" xfId="51241" xr:uid="{028B5B60-84E9-4F3F-AFDD-A6CC6299642E}"/>
    <cellStyle name="Comma 10 2 3 3 2 2 3" xfId="42245" xr:uid="{D7FA748D-C2E6-4051-906E-67B8DCFB8CFA}"/>
    <cellStyle name="Comma 10 2 3 3 2 3" xfId="11867" xr:uid="{261B7EDB-D428-494C-B448-F6AFAE94C9E0}"/>
    <cellStyle name="Comma 10 2 3 3 2 3 2" xfId="38290" xr:uid="{2569F83E-0C46-44AE-8A2B-0080E26D2CFF}"/>
    <cellStyle name="Comma 10 2 3 3 2 4" xfId="20933" xr:uid="{ECB3A0C3-EB9E-4ED0-A375-A4A59E054D66}"/>
    <cellStyle name="Comma 10 2 3 3 2 4 2" xfId="47304" xr:uid="{490CB88F-5D00-4F44-AD64-9A0E32118CEC}"/>
    <cellStyle name="Comma 10 2 3 3 2 5" xfId="34405" xr:uid="{6B307266-1AA5-4158-A55B-42A681674B36}"/>
    <cellStyle name="Comma 10 2 3 3 3" xfId="5559" xr:uid="{96BE541D-FF3C-49CE-9BF6-39D2E9A44AC2}"/>
    <cellStyle name="Comma 10 2 3 3 3 2" xfId="13669" xr:uid="{5905F4A5-B55D-40E7-B00D-81F7012906E7}"/>
    <cellStyle name="Comma 10 2 3 3 3 2 2" xfId="40064" xr:uid="{752B5366-33E7-44C2-AFCA-0AF642DE1F5A}"/>
    <cellStyle name="Comma 10 2 3 3 3 3" xfId="22691" xr:uid="{04F8B770-B4FA-48F0-A5A1-E76853895F6B}"/>
    <cellStyle name="Comma 10 2 3 3 3 3 2" xfId="49060" xr:uid="{3EF2F726-5711-489A-A105-0017E0BBEBE6}"/>
    <cellStyle name="Comma 10 2 3 3 3 4" xfId="32055" xr:uid="{E7EFED47-7743-4086-A594-9EACB03FEB79}"/>
    <cellStyle name="Comma 10 2 3 3 4" xfId="9882" xr:uid="{10CD943D-B3CD-4402-8288-EEB148087455}"/>
    <cellStyle name="Comma 10 2 3 3 4 2" xfId="36305" xr:uid="{E13483FD-66F4-4147-9CF1-213DA54BA457}"/>
    <cellStyle name="Comma 10 2 3 3 5" xfId="18948" xr:uid="{81052422-DC30-4369-BC80-7C746E99F637}"/>
    <cellStyle name="Comma 10 2 3 3 5 2" xfId="45319" xr:uid="{DCB913AF-5CB9-4959-8DFB-EE354E7816CE}"/>
    <cellStyle name="Comma 10 2 3 3 6" xfId="30285" xr:uid="{DBEDA094-76B4-4126-9AC7-7143ED1A2CA3}"/>
    <cellStyle name="Comma 10 2 3 4" xfId="2796" xr:uid="{80EF3EA3-1947-41D7-AE9F-C35015D59731}"/>
    <cellStyle name="Comma 10 2 3 4 2" xfId="6998" xr:uid="{F1FCF7B1-AA38-4ACE-8423-8006E1CC43C2}"/>
    <cellStyle name="Comma 10 2 3 4 2 2" xfId="15105" xr:uid="{10789547-6109-4860-AC0A-FDC78640A838}"/>
    <cellStyle name="Comma 10 2 3 4 2 2 2" xfId="41495" xr:uid="{D0AE34C0-7273-4FEB-854A-796A2A48A0FB}"/>
    <cellStyle name="Comma 10 2 3 4 2 3" xfId="24123" xr:uid="{5EE1E6DA-4A86-4BE7-99E2-0C85A8D6BA22}"/>
    <cellStyle name="Comma 10 2 3 4 2 3 2" xfId="50492" xr:uid="{22AB5CCC-5C6F-4924-96CA-B0151E63A209}"/>
    <cellStyle name="Comma 10 2 3 4 2 4" xfId="33486" xr:uid="{F3208A93-4416-4048-91D1-ACF01B9CAFE0}"/>
    <cellStyle name="Comma 10 2 3 4 3" xfId="11024" xr:uid="{4FB36279-2747-4D69-9543-80C9593360FB}"/>
    <cellStyle name="Comma 10 2 3 4 3 2" xfId="37447" xr:uid="{06F73AAD-6738-4479-A53D-E582B0A22025}"/>
    <cellStyle name="Comma 10 2 3 4 4" xfId="20090" xr:uid="{4C093138-34F7-4BB9-B458-32B9685440B7}"/>
    <cellStyle name="Comma 10 2 3 4 4 2" xfId="46461" xr:uid="{ECC96D4D-0F57-42AF-ADBD-04D433C6C64F}"/>
    <cellStyle name="Comma 10 2 3 4 5" xfId="29310" xr:uid="{8110EC26-6265-43A4-A30A-EB83520AFF82}"/>
    <cellStyle name="Comma 10 2 3 5" xfId="6096" xr:uid="{564ECF41-5D5B-4148-9191-12FF123B6953}"/>
    <cellStyle name="Comma 10 2 3 5 2" xfId="14378" xr:uid="{321F2A1D-85E8-4351-BB44-DC9D69937E7F}"/>
    <cellStyle name="Comma 10 2 3 5 2 2" xfId="23400" xr:uid="{6F5E71EB-7F51-4FB5-BE19-9F5DCE5B1E23}"/>
    <cellStyle name="Comma 10 2 3 5 2 2 2" xfId="49769" xr:uid="{9A1BB289-6616-4B6D-8143-0A9960B5AE58}"/>
    <cellStyle name="Comma 10 2 3 5 2 3" xfId="40773" xr:uid="{87329970-9491-4276-8885-34680A9D3C0F}"/>
    <cellStyle name="Comma 10 2 3 5 3" xfId="10324" xr:uid="{7C694E66-2453-4379-AD7F-80A209FF7091}"/>
    <cellStyle name="Comma 10 2 3 5 3 2" xfId="36747" xr:uid="{97109570-347B-4FE2-9327-B5281EA115B7}"/>
    <cellStyle name="Comma 10 2 3 5 4" xfId="19390" xr:uid="{2923827B-F499-46D6-9BFE-DAF55285C40E}"/>
    <cellStyle name="Comma 10 2 3 5 4 2" xfId="45761" xr:uid="{85D9DC9B-B382-402E-B578-F09AE0B9434E}"/>
    <cellStyle name="Comma 10 2 3 5 5" xfId="32588" xr:uid="{72EF78E8-0D82-4D83-B35C-F9C1469F9738}"/>
    <cellStyle name="Comma 10 2 3 6" xfId="8500" xr:uid="{B92F1039-53F3-45AF-9D7D-CC2EB229D75D}"/>
    <cellStyle name="Comma 10 2 3 6 2" xfId="16372" xr:uid="{01FF36E0-F360-4D0F-BD43-E94DC11B80CE}"/>
    <cellStyle name="Comma 10 2 3 6 2 2" xfId="25391" xr:uid="{16708CCD-CF5C-4474-BA75-EE6BAFE6820E}"/>
    <cellStyle name="Comma 10 2 3 6 2 2 2" xfId="51758" xr:uid="{BD42378B-7C1F-4033-BA76-A2BED27C8DCF}"/>
    <cellStyle name="Comma 10 2 3 6 2 3" xfId="42760" xr:uid="{70E8D3BC-B263-4BE7-B787-1E216F7DB034}"/>
    <cellStyle name="Comma 10 2 3 6 3" xfId="12187" xr:uid="{CC1E95F9-93A1-4D43-88B1-60CC7FE9138B}"/>
    <cellStyle name="Comma 10 2 3 6 3 2" xfId="38610" xr:uid="{38D413E3-B037-490E-9D65-5C8AB03D69C3}"/>
    <cellStyle name="Comma 10 2 3 6 4" xfId="21253" xr:uid="{1F3EE562-DBDE-4747-8B12-DBDEF35190E8}"/>
    <cellStyle name="Comma 10 2 3 6 4 2" xfId="47624" xr:uid="{05593352-0A86-492D-8EF2-C944E9F7376B}"/>
    <cellStyle name="Comma 10 2 3 6 5" xfId="34935" xr:uid="{B71AE5D7-6893-45A4-B612-1725093D0499}"/>
    <cellStyle name="Comma 10 2 3 7" xfId="4715" xr:uid="{9745BFFA-1CF6-4272-BEE7-E720C50D2283}"/>
    <cellStyle name="Comma 10 2 3 7 2" xfId="12689" xr:uid="{6A68488D-D531-4535-8242-54CB03BF7E3D}"/>
    <cellStyle name="Comma 10 2 3 7 2 2" xfId="39096" xr:uid="{67D2A724-5067-4F2A-8450-091CE70AF2BF}"/>
    <cellStyle name="Comma 10 2 3 7 3" xfId="21723" xr:uid="{5912C78C-29A2-4996-8726-8D5D5A098FCD}"/>
    <cellStyle name="Comma 10 2 3 7 3 2" xfId="48093" xr:uid="{0A4287C5-7EC9-4DC0-8D6E-8986097F5096}"/>
    <cellStyle name="Comma 10 2 3 7 4" xfId="31211" xr:uid="{2EF31177-7E86-40B4-BB82-778C31816215}"/>
    <cellStyle name="Comma 10 2 3 8" xfId="15056" xr:uid="{E8D03256-A954-44B8-8C6B-4E73BF292378}"/>
    <cellStyle name="Comma 10 2 3 8 2" xfId="24075" xr:uid="{1EC1CAC7-6D58-4BB4-87CA-92E846EBFDAA}"/>
    <cellStyle name="Comma 10 2 3 8 2 2" xfId="50444" xr:uid="{366B9CD9-A6C7-4A37-B588-00BDFA4D5401}"/>
    <cellStyle name="Comma 10 2 3 8 3" xfId="41448" xr:uid="{C52CEC51-801A-4F6C-85FA-AA7AE88BD21C}"/>
    <cellStyle name="Comma 10 2 3 9" xfId="15224" xr:uid="{AB4AE345-746D-49EB-A02E-CD9D5110BF23}"/>
    <cellStyle name="Comma 10 2 3 9 2" xfId="26818" xr:uid="{3CAA47AA-BB51-4889-B075-8A9DC6EAE917}"/>
    <cellStyle name="Comma 10 2 3 9 2 2" xfId="53159" xr:uid="{18083F01-3AA6-4C5F-9A56-FEAF034C488C}"/>
    <cellStyle name="Comma 10 2 3 9 3" xfId="24242" xr:uid="{7CF390E6-C86C-4585-8967-BCEF829FDEE0}"/>
    <cellStyle name="Comma 10 2 3 9 3 2" xfId="50611" xr:uid="{8C362DBA-9320-4B30-8844-09FF81B318EB}"/>
    <cellStyle name="Comma 10 2 3 9 4" xfId="41613" xr:uid="{2C3DEA5B-157C-4290-86F1-4AC98343EDC1}"/>
    <cellStyle name="Comma 10 2 4" xfId="1465" xr:uid="{7EB29D53-8D1C-4F13-AB1C-4B2B4A4FAC71}"/>
    <cellStyle name="Comma 10 2 4 10" xfId="28166" xr:uid="{449CE7C1-3941-49E9-9518-E73484507F7F}"/>
    <cellStyle name="Comma 10 2 4 2" xfId="1947" xr:uid="{629FE3E5-561E-48C0-AB27-A807A9DCF3A3}"/>
    <cellStyle name="Comma 10 2 4 2 2" xfId="4038" xr:uid="{E6598BA4-6D67-485E-B510-CB1E08EF081A}"/>
    <cellStyle name="Comma 10 2 4 2 2 2" xfId="8175" xr:uid="{A24A0698-FD49-4141-AFEA-A1F8E22A9E95}"/>
    <cellStyle name="Comma 10 2 4 2 2 2 2" xfId="16116" xr:uid="{6076C5DC-D139-41D5-AD14-697D048EE1B1}"/>
    <cellStyle name="Comma 10 2 4 2 2 2 2 2" xfId="25132" xr:uid="{16B77286-FF98-47D7-8E57-B7E1E07BC81B}"/>
    <cellStyle name="Comma 10 2 4 2 2 2 2 2 2" xfId="51500" xr:uid="{9D900676-EA2A-440C-A87C-4D58F7A296DF}"/>
    <cellStyle name="Comma 10 2 4 2 2 2 2 3" xfId="42504" xr:uid="{98ACB4DA-303C-4DE0-8975-D72200D1EBBA}"/>
    <cellStyle name="Comma 10 2 4 2 2 2 3" xfId="12023" xr:uid="{37B6AA41-AFB5-47AD-B81F-EDA87B98CE4A}"/>
    <cellStyle name="Comma 10 2 4 2 2 2 3 2" xfId="38446" xr:uid="{5CD6964C-1F39-4C55-9907-C31EEFAF67F3}"/>
    <cellStyle name="Comma 10 2 4 2 2 2 4" xfId="21089" xr:uid="{48800906-98F1-4FFE-99C3-C41BBDD1C09A}"/>
    <cellStyle name="Comma 10 2 4 2 2 2 4 2" xfId="47460" xr:uid="{5EE51B5B-BD67-4D45-8649-AB7DE7C81C01}"/>
    <cellStyle name="Comma 10 2 4 2 2 2 5" xfId="34663" xr:uid="{9E84F8BE-BB84-49C1-B6CD-9408FEA9DE76}"/>
    <cellStyle name="Comma 10 2 4 2 2 3" xfId="5715" xr:uid="{7BAF8EBD-9FF1-4B60-AF27-551209406218}"/>
    <cellStyle name="Comma 10 2 4 2 2 3 2" xfId="13928" xr:uid="{23277C4F-FD3D-4A5C-96D9-DD941473F84F}"/>
    <cellStyle name="Comma 10 2 4 2 2 3 2 2" xfId="40323" xr:uid="{D2916B17-7B68-4A5E-A390-047E0559ABDA}"/>
    <cellStyle name="Comma 10 2 4 2 2 3 3" xfId="22950" xr:uid="{66116F21-169A-4183-8881-548FC8D68F55}"/>
    <cellStyle name="Comma 10 2 4 2 2 3 3 2" xfId="49319" xr:uid="{D5AC2378-1675-4340-8107-12E5D74BB33D}"/>
    <cellStyle name="Comma 10 2 4 2 2 3 4" xfId="32211" xr:uid="{AB731995-AC03-4531-80F0-B5AEAAFEBB68}"/>
    <cellStyle name="Comma 10 2 4 2 2 4" xfId="10038" xr:uid="{DE8E1BC6-5778-4EDC-88E6-9A3397CD24F6}"/>
    <cellStyle name="Comma 10 2 4 2 2 4 2" xfId="36461" xr:uid="{F22020B6-34B6-42E4-853D-E54DA1DD17FF}"/>
    <cellStyle name="Comma 10 2 4 2 2 5" xfId="19104" xr:uid="{66D82E9A-3D4C-4774-8E73-3BD5C49D182C}"/>
    <cellStyle name="Comma 10 2 4 2 2 5 2" xfId="45475" xr:uid="{821B21EB-B87E-499A-BD7A-771F53C9526F}"/>
    <cellStyle name="Comma 10 2 4 2 2 6" xfId="30544" xr:uid="{D06A9BD1-05AD-4CFF-9498-AEFB868466EA}"/>
    <cellStyle name="Comma 10 2 4 2 3" xfId="3334" xr:uid="{A8F33744-0A55-410F-91B7-81653D455476}"/>
    <cellStyle name="Comma 10 2 4 2 3 2" xfId="7536" xr:uid="{770FE4D8-3BFD-48EF-840E-6399FDD7DC1D}"/>
    <cellStyle name="Comma 10 2 4 2 3 2 2" xfId="15448" xr:uid="{3DAE1139-8A30-4758-9F13-ED30E43F9EB7}"/>
    <cellStyle name="Comma 10 2 4 2 3 2 2 2" xfId="41836" xr:uid="{31DF1E6D-0236-4589-9D77-F6CA02C2DAC0}"/>
    <cellStyle name="Comma 10 2 4 2 3 2 3" xfId="24464" xr:uid="{D896A3A3-5C18-4CB4-847F-2DC988807630}"/>
    <cellStyle name="Comma 10 2 4 2 3 2 3 2" xfId="50833" xr:uid="{BF1024FF-1F79-48A8-941D-A8536AB6C472}"/>
    <cellStyle name="Comma 10 2 4 2 3 2 4" xfId="34024" xr:uid="{E417BC2A-41F1-46EB-AEFC-6FFE76DFB869}"/>
    <cellStyle name="Comma 10 2 4 2 3 3" xfId="11562" xr:uid="{4F64AD72-0F95-4875-9ACE-86BE1331A2FD}"/>
    <cellStyle name="Comma 10 2 4 2 3 3 2" xfId="37985" xr:uid="{A2BC68B3-9B4A-4194-884A-09128E4A6843}"/>
    <cellStyle name="Comma 10 2 4 2 3 4" xfId="20628" xr:uid="{4B1304E6-903F-4E0C-AC42-C10488DBC549}"/>
    <cellStyle name="Comma 10 2 4 2 3 4 2" xfId="46999" xr:uid="{00643367-8B8B-4C2D-937D-CD62821BCA90}"/>
    <cellStyle name="Comma 10 2 4 2 3 5" xfId="29848" xr:uid="{4AC778BD-2A2C-47AF-84BA-7393BC42466B}"/>
    <cellStyle name="Comma 10 2 4 2 4" xfId="6359" xr:uid="{087BEC3D-64CB-4AC3-A9E7-791BBC230F9F}"/>
    <cellStyle name="Comma 10 2 4 2 4 2" xfId="14637" xr:uid="{EB749E57-DCB9-4BAD-9BD0-70C0ED6013EF}"/>
    <cellStyle name="Comma 10 2 4 2 4 2 2" xfId="23659" xr:uid="{98565676-A16A-4D4C-8904-9C68CD31576F}"/>
    <cellStyle name="Comma 10 2 4 2 4 2 2 2" xfId="50028" xr:uid="{708B3873-B72C-475C-A953-1869EF570A0D}"/>
    <cellStyle name="Comma 10 2 4 2 4 2 3" xfId="41032" xr:uid="{85D992A4-0705-44F4-9A87-E46C2E2D6E67}"/>
    <cellStyle name="Comma 10 2 4 2 4 3" xfId="10480" xr:uid="{BD07E5E1-F23F-4F6F-A66A-E7A8E96E2ABB}"/>
    <cellStyle name="Comma 10 2 4 2 4 3 2" xfId="36903" xr:uid="{E8D9B088-34F4-4CE9-B9C6-EA80AED5CE24}"/>
    <cellStyle name="Comma 10 2 4 2 4 4" xfId="19546" xr:uid="{B55CD714-C09E-4751-AE39-005194010E02}"/>
    <cellStyle name="Comma 10 2 4 2 4 4 2" xfId="45917" xr:uid="{EF73935D-91CD-4B28-A6C7-E6A788779DA4}"/>
    <cellStyle name="Comma 10 2 4 2 4 5" xfId="32847" xr:uid="{9518016E-EC53-49A8-B9B5-766B5936CCAE}"/>
    <cellStyle name="Comma 10 2 4 2 5" xfId="5253" xr:uid="{6A56F47A-4B1F-4D6A-AA27-67BD68D456F6}"/>
    <cellStyle name="Comma 10 2 4 2 5 2" xfId="13166" xr:uid="{D8C11933-3A88-4291-8C95-28E97A0703E8}"/>
    <cellStyle name="Comma 10 2 4 2 5 2 2" xfId="39564" xr:uid="{9299EF83-D474-4C93-82AF-EC9F9DE7CCD1}"/>
    <cellStyle name="Comma 10 2 4 2 5 3" xfId="22189" xr:uid="{F1419E4A-E8A4-44B1-BCD9-789EDF9FBAA1}"/>
    <cellStyle name="Comma 10 2 4 2 5 3 2" xfId="48559" xr:uid="{02A39452-CAF5-41DF-8773-869F14CAA74E}"/>
    <cellStyle name="Comma 10 2 4 2 5 4" xfId="31749" xr:uid="{96598A8E-1B59-4420-820F-3242C62A6B75}"/>
    <cellStyle name="Comma 10 2 4 2 6" xfId="16842" xr:uid="{C057FCAB-F7AF-4684-AA39-9116C7932836}"/>
    <cellStyle name="Comma 10 2 4 2 6 2" xfId="25861" xr:uid="{78244E8A-5ADE-47E4-AEE8-DA97AEFAA50E}"/>
    <cellStyle name="Comma 10 2 4 2 6 2 2" xfId="52228" xr:uid="{CEFB2A6C-5383-4ED9-B18E-A51815295A54}"/>
    <cellStyle name="Comma 10 2 4 2 6 3" xfId="43228" xr:uid="{627B1776-DCAA-4EEC-86A5-AB135BB842AD}"/>
    <cellStyle name="Comma 10 2 4 2 7" xfId="9577" xr:uid="{62887AC9-44DD-4A07-B6E1-69B72F0ACD9C}"/>
    <cellStyle name="Comma 10 2 4 2 7 2" xfId="36000" xr:uid="{478E5D2B-4C4F-42A0-908C-68DEDAD65C47}"/>
    <cellStyle name="Comma 10 2 4 2 8" xfId="18643" xr:uid="{68169311-DE4B-4713-8076-03336CF75EFF}"/>
    <cellStyle name="Comma 10 2 4 2 8 2" xfId="45014" xr:uid="{65D12BA5-0FC0-43D8-9BAD-9853AD3C166D}"/>
    <cellStyle name="Comma 10 2 4 2 9" xfId="28624" xr:uid="{900DA9A9-BA1F-4428-A1A3-3F14462E5835}"/>
    <cellStyle name="Comma 10 2 4 3" xfId="3853" xr:uid="{68098213-59F0-4258-BCDB-FC4BB179C8F6}"/>
    <cellStyle name="Comma 10 2 4 3 2" xfId="7991" xr:uid="{1683CB14-8EC5-4DEE-94D2-8B5A85FD60D8}"/>
    <cellStyle name="Comma 10 2 4 3 2 2" xfId="15932" xr:uid="{12F5C4D6-AA4C-40D2-8054-B3CAB20A82C2}"/>
    <cellStyle name="Comma 10 2 4 3 2 2 2" xfId="24948" xr:uid="{E7C41122-A2F9-4727-AECD-13EC9E64BD29}"/>
    <cellStyle name="Comma 10 2 4 3 2 2 2 2" xfId="51316" xr:uid="{71CC2391-E4FA-437C-9BC8-B68BCCDDE8DB}"/>
    <cellStyle name="Comma 10 2 4 3 2 2 3" xfId="42320" xr:uid="{6CC10ADD-DBCC-4EE4-9949-3EDCB640B689}"/>
    <cellStyle name="Comma 10 2 4 3 2 3" xfId="11902" xr:uid="{76691A40-5354-493C-AE63-0BC89124DA7A}"/>
    <cellStyle name="Comma 10 2 4 3 2 3 2" xfId="38325" xr:uid="{9326AACD-444E-44F5-A9A3-E1555B4F86D6}"/>
    <cellStyle name="Comma 10 2 4 3 2 4" xfId="20968" xr:uid="{EA5CF50B-7ACB-41AA-86A7-70E22219F036}"/>
    <cellStyle name="Comma 10 2 4 3 2 4 2" xfId="47339" xr:uid="{93C473FF-04EB-4350-98DC-B1A84B8ED2CA}"/>
    <cellStyle name="Comma 10 2 4 3 2 5" xfId="34479" xr:uid="{F313ECA9-9577-4FF1-AFC6-82D7AD58F7CF}"/>
    <cellStyle name="Comma 10 2 4 3 3" xfId="5594" xr:uid="{14766EE4-453C-4808-A0A9-12AEEB88C31B}"/>
    <cellStyle name="Comma 10 2 4 3 3 2" xfId="13744" xr:uid="{E0B61FEA-5F11-4BC6-ABE5-475D1DA7CAD7}"/>
    <cellStyle name="Comma 10 2 4 3 3 2 2" xfId="40139" xr:uid="{00DC701A-EFBF-49CA-9970-AA2EA40345CE}"/>
    <cellStyle name="Comma 10 2 4 3 3 3" xfId="22766" xr:uid="{F3B045A4-4A69-4529-8FB5-9F53456B8325}"/>
    <cellStyle name="Comma 10 2 4 3 3 3 2" xfId="49135" xr:uid="{18B39825-9EA0-46F7-A057-5F03A6BB3638}"/>
    <cellStyle name="Comma 10 2 4 3 3 4" xfId="32090" xr:uid="{477550F7-3993-41ED-A5D3-A9EDF3FBCDA4}"/>
    <cellStyle name="Comma 10 2 4 3 4" xfId="9917" xr:uid="{64970063-A21B-4717-BC99-4E8AAD2A378D}"/>
    <cellStyle name="Comma 10 2 4 3 4 2" xfId="36340" xr:uid="{CBD55D34-04BA-4667-8EDE-177EF9D46314}"/>
    <cellStyle name="Comma 10 2 4 3 5" xfId="18983" xr:uid="{78A1D3BE-513D-464B-965F-4323FC1F30D8}"/>
    <cellStyle name="Comma 10 2 4 3 5 2" xfId="45354" xr:uid="{E31DB04C-083F-4E70-81B9-AA06D601E3FF}"/>
    <cellStyle name="Comma 10 2 4 3 6" xfId="30360" xr:uid="{00FE74F8-3F5F-4A55-AF4C-088E74B79D08}"/>
    <cellStyle name="Comma 10 2 4 4" xfId="2939" xr:uid="{9BBD6B22-C6EE-48E5-8024-6D006EA73AAB}"/>
    <cellStyle name="Comma 10 2 4 4 2" xfId="7141" xr:uid="{0CB84EE6-8264-4600-996C-A062C0A9111F}"/>
    <cellStyle name="Comma 10 2 4 4 2 2" xfId="15187" xr:uid="{9D00FE8E-B7C6-410A-866B-E30B33A556AF}"/>
    <cellStyle name="Comma 10 2 4 4 2 2 2" xfId="41576" xr:uid="{B4C1F18F-58FE-4435-A989-5B0F1C1CCE59}"/>
    <cellStyle name="Comma 10 2 4 4 2 3" xfId="24204" xr:uid="{A721C3C7-0CAF-4D3A-AFC2-874404D6B23D}"/>
    <cellStyle name="Comma 10 2 4 4 2 3 2" xfId="50573" xr:uid="{05760EBA-2161-4A22-BA6D-2A4821F905CC}"/>
    <cellStyle name="Comma 10 2 4 4 2 4" xfId="33629" xr:uid="{641D9B75-4C70-43D5-B054-08F8A56355F4}"/>
    <cellStyle name="Comma 10 2 4 4 3" xfId="11167" xr:uid="{3D3B75E3-A5CF-4A05-BE57-2097B415857E}"/>
    <cellStyle name="Comma 10 2 4 4 3 2" xfId="37590" xr:uid="{C8F1CF8F-0B63-41AF-AF89-81433B97B3BF}"/>
    <cellStyle name="Comma 10 2 4 4 4" xfId="20233" xr:uid="{454A289D-E48C-4872-AC7E-0835C53D3E81}"/>
    <cellStyle name="Comma 10 2 4 4 4 2" xfId="46604" xr:uid="{C61CFD5B-6606-4014-A38D-ADDDD0DB638C}"/>
    <cellStyle name="Comma 10 2 4 4 5" xfId="29453" xr:uid="{A04078C6-0249-44DE-B58D-B4BECDA2C840}"/>
    <cellStyle name="Comma 10 2 4 5" xfId="6172" xr:uid="{A2808A05-1033-44B5-B856-BFE21C8A84C9}"/>
    <cellStyle name="Comma 10 2 4 5 2" xfId="14453" xr:uid="{06F3B983-4020-4685-8D73-D2B8BF90B244}"/>
    <cellStyle name="Comma 10 2 4 5 2 2" xfId="23475" xr:uid="{9B98677F-D4CA-4261-AC02-BF3BD3DF0F5E}"/>
    <cellStyle name="Comma 10 2 4 5 2 2 2" xfId="49844" xr:uid="{15F73AC1-3B97-4BDC-8E70-082729BE7B23}"/>
    <cellStyle name="Comma 10 2 4 5 2 3" xfId="40848" xr:uid="{94773655-4A16-4A53-A532-A399B40700BC}"/>
    <cellStyle name="Comma 10 2 4 5 3" xfId="10359" xr:uid="{BBDE65E2-B59E-462E-BCC1-BAB09C0B844C}"/>
    <cellStyle name="Comma 10 2 4 5 3 2" xfId="36782" xr:uid="{BAD4B1F6-767A-46CE-B86A-7EE54AEC739D}"/>
    <cellStyle name="Comma 10 2 4 5 4" xfId="19425" xr:uid="{EE2F4ADA-6443-46EC-AAD8-3E389B006850}"/>
    <cellStyle name="Comma 10 2 4 5 4 2" xfId="45796" xr:uid="{92F3C5F8-1F26-4D2F-8CC6-71065592370B}"/>
    <cellStyle name="Comma 10 2 4 5 5" xfId="32663" xr:uid="{300FDC4B-7FE0-4CF8-888C-F42F8B8FC818}"/>
    <cellStyle name="Comma 10 2 4 6" xfId="4858" xr:uid="{14A00534-45A4-40E9-A615-6F7EDEE953BA}"/>
    <cellStyle name="Comma 10 2 4 6 2" xfId="12831" xr:uid="{B3471BBE-130F-402E-9431-9B513589CE35}"/>
    <cellStyle name="Comma 10 2 4 6 2 2" xfId="39235" xr:uid="{CD6F3959-2A70-41D8-A7BC-59BFFE25F7CC}"/>
    <cellStyle name="Comma 10 2 4 6 3" xfId="21863" xr:uid="{3CF314F6-B59D-4C77-A343-CD0D142384A1}"/>
    <cellStyle name="Comma 10 2 4 6 3 2" xfId="48233" xr:uid="{7BD7CCA1-B15E-49C3-AAA0-FDFA405C048E}"/>
    <cellStyle name="Comma 10 2 4 6 4" xfId="31354" xr:uid="{F5030EC4-D3A6-4988-A58B-6F6C132A4CF7}"/>
    <cellStyle name="Comma 10 2 4 7" xfId="12355" xr:uid="{FFDBE394-C916-449C-BECA-69F3F7DC2874}"/>
    <cellStyle name="Comma 10 2 4 7 2" xfId="21411" xr:uid="{3B9F8E38-90E3-4B03-9C9F-DB0057A14268}"/>
    <cellStyle name="Comma 10 2 4 7 2 2" xfId="47782" xr:uid="{8E11D68F-2DF5-4C26-ABEE-431831964A72}"/>
    <cellStyle name="Comma 10 2 4 7 3" xfId="38773" xr:uid="{BE23FD35-78B8-4981-A8F3-5B0DB0FE8E2F}"/>
    <cellStyle name="Comma 10 2 4 8" xfId="9182" xr:uid="{EA17B5F5-EBB3-45A6-928A-7F2C82A0D4C1}"/>
    <cellStyle name="Comma 10 2 4 8 2" xfId="35605" xr:uid="{4232E1E0-985E-48B0-B819-9BA1B9C8C930}"/>
    <cellStyle name="Comma 10 2 4 9" xfId="18248" xr:uid="{28CAC19C-DB72-46F0-8A0E-ACC28F81A20E}"/>
    <cellStyle name="Comma 10 2 4 9 2" xfId="44619" xr:uid="{FB817E9D-05DD-415A-A5E6-C24EBEE5A387}"/>
    <cellStyle name="Comma 10 2 5" xfId="3696" xr:uid="{14665C8B-5A80-4F37-96E8-64691730948F}"/>
    <cellStyle name="Comma 10 2 5 2" xfId="7836" xr:uid="{33F915D6-1E09-49B2-9D0D-A9E0744DCDA4}"/>
    <cellStyle name="Comma 10 2 5 2 2" xfId="15776" xr:uid="{7AC803AD-0404-4F0D-84B3-45D7CC194DB8}"/>
    <cellStyle name="Comma 10 2 5 2 2 2" xfId="24792" xr:uid="{0F0E91FD-1EC9-4A11-82C2-75DA664EACA7}"/>
    <cellStyle name="Comma 10 2 5 2 2 2 2" xfId="51160" xr:uid="{560F5869-396C-42F8-BF65-0A01F3465002}"/>
    <cellStyle name="Comma 10 2 5 2 2 3" xfId="42164" xr:uid="{BB87586A-96BD-4744-A166-C50E3F969D28}"/>
    <cellStyle name="Comma 10 2 5 2 3" xfId="11790" xr:uid="{BE6ACCF3-B9B8-411F-8CF1-9313173E26CC}"/>
    <cellStyle name="Comma 10 2 5 2 3 2" xfId="38213" xr:uid="{3C04A582-EB98-4A33-99FA-B0D7EBAB9CDF}"/>
    <cellStyle name="Comma 10 2 5 2 4" xfId="20856" xr:uid="{0A746926-7BC0-4B62-A012-229E2A96C358}"/>
    <cellStyle name="Comma 10 2 5 2 4 2" xfId="47227" xr:uid="{F4EB71C8-517A-4F8C-AA32-62BB4E75929C}"/>
    <cellStyle name="Comma 10 2 5 2 5" xfId="34324" xr:uid="{E06E9F32-DF0C-4588-B681-F0B124C4A905}"/>
    <cellStyle name="Comma 10 2 5 3" xfId="5482" xr:uid="{FC67EC93-B1D6-4A10-BE70-7192278AA134}"/>
    <cellStyle name="Comma 10 2 5 3 2" xfId="13588" xr:uid="{4C527AE8-CBBA-4BD9-B299-B7CDEE39FA3A}"/>
    <cellStyle name="Comma 10 2 5 3 2 2" xfId="39983" xr:uid="{AC9F7AC0-BA61-4DB1-8D63-44F19C27CDB2}"/>
    <cellStyle name="Comma 10 2 5 3 3" xfId="22610" xr:uid="{73DA2E7B-1A71-4788-A1DB-17084185A135}"/>
    <cellStyle name="Comma 10 2 5 3 3 2" xfId="48979" xr:uid="{A80E677D-EF19-4882-B1B4-E6F0272ACB78}"/>
    <cellStyle name="Comma 10 2 5 3 4" xfId="31978" xr:uid="{184893E2-8770-42D7-BA10-6577E9523D3C}"/>
    <cellStyle name="Comma 10 2 5 4" xfId="9805" xr:uid="{4F55D9A7-D279-4A5F-8D14-946D23C4B3D1}"/>
    <cellStyle name="Comma 10 2 5 4 2" xfId="36228" xr:uid="{0CAC725D-B42D-41EC-8BD4-C0BAF8FEE984}"/>
    <cellStyle name="Comma 10 2 5 5" xfId="18871" xr:uid="{3DF88389-6A84-49BB-BA76-C765A5A0F706}"/>
    <cellStyle name="Comma 10 2 5 5 2" xfId="45242" xr:uid="{17C9F8E1-6375-49F8-A03A-C806F1110FEF}"/>
    <cellStyle name="Comma 10 2 5 6" xfId="30204" xr:uid="{68BE2EBF-32C3-40E3-BA38-E2F5BAF624C5}"/>
    <cellStyle name="Comma 10 2 6" xfId="2509" xr:uid="{06627352-7430-400B-8D9E-E2B4BC7D870C}"/>
    <cellStyle name="Comma 10 2 6 2" xfId="6711" xr:uid="{1C24502F-E0B0-4070-B219-F1F68351681C}"/>
    <cellStyle name="Comma 10 2 6 2 2" xfId="14930" xr:uid="{4EBA2719-66F7-4598-9E73-56147F67EB8B}"/>
    <cellStyle name="Comma 10 2 6 2 2 2" xfId="41324" xr:uid="{80BBD6FB-DDC6-42A8-ABA3-6924B69789F7}"/>
    <cellStyle name="Comma 10 2 6 2 3" xfId="23950" xr:uid="{5EEC0CFC-2555-4D36-9AFB-0AA142DEF7B4}"/>
    <cellStyle name="Comma 10 2 6 2 3 2" xfId="50319" xr:uid="{ED8F1CF0-7F47-426F-9CF0-5A972FB94746}"/>
    <cellStyle name="Comma 10 2 6 2 4" xfId="33199" xr:uid="{3FBF7E5F-057A-4395-B881-CBD5DED2572C}"/>
    <cellStyle name="Comma 10 2 6 3" xfId="10737" xr:uid="{B64D7FCA-8F1C-428D-9134-86AC62FEC339}"/>
    <cellStyle name="Comma 10 2 6 3 2" xfId="37160" xr:uid="{894317C8-6322-486C-B34C-2C2E144B45D1}"/>
    <cellStyle name="Comma 10 2 6 4" xfId="19803" xr:uid="{61FED4F6-FDD7-43A7-AC30-63D9E407C41F}"/>
    <cellStyle name="Comma 10 2 6 4 2" xfId="46174" xr:uid="{5E4A26EC-388F-45B2-B10A-F580E60CFC0A}"/>
    <cellStyle name="Comma 10 2 6 5" xfId="29023" xr:uid="{493D682B-E5B4-4CE6-8BD4-B93CEF83F75A}"/>
    <cellStyle name="Comma 10 2 7" xfId="6015" xr:uid="{9766C53F-4305-48D1-B209-FC3B52115746}"/>
    <cellStyle name="Comma 10 2 7 2" xfId="14297" xr:uid="{8F6D4104-E924-4AD4-B964-22BC98EEDE75}"/>
    <cellStyle name="Comma 10 2 7 2 2" xfId="23319" xr:uid="{382A1C36-10D3-409E-90BA-6245B1DE8B4C}"/>
    <cellStyle name="Comma 10 2 7 2 2 2" xfId="49688" xr:uid="{A0E80C30-EC10-412B-A02E-6F8CD322A2B0}"/>
    <cellStyle name="Comma 10 2 7 2 3" xfId="40692" xr:uid="{64CC3A37-9FF6-47A6-9347-05C1B30B3A9E}"/>
    <cellStyle name="Comma 10 2 7 3" xfId="10247" xr:uid="{A68D6940-0C05-4D7D-B3CD-C69833A3AE2B}"/>
    <cellStyle name="Comma 10 2 7 3 2" xfId="36670" xr:uid="{E7EF6D56-B1D2-4816-B4CA-06418F24164B}"/>
    <cellStyle name="Comma 10 2 7 4" xfId="19313" xr:uid="{76E83003-094A-4E34-B36C-D9EAA2D9C5F4}"/>
    <cellStyle name="Comma 10 2 7 4 2" xfId="45684" xr:uid="{00CAF820-CB61-4575-ADEF-925A64DDEB4E}"/>
    <cellStyle name="Comma 10 2 7 5" xfId="32507" xr:uid="{42C8F505-0355-4F74-B276-0DF1B106F132}"/>
    <cellStyle name="Comma 10 2 8" xfId="8483" xr:uid="{DC179E04-41D6-4AB7-A1E8-F762752C42A7}"/>
    <cellStyle name="Comma 10 2 8 2" xfId="16361" xr:uid="{0FFFD1C5-7394-407F-A423-7E54C1487CEF}"/>
    <cellStyle name="Comma 10 2 8 2 2" xfId="25379" xr:uid="{6BA88452-2EED-44B9-B545-CF11047A1434}"/>
    <cellStyle name="Comma 10 2 8 2 2 2" xfId="51746" xr:uid="{36044FB5-26D3-47E4-8B43-A5656A706964}"/>
    <cellStyle name="Comma 10 2 8 2 3" xfId="42749" xr:uid="{D503DC86-F8FE-41FF-8904-A4B0F2FE87C2}"/>
    <cellStyle name="Comma 10 2 8 3" xfId="12180" xr:uid="{28C5F77B-F530-485D-BDE4-3A857E888BD6}"/>
    <cellStyle name="Comma 10 2 8 3 2" xfId="38603" xr:uid="{4C1A92A3-2241-4976-9007-DFD3343E8699}"/>
    <cellStyle name="Comma 10 2 8 4" xfId="21246" xr:uid="{BB86811B-5E07-4A08-91A7-251464D8EA29}"/>
    <cellStyle name="Comma 10 2 8 4 2" xfId="47617" xr:uid="{858D1729-CAF6-469E-8DB3-CA85DD1CBC66}"/>
    <cellStyle name="Comma 10 2 8 5" xfId="34923" xr:uid="{C18068C7-3498-45FE-8ACF-C3A75796BE25}"/>
    <cellStyle name="Comma 10 2 9" xfId="4427" xr:uid="{0B365886-C4C2-4929-91B6-077C400D00F2}"/>
    <cellStyle name="Comma 10 2 9 2" xfId="12483" xr:uid="{1FA7C067-A701-463D-ACE0-FABA7C2114D5}"/>
    <cellStyle name="Comma 10 2 9 2 2" xfId="38895" xr:uid="{301DA1E8-A3C3-4862-B62B-B7444CC59B65}"/>
    <cellStyle name="Comma 10 2 9 3" xfId="21524" xr:uid="{56CC06CA-6EE5-4970-88C3-83894C2F9BD6}"/>
    <cellStyle name="Comma 10 2 9 3 2" xfId="47894" xr:uid="{DB5A59DD-0E9C-410B-90FD-0476917D147C}"/>
    <cellStyle name="Comma 10 2 9 4" xfId="30923" xr:uid="{448ED0E0-AB11-4596-8264-FBA229E5440A}"/>
    <cellStyle name="Comma 10 3" xfId="915" xr:uid="{6A4F2653-4426-4F52-80E5-B0A9A55C0764}"/>
    <cellStyle name="Comma 10 3 10" xfId="8754" xr:uid="{22E2F23B-4B91-4C5E-8169-613F6B20892E}"/>
    <cellStyle name="Comma 10 3 10 2" xfId="35177" xr:uid="{678AE91B-B8FB-42BC-8F7F-79C63BE971E4}"/>
    <cellStyle name="Comma 10 3 11" xfId="17820" xr:uid="{1DA84E0D-17EC-416E-A770-CE82F2B07657}"/>
    <cellStyle name="Comma 10 3 11 2" xfId="44191" xr:uid="{A2E1F15D-73D4-49CA-95A0-25EC09FF9AE3}"/>
    <cellStyle name="Comma 10 3 12" xfId="27695" xr:uid="{35704E95-8570-4D08-9634-341A207981B5}"/>
    <cellStyle name="Comma 10 3 2" xfId="208" xr:uid="{8DA78923-3861-4445-AE53-E1B6A491257D}"/>
    <cellStyle name="Comma 10 3 2 10" xfId="16391" xr:uid="{0CDB3D74-B967-457B-A648-254F01C2C00D}"/>
    <cellStyle name="Comma 10 3 2 10 2" xfId="26842" xr:uid="{6DF38686-EDE2-49B8-B0A4-CE4B9485F385}"/>
    <cellStyle name="Comma 10 3 2 10 2 2" xfId="53183" xr:uid="{BB691DFD-E05A-46A8-A859-E0EF86FC8FBB}"/>
    <cellStyle name="Comma 10 3 2 10 3" xfId="25410" xr:uid="{7CB1E5D2-721F-4360-A726-451B3837A67A}"/>
    <cellStyle name="Comma 10 3 2 10 3 2" xfId="51777" xr:uid="{79D2C188-3B01-47B3-8CB6-1E9BE6F74695}"/>
    <cellStyle name="Comma 10 3 2 10 4" xfId="42779" xr:uid="{168C0DC9-7B9C-41EE-B955-8C6271CB928D}"/>
    <cellStyle name="Comma 10 3 2 11" xfId="8914" xr:uid="{2886B2B5-E3EB-43F8-983F-5FC2BE3EDCCA}"/>
    <cellStyle name="Comma 10 3 2 11 2" xfId="35337" xr:uid="{85B3C23D-0932-4017-9569-67B87EDE68A8}"/>
    <cellStyle name="Comma 10 3 2 12" xfId="17980" xr:uid="{F4149D20-3F06-4415-AC8C-0417FCAA7515}"/>
    <cellStyle name="Comma 10 3 2 12 2" xfId="44351" xr:uid="{D4EBF6C5-E506-4911-B3C4-12B311D4305D}"/>
    <cellStyle name="Comma 10 3 2 13" xfId="27034" xr:uid="{A8779306-481F-4F25-8FC5-417CB5747824}"/>
    <cellStyle name="Comma 10 3 2 13 2" xfId="53289" xr:uid="{A88AAF08-63F1-4679-AC49-FB746F2B0937}"/>
    <cellStyle name="Comma 10 3 2 14" xfId="27465" xr:uid="{0A9B4BC6-D01F-44FE-9D04-E151977898B2}"/>
    <cellStyle name="Comma 10 3 2 2" xfId="1633" xr:uid="{788A06C5-6834-4B8D-95FD-69A03BD90276}"/>
    <cellStyle name="Comma 10 3 2 2 10" xfId="26993" xr:uid="{DC920F00-75BC-418E-8A1A-D6FAB4A4E255}"/>
    <cellStyle name="Comma 10 3 2 2 10 2" xfId="53264" xr:uid="{5C0E76A4-14A4-405E-AF0A-9E8A8151D873}"/>
    <cellStyle name="Comma 10 3 2 2 11" xfId="27017" xr:uid="{31287A6E-DD2E-4FD2-A3AB-37C09EDE287C}"/>
    <cellStyle name="Comma 10 3 2 2 11 2" xfId="53278" xr:uid="{BBE4E588-34CE-4E58-B5A2-FDE5B11A1303}"/>
    <cellStyle name="Comma 10 3 2 2 12" xfId="28334" xr:uid="{B4E750F0-9401-4436-A610-22CF2BBC239F}"/>
    <cellStyle name="Comma 10 3 2 2 2" xfId="1997" xr:uid="{73B82B96-B4B3-4E3C-BCD3-1CF33D8CC034}"/>
    <cellStyle name="Comma 10 3 2 2 2 2" xfId="4088" xr:uid="{1BE84108-B51A-4756-8CA2-AACC7F14679C}"/>
    <cellStyle name="Comma 10 3 2 2 2 2 2" xfId="8225" xr:uid="{F8C8D10F-B826-4AAE-9C6F-98B68062E9E1}"/>
    <cellStyle name="Comma 10 3 2 2 2 2 2 2" xfId="16166" xr:uid="{06111C91-547B-4E01-9654-4E12A496E3B1}"/>
    <cellStyle name="Comma 10 3 2 2 2 2 2 2 2" xfId="25182" xr:uid="{79AD3966-DE0E-4003-A814-133627DAE4C7}"/>
    <cellStyle name="Comma 10 3 2 2 2 2 2 2 2 2" xfId="51550" xr:uid="{630DA540-AED3-4BB1-B7FF-8A47B4ACBDD0}"/>
    <cellStyle name="Comma 10 3 2 2 2 2 2 2 3" xfId="42554" xr:uid="{A9972DAE-F9F1-4BC2-A9D7-A42E806CC700}"/>
    <cellStyle name="Comma 10 3 2 2 2 2 2 3" xfId="12069" xr:uid="{39717F00-4788-4B63-913C-EDC3A2859A49}"/>
    <cellStyle name="Comma 10 3 2 2 2 2 2 3 2" xfId="38492" xr:uid="{E868F479-DB92-4F42-857B-25BFE3056686}"/>
    <cellStyle name="Comma 10 3 2 2 2 2 2 4" xfId="21135" xr:uid="{16CA59CD-3DB7-4640-9D22-CB3D5DFD1EB3}"/>
    <cellStyle name="Comma 10 3 2 2 2 2 2 4 2" xfId="47506" xr:uid="{8E2D5DE2-ACC5-413B-A67F-36CB77FEE173}"/>
    <cellStyle name="Comma 10 3 2 2 2 2 2 5" xfId="34713" xr:uid="{1FC488AE-1244-47D2-9639-130EE0A8C963}"/>
    <cellStyle name="Comma 10 3 2 2 2 2 3" xfId="5761" xr:uid="{441A2613-FDBF-48B7-B618-E20C9D2817C0}"/>
    <cellStyle name="Comma 10 3 2 2 2 2 3 2" xfId="13978" xr:uid="{23B53032-5204-44F8-A6DF-2AFC8C055D62}"/>
    <cellStyle name="Comma 10 3 2 2 2 2 3 2 2" xfId="40373" xr:uid="{C821C663-7B79-45DE-B051-2FD02FF60AC1}"/>
    <cellStyle name="Comma 10 3 2 2 2 2 3 3" xfId="23000" xr:uid="{5CAD308A-F9F8-4E05-ABDF-3A67A347D614}"/>
    <cellStyle name="Comma 10 3 2 2 2 2 3 3 2" xfId="49369" xr:uid="{1A129F7B-87BC-4221-AB9C-215EEDD0C492}"/>
    <cellStyle name="Comma 10 3 2 2 2 2 3 4" xfId="32257" xr:uid="{9517069B-7310-4329-AE3F-B37BCF2B63AB}"/>
    <cellStyle name="Comma 10 3 2 2 2 2 4" xfId="10084" xr:uid="{0578467D-C989-4312-922C-B11898BCDE67}"/>
    <cellStyle name="Comma 10 3 2 2 2 2 4 2" xfId="36507" xr:uid="{312CDA45-B871-47DB-928D-D78EE337B2FE}"/>
    <cellStyle name="Comma 10 3 2 2 2 2 5" xfId="19150" xr:uid="{4BB5B92D-1888-473D-9EF6-9F467BB4AD9D}"/>
    <cellStyle name="Comma 10 3 2 2 2 2 5 2" xfId="45521" xr:uid="{877BC3E4-495E-4F6A-9D3F-F2B7ED3BB97B}"/>
    <cellStyle name="Comma 10 3 2 2 2 2 6" xfId="30594" xr:uid="{A09D8210-8AC9-4509-9EFE-DAD50791EF86}"/>
    <cellStyle name="Comma 10 3 2 2 2 3" xfId="3380" xr:uid="{AB814FD7-5CFF-4AFF-8885-8C5BF78CC26B}"/>
    <cellStyle name="Comma 10 3 2 2 2 3 2" xfId="7582" xr:uid="{B91C7FD8-9835-4AD5-8F06-915AEF9B02D9}"/>
    <cellStyle name="Comma 10 3 2 2 2 3 2 2" xfId="15494" xr:uid="{40081077-BA90-4F29-A618-7D91F7128FF2}"/>
    <cellStyle name="Comma 10 3 2 2 2 3 2 2 2" xfId="41882" xr:uid="{7EFD645D-7D8A-4FBA-9F60-84C6F6C67000}"/>
    <cellStyle name="Comma 10 3 2 2 2 3 2 3" xfId="24510" xr:uid="{8E89CA6A-757D-4202-8194-595FA09DCCBF}"/>
    <cellStyle name="Comma 10 3 2 2 2 3 2 3 2" xfId="50879" xr:uid="{5983EE44-49CA-43A3-BC6F-E2670C89295A}"/>
    <cellStyle name="Comma 10 3 2 2 2 3 2 4" xfId="34070" xr:uid="{991E0D01-470F-493F-B829-84BD7985225B}"/>
    <cellStyle name="Comma 10 3 2 2 2 3 3" xfId="11608" xr:uid="{7C2BBEA2-8BFD-4C95-9C3D-78F49FA52E68}"/>
    <cellStyle name="Comma 10 3 2 2 2 3 3 2" xfId="38031" xr:uid="{63669A20-68D1-4AF0-A888-4A2B0DB06716}"/>
    <cellStyle name="Comma 10 3 2 2 2 3 4" xfId="20674" xr:uid="{40219A70-C519-46B1-AC2A-2161E8084719}"/>
    <cellStyle name="Comma 10 3 2 2 2 3 4 2" xfId="47045" xr:uid="{E60AAE30-4582-4CC8-819F-EB47FEC0DF79}"/>
    <cellStyle name="Comma 10 3 2 2 2 3 5" xfId="29894" xr:uid="{41B3FB06-A4E4-4074-8CF7-E4ECDE6F003A}"/>
    <cellStyle name="Comma 10 3 2 2 2 4" xfId="6409" xr:uid="{6B3A9FA7-2222-4442-AAFF-8D878EA41D79}"/>
    <cellStyle name="Comma 10 3 2 2 2 4 2" xfId="14687" xr:uid="{ABB795F2-DED1-44F3-8187-6494F52C6116}"/>
    <cellStyle name="Comma 10 3 2 2 2 4 2 2" xfId="23709" xr:uid="{EE8CE49D-EEE9-4E45-863D-E4B85418B7EE}"/>
    <cellStyle name="Comma 10 3 2 2 2 4 2 2 2" xfId="50078" xr:uid="{F8D3E50B-9111-4195-A9D5-C6F1364F8C12}"/>
    <cellStyle name="Comma 10 3 2 2 2 4 2 3" xfId="41082" xr:uid="{751E8C78-2817-43D3-A0F6-D1A9C77AC915}"/>
    <cellStyle name="Comma 10 3 2 2 2 4 3" xfId="10526" xr:uid="{E635ED15-6B89-4005-9790-DE70EC16AE2C}"/>
    <cellStyle name="Comma 10 3 2 2 2 4 3 2" xfId="36949" xr:uid="{89A41215-2A93-4856-AC25-D3BE1488BFBE}"/>
    <cellStyle name="Comma 10 3 2 2 2 4 4" xfId="19592" xr:uid="{2DEF3273-03E1-41F7-AC0E-57CBE255C813}"/>
    <cellStyle name="Comma 10 3 2 2 2 4 4 2" xfId="45963" xr:uid="{FDAA4A35-AD44-4633-B8EC-397A8F99EFDF}"/>
    <cellStyle name="Comma 10 3 2 2 2 4 5" xfId="32897" xr:uid="{9C08CB02-F8CF-45F6-A06B-3A500BA202DE}"/>
    <cellStyle name="Comma 10 3 2 2 2 5" xfId="5299" xr:uid="{6A5882FA-E891-4DBD-8075-34E7FB6999C3}"/>
    <cellStyle name="Comma 10 3 2 2 2 5 2" xfId="13216" xr:uid="{99298E61-61DE-4782-9DD0-6CD5E4AACA51}"/>
    <cellStyle name="Comma 10 3 2 2 2 5 2 2" xfId="39614" xr:uid="{41131DBF-3A95-4AC5-98DE-4F877B23DBC4}"/>
    <cellStyle name="Comma 10 3 2 2 2 5 3" xfId="22239" xr:uid="{73AF7E65-9F73-4B95-9CCC-8164F9A2406F}"/>
    <cellStyle name="Comma 10 3 2 2 2 5 3 2" xfId="48609" xr:uid="{96C9C8B9-8CB3-4725-A0BF-552CDF2DEB99}"/>
    <cellStyle name="Comma 10 3 2 2 2 5 4" xfId="31795" xr:uid="{730D88C6-D3E0-46FE-9ED6-73BDE0B0B467}"/>
    <cellStyle name="Comma 10 3 2 2 2 6" xfId="16888" xr:uid="{ABA23ACE-4D91-41E1-A5DB-E181B7452084}"/>
    <cellStyle name="Comma 10 3 2 2 2 6 2" xfId="25907" xr:uid="{149E4B6C-BC6D-4910-A1E6-72ECAAB7B4CA}"/>
    <cellStyle name="Comma 10 3 2 2 2 6 2 2" xfId="52274" xr:uid="{6F83234F-4EFE-42BF-9951-7628E1C48672}"/>
    <cellStyle name="Comma 10 3 2 2 2 6 3" xfId="43274" xr:uid="{82CEA03E-0C6B-48FE-AFD9-6DF3F0A7D504}"/>
    <cellStyle name="Comma 10 3 2 2 2 7" xfId="9623" xr:uid="{9A1CC851-66D1-4E7A-979E-FFA3ECB8A538}"/>
    <cellStyle name="Comma 10 3 2 2 2 7 2" xfId="36046" xr:uid="{DF30BFE6-E925-4125-9760-CC36ACDCAA63}"/>
    <cellStyle name="Comma 10 3 2 2 2 8" xfId="18689" xr:uid="{ABD5253F-A099-4518-92FD-6F5CC4ED8BEA}"/>
    <cellStyle name="Comma 10 3 2 2 2 8 2" xfId="45060" xr:uid="{36DF49D2-4F6C-4FE3-AB89-B680BB9A4C8E}"/>
    <cellStyle name="Comma 10 3 2 2 2 9" xfId="28674" xr:uid="{527CA592-D376-4300-8ABF-BC7DB2C6CDF4}"/>
    <cellStyle name="Comma 10 3 2 2 3" xfId="3903" xr:uid="{6259346E-5DE0-4232-9C6A-DFF701D40D8C}"/>
    <cellStyle name="Comma 10 3 2 2 3 2" xfId="8041" xr:uid="{F41CAA5A-0495-4F59-8926-9FF1EF073D4E}"/>
    <cellStyle name="Comma 10 3 2 2 3 2 2" xfId="15982" xr:uid="{32A0D5D7-16CA-4E2A-A1E5-1EC3A857CDA7}"/>
    <cellStyle name="Comma 10 3 2 2 3 2 2 2" xfId="24998" xr:uid="{457F97B7-A54C-4C22-ADF0-BA9C218023B2}"/>
    <cellStyle name="Comma 10 3 2 2 3 2 2 2 2" xfId="51366" xr:uid="{7FCE3ED1-DBD5-40C1-A1B4-A8AED15389F7}"/>
    <cellStyle name="Comma 10 3 2 2 3 2 2 3" xfId="42370" xr:uid="{15CB096C-CB41-4D85-95EE-53345756DDC7}"/>
    <cellStyle name="Comma 10 3 2 2 3 2 3" xfId="11948" xr:uid="{2B3E6533-B5DE-4819-80B7-5D13A05718B4}"/>
    <cellStyle name="Comma 10 3 2 2 3 2 3 2" xfId="38371" xr:uid="{5A58B56F-61E0-409A-A4E0-0FC005FE1D02}"/>
    <cellStyle name="Comma 10 3 2 2 3 2 4" xfId="21014" xr:uid="{798B0F1D-ED5A-4ADE-965D-8FB3ED98990B}"/>
    <cellStyle name="Comma 10 3 2 2 3 2 4 2" xfId="47385" xr:uid="{387D00AF-9A45-483F-9D8A-A2170EC983DA}"/>
    <cellStyle name="Comma 10 3 2 2 3 2 5" xfId="34529" xr:uid="{E1B488F2-17E9-4A6B-9594-BDBA0FDB8666}"/>
    <cellStyle name="Comma 10 3 2 2 3 3" xfId="5640" xr:uid="{FA6351C0-3AAF-4FE7-ABA4-DC74A713A178}"/>
    <cellStyle name="Comma 10 3 2 2 3 3 2" xfId="13794" xr:uid="{3BEBA164-C872-48BA-8A0B-3621AFC72662}"/>
    <cellStyle name="Comma 10 3 2 2 3 3 2 2" xfId="40189" xr:uid="{6A002A58-EBA3-4CC3-9F91-EC4931B70EFB}"/>
    <cellStyle name="Comma 10 3 2 2 3 3 3" xfId="22816" xr:uid="{F688BDC4-847A-4338-A776-C097BE183184}"/>
    <cellStyle name="Comma 10 3 2 2 3 3 3 2" xfId="49185" xr:uid="{68CA4231-3F58-4E2A-8291-FD6170BD4729}"/>
    <cellStyle name="Comma 10 3 2 2 3 3 4" xfId="32136" xr:uid="{8D424489-9E0C-42F3-94EC-30259BA159BE}"/>
    <cellStyle name="Comma 10 3 2 2 3 4" xfId="9963" xr:uid="{9A9E3554-FB2C-4505-A660-A1C8E307E4D4}"/>
    <cellStyle name="Comma 10 3 2 2 3 4 2" xfId="36386" xr:uid="{1F19DC58-8888-4D21-B0A1-BE58DBAB3F67}"/>
    <cellStyle name="Comma 10 3 2 2 3 5" xfId="19029" xr:uid="{3E0AE231-EF78-4083-BB23-B58D990E5832}"/>
    <cellStyle name="Comma 10 3 2 2 3 5 2" xfId="45400" xr:uid="{1E662DD9-830D-461F-8906-5B72853AF1A6}"/>
    <cellStyle name="Comma 10 3 2 2 3 6" xfId="30410" xr:uid="{3F22D401-8D94-4FE7-BAE3-CC7D906CE036}"/>
    <cellStyle name="Comma 10 3 2 2 4" xfId="3103" xr:uid="{430F4099-69D0-4E8D-917A-27BF4BEDF98C}"/>
    <cellStyle name="Comma 10 3 2 2 4 2" xfId="7305" xr:uid="{2A3F0CD3-735E-498B-A1C4-BDC5F0592FAF}"/>
    <cellStyle name="Comma 10 3 2 2 4 2 2" xfId="15290" xr:uid="{77EF589A-7631-4C00-9003-37011BD38A69}"/>
    <cellStyle name="Comma 10 3 2 2 4 2 2 2" xfId="41679" xr:uid="{7A28EBB2-DBD2-4A79-A25F-24B434856365}"/>
    <cellStyle name="Comma 10 3 2 2 4 2 3" xfId="24308" xr:uid="{F3CE13F7-B1F5-4B87-99F9-F09D66F8F449}"/>
    <cellStyle name="Comma 10 3 2 2 4 2 3 2" xfId="50677" xr:uid="{470821DC-CF00-4B50-8E18-4B476EACE8D0}"/>
    <cellStyle name="Comma 10 3 2 2 4 2 4" xfId="33793" xr:uid="{120E318B-7B30-4E98-9954-C7509E63A294}"/>
    <cellStyle name="Comma 10 3 2 2 4 3" xfId="11331" xr:uid="{B15B5242-D098-4E96-87CB-A8554C3FED33}"/>
    <cellStyle name="Comma 10 3 2 2 4 3 2" xfId="37754" xr:uid="{81238E07-5731-454D-8DE5-E51A66993DD3}"/>
    <cellStyle name="Comma 10 3 2 2 4 4" xfId="20397" xr:uid="{2CE3C021-92AC-4230-A726-A19B076876BE}"/>
    <cellStyle name="Comma 10 3 2 2 4 4 2" xfId="46768" xr:uid="{0338ED64-2319-4A49-B6C6-D274C559F104}"/>
    <cellStyle name="Comma 10 3 2 2 4 5" xfId="29617" xr:uid="{2DAA35A4-9AC5-4410-A7B2-269F099D8C5C}"/>
    <cellStyle name="Comma 10 3 2 2 5" xfId="6223" xr:uid="{A7F18D10-321B-4A16-AF47-9FBEC7F70F57}"/>
    <cellStyle name="Comma 10 3 2 2 5 2" xfId="14503" xr:uid="{5C9B3457-B7E1-45F8-97C0-723AFD15E051}"/>
    <cellStyle name="Comma 10 3 2 2 5 2 2" xfId="23525" xr:uid="{D69AD1FB-F145-4FF1-AFA5-8A9BDD5A500B}"/>
    <cellStyle name="Comma 10 3 2 2 5 2 2 2" xfId="49894" xr:uid="{C5EF40B5-79DA-4828-AB4E-3AD9E36B81B2}"/>
    <cellStyle name="Comma 10 3 2 2 5 2 3" xfId="40898" xr:uid="{5CEA940E-91AC-4447-BF97-C5AD5B1492A6}"/>
    <cellStyle name="Comma 10 3 2 2 5 3" xfId="10405" xr:uid="{DCC59987-71E4-4866-9382-2F66B3A93285}"/>
    <cellStyle name="Comma 10 3 2 2 5 3 2" xfId="36828" xr:uid="{DE53557D-AC59-4922-A9CC-556085D92552}"/>
    <cellStyle name="Comma 10 3 2 2 5 4" xfId="19471" xr:uid="{70430E59-8E4D-4270-A5FE-3FAB86554EE0}"/>
    <cellStyle name="Comma 10 3 2 2 5 4 2" xfId="45842" xr:uid="{AC52354A-07F4-4998-83B4-8984AFE1B3B0}"/>
    <cellStyle name="Comma 10 3 2 2 5 5" xfId="32713" xr:uid="{4634ECE1-4314-4ABD-93E0-551229906B40}"/>
    <cellStyle name="Comma 10 3 2 2 6" xfId="5022" xr:uid="{FB07AA37-C24B-4784-8161-6DF9C77BB9CD}"/>
    <cellStyle name="Comma 10 3 2 2 6 2" xfId="12938" xr:uid="{35EBE8D8-4F44-46BF-A042-CAAF2096BBDD}"/>
    <cellStyle name="Comma 10 3 2 2 6 2 2" xfId="39341" xr:uid="{E0D69C32-8887-4DE1-AFF4-413FFC9BD453}"/>
    <cellStyle name="Comma 10 3 2 2 6 3" xfId="21966" xr:uid="{66DA7DB6-5FF7-46F7-9428-E4D0C137C5FD}"/>
    <cellStyle name="Comma 10 3 2 2 6 3 2" xfId="48336" xr:uid="{2D60A8A0-0A49-400C-BE65-C790B0783067}"/>
    <cellStyle name="Comma 10 3 2 2 6 4" xfId="31518" xr:uid="{95C92105-32AC-4F34-B656-97D34D171A97}"/>
    <cellStyle name="Comma 10 3 2 2 7" xfId="16609" xr:uid="{80ABFFAD-C937-4E52-B97A-9D42E8CFCB03}"/>
    <cellStyle name="Comma 10 3 2 2 7 2" xfId="25630" xr:uid="{B5894AF9-D31D-4ADC-9A21-92884739E106}"/>
    <cellStyle name="Comma 10 3 2 2 7 2 2" xfId="51997" xr:uid="{C9129BFD-5D62-455C-BFCD-6741895D4976}"/>
    <cellStyle name="Comma 10 3 2 2 7 3" xfId="42997" xr:uid="{0DF7F44F-1F9F-41FC-9DA7-EDA9B0796D4A}"/>
    <cellStyle name="Comma 10 3 2 2 8" xfId="9346" xr:uid="{04331D62-1B45-474D-8CE2-33BC590EB279}"/>
    <cellStyle name="Comma 10 3 2 2 8 2" xfId="35769" xr:uid="{8D7D4431-0800-4ECA-9269-7B8C187F46EA}"/>
    <cellStyle name="Comma 10 3 2 2 9" xfId="18412" xr:uid="{976DC8EC-32C5-4CA7-843F-5CA15DBF01DD}"/>
    <cellStyle name="Comma 10 3 2 2 9 2" xfId="44783" xr:uid="{19A09343-2E9F-4B25-93E6-8B0C2001AAE9}"/>
    <cellStyle name="Comma 10 3 2 3" xfId="2162" xr:uid="{68639D26-5792-43E2-BE2E-E2105E3737FD}"/>
    <cellStyle name="Comma 10 3 2 3 2" xfId="4179" xr:uid="{C03DF50C-BEA0-4EB5-9F8F-00D51F6FE631}"/>
    <cellStyle name="Comma 10 3 2 3 2 2" xfId="8316" xr:uid="{6F315A7A-0B5D-4D8B-81F9-3878E230B573}"/>
    <cellStyle name="Comma 10 3 2 3 2 2 2" xfId="16257" xr:uid="{33AF448B-A324-431B-B86A-59939FE975A6}"/>
    <cellStyle name="Comma 10 3 2 3 2 2 2 2" xfId="25273" xr:uid="{0709DAB8-364D-46CB-B5CB-3D843D261360}"/>
    <cellStyle name="Comma 10 3 2 3 2 2 2 2 2" xfId="51641" xr:uid="{E8FB2385-62E5-4534-9402-9D9D8A603FB8}"/>
    <cellStyle name="Comma 10 3 2 3 2 2 2 3" xfId="42645" xr:uid="{1A5B262F-3A3E-4419-B713-DD1214BF2580}"/>
    <cellStyle name="Comma 10 3 2 3 2 2 3" xfId="34804" xr:uid="{5113F760-BD88-459E-97DA-B6B1097AB1A5}"/>
    <cellStyle name="Comma 10 3 2 3 2 3" xfId="14069" xr:uid="{81F2E1EE-C28A-4973-8E28-4D1373B30940}"/>
    <cellStyle name="Comma 10 3 2 3 2 3 2" xfId="23091" xr:uid="{1D879AE9-5B7E-48B9-BEE1-88A12E455D4A}"/>
    <cellStyle name="Comma 10 3 2 3 2 3 2 2" xfId="49460" xr:uid="{F9250895-A895-4CAA-8E89-3A9F44826348}"/>
    <cellStyle name="Comma 10 3 2 3 2 3 3" xfId="40464" xr:uid="{D986C386-F385-474E-A19B-3795917FEE40}"/>
    <cellStyle name="Comma 10 3 2 3 2 4" xfId="30685" xr:uid="{E6733D1C-5EBF-4928-97C2-B9F314E80111}"/>
    <cellStyle name="Comma 10 3 2 3 3" xfId="3430" xr:uid="{B9D9BC91-DABE-433A-A7BA-23C6ADF62681}"/>
    <cellStyle name="Comma 10 3 2 3 3 2" xfId="15542" xr:uid="{55A2BE1B-B7A1-4111-9CC0-02213500F499}"/>
    <cellStyle name="Comma 10 3 2 3 3 2 2" xfId="24558" xr:uid="{65EB51D1-0DAC-4587-97C6-2A0D9E1C73B3}"/>
    <cellStyle name="Comma 10 3 2 3 3 2 2 2" xfId="50927" xr:uid="{D60B96C4-5AA7-4EF1-A781-DD4C1C300C8E}"/>
    <cellStyle name="Comma 10 3 2 3 3 2 3" xfId="41930" xr:uid="{4D242247-40C1-48AB-8D2A-DE7FDAD39FAF}"/>
    <cellStyle name="Comma 10 3 2 3 3 3" xfId="29944" xr:uid="{3F742149-E54F-4A3A-80DA-DB4599DA447C}"/>
    <cellStyle name="Comma 10 3 2 3 4" xfId="6500" xr:uid="{8104691F-02F5-49DF-A56B-D64C8D59677C}"/>
    <cellStyle name="Comma 10 3 2 3 4 2" xfId="14778" xr:uid="{598D3E78-0DD8-4FFD-BD7C-2190DED6AF34}"/>
    <cellStyle name="Comma 10 3 2 3 4 2 2" xfId="23800" xr:uid="{0F5646C2-9BDD-40F9-A5FC-8A2D99687B4B}"/>
    <cellStyle name="Comma 10 3 2 3 4 2 2 2" xfId="50169" xr:uid="{31CA2F9B-DA6C-4783-87F3-372F37ACFE08}"/>
    <cellStyle name="Comma 10 3 2 3 4 2 3" xfId="41173" xr:uid="{1085A501-883F-428A-BC8B-3C242A974253}"/>
    <cellStyle name="Comma 10 3 2 3 4 3" xfId="32988" xr:uid="{16EB909B-7483-4221-A07E-09C14E966BAC}"/>
    <cellStyle name="Comma 10 3 2 3 5" xfId="13313" xr:uid="{4DA9FA68-AAAF-4B3E-BE91-A50C20878ED5}"/>
    <cellStyle name="Comma 10 3 2 3 5 2" xfId="22338" xr:uid="{F1B49FAB-E8A6-4AB5-8BF9-FAE32633E506}"/>
    <cellStyle name="Comma 10 3 2 3 5 2 2" xfId="48708" xr:uid="{AED13562-6FF6-4376-B09A-87AEE01BB983}"/>
    <cellStyle name="Comma 10 3 2 3 5 3" xfId="39711" xr:uid="{69925A72-DF3E-4386-8030-14E438379ED0}"/>
    <cellStyle name="Comma 10 3 2 3 6" xfId="28768" xr:uid="{C7C8ED84-E932-4B8B-9131-EEE5C63ABBE6}"/>
    <cellStyle name="Comma 10 3 2 4" xfId="1098" xr:uid="{E6E4238D-2935-462B-943D-E72F8FB7D003}"/>
    <cellStyle name="Comma 10 3 2 4 2" xfId="3746" xr:uid="{1EAFE9D6-603A-4651-BC15-C4D976F9F2B6}"/>
    <cellStyle name="Comma 10 3 2 4 2 2" xfId="7886" xr:uid="{339B18E6-645A-4B6F-A2EF-64BC5BA39FB3}"/>
    <cellStyle name="Comma 10 3 2 4 2 2 2" xfId="15826" xr:uid="{0217CE56-51AD-42BB-979D-16612954D87A}"/>
    <cellStyle name="Comma 10 3 2 4 2 2 2 2" xfId="42214" xr:uid="{C8120E1C-6915-4C7D-8951-5B2ADED1B628}"/>
    <cellStyle name="Comma 10 3 2 4 2 2 3" xfId="24842" xr:uid="{EFF4696D-67A9-42D0-B0E0-7CCBF9E5180F}"/>
    <cellStyle name="Comma 10 3 2 4 2 2 3 2" xfId="51210" xr:uid="{19F3499F-8C51-4D65-A42D-BF0F655BE921}"/>
    <cellStyle name="Comma 10 3 2 4 2 2 4" xfId="34374" xr:uid="{AD8E2CCF-5BC6-453A-9A43-37FC30812029}"/>
    <cellStyle name="Comma 10 3 2 4 2 3" xfId="11836" xr:uid="{0F739BAF-7B1E-45AC-8BBE-EFA37241F8B7}"/>
    <cellStyle name="Comma 10 3 2 4 2 3 2" xfId="38259" xr:uid="{95C50EBD-9A95-4A57-859A-89968E6C15BA}"/>
    <cellStyle name="Comma 10 3 2 4 2 4" xfId="20902" xr:uid="{936D4105-CD80-44CD-A919-EEB8632D6506}"/>
    <cellStyle name="Comma 10 3 2 4 2 4 2" xfId="47273" xr:uid="{FE08FE39-EA7C-481B-80AB-F5B138562188}"/>
    <cellStyle name="Comma 10 3 2 4 2 5" xfId="30254" xr:uid="{54C218C0-F2F8-48F3-A098-555006C8BD23}"/>
    <cellStyle name="Comma 10 3 2 4 3" xfId="6065" xr:uid="{0E78D42D-67EC-48D6-8A60-8026AC0D6AB5}"/>
    <cellStyle name="Comma 10 3 2 4 3 2" xfId="14347" xr:uid="{DE021294-20D2-4508-BE9A-B8B840E623E5}"/>
    <cellStyle name="Comma 10 3 2 4 3 2 2" xfId="23369" xr:uid="{12E9A00B-44A9-4BC2-A221-7B542133587F}"/>
    <cellStyle name="Comma 10 3 2 4 3 2 2 2" xfId="49738" xr:uid="{3B32803C-27E8-414E-96A0-F736EBE6B6C4}"/>
    <cellStyle name="Comma 10 3 2 4 3 2 3" xfId="40742" xr:uid="{B9F5AEEB-08B5-455F-934F-B76C069BDF02}"/>
    <cellStyle name="Comma 10 3 2 4 3 3" xfId="10293" xr:uid="{373EF7DE-676D-4A80-8103-B96E2F483EA2}"/>
    <cellStyle name="Comma 10 3 2 4 3 3 2" xfId="36716" xr:uid="{FF68A2A4-A8BC-4A86-A149-4C74F6D46A39}"/>
    <cellStyle name="Comma 10 3 2 4 3 4" xfId="19359" xr:uid="{45A5FAC0-D48E-475B-86EB-9A3774E02D27}"/>
    <cellStyle name="Comma 10 3 2 4 3 4 2" xfId="45730" xr:uid="{949E52CB-4A70-41BF-B0FB-F7E095E4CF26}"/>
    <cellStyle name="Comma 10 3 2 4 3 5" xfId="32557" xr:uid="{0B4F71F3-AA7A-413F-8F2A-8DA475943BC0}"/>
    <cellStyle name="Comma 10 3 2 4 4" xfId="5528" xr:uid="{3EC4C081-9609-4089-BC78-DBFA4A2D9D89}"/>
    <cellStyle name="Comma 10 3 2 4 4 2" xfId="13638" xr:uid="{D77B4F2A-6E8C-45F7-8848-D0499BE7A334}"/>
    <cellStyle name="Comma 10 3 2 4 4 2 2" xfId="40033" xr:uid="{C97FB526-28CD-485C-BFF6-D3402D4826F0}"/>
    <cellStyle name="Comma 10 3 2 4 4 3" xfId="22660" xr:uid="{0DC7C048-6858-4CEF-B004-110CECA67B61}"/>
    <cellStyle name="Comma 10 3 2 4 4 3 2" xfId="49029" xr:uid="{8645C606-4799-44AF-B968-94A9E25B34F3}"/>
    <cellStyle name="Comma 10 3 2 4 4 4" xfId="32024" xr:uid="{80BA4209-D209-4C9E-BF3C-36410D859191}"/>
    <cellStyle name="Comma 10 3 2 4 5" xfId="9851" xr:uid="{194A12AB-C76E-4240-9606-D8DD4D48B59B}"/>
    <cellStyle name="Comma 10 3 2 4 5 2" xfId="36274" xr:uid="{7087515D-8D7B-4206-B04A-2E7A50715ED1}"/>
    <cellStyle name="Comma 10 3 2 4 6" xfId="18917" xr:uid="{F989F0F9-C152-47C3-988C-6B37AC483F5C}"/>
    <cellStyle name="Comma 10 3 2 4 6 2" xfId="45288" xr:uid="{4CA44375-9CB8-46E8-BDB6-A06D9843F22A}"/>
    <cellStyle name="Comma 10 3 2 4 7" xfId="27859" xr:uid="{98EC76FC-6078-43A8-9117-F05FF15730F6}"/>
    <cellStyle name="Comma 10 3 2 5" xfId="3522" xr:uid="{BFC3284C-C28F-4902-B6CF-55286FE6D0F2}"/>
    <cellStyle name="Comma 10 3 2 5 2" xfId="7682" xr:uid="{5B9C32D1-096C-4EF2-B5EC-4BD10382A57F}"/>
    <cellStyle name="Comma 10 3 2 5 2 2" xfId="15616" xr:uid="{B5ACC47D-DF88-4A70-A4F6-C06CCDE14734}"/>
    <cellStyle name="Comma 10 3 2 5 2 2 2" xfId="24631" xr:uid="{A2CF981B-72E8-4792-BD0E-98F8B48F5A17}"/>
    <cellStyle name="Comma 10 3 2 5 2 2 2 2" xfId="50999" xr:uid="{C16556D5-67B0-497F-A550-FA18290DE9FE}"/>
    <cellStyle name="Comma 10 3 2 5 2 2 3" xfId="42004" xr:uid="{5307C14D-471E-4DCE-A711-FEE7A31E8DAA}"/>
    <cellStyle name="Comma 10 3 2 5 2 3" xfId="34170" xr:uid="{74C9C7A0-B030-4D6A-8C7B-E89730F645FE}"/>
    <cellStyle name="Comma 10 3 2 5 3" xfId="13417" xr:uid="{ACB7A3CB-EE7A-4A8F-AF6B-A990F7C0638B}"/>
    <cellStyle name="Comma 10 3 2 5 3 2" xfId="22440" xr:uid="{469C470E-D53D-46D7-86BB-2CB336A3A53A}"/>
    <cellStyle name="Comma 10 3 2 5 3 2 2" xfId="48809" xr:uid="{306274C3-10E1-411C-92B7-C5D3A4E73337}"/>
    <cellStyle name="Comma 10 3 2 5 3 3" xfId="39814" xr:uid="{574F2B73-D331-4339-A192-A717133732A7}"/>
    <cellStyle name="Comma 10 3 2 5 4" xfId="30035" xr:uid="{6B90D50A-E94F-4CCC-A2E9-2C70B383E01E}"/>
    <cellStyle name="Comma 10 3 2 6" xfId="2671" xr:uid="{A84FBF4B-7EE2-46F8-B0A3-461A08C5DA54}"/>
    <cellStyle name="Comma 10 3 2 6 2" xfId="6873" xr:uid="{77ED92A2-E200-42D9-A0C0-EA9C35FDA90D}"/>
    <cellStyle name="Comma 10 3 2 6 2 2" xfId="15025" xr:uid="{BC18E82D-6CD4-488E-AF03-B3802152D681}"/>
    <cellStyle name="Comma 10 3 2 6 2 2 2" xfId="41418" xr:uid="{9E708F82-95E4-4FBD-BA80-4DE1D2F89D6C}"/>
    <cellStyle name="Comma 10 3 2 6 2 3" xfId="24044" xr:uid="{5F6B1C90-BAB3-4B4E-AF5D-0C991355A088}"/>
    <cellStyle name="Comma 10 3 2 6 2 3 2" xfId="50413" xr:uid="{8391CB61-8A39-46C1-B9E3-966443CD7864}"/>
    <cellStyle name="Comma 10 3 2 6 2 4" xfId="33361" xr:uid="{31D79F52-DDD7-4D7A-B94F-6094F55232F5}"/>
    <cellStyle name="Comma 10 3 2 6 3" xfId="10899" xr:uid="{E7E694BF-AFFC-4F20-A06E-BEEF8BB3B3B3}"/>
    <cellStyle name="Comma 10 3 2 6 3 2" xfId="37322" xr:uid="{5F85C273-D8BB-4E5C-AE80-0B3D79DD2D96}"/>
    <cellStyle name="Comma 10 3 2 6 4" xfId="19965" xr:uid="{C6F64A65-1B8E-4CF7-B174-749D7FFC1757}"/>
    <cellStyle name="Comma 10 3 2 6 4 2" xfId="46336" xr:uid="{A79B2887-577F-4891-A0B2-DC42AD1AC976}"/>
    <cellStyle name="Comma 10 3 2 6 5" xfId="29185" xr:uid="{02F5199B-5951-4791-A654-3604E85237AE}"/>
    <cellStyle name="Comma 10 3 2 7" xfId="5863" xr:uid="{75CA29F1-3E90-40F4-8C4A-84FCA872E233}"/>
    <cellStyle name="Comma 10 3 2 7 2" xfId="14148" xr:uid="{F223969A-7B0E-4073-AF2F-46AA125EE58A}"/>
    <cellStyle name="Comma 10 3 2 7 2 2" xfId="23170" xr:uid="{C31B8A09-1A85-4402-98A0-FE08E67FB3EB}"/>
    <cellStyle name="Comma 10 3 2 7 2 2 2" xfId="49539" xr:uid="{ED5FB6B3-9D29-453B-B895-33DD1A29E883}"/>
    <cellStyle name="Comma 10 3 2 7 2 3" xfId="40543" xr:uid="{32792371-16DF-4D59-985B-938202CF5F6A}"/>
    <cellStyle name="Comma 10 3 2 7 3" xfId="32358" xr:uid="{CE03F450-DC18-4554-8AEE-216AFD1BF2DB}"/>
    <cellStyle name="Comma 10 3 2 8" xfId="4590" xr:uid="{23D05577-4A26-4B27-8B45-24DC42FF0218}"/>
    <cellStyle name="Comma 10 3 2 8 2" xfId="12605" xr:uid="{1C587942-C917-4A98-98BF-469B4CD87AF5}"/>
    <cellStyle name="Comma 10 3 2 8 2 2" xfId="39013" xr:uid="{C31EAFA3-533D-4C9C-802E-58C053EE33DB}"/>
    <cellStyle name="Comma 10 3 2 8 3" xfId="21642" xr:uid="{EEA94B36-AA36-4DE3-9927-F27D96C9FBBA}"/>
    <cellStyle name="Comma 10 3 2 8 3 2" xfId="48012" xr:uid="{6192BCFB-4EA3-4542-9BBC-D7B0AC2558FE}"/>
    <cellStyle name="Comma 10 3 2 8 4" xfId="31086" xr:uid="{4CBD45E7-CAB4-49C6-AE40-C2B21EE2680C}"/>
    <cellStyle name="Comma 10 3 2 9" xfId="15169" xr:uid="{E6229B28-E877-475D-9784-4A6972FAAE7F}"/>
    <cellStyle name="Comma 10 3 2 9 2" xfId="24186" xr:uid="{C4EDA16D-889E-43A6-A7FA-2AD5C7A7B32C}"/>
    <cellStyle name="Comma 10 3 2 9 2 2" xfId="50555" xr:uid="{ED478CF6-72B3-437C-82EA-134D0D655FF7}"/>
    <cellStyle name="Comma 10 3 2 9 3" xfId="41558" xr:uid="{C9AAE419-28C6-43A7-823D-5160B55F33BE}"/>
    <cellStyle name="Comma 10 3 3" xfId="1467" xr:uid="{77086990-9D5A-4C45-B34C-9F95DAE0C448}"/>
    <cellStyle name="Comma 10 3 3 10" xfId="28168" xr:uid="{5545B9E1-9650-4409-BCB2-AD233E33594F}"/>
    <cellStyle name="Comma 10 3 3 2" xfId="1948" xr:uid="{06FA0842-3E05-4950-ACFA-3E5B026F913C}"/>
    <cellStyle name="Comma 10 3 3 2 2" xfId="4039" xr:uid="{A3AB9FA4-A32B-4AAB-A546-ED3E234B542A}"/>
    <cellStyle name="Comma 10 3 3 2 2 2" xfId="8176" xr:uid="{566A638A-5084-4C97-AC80-F46973FFFCAA}"/>
    <cellStyle name="Comma 10 3 3 2 2 2 2" xfId="16117" xr:uid="{0DE555AC-B871-409B-AB8E-9A3B84EA371D}"/>
    <cellStyle name="Comma 10 3 3 2 2 2 2 2" xfId="25133" xr:uid="{9A53E551-3ECC-4400-92E0-EDCB6070374D}"/>
    <cellStyle name="Comma 10 3 3 2 2 2 2 2 2" xfId="51501" xr:uid="{31840AB2-A00F-4824-B33F-96D0A7934BA4}"/>
    <cellStyle name="Comma 10 3 3 2 2 2 2 3" xfId="42505" xr:uid="{3BA49707-98CC-41FB-924D-C175508C4E74}"/>
    <cellStyle name="Comma 10 3 3 2 2 2 3" xfId="12024" xr:uid="{03EF8176-CE09-4811-B118-F3DB46A6218B}"/>
    <cellStyle name="Comma 10 3 3 2 2 2 3 2" xfId="38447" xr:uid="{B966B4A3-B45C-450C-ADAD-1F2C09232758}"/>
    <cellStyle name="Comma 10 3 3 2 2 2 4" xfId="21090" xr:uid="{62C40293-FFF9-4F15-8E18-AFDCB030F255}"/>
    <cellStyle name="Comma 10 3 3 2 2 2 4 2" xfId="47461" xr:uid="{7BE49EF2-517B-4CB4-A181-D1E91B3F4FB2}"/>
    <cellStyle name="Comma 10 3 3 2 2 2 5" xfId="34664" xr:uid="{8F2ADF72-41F4-486F-9317-8946391E2C0C}"/>
    <cellStyle name="Comma 10 3 3 2 2 3" xfId="5716" xr:uid="{AB2EDD73-5CB3-40CE-AD14-A824C8F68DE8}"/>
    <cellStyle name="Comma 10 3 3 2 2 3 2" xfId="13929" xr:uid="{261BF5AA-7A86-4CDD-ADB3-8B00F945306B}"/>
    <cellStyle name="Comma 10 3 3 2 2 3 2 2" xfId="40324" xr:uid="{E06522CF-D828-41B7-937B-3E1E5058FBBB}"/>
    <cellStyle name="Comma 10 3 3 2 2 3 3" xfId="22951" xr:uid="{49AC5AD5-D338-4617-871B-5B639912D7B0}"/>
    <cellStyle name="Comma 10 3 3 2 2 3 3 2" xfId="49320" xr:uid="{DF93762D-C8A0-4CAA-A7D9-B6EFAE56BBC1}"/>
    <cellStyle name="Comma 10 3 3 2 2 3 4" xfId="32212" xr:uid="{A8FB2BC9-50BB-4BD9-B280-F139D622BD53}"/>
    <cellStyle name="Comma 10 3 3 2 2 4" xfId="10039" xr:uid="{E03422D0-C03A-4444-928F-9A1FE9848BC3}"/>
    <cellStyle name="Comma 10 3 3 2 2 4 2" xfId="36462" xr:uid="{8C7F3F25-4C07-4F04-8F71-7BF23A771141}"/>
    <cellStyle name="Comma 10 3 3 2 2 5" xfId="19105" xr:uid="{53E3575F-854D-412C-AD12-2E4DF40ABB15}"/>
    <cellStyle name="Comma 10 3 3 2 2 5 2" xfId="45476" xr:uid="{36783655-2D74-4742-A342-A08B9A9D298E}"/>
    <cellStyle name="Comma 10 3 3 2 2 6" xfId="30545" xr:uid="{9B8996AA-0A24-4948-A80C-D5801D4EA863}"/>
    <cellStyle name="Comma 10 3 3 2 3" xfId="3335" xr:uid="{E51B1906-5572-402E-8522-C2E9327BDF8E}"/>
    <cellStyle name="Comma 10 3 3 2 3 2" xfId="7537" xr:uid="{29CF434C-1618-45C7-AC80-351CB523ADF7}"/>
    <cellStyle name="Comma 10 3 3 2 3 2 2" xfId="15449" xr:uid="{C8E0DCCD-43C9-4551-9C55-3D085337AF90}"/>
    <cellStyle name="Comma 10 3 3 2 3 2 2 2" xfId="41837" xr:uid="{1F897EB2-3804-4156-A1CB-068E216870BB}"/>
    <cellStyle name="Comma 10 3 3 2 3 2 3" xfId="24465" xr:uid="{374CE5B3-2F7A-4A63-B7B2-011561F1BF4D}"/>
    <cellStyle name="Comma 10 3 3 2 3 2 3 2" xfId="50834" xr:uid="{FE12789B-3964-44FA-96BD-A9037995C228}"/>
    <cellStyle name="Comma 10 3 3 2 3 2 4" xfId="34025" xr:uid="{6FA2C956-E55B-43EA-997B-C4C6AF88D5A8}"/>
    <cellStyle name="Comma 10 3 3 2 3 3" xfId="11563" xr:uid="{F32B3559-BE53-4F44-A991-EA3716223A4D}"/>
    <cellStyle name="Comma 10 3 3 2 3 3 2" xfId="37986" xr:uid="{8C3E1A27-ADC9-4DB5-A2AE-2E5597DC5E63}"/>
    <cellStyle name="Comma 10 3 3 2 3 4" xfId="20629" xr:uid="{0F1015F6-3A1F-4125-B855-08A0CE18B6FC}"/>
    <cellStyle name="Comma 10 3 3 2 3 4 2" xfId="47000" xr:uid="{0E88408A-CAA5-4F13-9610-5839B33A8204}"/>
    <cellStyle name="Comma 10 3 3 2 3 5" xfId="29849" xr:uid="{8BA04D90-F835-4B87-B367-D44D38448A2F}"/>
    <cellStyle name="Comma 10 3 3 2 4" xfId="6360" xr:uid="{8ED07D83-1461-4572-B51F-BA2DB67D2498}"/>
    <cellStyle name="Comma 10 3 3 2 4 2" xfId="14638" xr:uid="{72232B8E-B639-4091-86A2-0604A9167E4F}"/>
    <cellStyle name="Comma 10 3 3 2 4 2 2" xfId="23660" xr:uid="{06A13E95-0940-4CE9-9581-3D8CB9EE2203}"/>
    <cellStyle name="Comma 10 3 3 2 4 2 2 2" xfId="50029" xr:uid="{69E908A2-9519-4E6D-97F0-FFE488102368}"/>
    <cellStyle name="Comma 10 3 3 2 4 2 3" xfId="41033" xr:uid="{EBFB9B9A-7513-4E58-AEE1-EC6DEE36DE81}"/>
    <cellStyle name="Comma 10 3 3 2 4 3" xfId="10481" xr:uid="{16EAD019-B647-47DB-8208-C088A204B690}"/>
    <cellStyle name="Comma 10 3 3 2 4 3 2" xfId="36904" xr:uid="{5E907BAD-3310-4F3D-A28B-96C2B2604F4D}"/>
    <cellStyle name="Comma 10 3 3 2 4 4" xfId="19547" xr:uid="{0E6102CB-1745-4EBB-AEF8-4340C753E828}"/>
    <cellStyle name="Comma 10 3 3 2 4 4 2" xfId="45918" xr:uid="{55AF03CB-B549-45B9-9F93-BA9B966CB383}"/>
    <cellStyle name="Comma 10 3 3 2 4 5" xfId="32848" xr:uid="{BE5A202B-308C-43EC-98A6-1DB8D5EC0825}"/>
    <cellStyle name="Comma 10 3 3 2 5" xfId="5254" xr:uid="{09A1A204-78B2-4580-9089-13118504D4E3}"/>
    <cellStyle name="Comma 10 3 3 2 5 2" xfId="13167" xr:uid="{228464BF-230B-461E-AE38-49C2FB39BB71}"/>
    <cellStyle name="Comma 10 3 3 2 5 2 2" xfId="39565" xr:uid="{93ABFD52-5FC2-4F7A-8FD3-0E926842A465}"/>
    <cellStyle name="Comma 10 3 3 2 5 3" xfId="22190" xr:uid="{FFFC5E4F-0455-4F63-8257-BDD294E2404F}"/>
    <cellStyle name="Comma 10 3 3 2 5 3 2" xfId="48560" xr:uid="{F6AF6ABA-A6B7-44CB-8263-10AE47B3DFA9}"/>
    <cellStyle name="Comma 10 3 3 2 5 4" xfId="31750" xr:uid="{91B576FD-F4AF-41FC-A12E-02107D9ECBB0}"/>
    <cellStyle name="Comma 10 3 3 2 6" xfId="16843" xr:uid="{BB5086C1-7A8D-407C-A8C6-0CF3F5AA6B07}"/>
    <cellStyle name="Comma 10 3 3 2 6 2" xfId="25862" xr:uid="{DCF6E83C-ED83-4089-A84F-95AD0C4D55C2}"/>
    <cellStyle name="Comma 10 3 3 2 6 2 2" xfId="52229" xr:uid="{C7BA3B4A-5AA5-45B6-97E6-E4C9AA4E3509}"/>
    <cellStyle name="Comma 10 3 3 2 6 3" xfId="43229" xr:uid="{701E9D4B-46A0-4C97-A736-C183A8E0D11E}"/>
    <cellStyle name="Comma 10 3 3 2 7" xfId="9578" xr:uid="{4E5011D0-D7A2-45E2-88FA-C1C7E1D4D26B}"/>
    <cellStyle name="Comma 10 3 3 2 7 2" xfId="36001" xr:uid="{1EF3BD5D-CC98-4DF2-9670-C4A962C75EFF}"/>
    <cellStyle name="Comma 10 3 3 2 8" xfId="18644" xr:uid="{1F58C36B-D86E-4F0C-ADA6-9EDAD2990DA2}"/>
    <cellStyle name="Comma 10 3 3 2 8 2" xfId="45015" xr:uid="{C8BCEC36-6A4E-4BF8-85E8-BFAFD6F79980}"/>
    <cellStyle name="Comma 10 3 3 2 9" xfId="28625" xr:uid="{60752977-77C9-4699-91CF-BF0ABCB2073A}"/>
    <cellStyle name="Comma 10 3 3 3" xfId="3854" xr:uid="{0CBC4C83-8B51-4CB7-86E4-17928409471A}"/>
    <cellStyle name="Comma 10 3 3 3 2" xfId="7992" xr:uid="{688FEB7B-86B8-40CB-9F7D-EB0518A0681B}"/>
    <cellStyle name="Comma 10 3 3 3 2 2" xfId="15933" xr:uid="{136F8A1E-5622-4105-B397-A3B67B55B379}"/>
    <cellStyle name="Comma 10 3 3 3 2 2 2" xfId="24949" xr:uid="{BB5A4ACB-77D1-4AB0-87E8-D5244B16D7DF}"/>
    <cellStyle name="Comma 10 3 3 3 2 2 2 2" xfId="51317" xr:uid="{4F9D4D9C-381F-40B4-B15F-E3C3234A4A9C}"/>
    <cellStyle name="Comma 10 3 3 3 2 2 3" xfId="42321" xr:uid="{1853F1CB-B166-45BE-B5A0-59C33D3C6FE7}"/>
    <cellStyle name="Comma 10 3 3 3 2 3" xfId="11903" xr:uid="{67FD3D0F-65E6-46F6-A0C2-C56FBA6E58F0}"/>
    <cellStyle name="Comma 10 3 3 3 2 3 2" xfId="38326" xr:uid="{DB9A42D6-216F-44A2-B08A-983E65A7DAD3}"/>
    <cellStyle name="Comma 10 3 3 3 2 4" xfId="20969" xr:uid="{FAC4059D-0414-4922-A6E6-F2775197CFB5}"/>
    <cellStyle name="Comma 10 3 3 3 2 4 2" xfId="47340" xr:uid="{7C4E0D6B-6777-4FAD-810A-B4C5AC883357}"/>
    <cellStyle name="Comma 10 3 3 3 2 5" xfId="34480" xr:uid="{EF9922A2-F067-4D18-80BF-DFD6B3D81295}"/>
    <cellStyle name="Comma 10 3 3 3 3" xfId="5595" xr:uid="{47EBB033-7EE4-4268-ADF3-C558E33DE622}"/>
    <cellStyle name="Comma 10 3 3 3 3 2" xfId="13745" xr:uid="{2964FA49-845D-4DF9-81CA-BAF5CEDF107E}"/>
    <cellStyle name="Comma 10 3 3 3 3 2 2" xfId="40140" xr:uid="{E0D25DD8-9AC4-4CEC-9BF9-4B49B3F7E6DD}"/>
    <cellStyle name="Comma 10 3 3 3 3 3" xfId="22767" xr:uid="{6E8AE68F-E15C-4835-8F47-295C71EA3930}"/>
    <cellStyle name="Comma 10 3 3 3 3 3 2" xfId="49136" xr:uid="{7E23EEFD-4698-4784-9DBC-2EC8780DF806}"/>
    <cellStyle name="Comma 10 3 3 3 3 4" xfId="32091" xr:uid="{D3640DC7-D92F-4476-B3CE-10D57721D819}"/>
    <cellStyle name="Comma 10 3 3 3 4" xfId="9918" xr:uid="{F9A2BE55-5D8B-46F3-B7BB-DAC6E15BF36A}"/>
    <cellStyle name="Comma 10 3 3 3 4 2" xfId="36341" xr:uid="{1476F357-01FB-4B88-B1A5-5FC194AE732C}"/>
    <cellStyle name="Comma 10 3 3 3 5" xfId="18984" xr:uid="{FE3D2F54-C77C-46A5-8B79-EFBCB7B35FC4}"/>
    <cellStyle name="Comma 10 3 3 3 5 2" xfId="45355" xr:uid="{91B0D2CA-85A3-4698-BEBF-5E023C284A9E}"/>
    <cellStyle name="Comma 10 3 3 3 6" xfId="30361" xr:uid="{6F02964C-C8EE-423E-9D89-DB77F6D59330}"/>
    <cellStyle name="Comma 10 3 3 4" xfId="2941" xr:uid="{811598D3-D1CB-40CB-9298-7EEDEDCAE528}"/>
    <cellStyle name="Comma 10 3 3 4 2" xfId="7143" xr:uid="{4B6570E3-0BA0-4E0F-9EDD-04D32872E280}"/>
    <cellStyle name="Comma 10 3 3 4 2 2" xfId="15189" xr:uid="{77942AD5-5AB8-4028-8454-3C371B5AEE23}"/>
    <cellStyle name="Comma 10 3 3 4 2 2 2" xfId="41578" xr:uid="{FBE386B6-570D-4297-888C-8EC5792C54E5}"/>
    <cellStyle name="Comma 10 3 3 4 2 3" xfId="24206" xr:uid="{ECCE851E-0059-4648-BD76-E20F86A0D7AF}"/>
    <cellStyle name="Comma 10 3 3 4 2 3 2" xfId="50575" xr:uid="{395A8B3B-7C38-47B0-8B81-166A035A24DC}"/>
    <cellStyle name="Comma 10 3 3 4 2 4" xfId="33631" xr:uid="{FB4B4BFE-2A58-44AA-9262-CA0535EB57A7}"/>
    <cellStyle name="Comma 10 3 3 4 3" xfId="11169" xr:uid="{E0ED9162-5725-4914-BB0A-8CEAA1D331EF}"/>
    <cellStyle name="Comma 10 3 3 4 3 2" xfId="37592" xr:uid="{922DABBA-9056-4EB6-AF19-D18920F9300D}"/>
    <cellStyle name="Comma 10 3 3 4 4" xfId="20235" xr:uid="{A8259FF1-5189-4FC7-BAE6-9921F1956519}"/>
    <cellStyle name="Comma 10 3 3 4 4 2" xfId="46606" xr:uid="{445A18B2-E2C3-4F32-8205-50F178AE003E}"/>
    <cellStyle name="Comma 10 3 3 4 5" xfId="29455" xr:uid="{DF8F36F3-A614-4D4F-833C-0AF074198A3C}"/>
    <cellStyle name="Comma 10 3 3 5" xfId="6173" xr:uid="{631D7CA2-27C3-48F4-9162-A20C123CF16B}"/>
    <cellStyle name="Comma 10 3 3 5 2" xfId="14454" xr:uid="{B3A320F3-7269-43A2-BC1E-090998BACF21}"/>
    <cellStyle name="Comma 10 3 3 5 2 2" xfId="23476" xr:uid="{227F4F71-BC3E-4CB6-8F56-831ED44F336A}"/>
    <cellStyle name="Comma 10 3 3 5 2 2 2" xfId="49845" xr:uid="{4BE6DD77-A679-4889-B3C9-095679436E13}"/>
    <cellStyle name="Comma 10 3 3 5 2 3" xfId="40849" xr:uid="{C5B48C1E-C374-4666-B856-B3E93BD84DFC}"/>
    <cellStyle name="Comma 10 3 3 5 3" xfId="10360" xr:uid="{37CE8F36-D405-482C-8E8C-5B26C525C5AE}"/>
    <cellStyle name="Comma 10 3 3 5 3 2" xfId="36783" xr:uid="{12132C5F-16F5-4971-9DDB-811E0C18F852}"/>
    <cellStyle name="Comma 10 3 3 5 4" xfId="19426" xr:uid="{4B27A3A3-67CC-4699-90B3-2DBEF100BEF1}"/>
    <cellStyle name="Comma 10 3 3 5 4 2" xfId="45797" xr:uid="{93A87AA0-34BF-4A17-B491-90B3F6AF7B3B}"/>
    <cellStyle name="Comma 10 3 3 5 5" xfId="32664" xr:uid="{B07D78F0-665F-4D95-8385-158C2CA9790B}"/>
    <cellStyle name="Comma 10 3 3 6" xfId="4860" xr:uid="{730A9C89-C6F3-4448-8E84-6BD45CC5AEBB}"/>
    <cellStyle name="Comma 10 3 3 6 2" xfId="12833" xr:uid="{321A2D60-E134-4934-99E2-513221E0BBD7}"/>
    <cellStyle name="Comma 10 3 3 6 2 2" xfId="39237" xr:uid="{A945F38A-675B-43B7-A172-A5B6A5037D77}"/>
    <cellStyle name="Comma 10 3 3 6 3" xfId="21864" xr:uid="{8C6FC622-495F-4B67-898B-627E48B7F68E}"/>
    <cellStyle name="Comma 10 3 3 6 3 2" xfId="48234" xr:uid="{70F6C6D3-B9DA-4151-8C8B-CEDD000D5370}"/>
    <cellStyle name="Comma 10 3 3 6 4" xfId="31356" xr:uid="{88AD098B-A51D-4CB5-8C2C-72849AFF6929}"/>
    <cellStyle name="Comma 10 3 3 7" xfId="12353" xr:uid="{43EC1448-BD90-4342-9A36-B0F6027520A5}"/>
    <cellStyle name="Comma 10 3 3 7 2" xfId="21409" xr:uid="{47A36F34-78F3-42C7-AD2D-14F4939EDE97}"/>
    <cellStyle name="Comma 10 3 3 7 2 2" xfId="47780" xr:uid="{6F464E72-6052-4AE1-A44B-50DC2EACC4DF}"/>
    <cellStyle name="Comma 10 3 3 7 3" xfId="38771" xr:uid="{FBE4C8C4-C6A0-4BEB-BAB1-FC6593858BFC}"/>
    <cellStyle name="Comma 10 3 3 8" xfId="9184" xr:uid="{5A38CD35-660F-4F0E-99B5-25AFE0450E78}"/>
    <cellStyle name="Comma 10 3 3 8 2" xfId="35607" xr:uid="{9CDEE085-3A21-4D23-A8F5-5D95A682862B}"/>
    <cellStyle name="Comma 10 3 3 9" xfId="18250" xr:uid="{C7D60251-400E-4673-8D25-4EAD7A6BC469}"/>
    <cellStyle name="Comma 10 3 3 9 2" xfId="44621" xr:uid="{2C296AAA-701D-4676-8C13-4745AB5B7006}"/>
    <cellStyle name="Comma 10 3 4" xfId="3697" xr:uid="{3C5464B6-BB03-4351-8ACA-166BBECE2339}"/>
    <cellStyle name="Comma 10 3 4 2" xfId="7837" xr:uid="{857EDF32-1616-4AD9-9F5E-7CB4D88933AE}"/>
    <cellStyle name="Comma 10 3 4 2 2" xfId="15777" xr:uid="{8D6290B4-27C2-40D2-9D79-993D77862061}"/>
    <cellStyle name="Comma 10 3 4 2 2 2" xfId="24793" xr:uid="{1D709456-A2F1-4E7E-BE91-B22439C7A210}"/>
    <cellStyle name="Comma 10 3 4 2 2 2 2" xfId="51161" xr:uid="{6E058BFD-17AF-4FF8-96A0-6252114B8C7F}"/>
    <cellStyle name="Comma 10 3 4 2 2 3" xfId="42165" xr:uid="{08598586-88C9-4675-9B7A-29FC67236550}"/>
    <cellStyle name="Comma 10 3 4 2 3" xfId="11791" xr:uid="{0F6237E0-9092-4DDC-B4FD-2620ABDB6222}"/>
    <cellStyle name="Comma 10 3 4 2 3 2" xfId="38214" xr:uid="{DFCF46BC-8323-44D1-BB7B-58C139F4E9F8}"/>
    <cellStyle name="Comma 10 3 4 2 4" xfId="20857" xr:uid="{CD9A6FA5-2690-449F-B93F-A1CC88BE5639}"/>
    <cellStyle name="Comma 10 3 4 2 4 2" xfId="47228" xr:uid="{E1F063F3-2714-4963-A3D5-0C5CF60CFE33}"/>
    <cellStyle name="Comma 10 3 4 2 5" xfId="34325" xr:uid="{49B7C274-2248-4741-A706-900E1D43FB00}"/>
    <cellStyle name="Comma 10 3 4 3" xfId="5483" xr:uid="{87D7D31C-4AE0-4DC5-874D-919D39683322}"/>
    <cellStyle name="Comma 10 3 4 3 2" xfId="13589" xr:uid="{C9DA6A22-AE30-4288-93B1-004ADDDEFA6F}"/>
    <cellStyle name="Comma 10 3 4 3 2 2" xfId="39984" xr:uid="{04433BE9-05D3-4BD8-BCE0-F1058E8EE84D}"/>
    <cellStyle name="Comma 10 3 4 3 3" xfId="22611" xr:uid="{7739536C-BD1B-4961-A6C3-277401B0BF01}"/>
    <cellStyle name="Comma 10 3 4 3 3 2" xfId="48980" xr:uid="{43666832-8AC9-461C-AB7A-25C5988BA76F}"/>
    <cellStyle name="Comma 10 3 4 3 4" xfId="31979" xr:uid="{40DCA832-E292-47CC-BE52-8675ED360189}"/>
    <cellStyle name="Comma 10 3 4 4" xfId="9806" xr:uid="{D6695090-C25E-4CF8-B878-9938A31863A3}"/>
    <cellStyle name="Comma 10 3 4 4 2" xfId="36229" xr:uid="{57519FC5-549B-4722-A72A-A2504B52A67F}"/>
    <cellStyle name="Comma 10 3 4 5" xfId="18872" xr:uid="{1DC47DE8-A115-4551-ACDD-3810C8428B87}"/>
    <cellStyle name="Comma 10 3 4 5 2" xfId="45243" xr:uid="{58B11F99-F308-4D5D-978C-F484A961B843}"/>
    <cellStyle name="Comma 10 3 4 6" xfId="30205" xr:uid="{5C8EF4A6-8693-4811-B641-87304D23AE41}"/>
    <cellStyle name="Comma 10 3 5" xfId="2511" xr:uid="{15C65D23-250B-4B62-8384-DE1DD2CE6C75}"/>
    <cellStyle name="Comma 10 3 5 2" xfId="6713" xr:uid="{83528686-E986-4F19-928A-D2AB7742B845}"/>
    <cellStyle name="Comma 10 3 5 2 2" xfId="14931" xr:uid="{B50F82B1-257F-461C-B4CC-9DBB77F819A9}"/>
    <cellStyle name="Comma 10 3 5 2 2 2" xfId="41325" xr:uid="{916012B4-9D97-44F6-B5CD-C1D145568807}"/>
    <cellStyle name="Comma 10 3 5 2 3" xfId="23951" xr:uid="{5D574E90-21F7-4BF7-8788-CA6AC9948DBF}"/>
    <cellStyle name="Comma 10 3 5 2 3 2" xfId="50320" xr:uid="{7CB52192-CAF6-41C5-B850-5F378C6F8244}"/>
    <cellStyle name="Comma 10 3 5 2 4" xfId="33201" xr:uid="{70EDF69C-5539-4E9D-8E70-AA280F4C0649}"/>
    <cellStyle name="Comma 10 3 5 3" xfId="10739" xr:uid="{6578008A-C9BD-46D9-8DF7-0E9320AACCBA}"/>
    <cellStyle name="Comma 10 3 5 3 2" xfId="37162" xr:uid="{F975008D-FB6A-44EA-9087-89FAC77C0649}"/>
    <cellStyle name="Comma 10 3 5 4" xfId="19805" xr:uid="{BFFD0558-FC29-4EEA-BD63-4F6F785DA86C}"/>
    <cellStyle name="Comma 10 3 5 4 2" xfId="46176" xr:uid="{2FF4C0F6-00AE-4563-9926-F208A058F672}"/>
    <cellStyle name="Comma 10 3 5 5" xfId="29025" xr:uid="{70984BB4-A588-4333-8079-726784F0A011}"/>
    <cellStyle name="Comma 10 3 6" xfId="6016" xr:uid="{7E37500E-7A28-4AFD-9D45-3DFABC085F18}"/>
    <cellStyle name="Comma 10 3 6 2" xfId="14298" xr:uid="{8FA0D332-81D1-447F-9490-877F65A5036F}"/>
    <cellStyle name="Comma 10 3 6 2 2" xfId="23320" xr:uid="{8A21C725-2FD6-44C8-88EC-D9E5A7CE6D67}"/>
    <cellStyle name="Comma 10 3 6 2 2 2" xfId="49689" xr:uid="{2EEAD0A4-A9EC-4865-9801-C440DB0E3EE7}"/>
    <cellStyle name="Comma 10 3 6 2 3" xfId="40693" xr:uid="{A4060BA3-E572-4B44-BDE3-F8811380FA8C}"/>
    <cellStyle name="Comma 10 3 6 3" xfId="10248" xr:uid="{10292CA9-61C2-403D-8D49-CA82E2714217}"/>
    <cellStyle name="Comma 10 3 6 3 2" xfId="36671" xr:uid="{F53DDD8D-A730-4ED1-9D9E-659818D14656}"/>
    <cellStyle name="Comma 10 3 6 4" xfId="19314" xr:uid="{D0F78465-C7DC-4038-8D6A-E63B82FAF38A}"/>
    <cellStyle name="Comma 10 3 6 4 2" xfId="45685" xr:uid="{C559B832-2256-4E6B-AEE6-B86BFAE0075B}"/>
    <cellStyle name="Comma 10 3 6 5" xfId="32508" xr:uid="{F08286EB-E965-40C5-BA2E-0A33E4596D48}"/>
    <cellStyle name="Comma 10 3 7" xfId="4430" xr:uid="{0A49946E-EDEF-488E-9790-20877E197730}"/>
    <cellStyle name="Comma 10 3 7 2" xfId="12500" xr:uid="{51BE061E-CB7C-4373-89BB-853C3B62B7EB}"/>
    <cellStyle name="Comma 10 3 7 2 2" xfId="38909" xr:uid="{4FAF3B8A-51B2-4F8B-9E84-57F117F18702}"/>
    <cellStyle name="Comma 10 3 7 3" xfId="21538" xr:uid="{7B517835-2E25-43BE-9D39-CDAB837F8123}"/>
    <cellStyle name="Comma 10 3 7 3 2" xfId="47908" xr:uid="{0E2A415F-1ED5-429A-9392-45E142B022AA}"/>
    <cellStyle name="Comma 10 3 7 4" xfId="30926" xr:uid="{7EA1DE10-83ED-4CC8-8C4C-42D740E7B968}"/>
    <cellStyle name="Comma 10 3 8" xfId="15703" xr:uid="{CB63A14E-9CA8-44BA-AB3C-15EF9A9D1F21}"/>
    <cellStyle name="Comma 10 3 8 2" xfId="24718" xr:uid="{AE4C8B4A-C8CF-4105-A7E7-6115343B3DC8}"/>
    <cellStyle name="Comma 10 3 8 2 2" xfId="51086" xr:uid="{E1179116-B15A-4BA3-9332-E3F876C5CB38}"/>
    <cellStyle name="Comma 10 3 8 3" xfId="42091" xr:uid="{B9CDCB2E-3D20-48D9-AC10-DB8BA14AC780}"/>
    <cellStyle name="Comma 10 3 9" xfId="13306" xr:uid="{CE0299FA-8BF3-4FB2-B422-F48390A49658}"/>
    <cellStyle name="Comma 10 3 9 2" xfId="25975" xr:uid="{5BE8108A-FE4B-4C8B-A392-8011D71A33A8}"/>
    <cellStyle name="Comma 10 3 9 2 2" xfId="52340" xr:uid="{0F9D0EEE-C561-421D-8930-8E58AA5074E5}"/>
    <cellStyle name="Comma 10 3 9 3" xfId="22331" xr:uid="{57390C37-C334-4532-98AC-11FCA3C3E944}"/>
    <cellStyle name="Comma 10 3 9 3 2" xfId="48701" xr:uid="{D2EF72AE-79F3-4D83-934F-549B5CD5E791}"/>
    <cellStyle name="Comma 10 3 9 4" xfId="39704" xr:uid="{557271EB-5059-467F-8CE4-9DA9915425D0}"/>
    <cellStyle name="Comma 10 4" xfId="1227" xr:uid="{97499857-4FF5-4FAE-B810-0721E4F1337B}"/>
    <cellStyle name="Comma 10 4 10" xfId="18109" xr:uid="{B7282A51-D4AB-4D98-A497-553EC3DBB221}"/>
    <cellStyle name="Comma 10 4 10 2" xfId="44480" xr:uid="{ED49A748-04E8-48AF-AFA5-3CCBD806DB17}"/>
    <cellStyle name="Comma 10 4 11" xfId="27988" xr:uid="{67E59DE3-E6C8-4F62-BF07-09DDC6B625FA}"/>
    <cellStyle name="Comma 10 4 2" xfId="1761" xr:uid="{3E37D57E-1E1F-4118-B476-CD6C735316C8}"/>
    <cellStyle name="Comma 10 4 2 10" xfId="28462" xr:uid="{A21B9E82-3241-426E-8415-C0999D5921A7}"/>
    <cellStyle name="Comma 10 4 2 2" xfId="2031" xr:uid="{16CCC7E3-CD90-4D05-9A2C-4AF36F73E714}"/>
    <cellStyle name="Comma 10 4 2 2 2" xfId="4122" xr:uid="{148B6C5A-8B84-4EDA-946D-C091BFA7B5D1}"/>
    <cellStyle name="Comma 10 4 2 2 2 2" xfId="8259" xr:uid="{F2892BBC-3CE8-4AB4-8711-BF9BFDA9569B}"/>
    <cellStyle name="Comma 10 4 2 2 2 2 2" xfId="16200" xr:uid="{6FCF67FF-D248-4BAF-B64D-B96C691FE4C0}"/>
    <cellStyle name="Comma 10 4 2 2 2 2 2 2" xfId="25216" xr:uid="{6E9E39AB-58DA-49A2-85E3-894C68A5B7FD}"/>
    <cellStyle name="Comma 10 4 2 2 2 2 2 2 2" xfId="51584" xr:uid="{4167229D-97DE-4F45-BBAD-AF74B6A321E5}"/>
    <cellStyle name="Comma 10 4 2 2 2 2 2 3" xfId="42588" xr:uid="{FE9ACE7D-DD68-4A43-AB34-898BF33A0802}"/>
    <cellStyle name="Comma 10 4 2 2 2 2 3" xfId="12102" xr:uid="{8C96FC12-82BB-49CC-8981-6E43DC14CBD3}"/>
    <cellStyle name="Comma 10 4 2 2 2 2 3 2" xfId="38525" xr:uid="{76B1133A-C128-418D-8194-C78EBFF14B2F}"/>
    <cellStyle name="Comma 10 4 2 2 2 2 4" xfId="21168" xr:uid="{6E7207B6-A918-4D87-9A3D-8A4810D25C07}"/>
    <cellStyle name="Comma 10 4 2 2 2 2 4 2" xfId="47539" xr:uid="{8A388083-CBEB-4BB5-BB62-B294BFDDC199}"/>
    <cellStyle name="Comma 10 4 2 2 2 2 5" xfId="34747" xr:uid="{8B2AA1CC-BC13-45A2-896E-598D09410271}"/>
    <cellStyle name="Comma 10 4 2 2 2 3" xfId="5794" xr:uid="{669E9723-ADE7-4DF5-8089-BF5DC81D5E1A}"/>
    <cellStyle name="Comma 10 4 2 2 2 3 2" xfId="14012" xr:uid="{8D6B4606-541F-4AA3-B0C4-B99AEDDD659E}"/>
    <cellStyle name="Comma 10 4 2 2 2 3 2 2" xfId="40407" xr:uid="{0FCDCC02-BE3F-4F10-8DA2-FE32779E87FC}"/>
    <cellStyle name="Comma 10 4 2 2 2 3 3" xfId="23034" xr:uid="{BE9A983C-14C9-48B0-87B2-9E8582814F60}"/>
    <cellStyle name="Comma 10 4 2 2 2 3 3 2" xfId="49403" xr:uid="{DF261747-FE7B-401E-B8CE-EF800FC200CF}"/>
    <cellStyle name="Comma 10 4 2 2 2 3 4" xfId="32290" xr:uid="{2D183D75-438C-4CD3-A3D9-433A8F3766C3}"/>
    <cellStyle name="Comma 10 4 2 2 2 4" xfId="10117" xr:uid="{20589869-758D-487B-940F-E019587F3E12}"/>
    <cellStyle name="Comma 10 4 2 2 2 4 2" xfId="36540" xr:uid="{54A8D310-1FD2-4E05-AB8E-10CAE679A4FC}"/>
    <cellStyle name="Comma 10 4 2 2 2 5" xfId="19183" xr:uid="{333FE9EA-CD9C-4F50-9F3D-BF251FCAFAC5}"/>
    <cellStyle name="Comma 10 4 2 2 2 5 2" xfId="45554" xr:uid="{D342834D-B045-4925-A111-BD2F8AA03902}"/>
    <cellStyle name="Comma 10 4 2 2 2 6" xfId="30628" xr:uid="{6F21160B-F15E-4476-9A90-0525B5CA603E}"/>
    <cellStyle name="Comma 10 4 2 2 3" xfId="3413" xr:uid="{54AF650F-3B8E-4DED-B097-A2E7BE20E765}"/>
    <cellStyle name="Comma 10 4 2 2 3 2" xfId="7615" xr:uid="{5ED07195-D0F8-4F77-A61A-1CB4D60A9411}"/>
    <cellStyle name="Comma 10 4 2 2 3 2 2" xfId="15527" xr:uid="{9C4EB099-FDAF-4661-AB12-D9459FC5F31A}"/>
    <cellStyle name="Comma 10 4 2 2 3 2 2 2" xfId="41915" xr:uid="{07DBF72F-78D0-4FD0-A343-3FABD050B656}"/>
    <cellStyle name="Comma 10 4 2 2 3 2 3" xfId="24543" xr:uid="{8DB512DB-4434-4723-89C9-1174A57CAF0D}"/>
    <cellStyle name="Comma 10 4 2 2 3 2 3 2" xfId="50912" xr:uid="{8668CC93-ECA4-4F30-A34A-C455C87C6AC7}"/>
    <cellStyle name="Comma 10 4 2 2 3 2 4" xfId="34103" xr:uid="{5696F1F7-EAF2-43E3-B42F-749CCB471611}"/>
    <cellStyle name="Comma 10 4 2 2 3 3" xfId="11641" xr:uid="{1CC565D7-8DDD-423A-97FD-8DE3CDFBFAAA}"/>
    <cellStyle name="Comma 10 4 2 2 3 3 2" xfId="38064" xr:uid="{A9C48444-466B-4553-AFFF-940EAA9314AD}"/>
    <cellStyle name="Comma 10 4 2 2 3 4" xfId="20707" xr:uid="{A2ECE679-AD57-478D-8019-FDC0E8F27243}"/>
    <cellStyle name="Comma 10 4 2 2 3 4 2" xfId="47078" xr:uid="{17210D43-95AB-46B3-8E63-C4AC372E95C0}"/>
    <cellStyle name="Comma 10 4 2 2 3 5" xfId="29927" xr:uid="{AD01D34E-B2DC-4DA9-96C8-834B85E8284E}"/>
    <cellStyle name="Comma 10 4 2 2 4" xfId="6443" xr:uid="{07FE6935-37A3-4E9B-8177-51C6B92EA06C}"/>
    <cellStyle name="Comma 10 4 2 2 4 2" xfId="14721" xr:uid="{F6D13C88-DC69-4F7B-B042-A234E3B99A3D}"/>
    <cellStyle name="Comma 10 4 2 2 4 2 2" xfId="23743" xr:uid="{7CD65589-61ED-414C-ACCB-E93EA96998AE}"/>
    <cellStyle name="Comma 10 4 2 2 4 2 2 2" xfId="50112" xr:uid="{776CAF6E-A20B-47A2-9282-38499FFD2D28}"/>
    <cellStyle name="Comma 10 4 2 2 4 2 3" xfId="41116" xr:uid="{717CFE66-748D-49CF-98AE-508E993E3E97}"/>
    <cellStyle name="Comma 10 4 2 2 4 3" xfId="10559" xr:uid="{BD5D6A8D-4366-48BB-AFA0-746F26AA731A}"/>
    <cellStyle name="Comma 10 4 2 2 4 3 2" xfId="36982" xr:uid="{37888F75-AA9F-42E6-832C-464F89EBF927}"/>
    <cellStyle name="Comma 10 4 2 2 4 4" xfId="19625" xr:uid="{42C7CBCB-5FE9-4502-93CE-1180519FFF37}"/>
    <cellStyle name="Comma 10 4 2 2 4 4 2" xfId="45996" xr:uid="{383CC3B6-35D5-4445-A77F-733DCE1814FD}"/>
    <cellStyle name="Comma 10 4 2 2 4 5" xfId="32931" xr:uid="{422019E0-7068-4441-B76B-5308A5F166A8}"/>
    <cellStyle name="Comma 10 4 2 2 5" xfId="5332" xr:uid="{B8EB94B2-2CB1-453B-9E41-F08C1E48F24E}"/>
    <cellStyle name="Comma 10 4 2 2 5 2" xfId="13250" xr:uid="{D10FD89C-4CE5-471C-92D7-BA97B1B26C9B}"/>
    <cellStyle name="Comma 10 4 2 2 5 2 2" xfId="39648" xr:uid="{DC2F2DC9-C0F7-4348-9F78-6738B74F4820}"/>
    <cellStyle name="Comma 10 4 2 2 5 3" xfId="22273" xr:uid="{3E44B0CA-5172-464F-8FE6-58CF5CCC16F5}"/>
    <cellStyle name="Comma 10 4 2 2 5 3 2" xfId="48643" xr:uid="{2E7DAFD3-82AD-423F-BFB3-27A6805B774E}"/>
    <cellStyle name="Comma 10 4 2 2 5 4" xfId="31828" xr:uid="{93D764D4-DD09-416C-9B22-91F22D50249F}"/>
    <cellStyle name="Comma 10 4 2 2 6" xfId="16921" xr:uid="{152B0240-2C4A-41AB-92F3-126FFAE218A7}"/>
    <cellStyle name="Comma 10 4 2 2 6 2" xfId="25940" xr:uid="{3C4B9886-7E5D-460D-9EA3-AE6DA0B6093B}"/>
    <cellStyle name="Comma 10 4 2 2 6 2 2" xfId="52307" xr:uid="{F38050C8-DD3D-4861-AB43-18645A28D3C6}"/>
    <cellStyle name="Comma 10 4 2 2 6 3" xfId="43307" xr:uid="{2D24E597-15EA-4F93-9539-AFE621873471}"/>
    <cellStyle name="Comma 10 4 2 2 7" xfId="9656" xr:uid="{AB7F7025-722C-4D5B-B91D-013B813CF6AA}"/>
    <cellStyle name="Comma 10 4 2 2 7 2" xfId="36079" xr:uid="{F6284ADB-BFAD-4549-8F1C-06D42412C262}"/>
    <cellStyle name="Comma 10 4 2 2 8" xfId="18722" xr:uid="{3B47F8E5-98E0-431C-A2FC-63482C1EABEA}"/>
    <cellStyle name="Comma 10 4 2 2 8 2" xfId="45093" xr:uid="{049C3878-DE94-45AE-8A5D-F365871D8A94}"/>
    <cellStyle name="Comma 10 4 2 2 9" xfId="28708" xr:uid="{4687DF37-DFF8-442C-A1D3-2DC87DCA170F}"/>
    <cellStyle name="Comma 10 4 2 3" xfId="3936" xr:uid="{30C480F0-618F-45DD-BA28-D55B2155E527}"/>
    <cellStyle name="Comma 10 4 2 3 2" xfId="8074" xr:uid="{84DCF2A7-1FAD-4605-83A3-D5D9B0727E7C}"/>
    <cellStyle name="Comma 10 4 2 3 2 2" xfId="16015" xr:uid="{38CECF37-6257-452D-9D75-DF905F1D1530}"/>
    <cellStyle name="Comma 10 4 2 3 2 2 2" xfId="25031" xr:uid="{F8F11A5E-978E-4A39-BF27-F9DB0F4C2AEF}"/>
    <cellStyle name="Comma 10 4 2 3 2 2 2 2" xfId="51399" xr:uid="{6786CDBB-9172-4ED4-9DFF-9842DFA89F61}"/>
    <cellStyle name="Comma 10 4 2 3 2 2 3" xfId="42403" xr:uid="{8A774B2C-C21D-48CA-91E0-0483A6797355}"/>
    <cellStyle name="Comma 10 4 2 3 2 3" xfId="11981" xr:uid="{CBF92FDC-BE85-42AA-B66A-B2824F9894E8}"/>
    <cellStyle name="Comma 10 4 2 3 2 3 2" xfId="38404" xr:uid="{BBDFFCB9-1680-4CE3-8AD0-78B47D60C7E9}"/>
    <cellStyle name="Comma 10 4 2 3 2 4" xfId="21047" xr:uid="{D3EEB069-B5E4-49DF-82D9-6A2C2E17ABA3}"/>
    <cellStyle name="Comma 10 4 2 3 2 4 2" xfId="47418" xr:uid="{77307E94-80E2-494F-94EF-2EE3D8DB5E9D}"/>
    <cellStyle name="Comma 10 4 2 3 2 5" xfId="34562" xr:uid="{626212C9-77A1-4BEA-9839-EFFE63A46C18}"/>
    <cellStyle name="Comma 10 4 2 3 3" xfId="5673" xr:uid="{DF05155E-E509-4D29-B3CE-E97A1A8B6E78}"/>
    <cellStyle name="Comma 10 4 2 3 3 2" xfId="13827" xr:uid="{6C87322D-EE04-433C-BD68-E65D5B502938}"/>
    <cellStyle name="Comma 10 4 2 3 3 2 2" xfId="40222" xr:uid="{95A202FA-B8B9-41C9-A0F2-95FE99E6516A}"/>
    <cellStyle name="Comma 10 4 2 3 3 3" xfId="22849" xr:uid="{554FFDD5-8B97-4865-94F4-A4501CEDA250}"/>
    <cellStyle name="Comma 10 4 2 3 3 3 2" xfId="49218" xr:uid="{F27D607E-6833-4274-B212-C73FC3EC1361}"/>
    <cellStyle name="Comma 10 4 2 3 3 4" xfId="32169" xr:uid="{4ADDBA18-3386-4433-9717-31CFA107B90B}"/>
    <cellStyle name="Comma 10 4 2 3 4" xfId="9996" xr:uid="{26F4ADD1-D1D6-4CFB-8EDD-F71BADED0F92}"/>
    <cellStyle name="Comma 10 4 2 3 4 2" xfId="36419" xr:uid="{C15B9EB4-66F2-4124-86D5-A60C89F485D7}"/>
    <cellStyle name="Comma 10 4 2 3 5" xfId="19062" xr:uid="{7DA3B7A6-A421-422E-9C89-931D44BA614B}"/>
    <cellStyle name="Comma 10 4 2 3 5 2" xfId="45433" xr:uid="{C0FDBDC4-7E2A-4201-AD24-FCCA43681F3F}"/>
    <cellStyle name="Comma 10 4 2 3 6" xfId="30443" xr:uid="{32D4B65E-6C8A-40EF-8FCC-21765E1B404E}"/>
    <cellStyle name="Comma 10 4 2 4" xfId="3231" xr:uid="{572F9620-60A2-4149-AA53-0925CB857E2E}"/>
    <cellStyle name="Comma 10 4 2 4 2" xfId="7433" xr:uid="{9B523262-E213-4CCC-87B3-521BA9B98AF5}"/>
    <cellStyle name="Comma 10 4 2 4 2 2" xfId="15373" xr:uid="{D8E7D386-82A6-442C-913A-2071947BC808}"/>
    <cellStyle name="Comma 10 4 2 4 2 2 2" xfId="41762" xr:uid="{C7490D39-106E-44C7-9BBA-FD889A9188A1}"/>
    <cellStyle name="Comma 10 4 2 4 2 3" xfId="24390" xr:uid="{815964D5-B020-4F72-A3C5-E4362E10CDB9}"/>
    <cellStyle name="Comma 10 4 2 4 2 3 2" xfId="50759" xr:uid="{4D6567E0-43D7-4AD9-AAFC-2A286B6FD338}"/>
    <cellStyle name="Comma 10 4 2 4 2 4" xfId="33921" xr:uid="{E47A2D25-0CA6-448C-9AF7-CD896925C469}"/>
    <cellStyle name="Comma 10 4 2 4 3" xfId="11459" xr:uid="{3078781F-EFD1-4B8F-A55C-2164E02B091A}"/>
    <cellStyle name="Comma 10 4 2 4 3 2" xfId="37882" xr:uid="{A398B25C-570C-4C85-8E6E-8EA9A0F8F634}"/>
    <cellStyle name="Comma 10 4 2 4 4" xfId="20525" xr:uid="{337686BF-44D8-4D05-B752-12DA361621C1}"/>
    <cellStyle name="Comma 10 4 2 4 4 2" xfId="46896" xr:uid="{8D676855-1502-439F-969F-38B8C950DC95}"/>
    <cellStyle name="Comma 10 4 2 4 5" xfId="29745" xr:uid="{5441C34D-2534-4E30-BD56-758BC70D94E5}"/>
    <cellStyle name="Comma 10 4 2 5" xfId="6257" xr:uid="{9DC03F9C-BEB4-4ED4-8C79-452B67A9F6BB}"/>
    <cellStyle name="Comma 10 4 2 5 2" xfId="14536" xr:uid="{28D9FF4E-BD8F-4C5C-8DA4-6B2DB6847A99}"/>
    <cellStyle name="Comma 10 4 2 5 2 2" xfId="23558" xr:uid="{9F8086C6-BDF9-4B27-ADD4-B8FBE2E05400}"/>
    <cellStyle name="Comma 10 4 2 5 2 2 2" xfId="49927" xr:uid="{83A0E401-ACA2-432B-B40B-8E5B0F33D2A4}"/>
    <cellStyle name="Comma 10 4 2 5 2 3" xfId="40931" xr:uid="{1BBF1786-6E30-477E-A024-8B8F44BE1BEA}"/>
    <cellStyle name="Comma 10 4 2 5 3" xfId="10438" xr:uid="{8F221B7E-BED1-4F46-9B23-1EBA34AC860B}"/>
    <cellStyle name="Comma 10 4 2 5 3 2" xfId="36861" xr:uid="{15C9D119-F879-41CD-ABA4-F57D577BEDF0}"/>
    <cellStyle name="Comma 10 4 2 5 4" xfId="19504" xr:uid="{02E2355E-642E-4EC7-82A2-8C9302EF4248}"/>
    <cellStyle name="Comma 10 4 2 5 4 2" xfId="45875" xr:uid="{543E0721-C6DC-44AA-B3BA-6E121250F81A}"/>
    <cellStyle name="Comma 10 4 2 5 5" xfId="32746" xr:uid="{9C57B53D-6D62-41C1-9F8C-16E824E2FE99}"/>
    <cellStyle name="Comma 10 4 2 6" xfId="5150" xr:uid="{1244EEBF-BCBE-4242-978F-F3102966717E}"/>
    <cellStyle name="Comma 10 4 2 6 2" xfId="13018" xr:uid="{33C404CD-19E8-416C-93BB-52675A44372F}"/>
    <cellStyle name="Comma 10 4 2 6 2 2" xfId="39419" xr:uid="{362260FB-8B63-4CAB-9247-166AD8C3474A}"/>
    <cellStyle name="Comma 10 4 2 6 3" xfId="22045" xr:uid="{4DBD41D6-117B-42CA-8EB9-AB407B72FD9E}"/>
    <cellStyle name="Comma 10 4 2 6 3 2" xfId="48415" xr:uid="{C5B140A1-B443-49AC-9D7D-9D2ECC38F6D2}"/>
    <cellStyle name="Comma 10 4 2 6 4" xfId="31646" xr:uid="{CE630399-1B1B-4774-A04A-DBC062788CC2}"/>
    <cellStyle name="Comma 10 4 2 7" xfId="16737" xr:uid="{D91FC9D3-CB3D-4662-AC5A-84B08EFA6525}"/>
    <cellStyle name="Comma 10 4 2 7 2" xfId="25758" xr:uid="{B6EC8775-A1ED-400C-B79B-5E93B1045E50}"/>
    <cellStyle name="Comma 10 4 2 7 2 2" xfId="52125" xr:uid="{01FD6607-5EF0-4D26-B77F-52BAB9CFCA9D}"/>
    <cellStyle name="Comma 10 4 2 7 3" xfId="43125" xr:uid="{6F444653-0F15-4538-8036-F31AF14CDB8D}"/>
    <cellStyle name="Comma 10 4 2 8" xfId="9474" xr:uid="{BE739512-6204-43E1-87E7-F410B13F2AD2}"/>
    <cellStyle name="Comma 10 4 2 8 2" xfId="35897" xr:uid="{76E372C0-190C-4902-8C63-665E472A3CB6}"/>
    <cellStyle name="Comma 10 4 2 9" xfId="18540" xr:uid="{AD17D648-1E18-4F90-8EF5-B7A78F56D716}"/>
    <cellStyle name="Comma 10 4 2 9 2" xfId="44911" xr:uid="{74DD025C-B3F0-4EEF-A478-D9E6055276C8}"/>
    <cellStyle name="Comma 10 4 3" xfId="3779" xr:uid="{C52378EE-E795-4D1E-859F-A48F40BBE8DF}"/>
    <cellStyle name="Comma 10 4 3 2" xfId="7919" xr:uid="{93C7EEE7-F128-4EEE-9470-EC3F3E7207B3}"/>
    <cellStyle name="Comma 10 4 3 2 2" xfId="15859" xr:uid="{4E921968-03F3-4BE6-986D-66D634CB0900}"/>
    <cellStyle name="Comma 10 4 3 2 2 2" xfId="24875" xr:uid="{E1D35A51-58B3-44D0-B06D-EF8924E0941F}"/>
    <cellStyle name="Comma 10 4 3 2 2 2 2" xfId="51243" xr:uid="{48590B8F-F4F7-48E4-9219-606AF553C1A8}"/>
    <cellStyle name="Comma 10 4 3 2 2 3" xfId="42247" xr:uid="{31E48F68-437B-4976-9673-7D8B1D278126}"/>
    <cellStyle name="Comma 10 4 3 2 3" xfId="11869" xr:uid="{C842FD4A-ED1B-4831-B9B5-0760311B9681}"/>
    <cellStyle name="Comma 10 4 3 2 3 2" xfId="38292" xr:uid="{7B085CB1-9B48-4034-A958-BE5F01D40350}"/>
    <cellStyle name="Comma 10 4 3 2 4" xfId="20935" xr:uid="{71BA0F65-6993-4BA6-8895-A50BE1BA82A0}"/>
    <cellStyle name="Comma 10 4 3 2 4 2" xfId="47306" xr:uid="{512921F2-5FE8-4879-A574-33674AE89DDB}"/>
    <cellStyle name="Comma 10 4 3 2 5" xfId="34407" xr:uid="{148F1CE9-5409-4B53-8D70-63A9BBE95F5D}"/>
    <cellStyle name="Comma 10 4 3 3" xfId="5561" xr:uid="{8AEF7578-2187-4859-B9E1-C434D1DF7C6F}"/>
    <cellStyle name="Comma 10 4 3 3 2" xfId="13671" xr:uid="{4ECF30CE-2ECF-45AD-96DC-F26BD4ADA62C}"/>
    <cellStyle name="Comma 10 4 3 3 2 2" xfId="40066" xr:uid="{561AE5DD-6767-4756-A292-2FB7E4C7CBF0}"/>
    <cellStyle name="Comma 10 4 3 3 3" xfId="22693" xr:uid="{67CCBE62-32CE-4FCB-BFCF-46F8C07453D3}"/>
    <cellStyle name="Comma 10 4 3 3 3 2" xfId="49062" xr:uid="{3DE230A0-254E-49F4-B69B-846E4905FFDB}"/>
    <cellStyle name="Comma 10 4 3 3 4" xfId="32057" xr:uid="{2AD0EA1F-C9F3-40BC-83DD-EF270212F4FE}"/>
    <cellStyle name="Comma 10 4 3 4" xfId="9884" xr:uid="{AE926C4D-5FB3-416A-8A4B-D251CBC737B9}"/>
    <cellStyle name="Comma 10 4 3 4 2" xfId="36307" xr:uid="{A19397BF-5108-4BD1-BAE5-4B40526EF6D1}"/>
    <cellStyle name="Comma 10 4 3 5" xfId="18950" xr:uid="{7548AF9E-6A5A-4BF7-8056-B937E912B3B3}"/>
    <cellStyle name="Comma 10 4 3 5 2" xfId="45321" xr:uid="{771DB3BF-B7FA-4E6E-9E53-6F04536D56C5}"/>
    <cellStyle name="Comma 10 4 3 6" xfId="30287" xr:uid="{821C74D2-AC41-48BF-8C2A-5F8AA382D1EC}"/>
    <cellStyle name="Comma 10 4 4" xfId="2800" xr:uid="{5AE53E9B-7C0E-4787-B131-641BE55196D9}"/>
    <cellStyle name="Comma 10 4 4 2" xfId="7002" xr:uid="{6282AF38-BE23-4A84-8E2D-633FF63F97AB}"/>
    <cellStyle name="Comma 10 4 4 2 2" xfId="15108" xr:uid="{E12CB9C1-01B9-4B6B-A1B8-422BDC99602D}"/>
    <cellStyle name="Comma 10 4 4 2 2 2" xfId="41498" xr:uid="{5CD58848-1AEE-496C-A952-C68573736C89}"/>
    <cellStyle name="Comma 10 4 4 2 3" xfId="24125" xr:uid="{3A5665BD-09E9-4783-BCF4-2E0CF8DD2233}"/>
    <cellStyle name="Comma 10 4 4 2 3 2" xfId="50494" xr:uid="{00D71F53-6AFF-45FF-92E2-807CCC684D35}"/>
    <cellStyle name="Comma 10 4 4 2 4" xfId="33490" xr:uid="{62D31F17-FB0B-4FBD-A1C8-77EBA51B32F7}"/>
    <cellStyle name="Comma 10 4 4 3" xfId="11028" xr:uid="{259CAE85-5DAE-422F-A376-862C3CF78118}"/>
    <cellStyle name="Comma 10 4 4 3 2" xfId="37451" xr:uid="{99A3EA80-B713-48E9-88BF-D587D8E90E84}"/>
    <cellStyle name="Comma 10 4 4 4" xfId="20094" xr:uid="{D251149A-3429-4550-94E6-BDF5C920A861}"/>
    <cellStyle name="Comma 10 4 4 4 2" xfId="46465" xr:uid="{3B87A081-B180-4FDB-9581-4039A500EC08}"/>
    <cellStyle name="Comma 10 4 4 5" xfId="29314" xr:uid="{5BC917C5-3FF2-4C6A-8F2A-F2117D095A3B}"/>
    <cellStyle name="Comma 10 4 5" xfId="6098" xr:uid="{952F34B7-6ED6-4317-86CC-C5B384345A2A}"/>
    <cellStyle name="Comma 10 4 5 2" xfId="14380" xr:uid="{4371F42E-8176-45F8-8015-5DA841003276}"/>
    <cellStyle name="Comma 10 4 5 2 2" xfId="23402" xr:uid="{31B594A7-3916-464C-9A83-502B2AC98366}"/>
    <cellStyle name="Comma 10 4 5 2 2 2" xfId="49771" xr:uid="{B7F56044-9242-4AD4-9585-9EC1FE876274}"/>
    <cellStyle name="Comma 10 4 5 2 3" xfId="40775" xr:uid="{AC716AD9-0A66-41E8-9D25-E31D4B0126BD}"/>
    <cellStyle name="Comma 10 4 5 3" xfId="10326" xr:uid="{EDABCE49-0084-42E8-9013-BE1F68464C28}"/>
    <cellStyle name="Comma 10 4 5 3 2" xfId="36749" xr:uid="{64507DBC-DB59-4C98-BBD6-0BEEEA8BD1B5}"/>
    <cellStyle name="Comma 10 4 5 4" xfId="19392" xr:uid="{9BA8E6CD-FEA4-4241-A89D-6654B4C36279}"/>
    <cellStyle name="Comma 10 4 5 4 2" xfId="45763" xr:uid="{BCCF8F24-890F-4323-914F-AA452B9A8CE3}"/>
    <cellStyle name="Comma 10 4 5 5" xfId="32590" xr:uid="{176C3FC0-414C-4E32-9CC6-10B104E2E85C}"/>
    <cellStyle name="Comma 10 4 6" xfId="4719" xr:uid="{098B8237-EE44-48F7-BB35-6D33A3AC1356}"/>
    <cellStyle name="Comma 10 4 6 2" xfId="12691" xr:uid="{4D0CC231-17EC-49EA-ADE9-C92407335EFA}"/>
    <cellStyle name="Comma 10 4 6 2 2" xfId="39098" xr:uid="{7F630C8F-36F0-4F90-A7B7-C73A5FB1FA63}"/>
    <cellStyle name="Comma 10 4 6 3" xfId="21725" xr:uid="{907EA690-6266-4305-8F2E-460B7121D294}"/>
    <cellStyle name="Comma 10 4 6 3 2" xfId="48095" xr:uid="{C85B40EB-68BC-4BE0-8948-02D61BECB28A}"/>
    <cellStyle name="Comma 10 4 6 4" xfId="31215" xr:uid="{3E1B6974-3AA8-4A94-A578-D5947E33FA94}"/>
    <cellStyle name="Comma 10 4 7" xfId="12533" xr:uid="{8ECD7357-7915-4DC5-9A19-88BC80E96486}"/>
    <cellStyle name="Comma 10 4 7 2" xfId="21571" xr:uid="{191EB26E-8697-4952-8A72-92005709117F}"/>
    <cellStyle name="Comma 10 4 7 2 2" xfId="47941" xr:uid="{3048E838-1600-49C2-9A51-0F4FDC2E8C74}"/>
    <cellStyle name="Comma 10 4 7 3" xfId="38942" xr:uid="{1770437B-ABF0-4260-839D-C876C0A2AD6C}"/>
    <cellStyle name="Comma 10 4 8" xfId="12973" xr:uid="{80B2E14F-7171-4275-982C-BD13BA0AFDC3}"/>
    <cellStyle name="Comma 10 4 8 2" xfId="26266" xr:uid="{AB0260B5-2CFB-474D-86B4-AAB135B0F093}"/>
    <cellStyle name="Comma 10 4 8 2 2" xfId="52619" xr:uid="{40AA397A-F3B4-4381-AF6B-C09F19F5CF58}"/>
    <cellStyle name="Comma 10 4 8 3" xfId="22000" xr:uid="{948A9C62-2175-4E25-9EE8-4EE8B43BF8F0}"/>
    <cellStyle name="Comma 10 4 8 3 2" xfId="48370" xr:uid="{2BFED836-C62D-48B4-9F33-7AB92B39DCD8}"/>
    <cellStyle name="Comma 10 4 8 4" xfId="39375" xr:uid="{7EC2766F-6FDA-400C-B001-0B51F4A91DD9}"/>
    <cellStyle name="Comma 10 4 9" xfId="9043" xr:uid="{B74EC410-4C2D-4BAB-9258-FB0110DDCF9D}"/>
    <cellStyle name="Comma 10 4 9 2" xfId="35466" xr:uid="{BAE84603-4C9D-428F-907A-9F9CF70F26B5}"/>
    <cellStyle name="Comma 10 5" xfId="1382" xr:uid="{CABD7BE3-C5C4-4C9E-9FC9-B23DC1ADF96D}"/>
    <cellStyle name="Comma 10 5 2" xfId="1908" xr:uid="{2844741B-D012-434D-9A35-E4B570401339}"/>
    <cellStyle name="Comma 10 5 2 2" xfId="3999" xr:uid="{691681A1-C70D-45BF-ABEC-D04F18A59DC6}"/>
    <cellStyle name="Comma 10 5 2 2 2" xfId="8136" xr:uid="{85FA4B8C-7798-499B-97E9-7AC4B5E5FBD3}"/>
    <cellStyle name="Comma 10 5 2 2 2 2" xfId="16077" xr:uid="{E3AD24D3-A19F-4FD1-AAC2-BA223BE64D90}"/>
    <cellStyle name="Comma 10 5 2 2 2 2 2" xfId="25093" xr:uid="{92FA0F20-483C-498A-ABF8-D8692D82E3D1}"/>
    <cellStyle name="Comma 10 5 2 2 2 2 2 2" xfId="51461" xr:uid="{940087F2-B843-492C-8F58-A43EC1158E33}"/>
    <cellStyle name="Comma 10 5 2 2 2 2 3" xfId="42465" xr:uid="{89EF337D-784B-442D-B76D-656B91E0DC3E}"/>
    <cellStyle name="Comma 10 5 2 2 2 3" xfId="34624" xr:uid="{9CC4C42B-A45A-408E-8026-ADA7031A1E59}"/>
    <cellStyle name="Comma 10 5 2 2 3" xfId="13889" xr:uid="{37C38F30-0906-43F1-AB0C-3CE937B7C5DD}"/>
    <cellStyle name="Comma 10 5 2 2 3 2" xfId="22911" xr:uid="{9E054B5E-228C-49D8-A4D6-F51E1B0C7BDD}"/>
    <cellStyle name="Comma 10 5 2 2 3 2 2" xfId="49280" xr:uid="{13B45827-7399-40E9-859E-31A05E1BFC92}"/>
    <cellStyle name="Comma 10 5 2 2 3 3" xfId="40284" xr:uid="{DA9ACFB1-1F3D-4A2E-8ADF-E838B7DF801D}"/>
    <cellStyle name="Comma 10 5 2 2 4" xfId="30505" xr:uid="{5DF9A822-1A0F-428E-9E9D-521E896352B2}"/>
    <cellStyle name="Comma 10 5 2 3" xfId="6320" xr:uid="{258C2AAC-3D04-4A2D-B0A5-807874AC86E4}"/>
    <cellStyle name="Comma 10 5 2 3 2" xfId="14598" xr:uid="{78522F33-6102-4CE2-991F-BA075AA27556}"/>
    <cellStyle name="Comma 10 5 2 3 2 2" xfId="23620" xr:uid="{E0DD19E4-ADEF-4DB6-8CB9-57DE51378221}"/>
    <cellStyle name="Comma 10 5 2 3 2 2 2" xfId="49989" xr:uid="{7EF37E34-CA67-4F53-B70E-100D65F287A5}"/>
    <cellStyle name="Comma 10 5 2 3 2 3" xfId="40993" xr:uid="{631C8F0F-199A-43A5-B2B2-FCDB10AADACD}"/>
    <cellStyle name="Comma 10 5 2 3 3" xfId="32808" xr:uid="{7D6F0763-FEA3-4BB9-9888-98943C734021}"/>
    <cellStyle name="Comma 10 5 2 4" xfId="13127" xr:uid="{BD38FB87-A640-4921-8BA9-94E841D4A97C}"/>
    <cellStyle name="Comma 10 5 2 4 2" xfId="22150" xr:uid="{626B3E72-87C9-4A81-BA25-730E7EBAC385}"/>
    <cellStyle name="Comma 10 5 2 4 2 2" xfId="48520" xr:uid="{5A6B3C95-F16D-4C63-9F18-D7773BB23593}"/>
    <cellStyle name="Comma 10 5 2 4 3" xfId="39525" xr:uid="{63D21818-42A3-4D75-8C41-B2CF236FDBF3}"/>
    <cellStyle name="Comma 10 5 2 5" xfId="28585" xr:uid="{B4A4347E-B900-43FC-A77C-7396BE9B7184}"/>
    <cellStyle name="Comma 10 5 3" xfId="2048" xr:uid="{2C4EABC5-DADF-4BDB-B23A-9059E36102AB}"/>
    <cellStyle name="Comma 10 5 3 2" xfId="4139" xr:uid="{C2A64C87-28AF-4AC0-A6F6-B5980CBB18A8}"/>
    <cellStyle name="Comma 10 5 3 2 2" xfId="8276" xr:uid="{CC8DFACE-230B-4CAC-8FA1-3FC92371616B}"/>
    <cellStyle name="Comma 10 5 3 2 2 2" xfId="16217" xr:uid="{A04AE05B-F5B4-4CDC-9CC3-7EE66198A807}"/>
    <cellStyle name="Comma 10 5 3 2 2 2 2" xfId="25233" xr:uid="{E68DED2F-C244-4487-8058-B4D3CEC273B4}"/>
    <cellStyle name="Comma 10 5 3 2 2 2 2 2" xfId="51601" xr:uid="{0BF12702-2866-46A7-AA0D-42BB71D2AA1D}"/>
    <cellStyle name="Comma 10 5 3 2 2 2 3" xfId="42605" xr:uid="{6A7BED16-0AD1-4A22-A105-CCB6A40F32E1}"/>
    <cellStyle name="Comma 10 5 3 2 2 3" xfId="34764" xr:uid="{D1EDBC59-2B29-472E-A026-0100A8A8FCCA}"/>
    <cellStyle name="Comma 10 5 3 2 3" xfId="14029" xr:uid="{ADFA33FB-C12F-4CBE-AD5A-401826006950}"/>
    <cellStyle name="Comma 10 5 3 2 3 2" xfId="23051" xr:uid="{F78168A2-4605-43B2-9509-52E5436E7B7A}"/>
    <cellStyle name="Comma 10 5 3 2 3 2 2" xfId="49420" xr:uid="{FDB5518D-7C99-4876-8759-164AAFFF10B7}"/>
    <cellStyle name="Comma 10 5 3 2 3 3" xfId="40424" xr:uid="{FA2A51F0-934A-4338-8DFF-D32E7C4E695A}"/>
    <cellStyle name="Comma 10 5 3 2 4" xfId="30645" xr:uid="{1329F971-CB44-43CF-ABDD-82778ED6954E}"/>
    <cellStyle name="Comma 10 5 3 3" xfId="6460" xr:uid="{82890177-D93D-43A9-82C3-CFC877EAEF54}"/>
    <cellStyle name="Comma 10 5 3 3 2" xfId="14738" xr:uid="{B3648146-577B-45AD-BAD2-AEA9177B4598}"/>
    <cellStyle name="Comma 10 5 3 3 2 2" xfId="23760" xr:uid="{91379F68-88D0-4F0E-BBC0-8F45895410C9}"/>
    <cellStyle name="Comma 10 5 3 3 2 2 2" xfId="50129" xr:uid="{C18F1B61-F2A4-44AF-AE62-CCA829B4B372}"/>
    <cellStyle name="Comma 10 5 3 3 2 3" xfId="41133" xr:uid="{920D9E2E-FDA5-486F-BABD-784FB906CB2D}"/>
    <cellStyle name="Comma 10 5 3 3 3" xfId="32948" xr:uid="{45F6E4B1-AB4C-498E-A060-B19DEA917878}"/>
    <cellStyle name="Comma 10 5 3 4" xfId="13267" xr:uid="{C090043A-AEC3-4C92-8300-295344F367A4}"/>
    <cellStyle name="Comma 10 5 3 4 2" xfId="22290" xr:uid="{F436FA27-E35C-48F1-A0C1-7EF4A44E4595}"/>
    <cellStyle name="Comma 10 5 3 4 2 2" xfId="48660" xr:uid="{5F24677F-EF82-4244-8D7F-7BF79EA4F7AE}"/>
    <cellStyle name="Comma 10 5 3 4 3" xfId="39665" xr:uid="{49E6DF8C-632E-4160-A5AB-99B8CCED4242}"/>
    <cellStyle name="Comma 10 5 3 5" xfId="28725" xr:uid="{1AAA8588-293C-4A20-B8BE-311DBF811C9D}"/>
    <cellStyle name="Comma 10 5 4" xfId="3813" xr:uid="{19859B7E-8DB3-42EC-9F37-9C1DD2C4393E}"/>
    <cellStyle name="Comma 10 5 4 2" xfId="7952" xr:uid="{12BF8E2C-BF4C-485F-9A76-C403FF112CB6}"/>
    <cellStyle name="Comma 10 5 4 2 2" xfId="15893" xr:uid="{B8A293C1-5C92-4C1C-9A21-216ED42CDD39}"/>
    <cellStyle name="Comma 10 5 4 2 2 2" xfId="24909" xr:uid="{C0F23AB7-D3CE-4B68-BBF4-C9269109AB42}"/>
    <cellStyle name="Comma 10 5 4 2 2 2 2" xfId="51277" xr:uid="{92B435FC-E62C-4E47-8275-07A8E1D384E9}"/>
    <cellStyle name="Comma 10 5 4 2 2 3" xfId="42281" xr:uid="{D3EC2CD0-382E-49A5-A83E-8FAEDDF2B3C0}"/>
    <cellStyle name="Comma 10 5 4 2 3" xfId="34440" xr:uid="{C072B60E-DF7C-4800-B461-E75E50B76563}"/>
    <cellStyle name="Comma 10 5 4 3" xfId="13705" xr:uid="{0E5BF524-0FAC-4601-903F-504FC7DD6FCB}"/>
    <cellStyle name="Comma 10 5 4 3 2" xfId="22727" xr:uid="{F0ACF867-B3AB-4E45-8DB2-AB254D7C2DD2}"/>
    <cellStyle name="Comma 10 5 4 3 2 2" xfId="49096" xr:uid="{56404F2F-A4F9-4828-8109-9C6F0BEBEB16}"/>
    <cellStyle name="Comma 10 5 4 3 3" xfId="40100" xr:uid="{878C1054-84C1-4A21-85D2-E81F66909E0E}"/>
    <cellStyle name="Comma 10 5 4 4" xfId="30321" xr:uid="{50125818-9C6B-4ACF-9536-6F2034075613}"/>
    <cellStyle name="Comma 10 5 5" xfId="6132" xr:uid="{0D1286CD-561C-43D6-BD40-4F24CBE907C0}"/>
    <cellStyle name="Comma 10 5 5 2" xfId="14414" xr:uid="{463AAB4A-C9B9-46FB-84F8-FB254A116164}"/>
    <cellStyle name="Comma 10 5 5 2 2" xfId="23436" xr:uid="{ED82AFB1-1C3D-4CF7-AA7A-F6F8DD945D6D}"/>
    <cellStyle name="Comma 10 5 5 2 2 2" xfId="49805" xr:uid="{13AA4DEE-7875-4EE9-93CE-3FF04B8FB8B0}"/>
    <cellStyle name="Comma 10 5 5 2 3" xfId="40809" xr:uid="{0BFF3521-230A-43B0-B536-9ED3EFDBB3B4}"/>
    <cellStyle name="Comma 10 5 5 3" xfId="32624" xr:uid="{7F0958CA-9520-4E1A-8ED1-4FAEE625D10F}"/>
    <cellStyle name="Comma 10 5 6" xfId="12777" xr:uid="{98B4E418-CC4E-446E-BE8F-9D2A05BF7A97}"/>
    <cellStyle name="Comma 10 5 6 2" xfId="21809" xr:uid="{FF5FD3F3-FF1B-46D3-A58C-59C9CF76E1D5}"/>
    <cellStyle name="Comma 10 5 6 2 2" xfId="48179" xr:uid="{B0956E8C-7C70-441E-ADAE-953F9C03F937}"/>
    <cellStyle name="Comma 10 5 6 3" xfId="39181" xr:uid="{E897ABB8-091C-4405-8EAF-205538281FE6}"/>
    <cellStyle name="Comma 10 5 7" xfId="28084" xr:uid="{AB4487C5-8728-4512-BC2F-CDA3BF70BDBE}"/>
    <cellStyle name="Comma 10 6" xfId="1864" xr:uid="{E15A76BA-F988-42E0-9CA4-4FD990ABD7B6}"/>
    <cellStyle name="Comma 10 6 2" xfId="3955" xr:uid="{413B2FA4-0FA9-4995-B419-6F62801A37E1}"/>
    <cellStyle name="Comma 10 6 2 2" xfId="8092" xr:uid="{708F2BA5-9899-4A22-A33E-C427B573B2A5}"/>
    <cellStyle name="Comma 10 6 2 2 2" xfId="16033" xr:uid="{9B9AF02C-CC9D-4FA3-A183-44A15256B84C}"/>
    <cellStyle name="Comma 10 6 2 2 2 2" xfId="25049" xr:uid="{F08819BD-0820-433B-A351-A4E4D9D859D4}"/>
    <cellStyle name="Comma 10 6 2 2 2 2 2" xfId="51417" xr:uid="{E76542B9-D571-4334-B48D-5FDBE478B054}"/>
    <cellStyle name="Comma 10 6 2 2 2 3" xfId="42421" xr:uid="{46022BE4-A952-495A-9686-C3CDAF24B129}"/>
    <cellStyle name="Comma 10 6 2 2 3" xfId="34580" xr:uid="{49D648FD-9801-459D-8FA8-009261CA655E}"/>
    <cellStyle name="Comma 10 6 2 3" xfId="13845" xr:uid="{BB108576-0FF4-487E-B131-4BC17718E0BD}"/>
    <cellStyle name="Comma 10 6 2 3 2" xfId="22867" xr:uid="{6C93B888-7A74-4CEB-AA3F-A3ECED221C45}"/>
    <cellStyle name="Comma 10 6 2 3 2 2" xfId="49236" xr:uid="{714FC115-62BF-4C49-8BA8-AFB67C6E5B5D}"/>
    <cellStyle name="Comma 10 6 2 3 3" xfId="40240" xr:uid="{E6DB1345-4F55-4594-9338-C567121D39D7}"/>
    <cellStyle name="Comma 10 6 2 4" xfId="30461" xr:uid="{363E693F-A46B-47BB-A979-EE7AF0B08F2B}"/>
    <cellStyle name="Comma 10 6 3" xfId="6276" xr:uid="{83F40207-824E-4C82-B4A3-B52FCB9D604C}"/>
    <cellStyle name="Comma 10 6 3 2" xfId="14554" xr:uid="{08839294-291C-4085-92F0-A6938D1D2E86}"/>
    <cellStyle name="Comma 10 6 3 2 2" xfId="23576" xr:uid="{AE7BFF78-337F-4E91-950A-E23AA8F9D69F}"/>
    <cellStyle name="Comma 10 6 3 2 2 2" xfId="49945" xr:uid="{C033315C-36F5-4A95-836A-8BE3DB5A1A46}"/>
    <cellStyle name="Comma 10 6 3 2 3" xfId="40949" xr:uid="{0F1B8BEF-5438-4DDE-8EC7-D23628F60B10}"/>
    <cellStyle name="Comma 10 6 3 3" xfId="32764" xr:uid="{AF6DBD06-152E-4BC0-88CE-B6E052A23BE9}"/>
    <cellStyle name="Comma 10 6 4" xfId="13083" xr:uid="{A31228D4-7C12-45EE-B46B-FBBAC6C36166}"/>
    <cellStyle name="Comma 10 6 4 2" xfId="22106" xr:uid="{CB11E504-661E-4F3D-835A-304DF00613ED}"/>
    <cellStyle name="Comma 10 6 4 2 2" xfId="48476" xr:uid="{153FEBA4-460D-493F-AF44-CB23D0FC6366}"/>
    <cellStyle name="Comma 10 6 4 3" xfId="39481" xr:uid="{6B3E7F09-E364-41A5-A702-F1F0D990A175}"/>
    <cellStyle name="Comma 10 6 5" xfId="28541" xr:uid="{8DBF275C-6BB8-44AC-9209-4B90BCF07D69}"/>
    <cellStyle name="Comma 10 7" xfId="2161" xr:uid="{F6F0247C-7CF4-4BB4-8555-6D6717159409}"/>
    <cellStyle name="Comma 10 7 2" xfId="4178" xr:uid="{58A90712-C181-45D2-ACF8-5074E68F5AC6}"/>
    <cellStyle name="Comma 10 7 2 2" xfId="8315" xr:uid="{AE9DD2FD-A5B6-46CB-BF08-8B9D2B5054AB}"/>
    <cellStyle name="Comma 10 7 2 2 2" xfId="16256" xr:uid="{CAA51A13-EFFC-4C8B-965A-A1E9A52BCAB2}"/>
    <cellStyle name="Comma 10 7 2 2 2 2" xfId="25272" xr:uid="{F1D5289E-819A-4F07-AFAD-72F80FF78C07}"/>
    <cellStyle name="Comma 10 7 2 2 2 2 2" xfId="51640" xr:uid="{70AA5B23-9A37-4A36-9A7B-6030D547058F}"/>
    <cellStyle name="Comma 10 7 2 2 2 3" xfId="42644" xr:uid="{2F813683-DAB1-422E-BDB0-2992D7A175FA}"/>
    <cellStyle name="Comma 10 7 2 2 3" xfId="34803" xr:uid="{F3BD2184-BD85-4C5C-A9E1-B3EBD3967B92}"/>
    <cellStyle name="Comma 10 7 2 3" xfId="14068" xr:uid="{32700794-8AF0-420E-9E92-C4757391061E}"/>
    <cellStyle name="Comma 10 7 2 3 2" xfId="23090" xr:uid="{E418801D-8234-43CE-8E16-4CE7939D346A}"/>
    <cellStyle name="Comma 10 7 2 3 2 2" xfId="49459" xr:uid="{CA2A841D-CCD6-4AAF-910A-75FF3267BA41}"/>
    <cellStyle name="Comma 10 7 2 3 3" xfId="40463" xr:uid="{B6D41C78-4E52-4AE2-93E4-53FE0EF022F6}"/>
    <cellStyle name="Comma 10 7 2 4" xfId="30684" xr:uid="{52B36D5D-72BC-4C6D-AF68-C9F89F208C95}"/>
    <cellStyle name="Comma 10 7 3" xfId="3429" xr:uid="{B6B3568F-0889-4591-BE81-C2F3D34E1E00}"/>
    <cellStyle name="Comma 10 7 3 2" xfId="15541" xr:uid="{B4A726C9-8D6C-4DD3-938C-90BBA0351D6A}"/>
    <cellStyle name="Comma 10 7 3 2 2" xfId="24557" xr:uid="{6861DC1B-39E0-4FBB-9DD7-483EE19CF78D}"/>
    <cellStyle name="Comma 10 7 3 2 2 2" xfId="50926" xr:uid="{DD57941B-3762-4DC3-8033-3C6BC5AB3510}"/>
    <cellStyle name="Comma 10 7 3 2 3" xfId="41929" xr:uid="{9FD1ECE7-E970-4913-97F7-FDDCB73FA060}"/>
    <cellStyle name="Comma 10 7 3 3" xfId="29943" xr:uid="{D4B7C47D-07DC-4C1E-A494-88322739FCF5}"/>
    <cellStyle name="Comma 10 7 4" xfId="6499" xr:uid="{031554FB-45B7-4612-AA7D-007AB9983639}"/>
    <cellStyle name="Comma 10 7 4 2" xfId="14777" xr:uid="{467B79AC-46A5-4685-BAF9-6F076E6B0153}"/>
    <cellStyle name="Comma 10 7 4 2 2" xfId="23799" xr:uid="{FA855A91-D15F-4D90-B8ED-95668DD5DF38}"/>
    <cellStyle name="Comma 10 7 4 2 2 2" xfId="50168" xr:uid="{5B406DCB-71FF-4DE6-8325-A82A4C689C1F}"/>
    <cellStyle name="Comma 10 7 4 2 3" xfId="41172" xr:uid="{3466CCDA-E4D0-4CB6-86F2-0D1B7B7004DB}"/>
    <cellStyle name="Comma 10 7 4 3" xfId="32987" xr:uid="{1A679F56-B0C5-4950-852D-0CBC2BABE02B}"/>
    <cellStyle name="Comma 10 7 5" xfId="13312" xr:uid="{3BBE55F1-867C-49C4-AAA8-07E90791EBE7}"/>
    <cellStyle name="Comma 10 7 5 2" xfId="22337" xr:uid="{3F9B8D36-9FDC-44CF-B4F7-5D0D2506FBD3}"/>
    <cellStyle name="Comma 10 7 5 2 2" xfId="48707" xr:uid="{D79F3432-5DB2-42AF-9E41-E943B212A589}"/>
    <cellStyle name="Comma 10 7 5 3" xfId="39710" xr:uid="{392848EF-A9D5-45A8-9B57-B9386CF2B3B6}"/>
    <cellStyle name="Comma 10 7 6" xfId="28767" xr:uid="{F403C690-79F2-4CE0-AD45-6DE2FD09681A}"/>
    <cellStyle name="Comma 10 8" xfId="3521" xr:uid="{C6897CDF-005E-4487-9D32-AC663E3A764A}"/>
    <cellStyle name="Comma 10 8 2" xfId="7681" xr:uid="{150EFCBD-FDC3-497A-8BC1-35C7AF115F6E}"/>
    <cellStyle name="Comma 10 8 2 2" xfId="15615" xr:uid="{9AB455AE-1190-41A0-8781-8F983303354B}"/>
    <cellStyle name="Comma 10 8 2 2 2" xfId="24630" xr:uid="{19FAA77E-9AE4-47F1-A444-BB3BC0182B26}"/>
    <cellStyle name="Comma 10 8 2 2 2 2" xfId="50998" xr:uid="{23391902-CDA7-467A-820F-ED190D6CCF48}"/>
    <cellStyle name="Comma 10 8 2 2 3" xfId="42003" xr:uid="{4DEDD27B-7A61-4228-98E9-D54FFBD23159}"/>
    <cellStyle name="Comma 10 8 2 3" xfId="34169" xr:uid="{9EC22E82-3ADF-4F8A-8A8B-8D49B7DA6C4F}"/>
    <cellStyle name="Comma 10 8 3" xfId="13416" xr:uid="{842B4847-C847-4D3A-A0EC-F16094E11931}"/>
    <cellStyle name="Comma 10 8 3 2" xfId="22439" xr:uid="{A2C0516E-E32F-4CA0-B233-FA730B5B6C5E}"/>
    <cellStyle name="Comma 10 8 3 2 2" xfId="48808" xr:uid="{5D61BD8F-DD34-47BE-BF23-88A7A001545B}"/>
    <cellStyle name="Comma 10 8 3 3" xfId="39813" xr:uid="{FCC4334A-8C91-45B8-B6FE-7A2DA5F2FEA4}"/>
    <cellStyle name="Comma 10 8 4" xfId="30034" xr:uid="{147AC95D-2199-4E8C-BD46-8A8B549CEE36}"/>
    <cellStyle name="Comma 10 9" xfId="5862" xr:uid="{7F40E675-FB3D-4D3C-AD8D-30C4C3C34813}"/>
    <cellStyle name="Comma 10 9 2" xfId="14147" xr:uid="{441058A2-FE11-434F-965F-0DB72CB57D32}"/>
    <cellStyle name="Comma 10 9 2 2" xfId="23169" xr:uid="{9954CFF6-50F7-4C64-B02A-6D6711C1BB75}"/>
    <cellStyle name="Comma 10 9 2 2 2" xfId="49538" xr:uid="{D368C51B-6438-4DE1-975E-16C980058331}"/>
    <cellStyle name="Comma 10 9 2 3" xfId="40542" xr:uid="{0DCAF449-A495-4E56-ABDC-BC184D32AA61}"/>
    <cellStyle name="Comma 10 9 3" xfId="32357" xr:uid="{BC9061F3-5F9C-469C-BAA4-8C21C4FDD882}"/>
    <cellStyle name="Comma 100" xfId="357" xr:uid="{31C9B377-D9F9-402C-ABE3-9C548A24C5A2}"/>
    <cellStyle name="Comma 100 2" xfId="3601" xr:uid="{4724C1BD-D1D5-4C5F-BC10-5D0FF5C84F0C}"/>
    <cellStyle name="Comma 100 2 2" xfId="7755" xr:uid="{432E4A69-9A2E-44FF-B44F-D607BA5DD126}"/>
    <cellStyle name="Comma 100 2 2 2" xfId="15692" xr:uid="{E0223C5A-854E-41FC-9E4E-5092EB938633}"/>
    <cellStyle name="Comma 100 2 2 2 2" xfId="24707" xr:uid="{886F8867-9C98-458E-B4AE-91A90591A229}"/>
    <cellStyle name="Comma 100 2 2 2 2 2" xfId="51075" xr:uid="{78E6A5B0-A928-45AE-BE70-BCF50930CB8F}"/>
    <cellStyle name="Comma 100 2 2 2 3" xfId="42080" xr:uid="{A05D62F1-7206-49A9-A699-E69B108E0F20}"/>
    <cellStyle name="Comma 100 2 2 3" xfId="34243" xr:uid="{8E03EB55-54C2-4BE6-AE8B-ABE89EF0ACF9}"/>
    <cellStyle name="Comma 100 2 3" xfId="13494" xr:uid="{76222F5E-E275-4B79-8B07-9714F5EE7C94}"/>
    <cellStyle name="Comma 100 2 3 2" xfId="22517" xr:uid="{2E392E8F-A86D-416E-9B70-9F2F096C3306}"/>
    <cellStyle name="Comma 100 2 3 2 2" xfId="48886" xr:uid="{E2C0FF94-345D-4D26-95FC-5B2292C372C2}"/>
    <cellStyle name="Comma 100 2 3 3" xfId="39891" xr:uid="{852819B9-E463-488D-9828-C8FEB39A8615}"/>
    <cellStyle name="Comma 100 2 4" xfId="30113" xr:uid="{F236F68B-8103-492E-9809-D2112A979CED}"/>
    <cellStyle name="Comma 100 3" xfId="5940" xr:uid="{574B3693-A8F0-4F5A-AF8B-DE601390135B}"/>
    <cellStyle name="Comma 100 3 2" xfId="14223" xr:uid="{13D1395E-CF00-40BA-BE0B-8F9805FD6722}"/>
    <cellStyle name="Comma 100 3 2 2" xfId="23245" xr:uid="{E896C645-F787-4327-9438-2D0ABAA66887}"/>
    <cellStyle name="Comma 100 3 2 2 2" xfId="49614" xr:uid="{81892E66-477F-4D6E-A182-1BD6E0AD242A}"/>
    <cellStyle name="Comma 100 3 2 3" xfId="40618" xr:uid="{3239C0DC-D65D-4B24-8DB1-A2B2F7DA158C}"/>
    <cellStyle name="Comma 100 3 3" xfId="32433" xr:uid="{3315AF55-D4CF-450C-A371-1BC0C8FEBFCE}"/>
    <cellStyle name="Comma 100 4" xfId="12326" xr:uid="{5E8A8410-DEF2-40B0-AB53-6FA3311A3012}"/>
    <cellStyle name="Comma 100 4 2" xfId="21382" xr:uid="{99FC5DF7-8FE5-424A-9AA7-C38EDCE10984}"/>
    <cellStyle name="Comma 100 4 2 2" xfId="47753" xr:uid="{32EEBCBF-A5C8-4AE1-8773-101C29817FEA}"/>
    <cellStyle name="Comma 100 4 3" xfId="38744" xr:uid="{66FDB683-596E-4025-94F5-136E5EE2C4B7}"/>
    <cellStyle name="Comma 100 5" xfId="27561" xr:uid="{DC934D5D-8616-4104-B292-A0E950A7AC6B}"/>
    <cellStyle name="Comma 101" xfId="8478" xr:uid="{BE84C9B3-B336-47A0-BD31-9F395098AAD1}"/>
    <cellStyle name="Comma 101 2" xfId="16357" xr:uid="{8DDFB654-6C44-4424-8B9B-AB1AD412B120}"/>
    <cellStyle name="Comma 101 2 2" xfId="25375" xr:uid="{CDE7E344-22E0-41BB-AB9A-4F2265F0F047}"/>
    <cellStyle name="Comma 101 2 2 2" xfId="51742" xr:uid="{77985CD8-E564-4AE5-920E-B482F4D575A7}"/>
    <cellStyle name="Comma 101 2 3" xfId="42745" xr:uid="{3284DA9E-3FA7-479C-9BB3-47A07ACAA2D4}"/>
    <cellStyle name="Comma 101 3" xfId="12178" xr:uid="{4664F477-E847-47A4-BA4C-40357D271377}"/>
    <cellStyle name="Comma 101 3 2" xfId="38601" xr:uid="{9776ECF1-AA0C-4CCF-9D48-AFF49287A351}"/>
    <cellStyle name="Comma 101 4" xfId="21244" xr:uid="{B518582F-5F9F-4FB3-BC90-3E21AED4B90E}"/>
    <cellStyle name="Comma 101 4 2" xfId="47615" xr:uid="{3FD46EEC-B066-4837-9B2E-4BADCE87074C}"/>
    <cellStyle name="Comma 101 5" xfId="34919" xr:uid="{2B4935EC-A962-4153-8EA2-45F5AB66EFD4}"/>
    <cellStyle name="Comma 102" xfId="8450" xr:uid="{EF5308F0-4F5B-4BD0-8BBE-90B66881C95B}"/>
    <cellStyle name="Comma 102 2" xfId="16354" xr:uid="{666F99E9-CF85-470B-A6E2-BCEA2F6CBBBE}"/>
    <cellStyle name="Comma 102 2 2" xfId="25371" xr:uid="{D8AA31F7-4415-4809-BDC5-3D682906DC5B}"/>
    <cellStyle name="Comma 102 2 2 2" xfId="51738" xr:uid="{D8541B5B-74D1-4FD0-A202-A82188663FAC}"/>
    <cellStyle name="Comma 102 2 3" xfId="42742" xr:uid="{BA613560-17ED-4D4C-A087-F65D24A1C0B1}"/>
    <cellStyle name="Comma 102 3" xfId="12177" xr:uid="{F3C38F2C-C640-441E-B5D4-BE232094573C}"/>
    <cellStyle name="Comma 102 3 2" xfId="38600" xr:uid="{76EF671F-D996-40A0-87BE-897A7BD58987}"/>
    <cellStyle name="Comma 102 4" xfId="21243" xr:uid="{C52E13AC-6BAA-457D-89F9-9D9A2D9DFB90}"/>
    <cellStyle name="Comma 102 4 2" xfId="47614" xr:uid="{7AC61CD1-6161-4D5A-8643-BFC7C9A540F8}"/>
    <cellStyle name="Comma 102 5" xfId="34917" xr:uid="{56C392A6-ADCA-488C-BE03-569E24D8431B}"/>
    <cellStyle name="Comma 103" xfId="12267" xr:uid="{79EF0317-6BCE-46AF-99FB-C660A1482F13}"/>
    <cellStyle name="Comma 103 2" xfId="21326" xr:uid="{B08D3683-1379-4985-A4D4-8245A0E3AA3D}"/>
    <cellStyle name="Comma 103 2 2" xfId="47697" xr:uid="{8390996D-B981-4BB0-9777-389FAB728E0C}"/>
    <cellStyle name="Comma 103 3" xfId="38687" xr:uid="{2E88A797-C2AF-4881-9C9F-EA67A16AC379}"/>
    <cellStyle name="Comma 104" xfId="12418" xr:uid="{C54ADA54-3447-49C0-A1F4-5FC5ED91B889}"/>
    <cellStyle name="Comma 104 2" xfId="26148" xr:uid="{78595759-560A-46E8-B709-DE2DF5359AF2}"/>
    <cellStyle name="Comma 104 2 2" xfId="52508" xr:uid="{7FADB182-EF94-4C51-9E47-E19853783476}"/>
    <cellStyle name="Comma 104 3" xfId="38833" xr:uid="{FC9EF579-54E8-4E1F-9E83-54A10894639E}"/>
    <cellStyle name="Comma 105" xfId="12819" xr:uid="{362215CF-1552-445D-8626-7F8AA16B51B3}"/>
    <cellStyle name="Comma 105 2" xfId="26788" xr:uid="{A14DBE54-8437-4944-8EFE-E8438E1ED176}"/>
    <cellStyle name="Comma 105 2 2" xfId="53130" xr:uid="{FFD41B34-EEA8-4A48-AB3E-9E55EBB8B41A}"/>
    <cellStyle name="Comma 105 3" xfId="39223" xr:uid="{D1E9823F-BCB2-4005-8FB8-F93A83ABA11A}"/>
    <cellStyle name="Comma 106" xfId="117" xr:uid="{724B5C6B-363D-4B69-9040-9EA20A662FA3}"/>
    <cellStyle name="Comma 106 2" xfId="2264" xr:uid="{7FD2DB07-A835-4FF2-A1FF-EBDD33CCC8F4}"/>
    <cellStyle name="Comma 106 2 2" xfId="4225" xr:uid="{E90F513F-43DD-45F7-A095-9B15C42DE62D}"/>
    <cellStyle name="Comma 106 2 2 2" xfId="8357" xr:uid="{9366BB30-F82C-4E97-9668-33E20D0A1948}"/>
    <cellStyle name="Comma 106 2 2 2 2" xfId="16302" xr:uid="{8383CDA9-5669-4060-897C-708E8C24E24B}"/>
    <cellStyle name="Comma 106 2 2 2 2 2" xfId="25318" xr:uid="{A3874076-60A2-44F0-8BE8-AC992F09E7BA}"/>
    <cellStyle name="Comma 106 2 2 2 2 2 2" xfId="51686" xr:uid="{FEC60E72-D3AE-42C9-9046-3335EF52EBD5}"/>
    <cellStyle name="Comma 106 2 2 2 2 3" xfId="42690" xr:uid="{35EB314B-A702-4A97-8F6C-D7F15E2FB81B}"/>
    <cellStyle name="Comma 106 2 2 2 3" xfId="34845" xr:uid="{7ADF8AEB-0812-41F4-88F2-1CCBE29BD3F2}"/>
    <cellStyle name="Comma 106 2 2 3" xfId="14115" xr:uid="{8D5FA49E-6D3A-4DEC-83E5-757D7AA66E81}"/>
    <cellStyle name="Comma 106 2 2 3 2" xfId="23137" xr:uid="{2096ECA7-6034-4606-A006-838FCFD73E69}"/>
    <cellStyle name="Comma 106 2 2 3 2 2" xfId="49506" xr:uid="{64F4BCEA-A649-42ED-807C-BE73F065E8FD}"/>
    <cellStyle name="Comma 106 2 2 3 3" xfId="40510" xr:uid="{98F1DF4F-55A0-4184-969C-4A2E44ED08AA}"/>
    <cellStyle name="Comma 106 2 2 4" xfId="30730" xr:uid="{293077AD-E248-4F0E-949D-2AFD999B120A}"/>
    <cellStyle name="Comma 106 2 3" xfId="6545" xr:uid="{B7BD6C7E-6527-4ED2-AB2C-EA6DBD700817}"/>
    <cellStyle name="Comma 106 2 3 2" xfId="14823" xr:uid="{DDF10461-FA1D-4AAA-A498-B35D83F551D5}"/>
    <cellStyle name="Comma 106 2 3 2 2" xfId="23845" xr:uid="{21BBC8F4-6E09-43EE-8B48-7C7C819E7A88}"/>
    <cellStyle name="Comma 106 2 3 2 2 2" xfId="50214" xr:uid="{7EC19A19-E616-4D13-ADD7-A739F903686C}"/>
    <cellStyle name="Comma 106 2 3 2 3" xfId="41218" xr:uid="{13CF3829-93DD-4B1F-987A-75CF702724F6}"/>
    <cellStyle name="Comma 106 2 3 3" xfId="33033" xr:uid="{90A662B5-11D8-4DFB-901D-529E3F65139C}"/>
    <cellStyle name="Comma 106 2 4" xfId="13373" xr:uid="{89FAC746-DE4D-4A35-B250-CE9720E1F031}"/>
    <cellStyle name="Comma 106 2 4 2" xfId="22397" xr:uid="{E1162062-DD0A-4585-B8B4-C54821DCF523}"/>
    <cellStyle name="Comma 106 2 4 2 2" xfId="48766" xr:uid="{8EC14C48-B2DF-4892-A7F4-F0B8F683169D}"/>
    <cellStyle name="Comma 106 2 4 3" xfId="39770" xr:uid="{3BFE7B9A-79AB-4124-A3F5-E18BD85D2C3A}"/>
    <cellStyle name="Comma 106 2 5" xfId="28819" xr:uid="{563BD165-E9F3-4D4E-8A95-51AD5B89F733}"/>
    <cellStyle name="Comma 106 3" xfId="3621" xr:uid="{9FAAD60B-9C16-4F9B-943F-3A76AD9CBD3A}"/>
    <cellStyle name="Comma 106 3 2" xfId="7774" xr:uid="{12FF6A2E-FEB6-411F-B36E-C54110E6C503}"/>
    <cellStyle name="Comma 106 3 2 2" xfId="15709" xr:uid="{3512EAA5-B113-4C04-96B9-F43FC3C5FBBC}"/>
    <cellStyle name="Comma 106 3 2 2 2" xfId="24725" xr:uid="{61B6B455-2B5B-4533-9306-C54C1E2D1245}"/>
    <cellStyle name="Comma 106 3 2 2 2 2" xfId="51093" xr:uid="{A091125C-5B99-4135-9FC9-20F8301A709B}"/>
    <cellStyle name="Comma 106 3 2 2 3" xfId="42097" xr:uid="{5CD333D2-D757-47E8-B6C0-2BBAA3BF6360}"/>
    <cellStyle name="Comma 106 3 2 3" xfId="34262" xr:uid="{A66FD1E9-4763-4D09-9797-B29081C210E5}"/>
    <cellStyle name="Comma 106 3 3" xfId="13516" xr:uid="{62F6FDFA-42E8-4481-BD5C-6C6B69A76997}"/>
    <cellStyle name="Comma 106 3 3 2" xfId="22538" xr:uid="{4C932015-6180-4AB9-8492-1317C0339C63}"/>
    <cellStyle name="Comma 106 3 3 2 2" xfId="48907" xr:uid="{37BF1F7B-3445-4350-B775-6BE201C31441}"/>
    <cellStyle name="Comma 106 3 3 3" xfId="39912" xr:uid="{3D2EB236-E6B3-4733-9BEF-EF89088B9A2F}"/>
    <cellStyle name="Comma 106 3 4" xfId="30133" xr:uid="{B44E396C-7C04-46DC-8466-5C8D0527B43A}"/>
    <cellStyle name="Comma 106 4" xfId="5947" xr:uid="{61E0F765-95BF-49DF-A9B9-BF20F5F969C7}"/>
    <cellStyle name="Comma 106 4 2" xfId="14230" xr:uid="{3575B644-468C-4051-AFA3-EF6052EB9DFA}"/>
    <cellStyle name="Comma 106 4 2 2" xfId="23252" xr:uid="{57C52EA7-A0D1-4595-BDAC-F1ABBF8B7EDD}"/>
    <cellStyle name="Comma 106 4 2 2 2" xfId="49621" xr:uid="{CA08902F-BC30-4D84-9A75-E6DCB16D3B56}"/>
    <cellStyle name="Comma 106 4 2 3" xfId="40625" xr:uid="{B9D8D91F-6BAD-4681-A65B-716BC3B08D7B}"/>
    <cellStyle name="Comma 106 4 3" xfId="32440" xr:uid="{D300EA66-A2DA-4A68-A165-2771464CC214}"/>
    <cellStyle name="Comma 106 5" xfId="8425" xr:uid="{9655AAF5-1AE1-4A21-B29A-85F2DB0A89F1}"/>
    <cellStyle name="Comma 106 5 2" xfId="16338" xr:uid="{E0F90732-6588-49FC-97C4-FABAB58542FF}"/>
    <cellStyle name="Comma 106 5 2 2" xfId="25355" xr:uid="{69F5DBE9-F60C-45E3-A428-F40A5AD4BD07}"/>
    <cellStyle name="Comma 106 5 2 2 2" xfId="51722" xr:uid="{481EF2B8-20A8-43AE-BD1C-5631399B0847}"/>
    <cellStyle name="Comma 106 5 2 3" xfId="42726" xr:uid="{6CD6147F-8603-4198-8C25-152685F2E304}"/>
    <cellStyle name="Comma 106 5 3" xfId="34901" xr:uid="{661718BC-EE76-4B22-9F52-5786BC69F7CE}"/>
    <cellStyle name="Comma 106 6" xfId="12258" xr:uid="{188DBDDD-C43D-4CAD-AC95-BBC2F0E01A5A}"/>
    <cellStyle name="Comma 106 6 2" xfId="17256" xr:uid="{045C4607-D8CF-45F9-BD89-B0035C0528EF}"/>
    <cellStyle name="Comma 106 6 2 2" xfId="26324" xr:uid="{A093EF61-F3FE-418B-BB5F-7F60943A7BED}"/>
    <cellStyle name="Comma 106 6 2 2 2" xfId="52675" xr:uid="{23EEED82-5E1D-45B0-AE75-9BAAF54ADECF}"/>
    <cellStyle name="Comma 106 6 2 3" xfId="43637" xr:uid="{4F86BFDD-1D96-4B76-B853-650421239D4E}"/>
    <cellStyle name="Comma 106 6 3" xfId="38679" xr:uid="{3F5B6214-B631-4FFB-80AC-16F11623E0C3}"/>
    <cellStyle name="Comma 106 7" xfId="12336" xr:uid="{3265041A-F358-4F94-968C-E1A2843FDE71}"/>
    <cellStyle name="Comma 106 7 2" xfId="21392" xr:uid="{0C655ABA-1C34-43B2-980B-41F88FC0569E}"/>
    <cellStyle name="Comma 106 7 2 2" xfId="47763" xr:uid="{FA15EBD4-3195-4CC3-AA10-DABC6AAF03CF}"/>
    <cellStyle name="Comma 106 7 3" xfId="38754" xr:uid="{B425B775-1FC6-4077-9979-C542028775C5}"/>
    <cellStyle name="Comma 106 8" xfId="407" xr:uid="{381070A2-4C7C-4C42-B09F-E68E9CABE665}"/>
    <cellStyle name="Comma 106 8 2" xfId="27581" xr:uid="{9EFE98D3-DA2A-4AE7-BB21-F06067481D92}"/>
    <cellStyle name="Comma 106 9" xfId="27394" xr:uid="{66568C74-5408-416E-A43E-FA11397139D5}"/>
    <cellStyle name="Comma 107" xfId="17416" xr:uid="{E3C1712B-B8DF-46B0-92D6-7A4676610891}"/>
    <cellStyle name="Comma 107 2" xfId="26845" xr:uid="{C0027A08-5887-4B65-B13D-EA2454745B33}"/>
    <cellStyle name="Comma 107 2 2" xfId="53186" xr:uid="{F2E1B395-A943-425C-AF7F-3F7F8F6DD6C7}"/>
    <cellStyle name="Comma 107 3" xfId="43793" xr:uid="{D92D0A29-0A90-4610-885C-838C14E55DE5}"/>
    <cellStyle name="Comma 108" xfId="17212" xr:uid="{F41E2C12-13A3-4C0A-834F-AB870F5FC7C5}"/>
    <cellStyle name="Comma 108 2" xfId="26843" xr:uid="{A60AD51E-F1C9-4CED-8B31-53147C903464}"/>
    <cellStyle name="Comma 108 2 2" xfId="53184" xr:uid="{DF1CC81B-2861-4B20-85F2-AF2074DC6AA3}"/>
    <cellStyle name="Comma 108 3" xfId="43594" xr:uid="{1408CEB6-C59C-45AF-A4C6-C9BC38B25F74}"/>
    <cellStyle name="Comma 109" xfId="17219" xr:uid="{C3A15FC7-3ABA-4EE6-824E-6AF08A07B7C5}"/>
    <cellStyle name="Comma 109 2" xfId="26844" xr:uid="{BDD33E70-7957-452C-9A77-F75C7C035502}"/>
    <cellStyle name="Comma 109 2 2" xfId="53185" xr:uid="{16769BB0-E8DD-4CD4-B281-5E8512606EB6}"/>
    <cellStyle name="Comma 109 3" xfId="43600" xr:uid="{2F770104-FC54-49E8-94D4-32B5E0FC44EA}"/>
    <cellStyle name="Comma 11" xfId="206" xr:uid="{3BC46C46-A695-4DBB-95A2-7D9BFD28AA76}"/>
    <cellStyle name="Comma 11 10" xfId="5861" xr:uid="{435F3B68-C5C6-4110-98D0-383C2D9B1410}"/>
    <cellStyle name="Comma 11 10 2" xfId="14146" xr:uid="{206D3756-32D9-4120-8C44-4BF7BD2386E5}"/>
    <cellStyle name="Comma 11 10 2 2" xfId="23168" xr:uid="{20385B87-F571-4B01-AA1F-240BC33B00A7}"/>
    <cellStyle name="Comma 11 10 2 2 2" xfId="49537" xr:uid="{7C1DD0D8-4431-4F59-8BB6-615CF53F3D16}"/>
    <cellStyle name="Comma 11 10 2 3" xfId="40541" xr:uid="{C35F0A78-E6FD-436B-8E7B-1256D4D74BBB}"/>
    <cellStyle name="Comma 11 10 3" xfId="32356" xr:uid="{EF033D4F-1C71-4446-A213-28B11A7699C2}"/>
    <cellStyle name="Comma 11 11" xfId="8533" xr:uid="{70149EA6-4A77-46C0-923C-4671F74FC0AB}"/>
    <cellStyle name="Comma 11 11 2" xfId="16398" xr:uid="{00B55340-78C4-4EEE-B005-213E59906BFB}"/>
    <cellStyle name="Comma 11 11 2 2" xfId="25417" xr:uid="{F3FA061A-1A41-4293-B35C-267B48BC0E30}"/>
    <cellStyle name="Comma 11 11 2 2 2" xfId="51784" xr:uid="{DCC4C727-8BCB-4AA9-926A-056FEECA6CBF}"/>
    <cellStyle name="Comma 11 11 2 3" xfId="42786" xr:uid="{37E994B9-F137-4DC7-9766-4DD06B57538D}"/>
    <cellStyle name="Comma 11 11 3" xfId="34962" xr:uid="{2A5414A3-1146-4C67-BA9A-F2D48E225FFE}"/>
    <cellStyle name="Comma 11 12" xfId="12301" xr:uid="{022868B5-DD19-4416-8812-D6E3FF99302C}"/>
    <cellStyle name="Comma 11 12 2" xfId="21357" xr:uid="{BDCAEA59-DCFF-4B1C-BC1D-240D645358A1}"/>
    <cellStyle name="Comma 11 12 2 2" xfId="47728" xr:uid="{C8D2D23F-8981-46EC-BCB4-9FDA007FCEED}"/>
    <cellStyle name="Comma 11 12 3" xfId="38719" xr:uid="{F686885D-DAD5-40F2-BC2B-E448A69D02D7}"/>
    <cellStyle name="Comma 11 13" xfId="12451" xr:uid="{A3A62035-5B4C-4800-9A2B-086B30395433}"/>
    <cellStyle name="Comma 11 13 2" xfId="21494" xr:uid="{D62B4EA2-EDD3-49E3-A071-783354E50EFE}"/>
    <cellStyle name="Comma 11 13 2 2" xfId="47864" xr:uid="{0B7D9D05-FD4A-448C-8989-3FD749E5C64E}"/>
    <cellStyle name="Comma 11 13 3" xfId="38864" xr:uid="{1C22D3DB-0601-4E1B-AC3F-2AAA464D22BB}"/>
    <cellStyle name="Comma 11 14" xfId="15240" xr:uid="{5FE94182-ED1D-4A1B-8DDB-9DEAA87E84D2}"/>
    <cellStyle name="Comma 11 14 2" xfId="26823" xr:uid="{0F5CBA37-488E-4A15-9EED-E2D321302321}"/>
    <cellStyle name="Comma 11 14 2 2" xfId="53164" xr:uid="{BC366E02-60C4-4E06-B561-1A50F510B178}"/>
    <cellStyle name="Comma 11 14 3" xfId="24258" xr:uid="{20AAE432-7FDA-4BDC-A11C-A8C4223A500B}"/>
    <cellStyle name="Comma 11 14 3 2" xfId="50627" xr:uid="{67CBB847-A468-4D05-9F4E-534A3529C1C3}"/>
    <cellStyle name="Comma 11 14 4" xfId="41629" xr:uid="{A5CD45D9-3C70-4853-952C-89AFA2D033D9}"/>
    <cellStyle name="Comma 11 15" xfId="26957" xr:uid="{359DF3BE-A6F6-4E08-A365-C24B4477796F}"/>
    <cellStyle name="Comma 11 15 2" xfId="53251" xr:uid="{0A5B221F-EA67-4577-9D4B-FD6B7491AB10}"/>
    <cellStyle name="Comma 11 16" xfId="27463" xr:uid="{E5A3ED0B-4168-4582-AF53-CE5061AEEC1A}"/>
    <cellStyle name="Comma 11 2" xfId="937" xr:uid="{8F67B4B2-F68B-4750-87BC-DE010774CF68}"/>
    <cellStyle name="Comma 11 2 10" xfId="8759" xr:uid="{31C30CDA-E17D-471A-B203-75B045738503}"/>
    <cellStyle name="Comma 11 2 10 2" xfId="35182" xr:uid="{FB842B2B-AD2F-4F74-A680-80F602D544C6}"/>
    <cellStyle name="Comma 11 2 11" xfId="17825" xr:uid="{FF97FB70-B2A8-4633-9700-C2A16E7CAEF2}"/>
    <cellStyle name="Comma 11 2 11 2" xfId="44196" xr:uid="{41E3502F-6AF3-453B-A406-BC64AD07FE63}"/>
    <cellStyle name="Comma 11 2 12" xfId="26984" xr:uid="{1DBB4FB1-CB0F-4E41-8E03-3BD1EC3DC4CC}"/>
    <cellStyle name="Comma 11 2 12 2" xfId="53260" xr:uid="{9DEA4952-58C3-40D9-B37F-7AE329A89F80}"/>
    <cellStyle name="Comma 11 2 13" xfId="27033" xr:uid="{466E4712-0DF9-48C0-B548-9CE11566B3DD}"/>
    <cellStyle name="Comma 11 2 13 2" xfId="53288" xr:uid="{B73C59BD-AD63-4943-9994-18E520F4B3E6}"/>
    <cellStyle name="Comma 11 2 14" xfId="27702" xr:uid="{49475F77-D080-4C76-B3AB-10972CCD0562}"/>
    <cellStyle name="Comma 11 2 2" xfId="1103" xr:uid="{2F171023-FBD1-41AE-AA4C-52CAE6E9977A}"/>
    <cellStyle name="Comma 11 2 2 10" xfId="17985" xr:uid="{3764DBA2-D1C2-4600-A9C6-066381A766C7}"/>
    <cellStyle name="Comma 11 2 2 10 2" xfId="44356" xr:uid="{73E681AE-2D5F-4C6F-B634-1F3F16E2D235}"/>
    <cellStyle name="Comma 11 2 2 11" xfId="27864" xr:uid="{89BAF396-93FA-4D8E-9B64-1BF04F0BBA07}"/>
    <cellStyle name="Comma 11 2 2 2" xfId="1638" xr:uid="{812ABF11-FA27-4A93-AF58-7725F4ADFA04}"/>
    <cellStyle name="Comma 11 2 2 2 10" xfId="28339" xr:uid="{32F5101E-CF35-4C3A-9215-E7378371856D}"/>
    <cellStyle name="Comma 11 2 2 2 2" xfId="1999" xr:uid="{A84861E9-0D0E-465C-B656-3B1AC736DC45}"/>
    <cellStyle name="Comma 11 2 2 2 2 2" xfId="4090" xr:uid="{4340F662-082C-4609-B9CC-8E4B74FA2A59}"/>
    <cellStyle name="Comma 11 2 2 2 2 2 2" xfId="8227" xr:uid="{66A684ED-8ED6-43A1-AE9C-59BEC1B465E2}"/>
    <cellStyle name="Comma 11 2 2 2 2 2 2 2" xfId="16168" xr:uid="{71B3D00B-E166-40BB-8ACF-7617B5490AA1}"/>
    <cellStyle name="Comma 11 2 2 2 2 2 2 2 2" xfId="25184" xr:uid="{E03A1E6E-7A37-4B20-8231-20995D240C01}"/>
    <cellStyle name="Comma 11 2 2 2 2 2 2 2 2 2" xfId="51552" xr:uid="{FD0F0111-D1E6-4346-AB7A-0E996E9B8724}"/>
    <cellStyle name="Comma 11 2 2 2 2 2 2 2 3" xfId="42556" xr:uid="{ECE21946-B9B3-4136-B197-E680246BBAD3}"/>
    <cellStyle name="Comma 11 2 2 2 2 2 2 3" xfId="12071" xr:uid="{5C677CDE-0D6C-483E-BC73-1585D215FDDB}"/>
    <cellStyle name="Comma 11 2 2 2 2 2 2 3 2" xfId="38494" xr:uid="{2E28455A-EE68-409A-8A1B-283A9FBFEC2B}"/>
    <cellStyle name="Comma 11 2 2 2 2 2 2 4" xfId="21137" xr:uid="{291FC9B0-4291-4F42-A440-FE0C48D19A0D}"/>
    <cellStyle name="Comma 11 2 2 2 2 2 2 4 2" xfId="47508" xr:uid="{742A2BF3-C661-464D-ADCB-97B58F795A15}"/>
    <cellStyle name="Comma 11 2 2 2 2 2 2 5" xfId="34715" xr:uid="{C8C5F6A5-7474-4381-8084-D8A68994C9F9}"/>
    <cellStyle name="Comma 11 2 2 2 2 2 3" xfId="5763" xr:uid="{951E6BD8-3E7B-4480-883B-633D89A2FA27}"/>
    <cellStyle name="Comma 11 2 2 2 2 2 3 2" xfId="13980" xr:uid="{4F3D5222-2EA2-4487-9569-40799D7D1884}"/>
    <cellStyle name="Comma 11 2 2 2 2 2 3 2 2" xfId="40375" xr:uid="{DD75B693-64F7-438E-9F05-5BB1110E2A89}"/>
    <cellStyle name="Comma 11 2 2 2 2 2 3 3" xfId="23002" xr:uid="{FB66536C-8946-43E3-A844-B697456BDACC}"/>
    <cellStyle name="Comma 11 2 2 2 2 2 3 3 2" xfId="49371" xr:uid="{56F465BF-D294-4D8C-8E69-A2F1D653BB49}"/>
    <cellStyle name="Comma 11 2 2 2 2 2 3 4" xfId="32259" xr:uid="{5F5B4A75-E286-49A0-AB12-926487A8D53D}"/>
    <cellStyle name="Comma 11 2 2 2 2 2 4" xfId="10086" xr:uid="{2CEB01AA-C296-4F1E-9E5D-EDBA348FCF79}"/>
    <cellStyle name="Comma 11 2 2 2 2 2 4 2" xfId="36509" xr:uid="{1D36A60F-5B28-491F-8A7A-392BCFCB089B}"/>
    <cellStyle name="Comma 11 2 2 2 2 2 5" xfId="19152" xr:uid="{E9EDBAD4-08AA-4BE7-9217-75FA0B360F1A}"/>
    <cellStyle name="Comma 11 2 2 2 2 2 5 2" xfId="45523" xr:uid="{D94DB28B-4C08-4662-9B2D-B0A5DA22771A}"/>
    <cellStyle name="Comma 11 2 2 2 2 2 6" xfId="30596" xr:uid="{A54DC5BD-5031-4CE7-876B-8810F31409A9}"/>
    <cellStyle name="Comma 11 2 2 2 2 3" xfId="3382" xr:uid="{B40334AC-7D3D-468F-9B2E-51AB5ABDD643}"/>
    <cellStyle name="Comma 11 2 2 2 2 3 2" xfId="7584" xr:uid="{AB8F2E9D-A752-4C52-BB5A-A90673A602D8}"/>
    <cellStyle name="Comma 11 2 2 2 2 3 2 2" xfId="15496" xr:uid="{661E4834-D39F-4E70-9345-F5458F118F8A}"/>
    <cellStyle name="Comma 11 2 2 2 2 3 2 2 2" xfId="41884" xr:uid="{0885C4F0-7D8D-4404-AC57-4CA8F2E50410}"/>
    <cellStyle name="Comma 11 2 2 2 2 3 2 3" xfId="24512" xr:uid="{5631B70E-EF16-421C-A0CC-4880849A5D8E}"/>
    <cellStyle name="Comma 11 2 2 2 2 3 2 3 2" xfId="50881" xr:uid="{E1A4111F-C38F-42F3-B373-6686BEDAF09D}"/>
    <cellStyle name="Comma 11 2 2 2 2 3 2 4" xfId="34072" xr:uid="{A21C5214-4E42-4501-8814-A818FE39D461}"/>
    <cellStyle name="Comma 11 2 2 2 2 3 3" xfId="11610" xr:uid="{3542FDC5-6F99-4A51-BAC3-B42BCB048D33}"/>
    <cellStyle name="Comma 11 2 2 2 2 3 3 2" xfId="38033" xr:uid="{8C7429C4-EB57-4D5E-9E8B-8FE6BA1591BE}"/>
    <cellStyle name="Comma 11 2 2 2 2 3 4" xfId="20676" xr:uid="{F3223A52-3BC0-4FA2-A2C9-D886D7F2894E}"/>
    <cellStyle name="Comma 11 2 2 2 2 3 4 2" xfId="47047" xr:uid="{F2E3253B-3D18-4CC3-ACC8-02BA6BFD8BE4}"/>
    <cellStyle name="Comma 11 2 2 2 2 3 5" xfId="29896" xr:uid="{B120C2A3-5ED5-46F1-A3F5-9264E2C279CD}"/>
    <cellStyle name="Comma 11 2 2 2 2 4" xfId="6411" xr:uid="{344CAB60-E63A-43A1-AF24-0246EAEB3079}"/>
    <cellStyle name="Comma 11 2 2 2 2 4 2" xfId="14689" xr:uid="{12F4C6DB-61C7-43A9-94E9-6E1EAA02836A}"/>
    <cellStyle name="Comma 11 2 2 2 2 4 2 2" xfId="23711" xr:uid="{15AB6C45-BFBB-4186-AAC1-0DC5D3218F7F}"/>
    <cellStyle name="Comma 11 2 2 2 2 4 2 2 2" xfId="50080" xr:uid="{AD22DE3A-2917-4775-81C4-5E7C39F89215}"/>
    <cellStyle name="Comma 11 2 2 2 2 4 2 3" xfId="41084" xr:uid="{3A61F82E-0336-423B-B694-2E0808358E2C}"/>
    <cellStyle name="Comma 11 2 2 2 2 4 3" xfId="10528" xr:uid="{82DFDD61-27FE-49F1-B0A1-AE4AD76439E9}"/>
    <cellStyle name="Comma 11 2 2 2 2 4 3 2" xfId="36951" xr:uid="{F94B9E1E-8E29-4A11-8349-1E2B7453CF23}"/>
    <cellStyle name="Comma 11 2 2 2 2 4 4" xfId="19594" xr:uid="{78F58DCD-E657-499C-B2C9-6990EEF79303}"/>
    <cellStyle name="Comma 11 2 2 2 2 4 4 2" xfId="45965" xr:uid="{BCB7120C-6559-4870-9824-D40DAC2EC20E}"/>
    <cellStyle name="Comma 11 2 2 2 2 4 5" xfId="32899" xr:uid="{DCD9721B-918F-4A6B-AF60-2016BFABA480}"/>
    <cellStyle name="Comma 11 2 2 2 2 5" xfId="5301" xr:uid="{2F34E320-32D1-45DC-A305-F4F1C0ACE279}"/>
    <cellStyle name="Comma 11 2 2 2 2 5 2" xfId="13218" xr:uid="{6D7E2F66-BF20-47D3-8DF7-25695046F40F}"/>
    <cellStyle name="Comma 11 2 2 2 2 5 2 2" xfId="39616" xr:uid="{9D211507-4DE8-42C7-AC0F-CE8823275117}"/>
    <cellStyle name="Comma 11 2 2 2 2 5 3" xfId="22241" xr:uid="{81A5580D-2D0B-4885-B60B-2407740A8AAD}"/>
    <cellStyle name="Comma 11 2 2 2 2 5 3 2" xfId="48611" xr:uid="{D93E70B1-0547-4E63-863B-1E3C3C496B2D}"/>
    <cellStyle name="Comma 11 2 2 2 2 5 4" xfId="31797" xr:uid="{AFFBA86C-F407-442E-888C-8DA1EFA6130A}"/>
    <cellStyle name="Comma 11 2 2 2 2 6" xfId="16890" xr:uid="{71B844B5-5DDF-4837-A0A9-A4AAD3AF1498}"/>
    <cellStyle name="Comma 11 2 2 2 2 6 2" xfId="25909" xr:uid="{E3060253-4755-4785-AFC1-71355533D67E}"/>
    <cellStyle name="Comma 11 2 2 2 2 6 2 2" xfId="52276" xr:uid="{77C655F9-7FF1-4818-A0FC-457C9636009F}"/>
    <cellStyle name="Comma 11 2 2 2 2 6 3" xfId="43276" xr:uid="{EBC2C8B5-216F-4A45-9C1E-D249885D266F}"/>
    <cellStyle name="Comma 11 2 2 2 2 7" xfId="9625" xr:uid="{FB783D78-9491-4A6E-A359-74A595C73816}"/>
    <cellStyle name="Comma 11 2 2 2 2 7 2" xfId="36048" xr:uid="{42DF7F4B-A8A9-4983-93D3-4691A6F9E085}"/>
    <cellStyle name="Comma 11 2 2 2 2 8" xfId="18691" xr:uid="{411A8DFE-C184-414A-BC5F-AC3923A973AB}"/>
    <cellStyle name="Comma 11 2 2 2 2 8 2" xfId="45062" xr:uid="{D83E545B-C0AB-4D64-9974-AC7F0E9C1CF6}"/>
    <cellStyle name="Comma 11 2 2 2 2 9" xfId="28676" xr:uid="{5BB5E7F5-EB84-456C-B605-FDF0B60FBABA}"/>
    <cellStyle name="Comma 11 2 2 2 3" xfId="3905" xr:uid="{22DA7D5A-6780-4120-A94A-D0E7B6DC85C0}"/>
    <cellStyle name="Comma 11 2 2 2 3 2" xfId="8043" xr:uid="{4B57B578-ACE6-4B1B-8522-12FA98F07C49}"/>
    <cellStyle name="Comma 11 2 2 2 3 2 2" xfId="15984" xr:uid="{B0C4CD99-0485-4CB4-AD39-CAAF6A9F0F17}"/>
    <cellStyle name="Comma 11 2 2 2 3 2 2 2" xfId="25000" xr:uid="{17CA70FD-7919-4DB8-9CA9-EE6F907BA234}"/>
    <cellStyle name="Comma 11 2 2 2 3 2 2 2 2" xfId="51368" xr:uid="{F4B720D5-9723-443C-9894-1A4A68168E5C}"/>
    <cellStyle name="Comma 11 2 2 2 3 2 2 3" xfId="42372" xr:uid="{1661FD79-68EA-44D6-9A55-EC20DC18FA0B}"/>
    <cellStyle name="Comma 11 2 2 2 3 2 3" xfId="11950" xr:uid="{05A9E17B-EF7F-44BC-B57C-2A08B0F76B86}"/>
    <cellStyle name="Comma 11 2 2 2 3 2 3 2" xfId="38373" xr:uid="{7D68EB82-6419-48CA-B365-539A2EEC2C7C}"/>
    <cellStyle name="Comma 11 2 2 2 3 2 4" xfId="21016" xr:uid="{815BA6B3-1014-4008-B31E-A8D1163B7910}"/>
    <cellStyle name="Comma 11 2 2 2 3 2 4 2" xfId="47387" xr:uid="{A280AA3B-3D37-42E8-B64A-8B00A95A1B58}"/>
    <cellStyle name="Comma 11 2 2 2 3 2 5" xfId="34531" xr:uid="{641FFB87-5E0A-4BA3-80AD-746B5FFF3A78}"/>
    <cellStyle name="Comma 11 2 2 2 3 3" xfId="5642" xr:uid="{336C8C89-C1CD-4210-AC45-8F874482489F}"/>
    <cellStyle name="Comma 11 2 2 2 3 3 2" xfId="13796" xr:uid="{B59DF4AD-C79D-41B1-AA44-A2027EA8AF91}"/>
    <cellStyle name="Comma 11 2 2 2 3 3 2 2" xfId="40191" xr:uid="{3FA44536-11D7-4D65-B1E5-695EAC26FCDF}"/>
    <cellStyle name="Comma 11 2 2 2 3 3 3" xfId="22818" xr:uid="{6E949500-25B2-47D5-8830-1F27B9848CD1}"/>
    <cellStyle name="Comma 11 2 2 2 3 3 3 2" xfId="49187" xr:uid="{95A65F43-807C-43E3-893C-45FE32574C3C}"/>
    <cellStyle name="Comma 11 2 2 2 3 3 4" xfId="32138" xr:uid="{6EEE8D52-C905-4645-B445-85F984C93C26}"/>
    <cellStyle name="Comma 11 2 2 2 3 4" xfId="9965" xr:uid="{B5B06CA1-262D-406E-A554-7CF1A9218367}"/>
    <cellStyle name="Comma 11 2 2 2 3 4 2" xfId="36388" xr:uid="{55B128E4-E979-43A0-94DB-97E8E55AC5AB}"/>
    <cellStyle name="Comma 11 2 2 2 3 5" xfId="19031" xr:uid="{83DB155B-5DC4-4A0C-94CC-BECE9C652BAA}"/>
    <cellStyle name="Comma 11 2 2 2 3 5 2" xfId="45402" xr:uid="{F71DAD3D-47C0-4908-80DD-43E4E2A2F2D0}"/>
    <cellStyle name="Comma 11 2 2 2 3 6" xfId="30412" xr:uid="{33593740-7723-4CEC-AC77-1281F1EF4391}"/>
    <cellStyle name="Comma 11 2 2 2 4" xfId="3108" xr:uid="{45E422EB-0A58-4855-92DC-CCFAF791BB49}"/>
    <cellStyle name="Comma 11 2 2 2 4 2" xfId="7310" xr:uid="{5092F690-668E-4172-8926-5B27CC80AB18}"/>
    <cellStyle name="Comma 11 2 2 2 4 2 2" xfId="15292" xr:uid="{6204BA72-6466-4F8A-A859-E504A898736E}"/>
    <cellStyle name="Comma 11 2 2 2 4 2 2 2" xfId="41681" xr:uid="{8B884E86-1580-4C50-8DDB-2CDC5C78F42D}"/>
    <cellStyle name="Comma 11 2 2 2 4 2 3" xfId="24310" xr:uid="{6B4F8369-39D6-4BF2-B7FE-AC19F8C630C6}"/>
    <cellStyle name="Comma 11 2 2 2 4 2 3 2" xfId="50679" xr:uid="{546BC978-DE6A-4258-805E-ABEB68DFFD85}"/>
    <cellStyle name="Comma 11 2 2 2 4 2 4" xfId="33798" xr:uid="{80715286-FA6E-40DC-BAA5-5250713EF1F0}"/>
    <cellStyle name="Comma 11 2 2 2 4 3" xfId="11336" xr:uid="{9EF5A272-3162-4589-ACAB-CA2DA30C918D}"/>
    <cellStyle name="Comma 11 2 2 2 4 3 2" xfId="37759" xr:uid="{46E97621-7D32-410B-B5B3-399025D99636}"/>
    <cellStyle name="Comma 11 2 2 2 4 4" xfId="20402" xr:uid="{F0E0041E-4FA0-4AAB-815A-152BB037D51D}"/>
    <cellStyle name="Comma 11 2 2 2 4 4 2" xfId="46773" xr:uid="{97C70CF6-1837-4ADB-AA17-DA3C1B438282}"/>
    <cellStyle name="Comma 11 2 2 2 4 5" xfId="29622" xr:uid="{0259B824-CCE9-48C5-A2EF-B39A15BAFB6F}"/>
    <cellStyle name="Comma 11 2 2 2 5" xfId="6225" xr:uid="{2A4E1E8E-69B7-4D8B-AC88-F57183A89B6F}"/>
    <cellStyle name="Comma 11 2 2 2 5 2" xfId="14505" xr:uid="{CFB4E716-DFB5-49EF-A241-519D75E13248}"/>
    <cellStyle name="Comma 11 2 2 2 5 2 2" xfId="23527" xr:uid="{07B3031F-30B2-433D-A268-8A91B7BDF523}"/>
    <cellStyle name="Comma 11 2 2 2 5 2 2 2" xfId="49896" xr:uid="{7E16F5B0-EAC9-4C29-9BA0-55F16A2556B0}"/>
    <cellStyle name="Comma 11 2 2 2 5 2 3" xfId="40900" xr:uid="{1FBCE673-F446-4DC5-A0DF-D37BF223CFE5}"/>
    <cellStyle name="Comma 11 2 2 2 5 3" xfId="10407" xr:uid="{3220A5F9-3F3F-4B87-8997-93DE037FEA44}"/>
    <cellStyle name="Comma 11 2 2 2 5 3 2" xfId="36830" xr:uid="{65FEC604-DB14-4622-9630-BE8D3D444DF9}"/>
    <cellStyle name="Comma 11 2 2 2 5 4" xfId="19473" xr:uid="{2A56A976-90E4-4BDD-9C15-E4082DB1847E}"/>
    <cellStyle name="Comma 11 2 2 2 5 4 2" xfId="45844" xr:uid="{255E605F-27FE-4E66-AC51-B9315490463F}"/>
    <cellStyle name="Comma 11 2 2 2 5 5" xfId="32715" xr:uid="{DDEE4B62-D098-4E59-87E4-8DAD6D06255B}"/>
    <cellStyle name="Comma 11 2 2 2 6" xfId="5027" xr:uid="{D4D487CD-DBB3-48AB-B909-E437A2F48EFD}"/>
    <cellStyle name="Comma 11 2 2 2 6 2" xfId="12940" xr:uid="{586535B8-CDF7-4491-ACEB-8E6E33B253CA}"/>
    <cellStyle name="Comma 11 2 2 2 6 2 2" xfId="39343" xr:uid="{A20F52BA-D3D6-4972-9683-43939250ADBA}"/>
    <cellStyle name="Comma 11 2 2 2 6 3" xfId="21968" xr:uid="{590CB10B-B609-4860-B1F6-D7F15099AFDC}"/>
    <cellStyle name="Comma 11 2 2 2 6 3 2" xfId="48338" xr:uid="{C8048143-40DB-4F11-A3B6-A4880C3903C0}"/>
    <cellStyle name="Comma 11 2 2 2 6 4" xfId="31523" xr:uid="{45C400A2-BBE6-42BE-A2A0-12CBDFB2B5A8}"/>
    <cellStyle name="Comma 11 2 2 2 7" xfId="16614" xr:uid="{3555D389-7277-4130-BE5E-F011AD2B6D6A}"/>
    <cellStyle name="Comma 11 2 2 2 7 2" xfId="25635" xr:uid="{6A0920C0-8030-4AA4-B65A-F2722FB5075F}"/>
    <cellStyle name="Comma 11 2 2 2 7 2 2" xfId="52002" xr:uid="{049A4E96-A3CF-4C03-B6E4-64B3720E5EAB}"/>
    <cellStyle name="Comma 11 2 2 2 7 3" xfId="43002" xr:uid="{C8CCB134-8F14-4A5E-BC7C-97A4C0B191FF}"/>
    <cellStyle name="Comma 11 2 2 2 8" xfId="9351" xr:uid="{12148276-37A1-4083-B6FA-1CC2879C906B}"/>
    <cellStyle name="Comma 11 2 2 2 8 2" xfId="35774" xr:uid="{28FD1BBB-4116-4A27-BE58-4F1D371F69A9}"/>
    <cellStyle name="Comma 11 2 2 2 9" xfId="18417" xr:uid="{B08E9841-015F-4E56-9823-0630CB08F57C}"/>
    <cellStyle name="Comma 11 2 2 2 9 2" xfId="44788" xr:uid="{A9BDEB8D-E4FE-4B05-8E9C-76A60608B578}"/>
    <cellStyle name="Comma 11 2 2 3" xfId="3748" xr:uid="{810F3E26-0947-4674-A834-ECE74962ABFE}"/>
    <cellStyle name="Comma 11 2 2 3 2" xfId="7888" xr:uid="{C8B6F50D-23C1-46C9-9CEB-196DE36FCF6C}"/>
    <cellStyle name="Comma 11 2 2 3 2 2" xfId="15828" xr:uid="{E22921CB-C77B-4ED8-912E-02F0DAFB3C54}"/>
    <cellStyle name="Comma 11 2 2 3 2 2 2" xfId="24844" xr:uid="{D9AAF814-44FE-4F02-9BD7-58B5CE142E01}"/>
    <cellStyle name="Comma 11 2 2 3 2 2 2 2" xfId="51212" xr:uid="{B0988FB0-D46D-4510-AB5F-820FA408F323}"/>
    <cellStyle name="Comma 11 2 2 3 2 2 3" xfId="42216" xr:uid="{BB8368AD-B879-4841-9491-86E5D7A11CFD}"/>
    <cellStyle name="Comma 11 2 2 3 2 3" xfId="11838" xr:uid="{DEFBF59A-2193-4076-BA8D-1403023B7B3B}"/>
    <cellStyle name="Comma 11 2 2 3 2 3 2" xfId="38261" xr:uid="{D1145C8D-5964-4704-B7D8-36C57EF5D48B}"/>
    <cellStyle name="Comma 11 2 2 3 2 4" xfId="20904" xr:uid="{FE3D5391-5F70-4200-8AFC-6F22F9456A52}"/>
    <cellStyle name="Comma 11 2 2 3 2 4 2" xfId="47275" xr:uid="{D3473B20-2AA8-4BF3-BC9C-538C9A9A08AE}"/>
    <cellStyle name="Comma 11 2 2 3 2 5" xfId="34376" xr:uid="{339E8A00-DF00-4760-9C5E-9CEC8F008652}"/>
    <cellStyle name="Comma 11 2 2 3 3" xfId="5530" xr:uid="{CE88C141-9627-4309-A5F4-E940E752E2C1}"/>
    <cellStyle name="Comma 11 2 2 3 3 2" xfId="13640" xr:uid="{461E160E-BB5B-434B-BB3D-59CF4AA76451}"/>
    <cellStyle name="Comma 11 2 2 3 3 2 2" xfId="40035" xr:uid="{8762527F-D891-47E9-BC74-210E213B9C24}"/>
    <cellStyle name="Comma 11 2 2 3 3 3" xfId="22662" xr:uid="{608437EC-4F0A-4F5C-BCDF-AF5502C1555E}"/>
    <cellStyle name="Comma 11 2 2 3 3 3 2" xfId="49031" xr:uid="{EEBCB7F1-9374-4832-BCA2-715B7E601399}"/>
    <cellStyle name="Comma 11 2 2 3 3 4" xfId="32026" xr:uid="{C9672929-C86F-41BB-B98A-C560CD174E9A}"/>
    <cellStyle name="Comma 11 2 2 3 4" xfId="9853" xr:uid="{77AE5BB5-7E0E-4FDB-9794-EB3D92E29A92}"/>
    <cellStyle name="Comma 11 2 2 3 4 2" xfId="36276" xr:uid="{B4092B8F-C623-449A-A050-E78475D43972}"/>
    <cellStyle name="Comma 11 2 2 3 5" xfId="18919" xr:uid="{15C5F040-8B5C-4F2A-B43A-07FEFE00F75C}"/>
    <cellStyle name="Comma 11 2 2 3 5 2" xfId="45290" xr:uid="{088622F8-082E-40E5-B37C-806F7DA1DF7B}"/>
    <cellStyle name="Comma 11 2 2 3 6" xfId="30256" xr:uid="{7F8785D2-868E-485D-B7DB-750C5E534836}"/>
    <cellStyle name="Comma 11 2 2 4" xfId="2676" xr:uid="{51B90EAD-653F-4AFD-AAC2-922B2AC5E7C4}"/>
    <cellStyle name="Comma 11 2 2 4 2" xfId="6878" xr:uid="{60C332B3-DD17-4124-A1A4-E218F2385260}"/>
    <cellStyle name="Comma 11 2 2 4 2 2" xfId="15027" xr:uid="{DFCC9AA9-D4E4-4EC1-9174-7D5FD70EFE16}"/>
    <cellStyle name="Comma 11 2 2 4 2 2 2" xfId="41420" xr:uid="{39A2AC20-F69C-462C-B678-9B13596442AF}"/>
    <cellStyle name="Comma 11 2 2 4 2 3" xfId="24046" xr:uid="{F55BDBD7-EBB9-49CE-A047-7DB2809AF701}"/>
    <cellStyle name="Comma 11 2 2 4 2 3 2" xfId="50415" xr:uid="{4A77F6CF-A289-49D6-98AA-DDFF48875BFC}"/>
    <cellStyle name="Comma 11 2 2 4 2 4" xfId="33366" xr:uid="{CB34F41A-259C-4382-8211-EE53F28F2B07}"/>
    <cellStyle name="Comma 11 2 2 4 3" xfId="10904" xr:uid="{36562534-6031-4D4A-B39E-86B8E728E336}"/>
    <cellStyle name="Comma 11 2 2 4 3 2" xfId="37327" xr:uid="{EE9CD31A-20AB-4A85-95C1-E645C6B198C6}"/>
    <cellStyle name="Comma 11 2 2 4 4" xfId="19970" xr:uid="{7832DCC8-3341-4578-881B-DF547DAA618B}"/>
    <cellStyle name="Comma 11 2 2 4 4 2" xfId="46341" xr:uid="{C124AA90-99B4-4C7D-BAF6-717693BFE1C7}"/>
    <cellStyle name="Comma 11 2 2 4 5" xfId="29190" xr:uid="{D6728877-5A81-4D32-9A33-88C1397935F4}"/>
    <cellStyle name="Comma 11 2 2 5" xfId="6067" xr:uid="{75118985-D3C9-4BCA-A92F-ADD20D90F16B}"/>
    <cellStyle name="Comma 11 2 2 5 2" xfId="14349" xr:uid="{2F85711E-20D7-43F3-8E51-B4DBFF4F71C9}"/>
    <cellStyle name="Comma 11 2 2 5 2 2" xfId="23371" xr:uid="{CDD3E83B-D3A0-4A4A-A5C2-B52957A8591D}"/>
    <cellStyle name="Comma 11 2 2 5 2 2 2" xfId="49740" xr:uid="{444830C7-7B2F-47E6-B731-8FC9A0431C8B}"/>
    <cellStyle name="Comma 11 2 2 5 2 3" xfId="40744" xr:uid="{71814A92-BA52-4571-BB79-48F35860C824}"/>
    <cellStyle name="Comma 11 2 2 5 3" xfId="10295" xr:uid="{5EF2AE53-F69C-4400-A9BD-B76C4888CE8B}"/>
    <cellStyle name="Comma 11 2 2 5 3 2" xfId="36718" xr:uid="{225DF87E-A9CB-4EC7-8403-81A52F0FB300}"/>
    <cellStyle name="Comma 11 2 2 5 4" xfId="19361" xr:uid="{627631FE-14DA-4DBA-8472-42B8FDA7521C}"/>
    <cellStyle name="Comma 11 2 2 5 4 2" xfId="45732" xr:uid="{0AF15235-F377-41BE-BD9B-868108053F30}"/>
    <cellStyle name="Comma 11 2 2 5 5" xfId="32559" xr:uid="{73F5E2F0-A1C7-4ED9-B56E-7360F08FB750}"/>
    <cellStyle name="Comma 11 2 2 6" xfId="4595" xr:uid="{C1C945CD-F677-4A69-8B23-B6EA273397C2}"/>
    <cellStyle name="Comma 11 2 2 6 2" xfId="12608" xr:uid="{A3F72461-802A-40E2-BA91-115BBA882124}"/>
    <cellStyle name="Comma 11 2 2 6 2 2" xfId="39016" xr:uid="{1A2D72C6-097A-4193-A167-1DED48461D2C}"/>
    <cellStyle name="Comma 11 2 2 6 3" xfId="21645" xr:uid="{3C6AAA3B-2C75-4613-91D4-DE756FE1B6BC}"/>
    <cellStyle name="Comma 11 2 2 6 3 2" xfId="48015" xr:uid="{10EB6FF5-0E59-49FD-9110-3DC608258846}"/>
    <cellStyle name="Comma 11 2 2 6 4" xfId="31091" xr:uid="{A3DAEC5B-EBB2-4860-8884-DAC3B3CB45CC}"/>
    <cellStyle name="Comma 11 2 2 7" xfId="15360" xr:uid="{75A8B484-4777-44A0-B86C-36E5DD43BEA0}"/>
    <cellStyle name="Comma 11 2 2 7 2" xfId="24377" xr:uid="{67728F64-FD3C-4CC5-A211-336AED9A71BA}"/>
    <cellStyle name="Comma 11 2 2 7 2 2" xfId="50746" xr:uid="{CEB8DFDF-DCE5-4918-8A39-5E2E23B00078}"/>
    <cellStyle name="Comma 11 2 2 7 3" xfId="41749" xr:uid="{B76257A4-4473-4D1B-B7A3-79EF8C2870C8}"/>
    <cellStyle name="Comma 11 2 2 8" xfId="15406" xr:uid="{5E52C88D-5328-43B1-A683-93488BB3958A}"/>
    <cellStyle name="Comma 11 2 2 8 2" xfId="26833" xr:uid="{9BA528F8-E9FB-4251-8B2B-B2699D41DA18}"/>
    <cellStyle name="Comma 11 2 2 8 2 2" xfId="53174" xr:uid="{F510E6AD-95B6-4D3A-AA7E-B947AE523433}"/>
    <cellStyle name="Comma 11 2 2 8 3" xfId="24422" xr:uid="{EC6A4A60-C776-4BBC-B0B7-FFA2A21E5D9D}"/>
    <cellStyle name="Comma 11 2 2 8 3 2" xfId="50791" xr:uid="{2C9D8550-F032-4259-B0EF-07E90C64A6F3}"/>
    <cellStyle name="Comma 11 2 2 8 4" xfId="41794" xr:uid="{6EE7A570-D0B1-41F8-9C19-1C8F3B2AE329}"/>
    <cellStyle name="Comma 11 2 2 9" xfId="8919" xr:uid="{CC1F0AAC-B06B-4E10-9C08-55F1900D2CE8}"/>
    <cellStyle name="Comma 11 2 2 9 2" xfId="35342" xr:uid="{D5D4B1B9-A0E5-4F3A-A0C9-8FF25DD1A8A9}"/>
    <cellStyle name="Comma 11 2 3" xfId="1474" xr:uid="{C3DAB8CD-847C-4873-AEF2-E89020923DA7}"/>
    <cellStyle name="Comma 11 2 3 10" xfId="28175" xr:uid="{BB3CAEEA-ED61-4F9A-B9C6-D3C95E92C83E}"/>
    <cellStyle name="Comma 11 2 3 2" xfId="1952" xr:uid="{44B073EA-D4A6-4903-9173-01D3AA4BF012}"/>
    <cellStyle name="Comma 11 2 3 2 2" xfId="4043" xr:uid="{A4F69482-CBA8-4D63-A445-CC0B1F113DE6}"/>
    <cellStyle name="Comma 11 2 3 2 2 2" xfId="8180" xr:uid="{64E5FE11-0AEB-4A24-8854-ADCF4C4323F9}"/>
    <cellStyle name="Comma 11 2 3 2 2 2 2" xfId="16121" xr:uid="{76D3E879-DAB9-4B38-8F8B-1ADB0BA83B57}"/>
    <cellStyle name="Comma 11 2 3 2 2 2 2 2" xfId="25137" xr:uid="{241E4132-AA5F-4B54-A28D-004B20205863}"/>
    <cellStyle name="Comma 11 2 3 2 2 2 2 2 2" xfId="51505" xr:uid="{B2824733-BE40-4C96-8481-9D938CA24257}"/>
    <cellStyle name="Comma 11 2 3 2 2 2 2 3" xfId="42509" xr:uid="{0AD37C18-F78B-4AA2-826B-B62732E9AE1D}"/>
    <cellStyle name="Comma 11 2 3 2 2 2 3" xfId="12026" xr:uid="{B95240D8-B90A-4838-8BCF-9596EEC94922}"/>
    <cellStyle name="Comma 11 2 3 2 2 2 3 2" xfId="38449" xr:uid="{EB6A1912-3511-4DE9-A1DD-F7F8466E2D20}"/>
    <cellStyle name="Comma 11 2 3 2 2 2 4" xfId="21092" xr:uid="{F5A4394C-2188-4196-B6E5-05F4CC33DB39}"/>
    <cellStyle name="Comma 11 2 3 2 2 2 4 2" xfId="47463" xr:uid="{E52B42A8-00C4-4B57-895A-368ABF519891}"/>
    <cellStyle name="Comma 11 2 3 2 2 2 5" xfId="34668" xr:uid="{4CB98366-E1D2-4D23-BAAC-CEC5F47002C6}"/>
    <cellStyle name="Comma 11 2 3 2 2 3" xfId="5718" xr:uid="{A872EB05-88BC-491F-A202-9538307F1461}"/>
    <cellStyle name="Comma 11 2 3 2 2 3 2" xfId="13933" xr:uid="{09020AD0-6288-48D9-B88B-C16FA692C013}"/>
    <cellStyle name="Comma 11 2 3 2 2 3 2 2" xfId="40328" xr:uid="{BF4FFB4E-7E04-4E7C-9C16-41810A8C2FB4}"/>
    <cellStyle name="Comma 11 2 3 2 2 3 3" xfId="22955" xr:uid="{DBD27006-A3AC-4C1A-9D9A-B03317E0C1E7}"/>
    <cellStyle name="Comma 11 2 3 2 2 3 3 2" xfId="49324" xr:uid="{336C41E5-C75B-46E3-A71B-267AD639FABC}"/>
    <cellStyle name="Comma 11 2 3 2 2 3 4" xfId="32214" xr:uid="{91E1E740-2F08-476C-8A04-C535616964FF}"/>
    <cellStyle name="Comma 11 2 3 2 2 4" xfId="10041" xr:uid="{54E877D2-26B0-416B-B3A6-8B13E4F4F0B0}"/>
    <cellStyle name="Comma 11 2 3 2 2 4 2" xfId="36464" xr:uid="{5CBD542A-E342-4068-8C0B-8295B1A325BE}"/>
    <cellStyle name="Comma 11 2 3 2 2 5" xfId="19107" xr:uid="{5F36CF3C-2401-4F5D-8F72-B6F72574E00A}"/>
    <cellStyle name="Comma 11 2 3 2 2 5 2" xfId="45478" xr:uid="{41D2E5BC-68BB-471E-A7BC-C6F5842CDEEE}"/>
    <cellStyle name="Comma 11 2 3 2 2 6" xfId="30549" xr:uid="{8AAF7E48-4D05-4ADB-AE9F-21C39715A315}"/>
    <cellStyle name="Comma 11 2 3 2 3" xfId="3337" xr:uid="{FE7FA9CE-3C81-41FC-A800-E4B799070009}"/>
    <cellStyle name="Comma 11 2 3 2 3 2" xfId="7539" xr:uid="{818C9556-8B94-47B4-A736-052B75BED87B}"/>
    <cellStyle name="Comma 11 2 3 2 3 2 2" xfId="15451" xr:uid="{78ABFBAF-7F68-470C-9A5A-B990E75F7FAF}"/>
    <cellStyle name="Comma 11 2 3 2 3 2 2 2" xfId="41839" xr:uid="{AB3DF96B-2EE4-44E4-A793-AD35122561D4}"/>
    <cellStyle name="Comma 11 2 3 2 3 2 3" xfId="24467" xr:uid="{7BE91AC2-0AAD-465F-A86A-602A59C465E7}"/>
    <cellStyle name="Comma 11 2 3 2 3 2 3 2" xfId="50836" xr:uid="{B8C4C766-DB4C-4A0E-9A94-1AD5F0A31DD9}"/>
    <cellStyle name="Comma 11 2 3 2 3 2 4" xfId="34027" xr:uid="{633FDF30-67F2-48B9-904A-E86F7F81EDD2}"/>
    <cellStyle name="Comma 11 2 3 2 3 3" xfId="11565" xr:uid="{B53C14CC-CED4-4547-88DB-8D99D64AFE86}"/>
    <cellStyle name="Comma 11 2 3 2 3 3 2" xfId="37988" xr:uid="{2BFA697A-97B7-4F03-B75E-DCF60A36CE43}"/>
    <cellStyle name="Comma 11 2 3 2 3 4" xfId="20631" xr:uid="{961A3D3B-AF30-4ED8-AB6E-2B85CDF332F2}"/>
    <cellStyle name="Comma 11 2 3 2 3 4 2" xfId="47002" xr:uid="{2A9445F1-3070-4651-9624-61839F5EC646}"/>
    <cellStyle name="Comma 11 2 3 2 3 5" xfId="29851" xr:uid="{6472EFD7-2417-4981-9492-EF9740D0CFEE}"/>
    <cellStyle name="Comma 11 2 3 2 4" xfId="6364" xr:uid="{02538847-3CAD-440F-AB5F-3216FB414791}"/>
    <cellStyle name="Comma 11 2 3 2 4 2" xfId="14642" xr:uid="{957FACA6-4AD3-4B27-8361-8D189AB16E3E}"/>
    <cellStyle name="Comma 11 2 3 2 4 2 2" xfId="23664" xr:uid="{7A909A24-9007-41C9-825C-DB047B1AE4AB}"/>
    <cellStyle name="Comma 11 2 3 2 4 2 2 2" xfId="50033" xr:uid="{2714A83E-F136-47B0-B2BF-09ACB9018D1F}"/>
    <cellStyle name="Comma 11 2 3 2 4 2 3" xfId="41037" xr:uid="{24AA50F8-8F4A-4FBD-BF80-B596CE48C076}"/>
    <cellStyle name="Comma 11 2 3 2 4 3" xfId="10483" xr:uid="{37DA4837-6959-432D-B42A-2C183567753F}"/>
    <cellStyle name="Comma 11 2 3 2 4 3 2" xfId="36906" xr:uid="{CE2FF12A-FA85-4793-A176-D5B11DD946FD}"/>
    <cellStyle name="Comma 11 2 3 2 4 4" xfId="19549" xr:uid="{2D1C9E13-7089-4726-BBA9-D4D36F48ADB3}"/>
    <cellStyle name="Comma 11 2 3 2 4 4 2" xfId="45920" xr:uid="{A76F01F9-928D-4E91-86C9-13522F2AE995}"/>
    <cellStyle name="Comma 11 2 3 2 4 5" xfId="32852" xr:uid="{592812A0-227F-452D-A346-1D1A9957EC03}"/>
    <cellStyle name="Comma 11 2 3 2 5" xfId="5256" xr:uid="{D24D0E3F-202A-4093-A43D-BA7236AF710D}"/>
    <cellStyle name="Comma 11 2 3 2 5 2" xfId="13171" xr:uid="{50DEBB70-1C93-4F32-BB99-0CF9399567A6}"/>
    <cellStyle name="Comma 11 2 3 2 5 2 2" xfId="39569" xr:uid="{C36A9E37-C1BA-4C31-8DF0-A71AF1A65E8A}"/>
    <cellStyle name="Comma 11 2 3 2 5 3" xfId="22194" xr:uid="{0E0021F0-1877-41BD-9A6D-62D45E0071F4}"/>
    <cellStyle name="Comma 11 2 3 2 5 3 2" xfId="48564" xr:uid="{31C3411C-49E3-48AB-8651-09D742F879B3}"/>
    <cellStyle name="Comma 11 2 3 2 5 4" xfId="31752" xr:uid="{C944ECE7-E31F-43C6-984C-8C38AD9E7D9B}"/>
    <cellStyle name="Comma 11 2 3 2 6" xfId="16845" xr:uid="{98FB65A9-5D7F-47F4-9BC2-7DB2356372E4}"/>
    <cellStyle name="Comma 11 2 3 2 6 2" xfId="25864" xr:uid="{C09D6DA0-3A64-4498-B1DE-21D77CE5546E}"/>
    <cellStyle name="Comma 11 2 3 2 6 2 2" xfId="52231" xr:uid="{07CDFC91-AE8C-4DAB-8A50-02C20519F75F}"/>
    <cellStyle name="Comma 11 2 3 2 6 3" xfId="43231" xr:uid="{62A80B99-1366-4115-9AD9-F779D92488F9}"/>
    <cellStyle name="Comma 11 2 3 2 7" xfId="9580" xr:uid="{5D9C0F8C-BA02-47D3-9055-1D03924D289D}"/>
    <cellStyle name="Comma 11 2 3 2 7 2" xfId="36003" xr:uid="{DBC126FB-5ED3-487C-8491-3DB27FB63584}"/>
    <cellStyle name="Comma 11 2 3 2 8" xfId="18646" xr:uid="{882A9B35-739A-4770-8EA3-4FF3FBE9DD43}"/>
    <cellStyle name="Comma 11 2 3 2 8 2" xfId="45017" xr:uid="{895DFC56-2B2F-410B-94E8-45994EE3674F}"/>
    <cellStyle name="Comma 11 2 3 2 9" xfId="28629" xr:uid="{EBDE960C-8166-4281-B5DA-0A48EA6A8440}"/>
    <cellStyle name="Comma 11 2 3 3" xfId="3858" xr:uid="{63232433-339A-4D41-938E-80E35C6A39CA}"/>
    <cellStyle name="Comma 11 2 3 3 2" xfId="7996" xr:uid="{B82BB685-74D7-46AD-9768-FBA0F8B2BF77}"/>
    <cellStyle name="Comma 11 2 3 3 2 2" xfId="15937" xr:uid="{ADD4DB40-20CA-446B-B1AB-BE4F056EA98E}"/>
    <cellStyle name="Comma 11 2 3 3 2 2 2" xfId="24953" xr:uid="{99F051CB-1E13-4D7F-AED4-DC6125A6CD06}"/>
    <cellStyle name="Comma 11 2 3 3 2 2 2 2" xfId="51321" xr:uid="{972ACBFD-2C02-4C7C-8025-F415F9CF1A39}"/>
    <cellStyle name="Comma 11 2 3 3 2 2 3" xfId="42325" xr:uid="{29F07310-EE69-438E-A4D3-2AA3A8FEBB3D}"/>
    <cellStyle name="Comma 11 2 3 3 2 3" xfId="11905" xr:uid="{87A340D6-5358-4DFA-A918-F762767DC4EE}"/>
    <cellStyle name="Comma 11 2 3 3 2 3 2" xfId="38328" xr:uid="{EDD4581E-94CD-4645-8914-5025D9DA20B6}"/>
    <cellStyle name="Comma 11 2 3 3 2 4" xfId="20971" xr:uid="{34C556E6-746B-487E-8DD2-A039BAB73121}"/>
    <cellStyle name="Comma 11 2 3 3 2 4 2" xfId="47342" xr:uid="{397C52DB-EF4F-40F3-9442-70719D4FA82F}"/>
    <cellStyle name="Comma 11 2 3 3 2 5" xfId="34484" xr:uid="{2352F808-B6F0-4241-84DB-8DD0D7282680}"/>
    <cellStyle name="Comma 11 2 3 3 3" xfId="5597" xr:uid="{9AB21A96-63BC-41C2-9BE6-1CCF710E37EF}"/>
    <cellStyle name="Comma 11 2 3 3 3 2" xfId="13749" xr:uid="{E379544B-7414-4182-919A-182DFF3E568C}"/>
    <cellStyle name="Comma 11 2 3 3 3 2 2" xfId="40144" xr:uid="{21AD7D5D-4DE3-4BC3-8C8C-8E7F6D5ABE80}"/>
    <cellStyle name="Comma 11 2 3 3 3 3" xfId="22771" xr:uid="{6A1622BC-C8CF-4807-AC3E-172DDF007603}"/>
    <cellStyle name="Comma 11 2 3 3 3 3 2" xfId="49140" xr:uid="{7BD0033D-5F25-4478-9B4A-43337733FFB5}"/>
    <cellStyle name="Comma 11 2 3 3 3 4" xfId="32093" xr:uid="{6BD9223B-BE9A-4882-8853-E5DF6DA41FDF}"/>
    <cellStyle name="Comma 11 2 3 3 4" xfId="9920" xr:uid="{89C75106-C5F9-4ACA-8D79-4C3671310C90}"/>
    <cellStyle name="Comma 11 2 3 3 4 2" xfId="36343" xr:uid="{2337D979-9763-464C-AF10-13333808A8E6}"/>
    <cellStyle name="Comma 11 2 3 3 5" xfId="18986" xr:uid="{CA5D48A8-00F5-4EB8-923B-55DAD8C782B0}"/>
    <cellStyle name="Comma 11 2 3 3 5 2" xfId="45357" xr:uid="{83F0CC12-5104-4A91-AF9D-FC89FB9EB6C0}"/>
    <cellStyle name="Comma 11 2 3 3 6" xfId="30365" xr:uid="{902FC133-3E43-43FC-AC1B-56AD222BC63A}"/>
    <cellStyle name="Comma 11 2 3 4" xfId="2946" xr:uid="{9DD5F4A0-063B-4A6C-B01F-5D9F12FCCA52}"/>
    <cellStyle name="Comma 11 2 3 4 2" xfId="7148" xr:uid="{0D437D00-D06F-4CDA-AFB9-86771745F06B}"/>
    <cellStyle name="Comma 11 2 3 4 2 2" xfId="15192" xr:uid="{80CCFB9F-62D0-456F-9575-15FDFB125511}"/>
    <cellStyle name="Comma 11 2 3 4 2 2 2" xfId="41581" xr:uid="{250C0765-0986-41F9-B406-F07ED92D3283}"/>
    <cellStyle name="Comma 11 2 3 4 2 3" xfId="24209" xr:uid="{3880E506-E730-474B-893F-4C69567751EF}"/>
    <cellStyle name="Comma 11 2 3 4 2 3 2" xfId="50578" xr:uid="{C3B07202-74B2-4119-A36E-CAB582685A68}"/>
    <cellStyle name="Comma 11 2 3 4 2 4" xfId="33636" xr:uid="{62DB2E51-E732-46CD-AE8D-6D87C675EE2B}"/>
    <cellStyle name="Comma 11 2 3 4 3" xfId="11174" xr:uid="{BC36F5CF-A9EE-4DFE-8BD6-ECD8B2B83335}"/>
    <cellStyle name="Comma 11 2 3 4 3 2" xfId="37597" xr:uid="{15389609-B601-4CC8-8416-93EAF3C11437}"/>
    <cellStyle name="Comma 11 2 3 4 4" xfId="20240" xr:uid="{79D3B735-F614-4625-A946-1B2F6FC9D872}"/>
    <cellStyle name="Comma 11 2 3 4 4 2" xfId="46611" xr:uid="{66D41A47-2C1F-408D-83F2-DC55C200674E}"/>
    <cellStyle name="Comma 11 2 3 4 5" xfId="29460" xr:uid="{6FD63AD4-309D-4874-B273-825A59EF1907}"/>
    <cellStyle name="Comma 11 2 3 5" xfId="6177" xr:uid="{DAE02C83-F3AA-40F9-827B-74AD33B78606}"/>
    <cellStyle name="Comma 11 2 3 5 2" xfId="14458" xr:uid="{80B761F4-38DB-4B6E-B4A6-046F1BC5C195}"/>
    <cellStyle name="Comma 11 2 3 5 2 2" xfId="23480" xr:uid="{E22A5F94-13EA-4C9B-8135-D40B23409A18}"/>
    <cellStyle name="Comma 11 2 3 5 2 2 2" xfId="49849" xr:uid="{CEFCC2ED-417F-42E6-9233-7533049DF27E}"/>
    <cellStyle name="Comma 11 2 3 5 2 3" xfId="40853" xr:uid="{D46739AB-C639-4D0A-9A74-8AE9F76E9718}"/>
    <cellStyle name="Comma 11 2 3 5 3" xfId="10362" xr:uid="{76F89FB0-C4E3-45D9-A428-6F260C0166BE}"/>
    <cellStyle name="Comma 11 2 3 5 3 2" xfId="36785" xr:uid="{DE6F1AA6-6710-4BE2-B0CB-574D078A67FB}"/>
    <cellStyle name="Comma 11 2 3 5 4" xfId="19428" xr:uid="{24D086C8-AE29-4651-8039-DEE0C7B17ECB}"/>
    <cellStyle name="Comma 11 2 3 5 4 2" xfId="45799" xr:uid="{906D3441-DBD4-4946-B1B7-DA2998871E29}"/>
    <cellStyle name="Comma 11 2 3 5 5" xfId="32668" xr:uid="{9CB275CB-9175-4E74-B65F-91931B23E1FD}"/>
    <cellStyle name="Comma 11 2 3 6" xfId="4865" xr:uid="{9FF3FBA9-6F6C-4915-BDEC-41EA4551F2DD}"/>
    <cellStyle name="Comma 11 2 3 6 2" xfId="12837" xr:uid="{9ADA0437-0BD1-49D1-831F-8CC976BDABD5}"/>
    <cellStyle name="Comma 11 2 3 6 2 2" xfId="39241" xr:uid="{15BD81EA-830E-498B-BAB2-A3DC80EB6731}"/>
    <cellStyle name="Comma 11 2 3 6 3" xfId="21869" xr:uid="{E0252B33-F26D-4AA5-AAA5-45A5B30EB588}"/>
    <cellStyle name="Comma 11 2 3 6 3 2" xfId="48239" xr:uid="{51015103-FFE0-4F23-9CA3-57146EC511C3}"/>
    <cellStyle name="Comma 11 2 3 6 4" xfId="31361" xr:uid="{B12EE7AA-4D13-4D52-B17A-9A225326B2FA}"/>
    <cellStyle name="Comma 11 2 3 7" xfId="16452" xr:uid="{22FDBF2C-C6CD-4A45-A398-D3FB94D49249}"/>
    <cellStyle name="Comma 11 2 3 7 2" xfId="25473" xr:uid="{F6FDEC2C-7F44-48C7-8A3A-CEF61AEE7116}"/>
    <cellStyle name="Comma 11 2 3 7 2 2" xfId="51840" xr:uid="{40C5203E-5873-490A-8F3A-9326C1E4AE0E}"/>
    <cellStyle name="Comma 11 2 3 7 3" xfId="42840" xr:uid="{B59FDACD-3200-4796-95F0-8F8730562414}"/>
    <cellStyle name="Comma 11 2 3 8" xfId="9189" xr:uid="{D4A18080-F0A7-45E8-9854-7FBD32261725}"/>
    <cellStyle name="Comma 11 2 3 8 2" xfId="35612" xr:uid="{ECD68C4D-265B-4D06-8F93-111EB70E04B6}"/>
    <cellStyle name="Comma 11 2 3 9" xfId="18255" xr:uid="{83310CDC-C66E-46A0-9870-7E752D793B13}"/>
    <cellStyle name="Comma 11 2 3 9 2" xfId="44626" xr:uid="{11038732-A711-403B-8C6A-1B59F0DA9330}"/>
    <cellStyle name="Comma 11 2 4" xfId="3701" xr:uid="{9B729B38-61C0-4C4F-9357-9FE4E49C7AFF}"/>
    <cellStyle name="Comma 11 2 4 2" xfId="7841" xr:uid="{EF13CD2C-288B-44C5-B1EB-09F84236D51B}"/>
    <cellStyle name="Comma 11 2 4 2 2" xfId="15781" xr:uid="{E435B289-0E6D-43ED-9CA1-113272DD442A}"/>
    <cellStyle name="Comma 11 2 4 2 2 2" xfId="24797" xr:uid="{BC00D289-AAEE-449C-97B5-D1165F298467}"/>
    <cellStyle name="Comma 11 2 4 2 2 2 2" xfId="51165" xr:uid="{D91BBF92-E42F-49F3-BF9D-E64BEA4CAD62}"/>
    <cellStyle name="Comma 11 2 4 2 2 3" xfId="42169" xr:uid="{61CFBFCF-9EAD-4450-8DBE-A1C82F176C3D}"/>
    <cellStyle name="Comma 11 2 4 2 3" xfId="11793" xr:uid="{D389774F-CD33-4F97-AC84-7EC893987CF2}"/>
    <cellStyle name="Comma 11 2 4 2 3 2" xfId="38216" xr:uid="{04D3BEC0-6580-4B67-8362-E0FB094AE200}"/>
    <cellStyle name="Comma 11 2 4 2 4" xfId="20859" xr:uid="{DAF83EA7-A46E-434C-8212-AA28B34A022A}"/>
    <cellStyle name="Comma 11 2 4 2 4 2" xfId="47230" xr:uid="{032169C5-4A5A-4487-BB0A-1D0AD3D0DECD}"/>
    <cellStyle name="Comma 11 2 4 2 5" xfId="34329" xr:uid="{48311CB8-07B0-447F-8271-466531E00B60}"/>
    <cellStyle name="Comma 11 2 4 3" xfId="5485" xr:uid="{B2D79817-1ABB-4B70-8573-30945F59A70C}"/>
    <cellStyle name="Comma 11 2 4 3 2" xfId="13593" xr:uid="{0EFA77BB-0F88-4274-87C8-61994F1896F8}"/>
    <cellStyle name="Comma 11 2 4 3 2 2" xfId="39988" xr:uid="{25F3B23F-E736-4124-ABEF-96C792385E29}"/>
    <cellStyle name="Comma 11 2 4 3 3" xfId="22615" xr:uid="{0D4D81C8-B444-448F-900C-6EA932AC95DE}"/>
    <cellStyle name="Comma 11 2 4 3 3 2" xfId="48984" xr:uid="{06B9D8AD-2337-4D9A-A183-ECEAFD061C03}"/>
    <cellStyle name="Comma 11 2 4 3 4" xfId="31981" xr:uid="{5EB4DF2F-6D82-4D4F-ADB8-F51BD2423046}"/>
    <cellStyle name="Comma 11 2 4 4" xfId="9808" xr:uid="{2F577B30-6E91-4660-8C82-DBDB825D5689}"/>
    <cellStyle name="Comma 11 2 4 4 2" xfId="36231" xr:uid="{D9EF79C1-569D-452F-9CFD-B95896B50669}"/>
    <cellStyle name="Comma 11 2 4 5" xfId="18874" xr:uid="{4AFEA7C9-09E1-4C67-B9E9-D0007474B3B6}"/>
    <cellStyle name="Comma 11 2 4 5 2" xfId="45245" xr:uid="{C91ABEAE-D748-42D3-9251-6ED20C00A070}"/>
    <cellStyle name="Comma 11 2 4 6" xfId="30209" xr:uid="{E3D8708A-CEA4-44F1-AB59-45D3E9EF0F6D}"/>
    <cellStyle name="Comma 11 2 5" xfId="2516" xr:uid="{23CA26C4-9A8F-487D-8509-15907F3ABC6E}"/>
    <cellStyle name="Comma 11 2 5 2" xfId="6718" xr:uid="{7B4BB69E-9CCA-4159-9AD3-67713B6616F1}"/>
    <cellStyle name="Comma 11 2 5 2 2" xfId="14933" xr:uid="{65A94EB2-BAD1-4BEE-92B6-552E5B4B3FE3}"/>
    <cellStyle name="Comma 11 2 5 2 2 2" xfId="41327" xr:uid="{2E0D666F-34E2-4DE0-84DC-8C16746849C1}"/>
    <cellStyle name="Comma 11 2 5 2 3" xfId="23953" xr:uid="{7F1888C0-7A59-4796-A3B6-A27BEB799A50}"/>
    <cellStyle name="Comma 11 2 5 2 3 2" xfId="50322" xr:uid="{F97A5E71-BAFC-4EA4-8480-BF9F1A404F93}"/>
    <cellStyle name="Comma 11 2 5 2 4" xfId="33206" xr:uid="{4C785C38-61D1-4343-85ED-E427CA787D5B}"/>
    <cellStyle name="Comma 11 2 5 3" xfId="10744" xr:uid="{316BC1B7-F404-4E69-B33E-59B5F6A5C9DF}"/>
    <cellStyle name="Comma 11 2 5 3 2" xfId="37167" xr:uid="{B87096A8-D3E5-4515-B7EB-EF2806685FE2}"/>
    <cellStyle name="Comma 11 2 5 4" xfId="19810" xr:uid="{A304FDAB-259A-4311-ABCC-8B2BC7D139A3}"/>
    <cellStyle name="Comma 11 2 5 4 2" xfId="46181" xr:uid="{AC0D509E-2F3F-4D36-9DA8-82FC95176717}"/>
    <cellStyle name="Comma 11 2 5 5" xfId="29030" xr:uid="{F18448AB-9A34-4640-A0FD-7F632524D8E3}"/>
    <cellStyle name="Comma 11 2 6" xfId="6020" xr:uid="{9A153045-55AF-4556-9F77-CF30DCD74B41}"/>
    <cellStyle name="Comma 11 2 6 2" xfId="14302" xr:uid="{DCA7D88D-A16A-46E7-9150-75045A01FCC6}"/>
    <cellStyle name="Comma 11 2 6 2 2" xfId="23324" xr:uid="{3BAC931F-36DF-4E30-AA87-82A52032EDA3}"/>
    <cellStyle name="Comma 11 2 6 2 2 2" xfId="49693" xr:uid="{A64A3778-CE91-4EED-976D-8B888F153734}"/>
    <cellStyle name="Comma 11 2 6 2 3" xfId="40697" xr:uid="{FF1051F9-B4E5-4E8C-BDC7-B64EEDE0F7FA}"/>
    <cellStyle name="Comma 11 2 6 3" xfId="10250" xr:uid="{39DDF84A-5AA3-462E-8C3B-E9F895889C9D}"/>
    <cellStyle name="Comma 11 2 6 3 2" xfId="36673" xr:uid="{1884E5B9-46B7-48CB-B27D-50BC217255F7}"/>
    <cellStyle name="Comma 11 2 6 4" xfId="19316" xr:uid="{50D1C558-4B09-4069-BB2D-14A947D33C6F}"/>
    <cellStyle name="Comma 11 2 6 4 2" xfId="45687" xr:uid="{5DDE3C2D-5ECA-4320-9D5A-27BE0B86DE19}"/>
    <cellStyle name="Comma 11 2 6 5" xfId="32512" xr:uid="{B0C2B21A-94A4-4149-96AA-3342CDFB7CD9}"/>
    <cellStyle name="Comma 11 2 7" xfId="4435" xr:uid="{7BF805B5-FE2F-4023-874F-50EC9CC20D8E}"/>
    <cellStyle name="Comma 11 2 7 2" xfId="12505" xr:uid="{272D774D-735E-4D3A-9126-B1D49AC62D68}"/>
    <cellStyle name="Comma 11 2 7 2 2" xfId="38914" xr:uid="{311D5EAD-620D-4F75-B9EA-318BCDB3FF40}"/>
    <cellStyle name="Comma 11 2 7 3" xfId="21543" xr:uid="{32773429-AA9A-4C89-ADE3-8A8860B3A76D}"/>
    <cellStyle name="Comma 11 2 7 3 2" xfId="47913" xr:uid="{AF7FB995-2B68-4150-B18E-421E50C972E7}"/>
    <cellStyle name="Comma 11 2 7 4" xfId="30931" xr:uid="{A6963615-D231-4CEC-9CCA-863E3A0FC4FD}"/>
    <cellStyle name="Comma 11 2 8" xfId="12740" xr:uid="{564AAE3A-978E-4E4C-B052-83DADF3AE45C}"/>
    <cellStyle name="Comma 11 2 8 2" xfId="21773" xr:uid="{CE1CCE57-ACE4-4F75-AA7D-C9145E4BC329}"/>
    <cellStyle name="Comma 11 2 8 2 2" xfId="48143" xr:uid="{2C9F6C00-9DC1-4C54-9E4F-250FF756E2C2}"/>
    <cellStyle name="Comma 11 2 8 3" xfId="39145" xr:uid="{E064AAAB-A791-48DB-AD6E-9A06118879ED}"/>
    <cellStyle name="Comma 11 2 9" xfId="12387" xr:uid="{42AF61BF-2B92-43D0-937F-55D66B654E94}"/>
    <cellStyle name="Comma 11 2 9 2" xfId="21436" xr:uid="{B3816BBE-9DDD-4493-B119-CA97520DBEDE}"/>
    <cellStyle name="Comma 11 2 9 2 2" xfId="47806" xr:uid="{5D3D5328-D8C4-4940-9D2E-F76E3C1D8443}"/>
    <cellStyle name="Comma 11 2 9 3" xfId="21441" xr:uid="{7D6BF581-C483-40E2-9172-454D16E34BF1}"/>
    <cellStyle name="Comma 11 2 9 3 2" xfId="47811" xr:uid="{3972E53D-5EF3-405A-A23A-648FABF3072A}"/>
    <cellStyle name="Comma 11 2 9 4" xfId="38803" xr:uid="{CA592252-4BC0-40A7-8E6A-20A758B98A12}"/>
    <cellStyle name="Comma 11 3" xfId="1029" xr:uid="{9093A79B-3D62-4E48-BD7C-588A676CA66F}"/>
    <cellStyle name="Comma 11 3 10" xfId="17911" xr:uid="{5473CE45-1BAB-478E-B661-E0535FFF5AC2}"/>
    <cellStyle name="Comma 11 3 10 2" xfId="44282" xr:uid="{6972250E-D26E-4A3B-97CB-4ECCE9411C45}"/>
    <cellStyle name="Comma 11 3 11" xfId="27790" xr:uid="{30D84AEB-3EC1-46EF-916E-BE7B3148C67C}"/>
    <cellStyle name="Comma 11 3 2" xfId="1563" xr:uid="{3918A62A-5757-4908-8F26-B0C02B937F90}"/>
    <cellStyle name="Comma 11 3 2 10" xfId="28264" xr:uid="{DF03F535-D0C2-4BDF-A5EC-6331BDC13466}"/>
    <cellStyle name="Comma 11 3 2 2" xfId="1971" xr:uid="{7F981F92-53ED-49FC-B2F7-C48F703FD3EE}"/>
    <cellStyle name="Comma 11 3 2 2 2" xfId="4062" xr:uid="{FC3566F2-BF0F-4CF5-8831-312D7736671A}"/>
    <cellStyle name="Comma 11 3 2 2 2 2" xfId="8199" xr:uid="{686DE2B7-28AD-46F4-A447-050944CB221E}"/>
    <cellStyle name="Comma 11 3 2 2 2 2 2" xfId="16140" xr:uid="{6C37794C-C88C-4A44-A1D3-7E3E5BFA5DB5}"/>
    <cellStyle name="Comma 11 3 2 2 2 2 2 2" xfId="25156" xr:uid="{50923B36-7257-475B-9D9F-8AFA3BC4F423}"/>
    <cellStyle name="Comma 11 3 2 2 2 2 2 2 2" xfId="51524" xr:uid="{F98BAC5D-7385-40D8-B6E4-944471A2973F}"/>
    <cellStyle name="Comma 11 3 2 2 2 2 2 3" xfId="42528" xr:uid="{49B8189F-926E-436F-8B94-D328D413AF97}"/>
    <cellStyle name="Comma 11 3 2 2 2 2 3" xfId="12043" xr:uid="{1C9D92B3-116E-4483-8E44-1543D8CEEAEE}"/>
    <cellStyle name="Comma 11 3 2 2 2 2 3 2" xfId="38466" xr:uid="{02BEA9B7-68DF-4950-8D1C-E7C97ED66489}"/>
    <cellStyle name="Comma 11 3 2 2 2 2 4" xfId="21109" xr:uid="{3FB313E1-8D5B-4B21-B197-126C983C0677}"/>
    <cellStyle name="Comma 11 3 2 2 2 2 4 2" xfId="47480" xr:uid="{C3DCCB97-F474-42C4-9864-101F8EB6A341}"/>
    <cellStyle name="Comma 11 3 2 2 2 2 5" xfId="34687" xr:uid="{9DD27E30-6FFC-41D8-B01B-3BC6BAC5995C}"/>
    <cellStyle name="Comma 11 3 2 2 2 3" xfId="5735" xr:uid="{5BB91D9F-7C96-4322-A2C3-944223EE4F6A}"/>
    <cellStyle name="Comma 11 3 2 2 2 3 2" xfId="13952" xr:uid="{8555D420-2826-4A52-A501-49CCD820F894}"/>
    <cellStyle name="Comma 11 3 2 2 2 3 2 2" xfId="40347" xr:uid="{D7C390AC-D5CD-405D-BAA1-BAAFBE0A56BC}"/>
    <cellStyle name="Comma 11 3 2 2 2 3 3" xfId="22974" xr:uid="{FADF710F-9ECF-4482-A43A-41429A3635F5}"/>
    <cellStyle name="Comma 11 3 2 2 2 3 3 2" xfId="49343" xr:uid="{6D1151F7-7394-4982-A19C-47735F2BE65D}"/>
    <cellStyle name="Comma 11 3 2 2 2 3 4" xfId="32231" xr:uid="{95D2D3C2-007E-40E5-A873-05D0188E4E80}"/>
    <cellStyle name="Comma 11 3 2 2 2 4" xfId="10058" xr:uid="{0CA0AB55-27A9-4952-B3BD-F7EE06935864}"/>
    <cellStyle name="Comma 11 3 2 2 2 4 2" xfId="36481" xr:uid="{741BA8D6-1B1D-458B-813D-9391DA26F2BC}"/>
    <cellStyle name="Comma 11 3 2 2 2 5" xfId="19124" xr:uid="{21893FFF-428C-40FE-A6E3-AC1E6B07AAF7}"/>
    <cellStyle name="Comma 11 3 2 2 2 5 2" xfId="45495" xr:uid="{44D9223D-403F-45FF-B2A4-DD5B29583789}"/>
    <cellStyle name="Comma 11 3 2 2 2 6" xfId="30568" xr:uid="{F2FF57D3-57A1-4AA5-88DB-01AF89879E30}"/>
    <cellStyle name="Comma 11 3 2 2 3" xfId="3354" xr:uid="{9B8C4503-713A-4D2E-89C5-794A430BBF82}"/>
    <cellStyle name="Comma 11 3 2 2 3 2" xfId="7556" xr:uid="{7ED73E1C-AF47-4D09-B148-10133624D548}"/>
    <cellStyle name="Comma 11 3 2 2 3 2 2" xfId="15468" xr:uid="{93BA574E-0068-422E-8854-A7EAE7F706DA}"/>
    <cellStyle name="Comma 11 3 2 2 3 2 2 2" xfId="41856" xr:uid="{245278A2-9F94-4B2C-90D7-CEF1F0FC85F6}"/>
    <cellStyle name="Comma 11 3 2 2 3 2 3" xfId="24484" xr:uid="{D4293F00-A588-4052-B262-DAB6AF2717A8}"/>
    <cellStyle name="Comma 11 3 2 2 3 2 3 2" xfId="50853" xr:uid="{FD1999EC-8569-4868-887F-222AAEA15DC5}"/>
    <cellStyle name="Comma 11 3 2 2 3 2 4" xfId="34044" xr:uid="{5742005A-D4EB-4AC7-BA9D-68C771848CBB}"/>
    <cellStyle name="Comma 11 3 2 2 3 3" xfId="11582" xr:uid="{4D3F3A51-78E1-44CA-9EB9-E89C87CD5760}"/>
    <cellStyle name="Comma 11 3 2 2 3 3 2" xfId="38005" xr:uid="{9B6F7CA1-7EBC-4827-A707-4835CC751EC5}"/>
    <cellStyle name="Comma 11 3 2 2 3 4" xfId="20648" xr:uid="{9CF2BDF8-5705-4778-974F-BDB03B8FDCB3}"/>
    <cellStyle name="Comma 11 3 2 2 3 4 2" xfId="47019" xr:uid="{23B257F4-7217-450D-9203-DC42148B8A4E}"/>
    <cellStyle name="Comma 11 3 2 2 3 5" xfId="29868" xr:uid="{2491058E-6FBC-41BB-9572-4AED2062BD6A}"/>
    <cellStyle name="Comma 11 3 2 2 4" xfId="6383" xr:uid="{420FA850-3A7B-494D-8911-B6336AF73059}"/>
    <cellStyle name="Comma 11 3 2 2 4 2" xfId="14661" xr:uid="{4B2EDB62-FB5B-4E19-ABFC-8DC3DDEAE2C8}"/>
    <cellStyle name="Comma 11 3 2 2 4 2 2" xfId="23683" xr:uid="{D7BEB401-39A8-425E-9130-A5DBADC5D344}"/>
    <cellStyle name="Comma 11 3 2 2 4 2 2 2" xfId="50052" xr:uid="{F9677D71-E944-4472-BED0-F697A61572DF}"/>
    <cellStyle name="Comma 11 3 2 2 4 2 3" xfId="41056" xr:uid="{774EA4B1-98FE-43D3-BEF1-426CA4100374}"/>
    <cellStyle name="Comma 11 3 2 2 4 3" xfId="10500" xr:uid="{12F09E59-DACB-4906-8740-35C6BA9FEC90}"/>
    <cellStyle name="Comma 11 3 2 2 4 3 2" xfId="36923" xr:uid="{7C381B0A-B0AE-4CD8-8B9A-1808F3724462}"/>
    <cellStyle name="Comma 11 3 2 2 4 4" xfId="19566" xr:uid="{62F719A7-1CFC-4A50-8F97-0265F9BE76DA}"/>
    <cellStyle name="Comma 11 3 2 2 4 4 2" xfId="45937" xr:uid="{40F6DDC9-D9B2-4672-BE47-8578235C7E14}"/>
    <cellStyle name="Comma 11 3 2 2 4 5" xfId="32871" xr:uid="{5406628D-7EB9-45BA-B431-EF4CADE7F62C}"/>
    <cellStyle name="Comma 11 3 2 2 5" xfId="5273" xr:uid="{21F42E9C-05B2-4C88-8CBE-C268F76C5794}"/>
    <cellStyle name="Comma 11 3 2 2 5 2" xfId="13190" xr:uid="{4010C9D8-A79A-4FAB-AD85-58F617EC1E48}"/>
    <cellStyle name="Comma 11 3 2 2 5 2 2" xfId="39588" xr:uid="{5CB48D23-DB86-4A90-AE8B-A37BB9FD9C11}"/>
    <cellStyle name="Comma 11 3 2 2 5 3" xfId="22213" xr:uid="{93B76B1D-EA17-4988-8CC1-C9FE4C541F6A}"/>
    <cellStyle name="Comma 11 3 2 2 5 3 2" xfId="48583" xr:uid="{43938AA2-E022-4084-84B3-E043F63F17CC}"/>
    <cellStyle name="Comma 11 3 2 2 5 4" xfId="31769" xr:uid="{A0D746CB-395F-4F89-91E8-710E19954638}"/>
    <cellStyle name="Comma 11 3 2 2 6" xfId="16862" xr:uid="{12CCB2A7-5C4D-46CE-8672-5ADC8532D7D1}"/>
    <cellStyle name="Comma 11 3 2 2 6 2" xfId="25881" xr:uid="{20DE0318-D1F7-40FC-92B2-973262C533A0}"/>
    <cellStyle name="Comma 11 3 2 2 6 2 2" xfId="52248" xr:uid="{7722B31E-7931-47BB-905B-2F300802CA13}"/>
    <cellStyle name="Comma 11 3 2 2 6 3" xfId="43248" xr:uid="{131586AC-7F21-4116-B438-CF35726C9ECA}"/>
    <cellStyle name="Comma 11 3 2 2 7" xfId="9597" xr:uid="{F87ED76B-7FAC-4BFD-B36B-7B645A7D5E29}"/>
    <cellStyle name="Comma 11 3 2 2 7 2" xfId="36020" xr:uid="{D9F02FE2-E8D9-4787-957F-C8BF3C390B9F}"/>
    <cellStyle name="Comma 11 3 2 2 8" xfId="18663" xr:uid="{FBE9A32E-936E-4979-818B-294724B7129C}"/>
    <cellStyle name="Comma 11 3 2 2 8 2" xfId="45034" xr:uid="{BD2E8AE2-1E9C-44C5-9DC4-25604551D164}"/>
    <cellStyle name="Comma 11 3 2 2 9" xfId="28648" xr:uid="{106FA3B3-3B33-4A67-9A95-F7DDEAE91687}"/>
    <cellStyle name="Comma 11 3 2 3" xfId="3877" xr:uid="{1F088CE0-C154-444B-BE4C-D2F5BB48EB0B}"/>
    <cellStyle name="Comma 11 3 2 3 2" xfId="8015" xr:uid="{5D0F784E-83C6-4637-8F65-D5877C116C64}"/>
    <cellStyle name="Comma 11 3 2 3 2 2" xfId="15956" xr:uid="{85D01D98-2640-4F94-B670-33EDE8CB2406}"/>
    <cellStyle name="Comma 11 3 2 3 2 2 2" xfId="24972" xr:uid="{24B8B3A6-0A70-400F-95BC-7BC065643146}"/>
    <cellStyle name="Comma 11 3 2 3 2 2 2 2" xfId="51340" xr:uid="{E44553CC-2B69-4102-A545-214AB5E5EDFF}"/>
    <cellStyle name="Comma 11 3 2 3 2 2 3" xfId="42344" xr:uid="{1F51927E-8516-4A3A-B0D9-5A2067BDFC07}"/>
    <cellStyle name="Comma 11 3 2 3 2 3" xfId="11922" xr:uid="{ADCB630C-935D-4CCB-B7D4-FA5FB1472F6D}"/>
    <cellStyle name="Comma 11 3 2 3 2 3 2" xfId="38345" xr:uid="{B69FAAE9-5EA2-41C2-914D-8701732302D7}"/>
    <cellStyle name="Comma 11 3 2 3 2 4" xfId="20988" xr:uid="{392A1A64-F7AE-483E-AFD1-8A47FEDBCD36}"/>
    <cellStyle name="Comma 11 3 2 3 2 4 2" xfId="47359" xr:uid="{374F538C-2FBD-4229-9FA2-92E4ED4090CB}"/>
    <cellStyle name="Comma 11 3 2 3 2 5" xfId="34503" xr:uid="{75E412DD-BAED-4069-9A14-46CD88439E4F}"/>
    <cellStyle name="Comma 11 3 2 3 3" xfId="5614" xr:uid="{A4183792-50FF-47D3-81FC-1B3B7002EE0C}"/>
    <cellStyle name="Comma 11 3 2 3 3 2" xfId="13768" xr:uid="{32035780-7356-4568-9715-0096875E324A}"/>
    <cellStyle name="Comma 11 3 2 3 3 2 2" xfId="40163" xr:uid="{F9DFA948-A5F4-49C4-8119-37AF10F9B49A}"/>
    <cellStyle name="Comma 11 3 2 3 3 3" xfId="22790" xr:uid="{93F386B5-7AD0-4D85-B839-DEE0896BC971}"/>
    <cellStyle name="Comma 11 3 2 3 3 3 2" xfId="49159" xr:uid="{A690CBF8-496D-450A-862D-824041A4071B}"/>
    <cellStyle name="Comma 11 3 2 3 3 4" xfId="32110" xr:uid="{43529C93-84AE-4B20-A2D7-230CFE04117B}"/>
    <cellStyle name="Comma 11 3 2 3 4" xfId="9937" xr:uid="{87AD2F17-3B3C-4624-9403-D5A5E424BAAE}"/>
    <cellStyle name="Comma 11 3 2 3 4 2" xfId="36360" xr:uid="{9354D075-83C4-408A-90DD-F9FFA8DB5A4A}"/>
    <cellStyle name="Comma 11 3 2 3 5" xfId="19003" xr:uid="{2BFD53BF-36EA-4AA6-85D8-39000FE8FB07}"/>
    <cellStyle name="Comma 11 3 2 3 5 2" xfId="45374" xr:uid="{DDAAD786-14A1-41CC-90A6-4A7E0D22EFE8}"/>
    <cellStyle name="Comma 11 3 2 3 6" xfId="30384" xr:uid="{27EE6324-233E-4B2A-B9FD-23AF65260BBD}"/>
    <cellStyle name="Comma 11 3 2 4" xfId="3033" xr:uid="{DA293B72-B5A9-4D63-8E1D-0004AC8ADAE8}"/>
    <cellStyle name="Comma 11 3 2 4 2" xfId="7235" xr:uid="{961E3EE4-1341-4785-8BB3-6F1F9FAA968E}"/>
    <cellStyle name="Comma 11 3 2 4 2 2" xfId="15248" xr:uid="{460BC289-DBAB-4450-B024-D072E8443ECC}"/>
    <cellStyle name="Comma 11 3 2 4 2 2 2" xfId="41637" xr:uid="{599B883A-661D-4147-BA8E-E580FDE6662B}"/>
    <cellStyle name="Comma 11 3 2 4 2 3" xfId="24266" xr:uid="{C7FE2639-E540-48C5-B3E4-8727F41AE67B}"/>
    <cellStyle name="Comma 11 3 2 4 2 3 2" xfId="50635" xr:uid="{5033FAA1-7851-46BF-9050-2DF70466159D}"/>
    <cellStyle name="Comma 11 3 2 4 2 4" xfId="33723" xr:uid="{C5066F74-83F2-45C3-9705-22F2094E6FA8}"/>
    <cellStyle name="Comma 11 3 2 4 3" xfId="11261" xr:uid="{C502FD9D-414B-4C87-B21F-69B183769CC7}"/>
    <cellStyle name="Comma 11 3 2 4 3 2" xfId="37684" xr:uid="{BC992F04-BD6B-487B-B962-92ECC16A10B5}"/>
    <cellStyle name="Comma 11 3 2 4 4" xfId="20327" xr:uid="{866733F8-5B9E-488C-85A9-D0EC19C67979}"/>
    <cellStyle name="Comma 11 3 2 4 4 2" xfId="46698" xr:uid="{A142D44B-AC87-4FCD-A22C-29E59504C6F8}"/>
    <cellStyle name="Comma 11 3 2 4 5" xfId="29547" xr:uid="{42595E73-B472-4B2B-AAD6-800FEE82A6EB}"/>
    <cellStyle name="Comma 11 3 2 5" xfId="6196" xr:uid="{B99B01CC-2283-40B7-AAB3-FE94F69E0F62}"/>
    <cellStyle name="Comma 11 3 2 5 2" xfId="14477" xr:uid="{37C89D45-5BEB-4F25-9A0D-48CB62EBA40B}"/>
    <cellStyle name="Comma 11 3 2 5 2 2" xfId="23499" xr:uid="{00EE7F1A-00E3-4C82-A3EB-B37AFC402237}"/>
    <cellStyle name="Comma 11 3 2 5 2 2 2" xfId="49868" xr:uid="{08392508-63B3-4DD0-B1BB-F43B5DD754DC}"/>
    <cellStyle name="Comma 11 3 2 5 2 3" xfId="40872" xr:uid="{757B0A6C-57DB-45C4-9B23-2F0D37409B35}"/>
    <cellStyle name="Comma 11 3 2 5 3" xfId="10379" xr:uid="{8EAF4277-C597-4D41-91DA-32AEBB9A973D}"/>
    <cellStyle name="Comma 11 3 2 5 3 2" xfId="36802" xr:uid="{D1746D75-0F2E-4645-8BC5-6347B2ADA054}"/>
    <cellStyle name="Comma 11 3 2 5 4" xfId="19445" xr:uid="{23E9346C-CBAF-48BB-8037-564247E39E58}"/>
    <cellStyle name="Comma 11 3 2 5 4 2" xfId="45816" xr:uid="{07D7866F-8CD5-45B5-AD3B-93AB2F6876F7}"/>
    <cellStyle name="Comma 11 3 2 5 5" xfId="32687" xr:uid="{973C56C3-96B7-4FE7-8FD0-247CFA870352}"/>
    <cellStyle name="Comma 11 3 2 6" xfId="4952" xr:uid="{0C817224-4CE7-41BB-819E-872C168BF414}"/>
    <cellStyle name="Comma 11 3 2 6 2" xfId="12896" xr:uid="{6162C097-30B1-401B-B6FC-0316592D9581}"/>
    <cellStyle name="Comma 11 3 2 6 2 2" xfId="39299" xr:uid="{E7E9C7F8-2551-4DDB-8910-E057865D9D46}"/>
    <cellStyle name="Comma 11 3 2 6 3" xfId="21925" xr:uid="{20D2BE5D-80D5-4F7E-A804-FEE02AA12E2E}"/>
    <cellStyle name="Comma 11 3 2 6 3 2" xfId="48295" xr:uid="{B814A38B-B7F1-4C04-8853-44E771DB5AA3}"/>
    <cellStyle name="Comma 11 3 2 6 4" xfId="31448" xr:uid="{EAA76CF5-9B37-4754-BEE7-DE8A2404519C}"/>
    <cellStyle name="Comma 11 3 2 7" xfId="16539" xr:uid="{68F4E0F1-52C8-4613-8400-E6E13793245E}"/>
    <cellStyle name="Comma 11 3 2 7 2" xfId="25560" xr:uid="{36A01A70-66D4-4500-A9F3-29F562F0CBDD}"/>
    <cellStyle name="Comma 11 3 2 7 2 2" xfId="51927" xr:uid="{A0AF5153-8482-4E1C-A545-A27858770C2D}"/>
    <cellStyle name="Comma 11 3 2 7 3" xfId="42927" xr:uid="{81375221-D722-44F7-968E-5462D4956A57}"/>
    <cellStyle name="Comma 11 3 2 8" xfId="9276" xr:uid="{8DF537BB-2CA2-4729-B7EE-71BB5804E6AB}"/>
    <cellStyle name="Comma 11 3 2 8 2" xfId="35699" xr:uid="{FE0AF8F4-CCF8-40D2-B8EE-A9D1A3F00ED1}"/>
    <cellStyle name="Comma 11 3 2 9" xfId="18342" xr:uid="{B2F2D79D-0D0D-4505-8C44-042AA1A522FD}"/>
    <cellStyle name="Comma 11 3 2 9 2" xfId="44713" xr:uid="{25B5235C-D913-4623-8614-38580C85AEBD}"/>
    <cellStyle name="Comma 11 3 3" xfId="3720" xr:uid="{F6B6535A-E95E-4946-A3DA-8EF02EDE487B}"/>
    <cellStyle name="Comma 11 3 3 2" xfId="7860" xr:uid="{7876AEC5-9B74-4072-99A1-D076E54EC5BB}"/>
    <cellStyle name="Comma 11 3 3 2 2" xfId="15800" xr:uid="{21BA5E52-4827-4BD2-A781-814AC336AD8E}"/>
    <cellStyle name="Comma 11 3 3 2 2 2" xfId="24816" xr:uid="{AC372EDC-CF1A-4CCC-B73C-EC127836030C}"/>
    <cellStyle name="Comma 11 3 3 2 2 2 2" xfId="51184" xr:uid="{6C752960-5559-464F-B6DE-4D696AC1D625}"/>
    <cellStyle name="Comma 11 3 3 2 2 3" xfId="42188" xr:uid="{7E8FFF38-4A27-4AC5-A42F-E3FB15E9D2BC}"/>
    <cellStyle name="Comma 11 3 3 2 3" xfId="11810" xr:uid="{A5F6A375-288A-4FA8-98F8-BD9E3EC7AF4F}"/>
    <cellStyle name="Comma 11 3 3 2 3 2" xfId="38233" xr:uid="{B427EDD1-A6E5-437A-BA8E-764DD8B5269A}"/>
    <cellStyle name="Comma 11 3 3 2 4" xfId="20876" xr:uid="{9615C723-A1A3-4A67-B803-98D31F420363}"/>
    <cellStyle name="Comma 11 3 3 2 4 2" xfId="47247" xr:uid="{B667435C-A682-41AC-9486-1186582F50EF}"/>
    <cellStyle name="Comma 11 3 3 2 5" xfId="34348" xr:uid="{3FCA5168-BA42-4640-8E0B-5589B0BE491E}"/>
    <cellStyle name="Comma 11 3 3 3" xfId="5502" xr:uid="{117E6F31-E72D-4E1F-87B8-627466F0C4E8}"/>
    <cellStyle name="Comma 11 3 3 3 2" xfId="13612" xr:uid="{CB09A425-552D-41C4-B6BF-FF6BB87B4B50}"/>
    <cellStyle name="Comma 11 3 3 3 2 2" xfId="40007" xr:uid="{F1C1A337-B1A4-4299-84D0-7E30024D4C25}"/>
    <cellStyle name="Comma 11 3 3 3 3" xfId="22634" xr:uid="{868EB118-4D8A-4C31-9EBE-9B4B02EEEDE9}"/>
    <cellStyle name="Comma 11 3 3 3 3 2" xfId="49003" xr:uid="{EE10D7D2-A3D1-4308-A267-3EC29AF4481E}"/>
    <cellStyle name="Comma 11 3 3 3 4" xfId="31998" xr:uid="{A2860224-7CDC-431E-A212-868BC6E42693}"/>
    <cellStyle name="Comma 11 3 3 4" xfId="9825" xr:uid="{F05541D9-49C3-4F80-B79A-8F89CB9D15E3}"/>
    <cellStyle name="Comma 11 3 3 4 2" xfId="36248" xr:uid="{45EF5B84-7E3F-45A2-BA90-37DC5B2D2FC5}"/>
    <cellStyle name="Comma 11 3 3 5" xfId="18891" xr:uid="{72F8E711-9E94-43B9-AF6D-2AC92BF3E962}"/>
    <cellStyle name="Comma 11 3 3 5 2" xfId="45262" xr:uid="{3AA94F1C-4095-4831-89E0-EA6D22E0D42D}"/>
    <cellStyle name="Comma 11 3 3 6" xfId="30228" xr:uid="{FE1087E9-BBCC-4C1E-A64F-8BAD03D53EE6}"/>
    <cellStyle name="Comma 11 3 4" xfId="2602" xr:uid="{915222AC-647F-404C-939B-E642A8A526ED}"/>
    <cellStyle name="Comma 11 3 4 2" xfId="6804" xr:uid="{3DBAE956-92B2-4549-92F6-0FF6B6FE5156}"/>
    <cellStyle name="Comma 11 3 4 2 2" xfId="14985" xr:uid="{EFD03A2A-A49B-483A-8E6D-A1A95B80852D}"/>
    <cellStyle name="Comma 11 3 4 2 2 2" xfId="41378" xr:uid="{E5454514-BB88-409D-8796-7F0C1557DA0E}"/>
    <cellStyle name="Comma 11 3 4 2 3" xfId="24005" xr:uid="{FFAF0052-B2B5-4119-A0A8-668210CD6641}"/>
    <cellStyle name="Comma 11 3 4 2 3 2" xfId="50374" xr:uid="{4114C2F6-BCEC-47D7-B3E4-EDBCA3017367}"/>
    <cellStyle name="Comma 11 3 4 2 4" xfId="33292" xr:uid="{F1A8998F-6E62-41CB-8BC2-34946258D8EA}"/>
    <cellStyle name="Comma 11 3 4 3" xfId="10830" xr:uid="{E977396C-EC33-47D6-8146-2B7556101194}"/>
    <cellStyle name="Comma 11 3 4 3 2" xfId="37253" xr:uid="{231B0290-41D9-4E08-AD67-92597768865C}"/>
    <cellStyle name="Comma 11 3 4 4" xfId="19896" xr:uid="{527CF8E7-6973-4D60-AC4F-A71E1DE20752}"/>
    <cellStyle name="Comma 11 3 4 4 2" xfId="46267" xr:uid="{E33E327B-A6C3-4E70-8737-AD5346DBF029}"/>
    <cellStyle name="Comma 11 3 4 5" xfId="29116" xr:uid="{0C65CB42-DF0A-4602-9914-20E2F47EBEC4}"/>
    <cellStyle name="Comma 11 3 5" xfId="6039" xr:uid="{CE9CD2F4-B7F8-49C8-B2D0-320965ACAE44}"/>
    <cellStyle name="Comma 11 3 5 2" xfId="14321" xr:uid="{44DDA853-860B-483C-B277-DE01A8104273}"/>
    <cellStyle name="Comma 11 3 5 2 2" xfId="23343" xr:uid="{1CFF8195-5781-4266-A12B-98B7B38933E3}"/>
    <cellStyle name="Comma 11 3 5 2 2 2" xfId="49712" xr:uid="{B5F966F3-AC3A-4547-B16D-98DB4A9AC9AF}"/>
    <cellStyle name="Comma 11 3 5 2 3" xfId="40716" xr:uid="{8D5C5B36-9BAB-44E7-B16B-3F87DB828930}"/>
    <cellStyle name="Comma 11 3 5 3" xfId="10267" xr:uid="{A0F285D8-5C1C-461F-B04B-C94AD1659920}"/>
    <cellStyle name="Comma 11 3 5 3 2" xfId="36690" xr:uid="{31B7298F-588F-4887-A472-6CC0E55B0F11}"/>
    <cellStyle name="Comma 11 3 5 4" xfId="19333" xr:uid="{A1370F7E-188D-4E86-966D-748D5040C402}"/>
    <cellStyle name="Comma 11 3 5 4 2" xfId="45704" xr:uid="{4AC216CE-7A85-4A9E-8515-F56B5555C9B0}"/>
    <cellStyle name="Comma 11 3 5 5" xfId="32531" xr:uid="{6B1301FC-59DB-47FC-882B-2B5813F3F3A6}"/>
    <cellStyle name="Comma 11 3 6" xfId="4521" xr:uid="{8B9C26E0-CD8B-49AA-9703-EA05201FAF5F}"/>
    <cellStyle name="Comma 11 3 6 2" xfId="12565" xr:uid="{59E3CE55-BCAB-4B9F-8694-83B7DFC34C43}"/>
    <cellStyle name="Comma 11 3 6 2 2" xfId="38973" xr:uid="{87388A57-339D-4F7B-8E03-AAA0353D7CAD}"/>
    <cellStyle name="Comma 11 3 6 3" xfId="21602" xr:uid="{15A6D12E-47A1-49D5-A0F0-CE731B461F49}"/>
    <cellStyle name="Comma 11 3 6 3 2" xfId="47972" xr:uid="{05DC9DE4-37C8-4BA8-860A-4574BDCBAD2C}"/>
    <cellStyle name="Comma 11 3 6 4" xfId="31017" xr:uid="{0B67B5F1-70D8-407F-A98B-5524423DDA35}"/>
    <cellStyle name="Comma 11 3 7" xfId="15195" xr:uid="{2C32D2A9-9856-4CDC-A15A-1B6CC4CB0C7E}"/>
    <cellStyle name="Comma 11 3 7 2" xfId="24212" xr:uid="{D2DED22B-BDD5-4546-AEE0-B05921FC10F4}"/>
    <cellStyle name="Comma 11 3 7 2 2" xfId="50581" xr:uid="{3D548FE4-4597-486B-9BA2-624227EF0AA6}"/>
    <cellStyle name="Comma 11 3 7 3" xfId="41584" xr:uid="{8469E79D-B937-4363-908D-0928E48473D6}"/>
    <cellStyle name="Comma 11 3 8" xfId="13389" xr:uid="{23DE0CFE-A3AE-483E-9952-46D9360F5F4F}"/>
    <cellStyle name="Comma 11 3 8 2" xfId="24069" xr:uid="{4C2CE5AF-7AC5-4475-B772-6EAEA070B876}"/>
    <cellStyle name="Comma 11 3 8 2 2" xfId="50438" xr:uid="{09A47AA3-6578-4966-A11B-E0FB2C6F34FD}"/>
    <cellStyle name="Comma 11 3 8 3" xfId="22413" xr:uid="{FA228A18-242D-4692-B16D-7A8ABF4F966F}"/>
    <cellStyle name="Comma 11 3 8 3 2" xfId="48782" xr:uid="{C391D958-9E92-40A9-8CAC-FB719B31DA84}"/>
    <cellStyle name="Comma 11 3 8 4" xfId="39786" xr:uid="{3C6815C4-61B7-442E-B670-649CAD72F9CA}"/>
    <cellStyle name="Comma 11 3 9" xfId="8845" xr:uid="{2925FD80-EA3D-477F-8A80-EAB83C6DA069}"/>
    <cellStyle name="Comma 11 3 9 2" xfId="35268" xr:uid="{87163015-425C-430C-8FE5-E0D5818210AA}"/>
    <cellStyle name="Comma 11 4" xfId="1232" xr:uid="{3723BD2F-5153-4B70-A961-FF4A88D92A70}"/>
    <cellStyle name="Comma 11 4 10" xfId="18114" xr:uid="{36AF5871-171E-4C9A-86B8-3ABBD17920E1}"/>
    <cellStyle name="Comma 11 4 10 2" xfId="44485" xr:uid="{DF9AEE17-87D9-442B-BD89-6473B4B77302}"/>
    <cellStyle name="Comma 11 4 11" xfId="27993" xr:uid="{340AE539-E97E-4FAF-80F4-071E4CE6A82F}"/>
    <cellStyle name="Comma 11 4 2" xfId="1766" xr:uid="{26E3FA41-EF61-4443-83E9-8DB09A711032}"/>
    <cellStyle name="Comma 11 4 2 10" xfId="28467" xr:uid="{87A0A0AF-2730-4859-8D3B-FF11F359CB42}"/>
    <cellStyle name="Comma 11 4 2 2" xfId="2033" xr:uid="{673A11BD-AA8B-49A4-95C8-350296376065}"/>
    <cellStyle name="Comma 11 4 2 2 2" xfId="4124" xr:uid="{2220163B-3DF2-40B9-903C-45298E3AE102}"/>
    <cellStyle name="Comma 11 4 2 2 2 2" xfId="8261" xr:uid="{0417B4FE-CB85-4B11-AD61-91A4443EF268}"/>
    <cellStyle name="Comma 11 4 2 2 2 2 2" xfId="16202" xr:uid="{DF8F7550-0269-4B33-A519-486D0F144562}"/>
    <cellStyle name="Comma 11 4 2 2 2 2 2 2" xfId="25218" xr:uid="{8AEE52D5-AF6B-4163-A678-38402EFA1E8C}"/>
    <cellStyle name="Comma 11 4 2 2 2 2 2 2 2" xfId="51586" xr:uid="{7C12C9FC-C4BA-4494-BA09-FA3421319683}"/>
    <cellStyle name="Comma 11 4 2 2 2 2 2 3" xfId="42590" xr:uid="{8FF92B61-4FA8-4C4C-81F1-8D137946E355}"/>
    <cellStyle name="Comma 11 4 2 2 2 2 3" xfId="12104" xr:uid="{90DB355F-5750-4A66-8FB7-A93555416F82}"/>
    <cellStyle name="Comma 11 4 2 2 2 2 3 2" xfId="38527" xr:uid="{8A55E42F-D228-479B-8312-887AF2710DF8}"/>
    <cellStyle name="Comma 11 4 2 2 2 2 4" xfId="21170" xr:uid="{492F33FE-3CC4-4814-BDE3-C6C1D0ECFF71}"/>
    <cellStyle name="Comma 11 4 2 2 2 2 4 2" xfId="47541" xr:uid="{D9A37ACA-66D5-4202-8D70-A00B95E698CD}"/>
    <cellStyle name="Comma 11 4 2 2 2 2 5" xfId="34749" xr:uid="{B629FFE4-50A9-45FE-BA03-056F427A6A30}"/>
    <cellStyle name="Comma 11 4 2 2 2 3" xfId="5796" xr:uid="{F2B86447-F76B-4C6F-BAD2-17D0216BD042}"/>
    <cellStyle name="Comma 11 4 2 2 2 3 2" xfId="14014" xr:uid="{8E716069-A644-4A86-8407-AB01BD08D30D}"/>
    <cellStyle name="Comma 11 4 2 2 2 3 2 2" xfId="40409" xr:uid="{3B03D259-A418-4674-ADBA-23A46FA1DD5A}"/>
    <cellStyle name="Comma 11 4 2 2 2 3 3" xfId="23036" xr:uid="{E2A46DB2-A274-4736-A195-D9BFFF8291E5}"/>
    <cellStyle name="Comma 11 4 2 2 2 3 3 2" xfId="49405" xr:uid="{52BE2E72-CDCC-4906-A6E1-4028DD394E31}"/>
    <cellStyle name="Comma 11 4 2 2 2 3 4" xfId="32292" xr:uid="{6D04E28F-3263-4E2D-A32E-CABCA672900C}"/>
    <cellStyle name="Comma 11 4 2 2 2 4" xfId="10119" xr:uid="{EE6DF25A-E47F-4C06-A54A-55DE70AE500B}"/>
    <cellStyle name="Comma 11 4 2 2 2 4 2" xfId="36542" xr:uid="{CB8A0670-31CC-4C79-97FD-F5B8951B7A08}"/>
    <cellStyle name="Comma 11 4 2 2 2 5" xfId="19185" xr:uid="{75847FC1-2E33-4242-8AD8-18E84FE4859A}"/>
    <cellStyle name="Comma 11 4 2 2 2 5 2" xfId="45556" xr:uid="{780CCCC6-93A6-4520-8083-9E0505A6848E}"/>
    <cellStyle name="Comma 11 4 2 2 2 6" xfId="30630" xr:uid="{3B14E579-8A83-4D5C-92CA-CFC7D2FC674B}"/>
    <cellStyle name="Comma 11 4 2 2 3" xfId="3415" xr:uid="{87AFBB14-073C-4E62-A8A3-EC2FB0E7F70D}"/>
    <cellStyle name="Comma 11 4 2 2 3 2" xfId="7617" xr:uid="{CC1D9559-F946-466B-A378-1EBD76B33EDF}"/>
    <cellStyle name="Comma 11 4 2 2 3 2 2" xfId="15529" xr:uid="{81633658-5B4D-4865-B820-BD446E600002}"/>
    <cellStyle name="Comma 11 4 2 2 3 2 2 2" xfId="41917" xr:uid="{86258C55-9BCC-418A-8B03-068518651D35}"/>
    <cellStyle name="Comma 11 4 2 2 3 2 3" xfId="24545" xr:uid="{CBF64A07-6915-4E1F-8892-B267B8868616}"/>
    <cellStyle name="Comma 11 4 2 2 3 2 3 2" xfId="50914" xr:uid="{644FC269-7CA4-49A2-9C00-9C411E93DCCB}"/>
    <cellStyle name="Comma 11 4 2 2 3 2 4" xfId="34105" xr:uid="{E3B32632-1032-4375-9313-8985CD3F93C2}"/>
    <cellStyle name="Comma 11 4 2 2 3 3" xfId="11643" xr:uid="{5895C410-FBAF-4B57-8CF4-AA22548325E3}"/>
    <cellStyle name="Comma 11 4 2 2 3 3 2" xfId="38066" xr:uid="{24A7736E-D65D-4F3D-BAA5-84731E92D18B}"/>
    <cellStyle name="Comma 11 4 2 2 3 4" xfId="20709" xr:uid="{7E1EDFDD-B49B-4203-9001-81D34262E81A}"/>
    <cellStyle name="Comma 11 4 2 2 3 4 2" xfId="47080" xr:uid="{84B38A6F-987A-49B8-878F-EF96DC35C49C}"/>
    <cellStyle name="Comma 11 4 2 2 3 5" xfId="29929" xr:uid="{85D7F6D7-89F2-42B9-933C-9F5F3D78BF55}"/>
    <cellStyle name="Comma 11 4 2 2 4" xfId="6445" xr:uid="{1F2F2327-1A03-4681-AC36-E6C4FFFA1D8A}"/>
    <cellStyle name="Comma 11 4 2 2 4 2" xfId="14723" xr:uid="{F2843745-5942-483C-965E-1808E2E80578}"/>
    <cellStyle name="Comma 11 4 2 2 4 2 2" xfId="23745" xr:uid="{BB8D2F07-FF7F-4BE5-A9CE-F704392431F0}"/>
    <cellStyle name="Comma 11 4 2 2 4 2 2 2" xfId="50114" xr:uid="{1EF2C8D2-5C98-4FE1-8843-DF39446F6190}"/>
    <cellStyle name="Comma 11 4 2 2 4 2 3" xfId="41118" xr:uid="{0F27E4E4-4870-4701-9EA8-C24BF065CD00}"/>
    <cellStyle name="Comma 11 4 2 2 4 3" xfId="10561" xr:uid="{08DC68F1-057C-45BE-AF96-DA89FE2F9D89}"/>
    <cellStyle name="Comma 11 4 2 2 4 3 2" xfId="36984" xr:uid="{6B02E317-2003-45E7-9C56-257DB373C037}"/>
    <cellStyle name="Comma 11 4 2 2 4 4" xfId="19627" xr:uid="{50FA99A5-5A68-40EC-AB76-B3BB07F5B48F}"/>
    <cellStyle name="Comma 11 4 2 2 4 4 2" xfId="45998" xr:uid="{300BA42B-73DB-4BCA-BA0B-127B09916DBF}"/>
    <cellStyle name="Comma 11 4 2 2 4 5" xfId="32933" xr:uid="{E296378E-CF84-4378-AF0E-D0868C46EEF7}"/>
    <cellStyle name="Comma 11 4 2 2 5" xfId="5334" xr:uid="{C121AD09-D6CF-4D40-9256-557E947C7EEE}"/>
    <cellStyle name="Comma 11 4 2 2 5 2" xfId="13252" xr:uid="{F2BE7F79-866A-4702-B61A-6F4ECA258B4E}"/>
    <cellStyle name="Comma 11 4 2 2 5 2 2" xfId="39650" xr:uid="{09E6F066-A111-4DD6-BF1F-AA5DFADF2023}"/>
    <cellStyle name="Comma 11 4 2 2 5 3" xfId="22275" xr:uid="{7288278F-86DD-4666-9617-0255F968C12F}"/>
    <cellStyle name="Comma 11 4 2 2 5 3 2" xfId="48645" xr:uid="{DB5CF5D0-8EBB-4CAE-B4B0-FB4D9D4C8816}"/>
    <cellStyle name="Comma 11 4 2 2 5 4" xfId="31830" xr:uid="{047B27E7-6D68-4CB3-9C61-8DB3DA662A15}"/>
    <cellStyle name="Comma 11 4 2 2 6" xfId="16923" xr:uid="{D4300804-FB77-4685-99F1-387F63E06719}"/>
    <cellStyle name="Comma 11 4 2 2 6 2" xfId="25942" xr:uid="{F920BFCD-1D93-41FB-BD39-67CC0D6C6F53}"/>
    <cellStyle name="Comma 11 4 2 2 6 2 2" xfId="52309" xr:uid="{71BA7E59-5111-4918-A8D7-C3304BA1FE03}"/>
    <cellStyle name="Comma 11 4 2 2 6 3" xfId="43309" xr:uid="{63A3682B-15C9-4E87-B909-E0AD1E2D4E8F}"/>
    <cellStyle name="Comma 11 4 2 2 7" xfId="9658" xr:uid="{ABD0996E-87A6-4A5F-9A7F-AD7AA9CDDA15}"/>
    <cellStyle name="Comma 11 4 2 2 7 2" xfId="36081" xr:uid="{D939E585-02B2-40B2-957D-EC4A89C053F6}"/>
    <cellStyle name="Comma 11 4 2 2 8" xfId="18724" xr:uid="{E68A1D56-70EA-4EAF-A92E-F06BF9B0BAAA}"/>
    <cellStyle name="Comma 11 4 2 2 8 2" xfId="45095" xr:uid="{D891CA8A-483F-4A50-A5AE-F82C73E96AF9}"/>
    <cellStyle name="Comma 11 4 2 2 9" xfId="28710" xr:uid="{0AC8A718-593B-4468-841D-C3AFFD6C4283}"/>
    <cellStyle name="Comma 11 4 2 3" xfId="3938" xr:uid="{F586ABA2-ECD6-40AF-9410-BEF673B38F7D}"/>
    <cellStyle name="Comma 11 4 2 3 2" xfId="8076" xr:uid="{88309742-AE34-4C64-B92A-852B66A6B7C3}"/>
    <cellStyle name="Comma 11 4 2 3 2 2" xfId="16017" xr:uid="{9E0615CE-9E4B-49B9-85B8-0052CF85614E}"/>
    <cellStyle name="Comma 11 4 2 3 2 2 2" xfId="25033" xr:uid="{530CBEC2-5D3F-43B4-B359-6D00510CDEF3}"/>
    <cellStyle name="Comma 11 4 2 3 2 2 2 2" xfId="51401" xr:uid="{D65B38C5-9C1E-4A0B-95B2-6A5924D8A668}"/>
    <cellStyle name="Comma 11 4 2 3 2 2 3" xfId="42405" xr:uid="{B26945BD-5EC8-4A29-BA93-FF1796CAD9C2}"/>
    <cellStyle name="Comma 11 4 2 3 2 3" xfId="11983" xr:uid="{EC6567A6-528A-4236-B2DC-0850D39C75F7}"/>
    <cellStyle name="Comma 11 4 2 3 2 3 2" xfId="38406" xr:uid="{3438C3A3-8173-4901-AC70-2712F03BB94A}"/>
    <cellStyle name="Comma 11 4 2 3 2 4" xfId="21049" xr:uid="{76CE6ABF-861A-409C-9FA8-C1A3D34C59ED}"/>
    <cellStyle name="Comma 11 4 2 3 2 4 2" xfId="47420" xr:uid="{5047CB61-8837-446C-BF4B-F12937719F72}"/>
    <cellStyle name="Comma 11 4 2 3 2 5" xfId="34564" xr:uid="{E2071665-E4E3-4D98-8F08-245BD327C7B4}"/>
    <cellStyle name="Comma 11 4 2 3 3" xfId="5675" xr:uid="{7A69778C-0979-4A43-AFEF-1AC1F93B0503}"/>
    <cellStyle name="Comma 11 4 2 3 3 2" xfId="13829" xr:uid="{2AD662E4-5D88-47E8-B05C-A18A1DCAF492}"/>
    <cellStyle name="Comma 11 4 2 3 3 2 2" xfId="40224" xr:uid="{145DC6B7-8DFD-4053-94A6-4B195CCDC3AD}"/>
    <cellStyle name="Comma 11 4 2 3 3 3" xfId="22851" xr:uid="{F13CBBF8-2D7B-4FEE-AE04-4B3A384F5C5A}"/>
    <cellStyle name="Comma 11 4 2 3 3 3 2" xfId="49220" xr:uid="{0917B89B-89E3-45EF-B411-2743ED623124}"/>
    <cellStyle name="Comma 11 4 2 3 3 4" xfId="32171" xr:uid="{3A94CAE6-C963-4B0E-9549-24362DF833CE}"/>
    <cellStyle name="Comma 11 4 2 3 4" xfId="9998" xr:uid="{D4A2C999-D429-443B-91D5-88917EB3127D}"/>
    <cellStyle name="Comma 11 4 2 3 4 2" xfId="36421" xr:uid="{20D88716-47F0-466C-8BB3-FBB257CD0B62}"/>
    <cellStyle name="Comma 11 4 2 3 5" xfId="19064" xr:uid="{F573F7DB-1261-48B6-A085-E12E2A8DC945}"/>
    <cellStyle name="Comma 11 4 2 3 5 2" xfId="45435" xr:uid="{3DD58940-213D-436F-89C3-677689EE18AE}"/>
    <cellStyle name="Comma 11 4 2 3 6" xfId="30445" xr:uid="{4193DAEB-D76B-4758-BCB9-9F05B9978979}"/>
    <cellStyle name="Comma 11 4 2 4" xfId="3236" xr:uid="{0AFC40FB-5B62-458C-9C97-FF609FF128A6}"/>
    <cellStyle name="Comma 11 4 2 4 2" xfId="7438" xr:uid="{B2B0A28F-72DC-43C2-A2A0-F881046EEC35}"/>
    <cellStyle name="Comma 11 4 2 4 2 2" xfId="15375" xr:uid="{E45D06A5-8711-44B3-B824-CD86466C59A6}"/>
    <cellStyle name="Comma 11 4 2 4 2 2 2" xfId="41764" xr:uid="{1453E10B-F0BB-4314-86B6-51472C90FAB8}"/>
    <cellStyle name="Comma 11 4 2 4 2 3" xfId="24392" xr:uid="{CE8B011E-FBDD-4300-AFF3-CB2F1928A51A}"/>
    <cellStyle name="Comma 11 4 2 4 2 3 2" xfId="50761" xr:uid="{699B3FE2-3669-4CC3-A0C7-AD70F846D075}"/>
    <cellStyle name="Comma 11 4 2 4 2 4" xfId="33926" xr:uid="{805FB858-E33E-42D5-BCD9-7D5108B65987}"/>
    <cellStyle name="Comma 11 4 2 4 3" xfId="11464" xr:uid="{0243A365-E263-4712-A0F9-9772578449F9}"/>
    <cellStyle name="Comma 11 4 2 4 3 2" xfId="37887" xr:uid="{135822C0-5DD0-4725-8162-3A3A0291C1F9}"/>
    <cellStyle name="Comma 11 4 2 4 4" xfId="20530" xr:uid="{8B512093-6780-44A9-9008-5997D70F04BF}"/>
    <cellStyle name="Comma 11 4 2 4 4 2" xfId="46901" xr:uid="{2D4D7152-7346-4750-9789-B23C2C3129D9}"/>
    <cellStyle name="Comma 11 4 2 4 5" xfId="29750" xr:uid="{4278D1D1-DB4F-4284-85D7-F90D1B392640}"/>
    <cellStyle name="Comma 11 4 2 5" xfId="6260" xr:uid="{0D3B25B6-3BB9-4743-A553-3B661FD2430B}"/>
    <cellStyle name="Comma 11 4 2 5 2" xfId="14538" xr:uid="{90421BB7-DCAB-4FB8-8E4F-89F476B22E68}"/>
    <cellStyle name="Comma 11 4 2 5 2 2" xfId="23560" xr:uid="{4B02CD45-3FFC-4873-9DA2-F3FAADBA544A}"/>
    <cellStyle name="Comma 11 4 2 5 2 2 2" xfId="49929" xr:uid="{E0F3EC3D-AEB5-4FC4-8AE8-8A31B41AF198}"/>
    <cellStyle name="Comma 11 4 2 5 2 3" xfId="40933" xr:uid="{6D92CEF9-DA26-4860-8133-352689DA9289}"/>
    <cellStyle name="Comma 11 4 2 5 3" xfId="10440" xr:uid="{C8D6586F-8704-4805-BBCC-6865056DC4C3}"/>
    <cellStyle name="Comma 11 4 2 5 3 2" xfId="36863" xr:uid="{97CAA89A-B9F4-4F0D-B294-391E14278852}"/>
    <cellStyle name="Comma 11 4 2 5 4" xfId="19506" xr:uid="{F252955A-4EE5-4E3F-9370-254ACABE0B47}"/>
    <cellStyle name="Comma 11 4 2 5 4 2" xfId="45877" xr:uid="{14BF93FA-03A7-4EE4-94B0-E2A121278E49}"/>
    <cellStyle name="Comma 11 4 2 5 5" xfId="32748" xr:uid="{6BADA082-544F-4B6E-BFC3-5C205AFCE625}"/>
    <cellStyle name="Comma 11 4 2 6" xfId="5155" xr:uid="{7E4856E2-0399-44B9-8767-FAFFCFF2F3F0}"/>
    <cellStyle name="Comma 11 4 2 6 2" xfId="13020" xr:uid="{438FABB9-69F9-48BE-8312-CC6E75BA3EDA}"/>
    <cellStyle name="Comma 11 4 2 6 2 2" xfId="39421" xr:uid="{5075739C-8076-491A-822A-9ADFEB304FED}"/>
    <cellStyle name="Comma 11 4 2 6 3" xfId="22047" xr:uid="{57659604-FA77-4B47-8EC2-1F377E8DEF6E}"/>
    <cellStyle name="Comma 11 4 2 6 3 2" xfId="48417" xr:uid="{EEB378B8-1060-4C27-863A-1C2845AE668B}"/>
    <cellStyle name="Comma 11 4 2 6 4" xfId="31651" xr:uid="{26F0D5C0-3AD5-49DC-9AC9-BB36EE4B94AE}"/>
    <cellStyle name="Comma 11 4 2 7" xfId="16742" xr:uid="{4694CA13-6C6A-4E96-A3E8-030580E3C5EF}"/>
    <cellStyle name="Comma 11 4 2 7 2" xfId="25763" xr:uid="{B314FC4E-41D9-468F-8C9B-B3810305034B}"/>
    <cellStyle name="Comma 11 4 2 7 2 2" xfId="52130" xr:uid="{FC85340A-E6BC-47FF-9F8F-0EEA14BAEDBE}"/>
    <cellStyle name="Comma 11 4 2 7 3" xfId="43130" xr:uid="{EC8612B2-A338-46BF-A3F6-D1B8AF998DE1}"/>
    <cellStyle name="Comma 11 4 2 8" xfId="9479" xr:uid="{95C52AE0-DD2C-4B7C-8A4A-30862765A67F}"/>
    <cellStyle name="Comma 11 4 2 8 2" xfId="35902" xr:uid="{3C205410-7FF7-4620-89D9-4AF20A04DF2E}"/>
    <cellStyle name="Comma 11 4 2 9" xfId="18545" xr:uid="{C9B65D8D-299C-4E77-B0A7-910E105E3C6A}"/>
    <cellStyle name="Comma 11 4 2 9 2" xfId="44916" xr:uid="{4E264679-BC6C-473F-B602-4ED0B5EAA128}"/>
    <cellStyle name="Comma 11 4 3" xfId="3781" xr:uid="{AE7F6E8D-F53A-4F74-BD1C-7CD5A80696CB}"/>
    <cellStyle name="Comma 11 4 3 2" xfId="7921" xr:uid="{E1D4ACA0-38BF-49C1-8F33-4C7A3057FB50}"/>
    <cellStyle name="Comma 11 4 3 2 2" xfId="15861" xr:uid="{76649A4B-14BF-4919-ADF3-A1C8C77B2F10}"/>
    <cellStyle name="Comma 11 4 3 2 2 2" xfId="24877" xr:uid="{6A2E60E3-4AFA-4DC7-B923-B18124A7A4EA}"/>
    <cellStyle name="Comma 11 4 3 2 2 2 2" xfId="51245" xr:uid="{272C67FD-DFDB-4493-854F-9F8AD8F0CF2C}"/>
    <cellStyle name="Comma 11 4 3 2 2 3" xfId="42249" xr:uid="{FA01852C-484D-4F58-B11E-EFB13484D6C4}"/>
    <cellStyle name="Comma 11 4 3 2 3" xfId="11871" xr:uid="{D529E3A7-481E-465C-8A53-51B585886CF6}"/>
    <cellStyle name="Comma 11 4 3 2 3 2" xfId="38294" xr:uid="{C60B2892-AAEB-4E5C-B4AB-3A9266B5D558}"/>
    <cellStyle name="Comma 11 4 3 2 4" xfId="20937" xr:uid="{83928102-F634-45C2-9A26-32CD4678574B}"/>
    <cellStyle name="Comma 11 4 3 2 4 2" xfId="47308" xr:uid="{CDEFC8DA-664F-4CDB-861D-A9F24B6636FE}"/>
    <cellStyle name="Comma 11 4 3 2 5" xfId="34409" xr:uid="{2C2FB00C-8D26-4986-B974-D1A9AAF86D3A}"/>
    <cellStyle name="Comma 11 4 3 3" xfId="5563" xr:uid="{AF1856D8-E131-4FDC-8E56-3BEF531F8061}"/>
    <cellStyle name="Comma 11 4 3 3 2" xfId="13673" xr:uid="{674D87CF-E05C-4041-A0C9-D58353474143}"/>
    <cellStyle name="Comma 11 4 3 3 2 2" xfId="40068" xr:uid="{34D73158-74C6-4570-BAEE-86425107523C}"/>
    <cellStyle name="Comma 11 4 3 3 3" xfId="22695" xr:uid="{432DCB82-8D83-4384-8A76-49A32CEBCD34}"/>
    <cellStyle name="Comma 11 4 3 3 3 2" xfId="49064" xr:uid="{B3CCF178-9132-489D-8CD9-0A94D7C4345F}"/>
    <cellStyle name="Comma 11 4 3 3 4" xfId="32059" xr:uid="{3D35B4CF-4499-4B24-BA3A-2F5D38FAAB84}"/>
    <cellStyle name="Comma 11 4 3 4" xfId="9886" xr:uid="{68EFE44C-909B-405A-A123-DC281FBD2AF6}"/>
    <cellStyle name="Comma 11 4 3 4 2" xfId="36309" xr:uid="{F88638E7-2261-4815-91F3-40E87A639086}"/>
    <cellStyle name="Comma 11 4 3 5" xfId="18952" xr:uid="{7E40509A-DBD4-4324-BB28-081F0DE64CD2}"/>
    <cellStyle name="Comma 11 4 3 5 2" xfId="45323" xr:uid="{9809C2E2-DDD3-46AA-9C0D-1F0D55B35703}"/>
    <cellStyle name="Comma 11 4 3 6" xfId="30289" xr:uid="{276CF75E-7A13-4553-950F-9ECC8AB5C7EF}"/>
    <cellStyle name="Comma 11 4 4" xfId="2805" xr:uid="{2C2FA498-EA1A-445E-9420-2E912C9285CF}"/>
    <cellStyle name="Comma 11 4 4 2" xfId="7007" xr:uid="{E9DCA2E4-9B6F-4CFF-9785-3539841CCAE9}"/>
    <cellStyle name="Comma 11 4 4 2 2" xfId="15110" xr:uid="{82B5849A-2545-499D-AD52-5E31004111CF}"/>
    <cellStyle name="Comma 11 4 4 2 2 2" xfId="41500" xr:uid="{B5F7C849-C0C5-4773-AEDF-002764204320}"/>
    <cellStyle name="Comma 11 4 4 2 3" xfId="24127" xr:uid="{3EFA601B-DEB1-499F-AA13-E4F15F3833B7}"/>
    <cellStyle name="Comma 11 4 4 2 3 2" xfId="50496" xr:uid="{1A623392-AF3C-4C99-B42A-FDD6A46AC11C}"/>
    <cellStyle name="Comma 11 4 4 2 4" xfId="33495" xr:uid="{23393B02-DB52-4A95-BFB3-A57AE578AC64}"/>
    <cellStyle name="Comma 11 4 4 3" xfId="11033" xr:uid="{1CAF61B5-3099-4DCA-B2D9-FF80C4308DFD}"/>
    <cellStyle name="Comma 11 4 4 3 2" xfId="37456" xr:uid="{A6360454-B24A-40CB-9BEA-C6BF8FC1680F}"/>
    <cellStyle name="Comma 11 4 4 4" xfId="20099" xr:uid="{8D3FD8DB-CFF2-417F-93E9-E934F9FE749B}"/>
    <cellStyle name="Comma 11 4 4 4 2" xfId="46470" xr:uid="{9A57349F-B865-4C5E-8A74-1F652CCA6582}"/>
    <cellStyle name="Comma 11 4 4 5" xfId="29319" xr:uid="{73350E31-B960-4C08-A3A9-6432106A776E}"/>
    <cellStyle name="Comma 11 4 5" xfId="6100" xr:uid="{FFDE69E0-B35C-4693-A71D-4FE7D562083F}"/>
    <cellStyle name="Comma 11 4 5 2" xfId="14382" xr:uid="{1B7F5867-7C74-4E72-901C-7B7169589551}"/>
    <cellStyle name="Comma 11 4 5 2 2" xfId="23404" xr:uid="{04FC6F3B-A071-4510-AEE9-687EB53BBA33}"/>
    <cellStyle name="Comma 11 4 5 2 2 2" xfId="49773" xr:uid="{A7F417A9-85DB-440A-833C-4D2D7281D5C1}"/>
    <cellStyle name="Comma 11 4 5 2 3" xfId="40777" xr:uid="{E8E6EFA3-F438-43C3-9962-6AB44D3A6936}"/>
    <cellStyle name="Comma 11 4 5 3" xfId="10328" xr:uid="{49C1EC38-1F1C-4361-A864-E0A9826365E5}"/>
    <cellStyle name="Comma 11 4 5 3 2" xfId="36751" xr:uid="{C724FD45-46E2-4B8C-904C-D1F1FD153174}"/>
    <cellStyle name="Comma 11 4 5 4" xfId="19394" xr:uid="{E1DA3CF9-F144-4589-BEBE-AFB9A8962298}"/>
    <cellStyle name="Comma 11 4 5 4 2" xfId="45765" xr:uid="{6B87C25C-8BA6-478C-9F55-DF9D060468AF}"/>
    <cellStyle name="Comma 11 4 5 5" xfId="32592" xr:uid="{0604B2A4-BE71-4941-8409-7F82B3FF407C}"/>
    <cellStyle name="Comma 11 4 6" xfId="4724" xr:uid="{46C22869-DA09-4362-BA4C-427E14897904}"/>
    <cellStyle name="Comma 11 4 6 2" xfId="12693" xr:uid="{644C9B42-072A-4F4A-A6D4-48CD4B1A21D8}"/>
    <cellStyle name="Comma 11 4 6 2 2" xfId="39100" xr:uid="{3D1CC61C-896A-43B2-B941-6AC55F32E34A}"/>
    <cellStyle name="Comma 11 4 6 3" xfId="21727" xr:uid="{2B706E03-696E-4A56-8466-FA63575BC950}"/>
    <cellStyle name="Comma 11 4 6 3 2" xfId="48097" xr:uid="{E05DF4DB-19E9-4B3C-9DD2-5BA861C4D685}"/>
    <cellStyle name="Comma 11 4 6 4" xfId="31220" xr:uid="{D1CC50AE-36D8-4958-9E4F-E9F5A03FD0FD}"/>
    <cellStyle name="Comma 11 4 7" xfId="15390" xr:uid="{B8530851-6734-48C9-97DB-3740AA6A925B}"/>
    <cellStyle name="Comma 11 4 7 2" xfId="24406" xr:uid="{8F969F22-91DD-4F04-8D02-43FB043E0844}"/>
    <cellStyle name="Comma 11 4 7 2 2" xfId="50775" xr:uid="{20C30B4E-96D3-4F2B-BC4C-6E3C7CCCD3E4}"/>
    <cellStyle name="Comma 11 4 7 3" xfId="41778" xr:uid="{D36ECBBB-24BA-4388-A698-01A5B895A426}"/>
    <cellStyle name="Comma 11 4 8" xfId="12875" xr:uid="{C04C535B-1917-44F6-9F27-D1DDB0CD2677}"/>
    <cellStyle name="Comma 11 4 8 2" xfId="26384" xr:uid="{B7581DDB-C54A-4883-8B90-A61C165BA673}"/>
    <cellStyle name="Comma 11 4 8 2 2" xfId="52734" xr:uid="{EE1BFC91-7241-4053-BF69-FEE94B37B049}"/>
    <cellStyle name="Comma 11 4 8 3" xfId="21906" xr:uid="{61F4073C-07FB-4DCE-9FDE-42A8E0CD9027}"/>
    <cellStyle name="Comma 11 4 8 3 2" xfId="48276" xr:uid="{F311725F-99A4-4CAE-AF02-98BD76368859}"/>
    <cellStyle name="Comma 11 4 8 4" xfId="39278" xr:uid="{6393875E-148E-4355-8720-0EC7526BEB27}"/>
    <cellStyle name="Comma 11 4 9" xfId="9048" xr:uid="{46F501B8-C8C6-4942-B8CA-7D71DA7A1602}"/>
    <cellStyle name="Comma 11 4 9 2" xfId="35471" xr:uid="{79F7C7F6-6DE2-4FE3-AF7B-3F080048A930}"/>
    <cellStyle name="Comma 11 5" xfId="1384" xr:uid="{75F0FAFA-7E95-4BB5-979A-39D53E55D434}"/>
    <cellStyle name="Comma 11 5 10" xfId="28086" xr:uid="{7B7A3EFF-8569-4319-958A-8D3EAFCF9C0F}"/>
    <cellStyle name="Comma 11 5 2" xfId="1909" xr:uid="{FB5097AD-562E-4D28-9FAD-8D9F07E1948F}"/>
    <cellStyle name="Comma 11 5 2 2" xfId="4000" xr:uid="{8A2DD142-37EE-4BFA-B945-09621A9333DD}"/>
    <cellStyle name="Comma 11 5 2 2 2" xfId="8137" xr:uid="{BB3E59A1-F46F-4013-9443-09564C48D48E}"/>
    <cellStyle name="Comma 11 5 2 2 2 2" xfId="16078" xr:uid="{7FA9F62F-5E65-4235-8673-688FBCD321F0}"/>
    <cellStyle name="Comma 11 5 2 2 2 2 2" xfId="25094" xr:uid="{3361A50B-B284-4B83-A65D-D44629DC5FA2}"/>
    <cellStyle name="Comma 11 5 2 2 2 2 2 2" xfId="51462" xr:uid="{FB5ED432-F1BD-470A-803B-1B0A1258A104}"/>
    <cellStyle name="Comma 11 5 2 2 2 2 3" xfId="42466" xr:uid="{CCBB80EB-139C-4F8A-9A15-3B564A0CD5EE}"/>
    <cellStyle name="Comma 11 5 2 2 2 3" xfId="11998" xr:uid="{3F384F9E-0DBE-47AD-AC54-77A6EF3CCD0A}"/>
    <cellStyle name="Comma 11 5 2 2 2 3 2" xfId="38421" xr:uid="{101CD9B1-4668-4E77-B44C-4FAD0DDF46B0}"/>
    <cellStyle name="Comma 11 5 2 2 2 4" xfId="21064" xr:uid="{4D76E5EB-EDC5-4BA3-84FC-8D0ED62D4DD0}"/>
    <cellStyle name="Comma 11 5 2 2 2 4 2" xfId="47435" xr:uid="{673093C5-5B1C-4FCB-95D5-B6F832842ED9}"/>
    <cellStyle name="Comma 11 5 2 2 2 5" xfId="34625" xr:uid="{BA2D873F-35B8-4850-9571-A45972CC6588}"/>
    <cellStyle name="Comma 11 5 2 2 3" xfId="5690" xr:uid="{07C0E1E4-CB43-471B-9EA3-DF901D441B75}"/>
    <cellStyle name="Comma 11 5 2 2 3 2" xfId="13890" xr:uid="{2F013136-33ED-4BDA-88E9-A961A77A0EE6}"/>
    <cellStyle name="Comma 11 5 2 2 3 2 2" xfId="40285" xr:uid="{FA9E65E6-1AC4-4D2B-B7AC-124A7F432F6C}"/>
    <cellStyle name="Comma 11 5 2 2 3 3" xfId="22912" xr:uid="{29D73692-1668-4DF1-B286-A17A1B3A9196}"/>
    <cellStyle name="Comma 11 5 2 2 3 3 2" xfId="49281" xr:uid="{6A99C927-BBD5-4D34-B864-99FD435C7BDA}"/>
    <cellStyle name="Comma 11 5 2 2 3 4" xfId="32186" xr:uid="{5CC2486E-F00D-489E-8867-CD5D0C6C2E7A}"/>
    <cellStyle name="Comma 11 5 2 2 4" xfId="10013" xr:uid="{298A790B-F5B8-4672-995F-F7808A6F2285}"/>
    <cellStyle name="Comma 11 5 2 2 4 2" xfId="36436" xr:uid="{9C1A6F85-FC21-4ACD-BAB2-A9512C297D0F}"/>
    <cellStyle name="Comma 11 5 2 2 5" xfId="19079" xr:uid="{F7413547-8BA7-4EC9-89ED-88B227EA3F4D}"/>
    <cellStyle name="Comma 11 5 2 2 5 2" xfId="45450" xr:uid="{35B1D43A-4BB9-46B7-97BF-C088003C18DC}"/>
    <cellStyle name="Comma 11 5 2 2 6" xfId="30506" xr:uid="{5BF6EF52-BD45-4BE1-A215-918544EBB137}"/>
    <cellStyle name="Comma 11 5 2 3" xfId="3309" xr:uid="{5BD1E41C-AF8B-48FA-9F12-9B9E613CE4A5}"/>
    <cellStyle name="Comma 11 5 2 3 2" xfId="7511" xr:uid="{CD085458-1D0A-49D1-B0A8-CD618B8AE22E}"/>
    <cellStyle name="Comma 11 5 2 3 2 2" xfId="15423" xr:uid="{5A73749B-D84B-420B-B59B-521BFFF18C51}"/>
    <cellStyle name="Comma 11 5 2 3 2 2 2" xfId="41811" xr:uid="{1AFD1864-4F20-483C-9C47-BA642F673195}"/>
    <cellStyle name="Comma 11 5 2 3 2 3" xfId="24439" xr:uid="{48024ADC-01A7-4B46-A51C-869AD6F6F656}"/>
    <cellStyle name="Comma 11 5 2 3 2 3 2" xfId="50808" xr:uid="{F3E4BF9C-D1C8-4277-A21E-4CC24BD2744D}"/>
    <cellStyle name="Comma 11 5 2 3 2 4" xfId="33999" xr:uid="{427F7428-6160-4481-A848-51ADC3E1C332}"/>
    <cellStyle name="Comma 11 5 2 3 3" xfId="11537" xr:uid="{3C56F9C9-7662-4429-B509-26D92FB8C3CD}"/>
    <cellStyle name="Comma 11 5 2 3 3 2" xfId="37960" xr:uid="{90BD7512-0ECA-47A8-A997-E19748F5E48A}"/>
    <cellStyle name="Comma 11 5 2 3 4" xfId="20603" xr:uid="{801A1213-49DE-4861-AF8C-1BDABA5ED396}"/>
    <cellStyle name="Comma 11 5 2 3 4 2" xfId="46974" xr:uid="{57A6E7C8-2620-460E-8DD2-A50FD5665CAF}"/>
    <cellStyle name="Comma 11 5 2 3 5" xfId="29823" xr:uid="{D91CE2C1-0BC9-4E48-90C6-8F4D53B5DF40}"/>
    <cellStyle name="Comma 11 5 2 4" xfId="6321" xr:uid="{DB8E15EA-7076-4E00-8083-DA42BFC45EFD}"/>
    <cellStyle name="Comma 11 5 2 4 2" xfId="14599" xr:uid="{FB459FCF-8F58-4D21-A5EA-794EA328B2E9}"/>
    <cellStyle name="Comma 11 5 2 4 2 2" xfId="23621" xr:uid="{01392445-7AE9-4363-98C2-08F2A7AA9A93}"/>
    <cellStyle name="Comma 11 5 2 4 2 2 2" xfId="49990" xr:uid="{C3466745-56B6-411C-A4C5-3E6045850E1A}"/>
    <cellStyle name="Comma 11 5 2 4 2 3" xfId="40994" xr:uid="{04D570D0-5797-434E-B1F1-2ED13465DAB3}"/>
    <cellStyle name="Comma 11 5 2 4 3" xfId="10455" xr:uid="{70A58352-7395-4343-A0EA-57E9C01E943C}"/>
    <cellStyle name="Comma 11 5 2 4 3 2" xfId="36878" xr:uid="{F143C505-18E6-4DC7-93EA-BAA6417FA974}"/>
    <cellStyle name="Comma 11 5 2 4 4" xfId="19521" xr:uid="{1EC577D0-2EC4-4C10-92DE-ECF61812DCC1}"/>
    <cellStyle name="Comma 11 5 2 4 4 2" xfId="45892" xr:uid="{46CB15DA-5D27-46F6-999A-9211B0C8FACC}"/>
    <cellStyle name="Comma 11 5 2 4 5" xfId="32809" xr:uid="{F660EF81-33CC-410B-BEF0-32A7CFB3067F}"/>
    <cellStyle name="Comma 11 5 2 5" xfId="5228" xr:uid="{6A670DFE-0A3B-4317-950A-F93BC3D8921E}"/>
    <cellStyle name="Comma 11 5 2 5 2" xfId="13128" xr:uid="{D232DFCC-211E-4023-B08B-2C29E4AD81AE}"/>
    <cellStyle name="Comma 11 5 2 5 2 2" xfId="39526" xr:uid="{B5743C30-D8D3-4C92-88AF-9A89BF3A4297}"/>
    <cellStyle name="Comma 11 5 2 5 3" xfId="22151" xr:uid="{FD812D5E-F9AF-437A-864E-4EBAEBA6D856}"/>
    <cellStyle name="Comma 11 5 2 5 3 2" xfId="48521" xr:uid="{B91EE3BC-0251-453D-8238-28FD3EC5193C}"/>
    <cellStyle name="Comma 11 5 2 5 4" xfId="31724" xr:uid="{07900725-7A53-4460-9002-8BCE3BD4FB9C}"/>
    <cellStyle name="Comma 11 5 2 6" xfId="16817" xr:uid="{A9848DE2-1F1B-47C1-9ECE-2C013B3CADD8}"/>
    <cellStyle name="Comma 11 5 2 6 2" xfId="25836" xr:uid="{238FB5D1-0F10-4EE9-8CB3-D2AE3731118F}"/>
    <cellStyle name="Comma 11 5 2 6 2 2" xfId="52203" xr:uid="{AAC01707-BD74-4683-ACA2-F926BD4A0413}"/>
    <cellStyle name="Comma 11 5 2 6 3" xfId="43203" xr:uid="{CB8B52EE-814A-4EA9-AE12-9AD4285EFD22}"/>
    <cellStyle name="Comma 11 5 2 7" xfId="9552" xr:uid="{0E79244A-01BB-48A2-A029-213B56098769}"/>
    <cellStyle name="Comma 11 5 2 7 2" xfId="35975" xr:uid="{29D8DB8B-1F31-46A9-914E-91464BE83EEB}"/>
    <cellStyle name="Comma 11 5 2 8" xfId="18618" xr:uid="{3F413D84-1C15-4250-8A6B-8773F18C9EFD}"/>
    <cellStyle name="Comma 11 5 2 8 2" xfId="44989" xr:uid="{F32C7411-03F3-47F3-B8E5-E400A5445E19}"/>
    <cellStyle name="Comma 11 5 2 9" xfId="28586" xr:uid="{A8CB05A3-25DB-459D-8F13-194858A7B076}"/>
    <cellStyle name="Comma 11 5 3" xfId="3814" xr:uid="{FE71C109-FA35-4816-9684-FE6F4C1F5D5B}"/>
    <cellStyle name="Comma 11 5 3 2" xfId="7953" xr:uid="{DA204FCF-1D93-424B-9C92-87166FB3781B}"/>
    <cellStyle name="Comma 11 5 3 2 2" xfId="15894" xr:uid="{571F67C3-24D3-4FCC-8C1D-C5F7732937D2}"/>
    <cellStyle name="Comma 11 5 3 2 2 2" xfId="24910" xr:uid="{C912DF48-B4F1-4C46-9B79-B34C2A7C320A}"/>
    <cellStyle name="Comma 11 5 3 2 2 2 2" xfId="51278" xr:uid="{4D2818AC-349F-447E-BEA9-7704128E6D27}"/>
    <cellStyle name="Comma 11 5 3 2 2 3" xfId="42282" xr:uid="{33AF0EAD-D39F-4252-BDB1-864DC3F41A7B}"/>
    <cellStyle name="Comma 11 5 3 2 3" xfId="11877" xr:uid="{5232408F-645B-4CE1-AFCF-C1C42F02A126}"/>
    <cellStyle name="Comma 11 5 3 2 3 2" xfId="38300" xr:uid="{56CD1F94-792E-41DA-ABFB-7D6A1871BF51}"/>
    <cellStyle name="Comma 11 5 3 2 4" xfId="20943" xr:uid="{F7896447-ED19-4E87-9784-061022A8C646}"/>
    <cellStyle name="Comma 11 5 3 2 4 2" xfId="47314" xr:uid="{53E96BF4-3020-42BF-A60C-528B57BF42B4}"/>
    <cellStyle name="Comma 11 5 3 2 5" xfId="34441" xr:uid="{60BC5840-0B41-455B-B2F9-31E4F32E7E48}"/>
    <cellStyle name="Comma 11 5 3 3" xfId="5569" xr:uid="{497C68AA-0550-4367-A672-1FD6238CF53A}"/>
    <cellStyle name="Comma 11 5 3 3 2" xfId="13706" xr:uid="{908592D7-E45F-43EF-B526-49B498C7B145}"/>
    <cellStyle name="Comma 11 5 3 3 2 2" xfId="40101" xr:uid="{3C1C6E7F-535A-4C50-9F4D-9DA41DDBDFCF}"/>
    <cellStyle name="Comma 11 5 3 3 3" xfId="22728" xr:uid="{464D92B1-B67F-4197-8ABB-21E0D62A6B58}"/>
    <cellStyle name="Comma 11 5 3 3 3 2" xfId="49097" xr:uid="{29EF1F43-5D1E-45B5-8F88-1C14082A83E1}"/>
    <cellStyle name="Comma 11 5 3 3 4" xfId="32065" xr:uid="{9E7995D2-8A76-42E9-A32C-7A47743625C0}"/>
    <cellStyle name="Comma 11 5 3 4" xfId="9892" xr:uid="{17FDC577-A8F0-4608-A6C3-7FB53D3436F3}"/>
    <cellStyle name="Comma 11 5 3 4 2" xfId="36315" xr:uid="{A8F122C3-7753-4F74-B594-CE13D3BECBDB}"/>
    <cellStyle name="Comma 11 5 3 5" xfId="18958" xr:uid="{6970B45D-5570-481A-987A-295371F30022}"/>
    <cellStyle name="Comma 11 5 3 5 2" xfId="45329" xr:uid="{4CEA0C4F-14B0-45F1-AFE8-FB2DBF7387EA}"/>
    <cellStyle name="Comma 11 5 3 6" xfId="30322" xr:uid="{4D9FE7DB-5E28-42DC-A709-B49A6A1D751C}"/>
    <cellStyle name="Comma 11 5 4" xfId="2871" xr:uid="{C1DE6BE4-58F6-49E2-9942-150FA4D13B25}"/>
    <cellStyle name="Comma 11 5 4 2" xfId="7073" xr:uid="{44F13348-EB78-4505-A5E4-4F364D82845C}"/>
    <cellStyle name="Comma 11 5 4 2 2" xfId="15150" xr:uid="{E6764F05-A765-4B79-B976-73A3CC894FBA}"/>
    <cellStyle name="Comma 11 5 4 2 2 2" xfId="41539" xr:uid="{0A22DC94-62C8-42C4-81B8-0B42FD19CF16}"/>
    <cellStyle name="Comma 11 5 4 2 3" xfId="24167" xr:uid="{FB2ECD30-AECB-4F80-A551-28365C6C24CA}"/>
    <cellStyle name="Comma 11 5 4 2 3 2" xfId="50536" xr:uid="{C6E99EF8-F4CE-463D-B27A-5CF7798C1A91}"/>
    <cellStyle name="Comma 11 5 4 2 4" xfId="33561" xr:uid="{8D5A0EDD-406F-4A2F-A68A-5837C713E70A}"/>
    <cellStyle name="Comma 11 5 4 3" xfId="11099" xr:uid="{EA45A979-2232-4532-9771-A8F0974EA198}"/>
    <cellStyle name="Comma 11 5 4 3 2" xfId="37522" xr:uid="{64C24898-7C8C-44BF-B760-665A25FC3D90}"/>
    <cellStyle name="Comma 11 5 4 4" xfId="20165" xr:uid="{D173D79E-49F9-4800-AADD-9E877D6EB6A2}"/>
    <cellStyle name="Comma 11 5 4 4 2" xfId="46536" xr:uid="{5E514F48-D725-4136-A25F-279A76B375D6}"/>
    <cellStyle name="Comma 11 5 4 5" xfId="29385" xr:uid="{CA92927A-F6CF-480E-AAFA-5E42F26F3626}"/>
    <cellStyle name="Comma 11 5 5" xfId="6133" xr:uid="{570FE8E8-8D9C-414F-8D10-290C199C06E5}"/>
    <cellStyle name="Comma 11 5 5 2" xfId="14415" xr:uid="{BDEBB2A8-5FE0-42F9-A360-8F167440AFF6}"/>
    <cellStyle name="Comma 11 5 5 2 2" xfId="23437" xr:uid="{4AE30629-2A25-414F-9C45-D526259A0B14}"/>
    <cellStyle name="Comma 11 5 5 2 2 2" xfId="49806" xr:uid="{9D499F4A-90BF-47B6-8D99-FF51B861D1B0}"/>
    <cellStyle name="Comma 11 5 5 2 3" xfId="40810" xr:uid="{3A793101-2A8D-437F-B8C8-CEDEA65A9EB1}"/>
    <cellStyle name="Comma 11 5 5 3" xfId="10334" xr:uid="{490A94DE-B36D-4A56-B54E-A991F1130A70}"/>
    <cellStyle name="Comma 11 5 5 3 2" xfId="36757" xr:uid="{4069DE85-EF23-414B-B0D7-10B060D360C4}"/>
    <cellStyle name="Comma 11 5 5 4" xfId="19400" xr:uid="{BFBBE6AC-476A-461E-A658-D4E1606D1B7D}"/>
    <cellStyle name="Comma 11 5 5 4 2" xfId="45771" xr:uid="{B678B846-FDA3-441B-B9EB-A1FD613EEE48}"/>
    <cellStyle name="Comma 11 5 5 5" xfId="32625" xr:uid="{25659F3E-FF04-45B1-A82E-3ED5C8B85C4B}"/>
    <cellStyle name="Comma 11 5 6" xfId="4790" xr:uid="{906F796D-1599-49BD-884F-43A1CA555891}"/>
    <cellStyle name="Comma 11 5 6 2" xfId="12778" xr:uid="{7E0544AE-8FB6-4C7F-BAE7-C002319BE3AA}"/>
    <cellStyle name="Comma 11 5 6 2 2" xfId="39182" xr:uid="{00A16C01-E753-4BB9-8CA4-E4786C102705}"/>
    <cellStyle name="Comma 11 5 6 3" xfId="21810" xr:uid="{F85E908C-61CF-4FCB-B8C4-5430D6371B27}"/>
    <cellStyle name="Comma 11 5 6 3 2" xfId="48180" xr:uid="{ABF3569E-140C-4A75-9BCD-86A730086C98}"/>
    <cellStyle name="Comma 11 5 6 4" xfId="31286" xr:uid="{02BE4405-8BFF-4151-AE94-081CDB6F1314}"/>
    <cellStyle name="Comma 11 5 7" xfId="15295" xr:uid="{45972775-3E51-4C35-AD28-C78A7AFA2CBA}"/>
    <cellStyle name="Comma 11 5 7 2" xfId="24313" xr:uid="{DD757C6F-DE2F-4E92-A6A3-52027EBF755A}"/>
    <cellStyle name="Comma 11 5 7 2 2" xfId="50682" xr:uid="{217162CE-9863-420A-A7CB-30F73ACDA36D}"/>
    <cellStyle name="Comma 11 5 7 3" xfId="41684" xr:uid="{2C64A7D5-89B9-495A-A735-3EFA1243533A}"/>
    <cellStyle name="Comma 11 5 8" xfId="9114" xr:uid="{F42CB263-A762-4655-99A4-9C509FCE4A9A}"/>
    <cellStyle name="Comma 11 5 8 2" xfId="35537" xr:uid="{DFA4FF93-90E5-4328-8EB5-4041D130EEAA}"/>
    <cellStyle name="Comma 11 5 9" xfId="18180" xr:uid="{7AA023ED-696F-4A0D-8689-4F7CF9D0D82B}"/>
    <cellStyle name="Comma 11 5 9 2" xfId="44551" xr:uid="{4FE1272C-0EC8-4364-AD97-4EAD7B0B393A}"/>
    <cellStyle name="Comma 11 6" xfId="772" xr:uid="{769DC247-35A6-4E3D-B58F-BFB5A04EFF8E}"/>
    <cellStyle name="Comma 11 6 2" xfId="3655" xr:uid="{D78EF68F-F140-4909-933E-67ED7DCFEED9}"/>
    <cellStyle name="Comma 11 6 2 2" xfId="7798" xr:uid="{93765FCC-E33E-4E83-8A2D-3364363189B4}"/>
    <cellStyle name="Comma 11 6 2 2 2" xfId="15736" xr:uid="{5E887943-36F1-44B2-B430-19DCCE3D1100}"/>
    <cellStyle name="Comma 11 6 2 2 2 2" xfId="24752" xr:uid="{FBD715BB-E1BE-4D36-8080-F48506E3EA7B}"/>
    <cellStyle name="Comma 11 6 2 2 2 2 2" xfId="51120" xr:uid="{3DBAF65F-E53A-4039-AF00-E0A283A2B485}"/>
    <cellStyle name="Comma 11 6 2 2 2 3" xfId="42124" xr:uid="{4A0FC47B-D657-4959-8651-E22A73FCD319}"/>
    <cellStyle name="Comma 11 6 2 2 3" xfId="11764" xr:uid="{FDAD2788-6EA1-4591-B669-1B82059059EA}"/>
    <cellStyle name="Comma 11 6 2 2 3 2" xfId="38187" xr:uid="{69F9C4A5-CD99-41F7-80B9-3538A99B0FB6}"/>
    <cellStyle name="Comma 11 6 2 2 4" xfId="20830" xr:uid="{01F9F88A-B928-4503-A714-B29884FC5F5E}"/>
    <cellStyle name="Comma 11 6 2 2 4 2" xfId="47201" xr:uid="{4222199B-F011-41FA-8B84-2D94DB5D557B}"/>
    <cellStyle name="Comma 11 6 2 2 5" xfId="34286" xr:uid="{06129DBE-4E84-48F9-8BED-3F571E79A8C1}"/>
    <cellStyle name="Comma 11 6 2 3" xfId="5456" xr:uid="{B8B36C5A-2ED1-41DA-89CD-12610B3CC1ED}"/>
    <cellStyle name="Comma 11 6 2 3 2" xfId="13547" xr:uid="{C5FDBB7E-BAC9-4773-BD99-02E78B383049}"/>
    <cellStyle name="Comma 11 6 2 3 2 2" xfId="39942" xr:uid="{5405CC12-0AE1-4883-BD89-723F0173D026}"/>
    <cellStyle name="Comma 11 6 2 3 3" xfId="22569" xr:uid="{3C31EE20-2A18-47FE-8479-14277B5F8485}"/>
    <cellStyle name="Comma 11 6 2 3 3 2" xfId="48938" xr:uid="{53E51A9A-C61A-49FC-BAF9-DE22DD35A657}"/>
    <cellStyle name="Comma 11 6 2 3 4" xfId="31952" xr:uid="{62FFB40A-66F1-499B-AE10-DF8724AC7BBC}"/>
    <cellStyle name="Comma 11 6 2 4" xfId="9779" xr:uid="{B4A88475-EB50-4C36-AE4E-CDB8459053AC}"/>
    <cellStyle name="Comma 11 6 2 4 2" xfId="36202" xr:uid="{F9BC9EBA-818C-4D58-B334-66BE91D41224}"/>
    <cellStyle name="Comma 11 6 2 5" xfId="18845" xr:uid="{B7C52C9F-C0C4-4635-B47F-6BD447704D35}"/>
    <cellStyle name="Comma 11 6 2 5 2" xfId="45216" xr:uid="{F0407286-01E4-47B1-84E4-5DF5A8491184}"/>
    <cellStyle name="Comma 11 6 2 6" xfId="30163" xr:uid="{4ACEA161-0743-4464-902B-B8F8251FDC95}"/>
    <cellStyle name="Comma 11 6 3" xfId="2454" xr:uid="{8FF14F72-7E2E-4263-A58E-6D1A59F591AE}"/>
    <cellStyle name="Comma 11 6 3 2" xfId="6656" xr:uid="{DBFE1913-775E-453B-9093-6A96A52E39E3}"/>
    <cellStyle name="Comma 11 6 3 2 2" xfId="14901" xr:uid="{86C30A91-3BA4-4DF2-9DA2-4309C0BEF83E}"/>
    <cellStyle name="Comma 11 6 3 2 2 2" xfId="41296" xr:uid="{3D3DF1F9-42B9-4633-9895-C57163D7BD1E}"/>
    <cellStyle name="Comma 11 6 3 2 3" xfId="23922" xr:uid="{9BC70758-9753-483D-A9F4-EE4BE165679E}"/>
    <cellStyle name="Comma 11 6 3 2 3 2" xfId="50291" xr:uid="{DCB6CA44-168C-4B0B-8B2D-D1A2ED75010A}"/>
    <cellStyle name="Comma 11 6 3 2 4" xfId="33144" xr:uid="{EEB98FE2-AA45-4916-9CDE-3EF228317BF7}"/>
    <cellStyle name="Comma 11 6 3 3" xfId="10682" xr:uid="{FEA3DB60-1FA4-4CD8-95BB-8E67A1C017BD}"/>
    <cellStyle name="Comma 11 6 3 3 2" xfId="37105" xr:uid="{E5E38FED-9F28-41E8-ABF4-BB1EA1383EBE}"/>
    <cellStyle name="Comma 11 6 3 4" xfId="19748" xr:uid="{8DEEE94E-94BE-434D-89EE-CEDB49FA3108}"/>
    <cellStyle name="Comma 11 6 3 4 2" xfId="46119" xr:uid="{A796E7DD-006B-4457-B131-6F9F8D42B87A}"/>
    <cellStyle name="Comma 11 6 3 5" xfId="28968" xr:uid="{8335422A-9B27-4A01-BB4A-B363A204E200}"/>
    <cellStyle name="Comma 11 6 4" xfId="5975" xr:uid="{0BEF7166-591C-45F0-9FB3-3ADA5728DA40}"/>
    <cellStyle name="Comma 11 6 4 2" xfId="14257" xr:uid="{17E09318-0DF8-4F15-AF51-071602E061FA}"/>
    <cellStyle name="Comma 11 6 4 2 2" xfId="23279" xr:uid="{397001B3-750B-4161-A077-FD392A333A54}"/>
    <cellStyle name="Comma 11 6 4 2 2 2" xfId="49648" xr:uid="{377D1EBA-D312-4253-B979-5ED232FBB065}"/>
    <cellStyle name="Comma 11 6 4 2 3" xfId="40652" xr:uid="{12D08943-9191-42CD-A952-69AE44445691}"/>
    <cellStyle name="Comma 11 6 4 3" xfId="10222" xr:uid="{FFE1B2AE-025F-4E85-BCE2-13509BD3E811}"/>
    <cellStyle name="Comma 11 6 4 3 2" xfId="36645" xr:uid="{EFE6347D-0A41-4209-81C5-37E37015E8EE}"/>
    <cellStyle name="Comma 11 6 4 4" xfId="19288" xr:uid="{B9ECC5A0-2385-4588-8B3C-A49BDA99CFBB}"/>
    <cellStyle name="Comma 11 6 4 4 2" xfId="45659" xr:uid="{FBEE9058-C0C6-406D-AF64-23A60780C5E5}"/>
    <cellStyle name="Comma 11 6 4 5" xfId="32467" xr:uid="{2AD393F7-0239-426A-96F4-488A4D7B50CE}"/>
    <cellStyle name="Comma 11 6 5" xfId="4372" xr:uid="{4EE8C478-FDE3-483F-B8CB-5B6212194B66}"/>
    <cellStyle name="Comma 11 6 5 2" xfId="12431" xr:uid="{969D7E02-9BE1-4666-BF74-8FFE5D27895E}"/>
    <cellStyle name="Comma 11 6 5 2 2" xfId="38844" xr:uid="{631FB4A1-5293-4947-A5F7-1BD78A4D6003}"/>
    <cellStyle name="Comma 11 6 5 3" xfId="21473" xr:uid="{F212ADFD-5E2A-495F-83AD-477C3C2C61AB}"/>
    <cellStyle name="Comma 11 6 5 3 2" xfId="47843" xr:uid="{4D981BE9-A286-4767-9BD7-159820CAEE19}"/>
    <cellStyle name="Comma 11 6 5 4" xfId="30868" xr:uid="{5B1B60C2-BEC3-44B1-9339-206FAC743FA0}"/>
    <cellStyle name="Comma 11 6 6" xfId="8697" xr:uid="{B01C89B2-B841-4E14-AE7F-EFC487970534}"/>
    <cellStyle name="Comma 11 6 6 2" xfId="35120" xr:uid="{4B116277-CE4E-4537-AF2E-6392CDC99718}"/>
    <cellStyle name="Comma 11 6 7" xfId="17763" xr:uid="{98454B15-1109-450F-9DFB-EA7253A94DF4}"/>
    <cellStyle name="Comma 11 6 7 2" xfId="44134" xr:uid="{BD8EF22A-9D78-406A-B663-AE72059393C8}"/>
    <cellStyle name="Comma 11 6 8" xfId="27624" xr:uid="{872E6FD6-02E2-48CC-A782-EA030743B9DA}"/>
    <cellStyle name="Comma 11 7" xfId="2160" xr:uid="{370EC3C9-14E7-44DF-9557-1604DF966993}"/>
    <cellStyle name="Comma 11 7 2" xfId="4177" xr:uid="{8E3E93E8-464A-4A62-BC76-19E109F27F8E}"/>
    <cellStyle name="Comma 11 7 2 2" xfId="8314" xr:uid="{EABC817B-3509-45B0-9CD5-B7027FCE24FC}"/>
    <cellStyle name="Comma 11 7 2 2 2" xfId="16255" xr:uid="{1C1DA722-BCB0-451C-B295-D4F160BADDE2}"/>
    <cellStyle name="Comma 11 7 2 2 2 2" xfId="25271" xr:uid="{648FB3AC-39DA-4065-A6BF-DDBC2E5F2DC8}"/>
    <cellStyle name="Comma 11 7 2 2 2 2 2" xfId="51639" xr:uid="{10FC24F2-8E4F-46FF-8FEE-87EAA0709238}"/>
    <cellStyle name="Comma 11 7 2 2 2 3" xfId="42643" xr:uid="{565EF4D5-9A54-4D05-B3D3-5F57A197C3D1}"/>
    <cellStyle name="Comma 11 7 2 2 3" xfId="34802" xr:uid="{CCBB4871-D5B4-4AE2-A11B-4A5A96864C22}"/>
    <cellStyle name="Comma 11 7 2 3" xfId="14067" xr:uid="{9D4D06BA-8ADB-4742-8A04-1F7E2724EC21}"/>
    <cellStyle name="Comma 11 7 2 3 2" xfId="23089" xr:uid="{591D7CF5-828B-47B3-ABBF-7DC71BB5F4B6}"/>
    <cellStyle name="Comma 11 7 2 3 2 2" xfId="49458" xr:uid="{B0AE5DDF-BF73-4618-9949-2F54882BB499}"/>
    <cellStyle name="Comma 11 7 2 3 3" xfId="40462" xr:uid="{48E9125F-AF6A-4C77-AF48-13822FDB7ACB}"/>
    <cellStyle name="Comma 11 7 2 4" xfId="30683" xr:uid="{79061844-BDB2-489D-8837-947E41EA2307}"/>
    <cellStyle name="Comma 11 7 3" xfId="3428" xr:uid="{A79DFAAF-0924-44CC-831C-8BC2E7403DE2}"/>
    <cellStyle name="Comma 11 7 3 2" xfId="15540" xr:uid="{4C484D87-875B-4A8C-829F-EC1F71D1E631}"/>
    <cellStyle name="Comma 11 7 3 2 2" xfId="24556" xr:uid="{7E3DE8DF-7314-4176-9E88-005C35889902}"/>
    <cellStyle name="Comma 11 7 3 2 2 2" xfId="50925" xr:uid="{972E3063-AEC1-40D1-9F10-63269932ABFE}"/>
    <cellStyle name="Comma 11 7 3 2 3" xfId="41928" xr:uid="{F50FA10B-9F6D-4013-AEAF-08DCE83D0E7B}"/>
    <cellStyle name="Comma 11 7 3 3" xfId="29942" xr:uid="{6CD1DDFC-DE72-4E94-A72C-348C8D01B34C}"/>
    <cellStyle name="Comma 11 7 4" xfId="6498" xr:uid="{5F5A5825-7547-43BE-A960-07BA317EFDA5}"/>
    <cellStyle name="Comma 11 7 4 2" xfId="14776" xr:uid="{EF4F680D-0C05-4A1C-9150-E32CDD109190}"/>
    <cellStyle name="Comma 11 7 4 2 2" xfId="23798" xr:uid="{11D025F1-4DC1-4C7E-8812-417736246343}"/>
    <cellStyle name="Comma 11 7 4 2 2 2" xfId="50167" xr:uid="{469EF9E7-3438-464D-A45A-00EE11409D5A}"/>
    <cellStyle name="Comma 11 7 4 2 3" xfId="41171" xr:uid="{5DD68C68-287B-442C-BD27-8B9CEB9D7132}"/>
    <cellStyle name="Comma 11 7 4 3" xfId="32986" xr:uid="{5F4CB64C-1CD7-4319-8957-2C4813CE42EA}"/>
    <cellStyle name="Comma 11 7 5" xfId="13311" xr:uid="{DFC59ACB-B9C7-4845-BEC6-04CF535423AD}"/>
    <cellStyle name="Comma 11 7 5 2" xfId="22336" xr:uid="{2963BCAA-EFCC-4690-B64E-403AB9563641}"/>
    <cellStyle name="Comma 11 7 5 2 2" xfId="48706" xr:uid="{C0B22E5B-67D2-4B00-A4D6-E9BA05185BB9}"/>
    <cellStyle name="Comma 11 7 5 3" xfId="39709" xr:uid="{D7B4C18C-ABCD-41F6-AEFD-4CFFF4E97DDA}"/>
    <cellStyle name="Comma 11 7 6" xfId="28766" xr:uid="{506F429E-D276-4E4F-A48D-E9049E6A67B6}"/>
    <cellStyle name="Comma 11 8" xfId="321" xr:uid="{BD27085F-C545-4157-8CBE-80A93BE1970D}"/>
    <cellStyle name="Comma 11 8 2" xfId="3579" xr:uid="{A8E6CC96-E025-4C20-B28C-3024E539170B}"/>
    <cellStyle name="Comma 11 8 2 2" xfId="15670" xr:uid="{922C4629-747D-4912-A0FC-1916FEFCB7A5}"/>
    <cellStyle name="Comma 11 8 2 2 2" xfId="24685" xr:uid="{9A1D7A71-15A3-4F3A-9342-8FAED96EB4E5}"/>
    <cellStyle name="Comma 11 8 2 2 2 2" xfId="51053" xr:uid="{55FFB0CD-252C-4BA7-958F-FFA9E59D9B5C}"/>
    <cellStyle name="Comma 11 8 2 2 3" xfId="42058" xr:uid="{DDA9738B-7874-448D-BCDF-8BDF14EB28DC}"/>
    <cellStyle name="Comma 11 8 2 3" xfId="30091" xr:uid="{C0F676DE-D119-4AA1-AF80-2BC7D2F3B535}"/>
    <cellStyle name="Comma 11 8 3" xfId="5916" xr:uid="{FC9CAC0D-3390-4249-A9D7-BEC76F3CC8D7}"/>
    <cellStyle name="Comma 11 8 3 2" xfId="14201" xr:uid="{C96C71AC-5D3A-461E-B077-7EC5ED5000EF}"/>
    <cellStyle name="Comma 11 8 3 2 2" xfId="23223" xr:uid="{C64FA7A2-325A-4765-84C2-FA89EDD8EAFF}"/>
    <cellStyle name="Comma 11 8 3 2 2 2" xfId="49592" xr:uid="{F4E7FCFD-4D74-4318-A1C4-13BAD81218D6}"/>
    <cellStyle name="Comma 11 8 3 2 3" xfId="40596" xr:uid="{DACBB0B7-D9B5-44F8-B0B3-E4E3581C0729}"/>
    <cellStyle name="Comma 11 8 3 3" xfId="32411" xr:uid="{D683F95D-BDEB-4DE1-A508-08746C38CD28}"/>
    <cellStyle name="Comma 11 8 4" xfId="13472" xr:uid="{E6D714CA-DAAE-48F8-83A2-12A9624CDD3E}"/>
    <cellStyle name="Comma 11 8 4 2" xfId="22495" xr:uid="{C1FFF44E-3205-4667-8A81-F7FACF418FF6}"/>
    <cellStyle name="Comma 11 8 4 2 2" xfId="48864" xr:uid="{BC87C108-9F3D-4ED1-99A8-FE1C798349AD}"/>
    <cellStyle name="Comma 11 8 4 3" xfId="39869" xr:uid="{6982AC4C-C140-44FF-AA5F-F08DFCD953CF}"/>
    <cellStyle name="Comma 11 8 5" xfId="27533" xr:uid="{07B96D52-32CF-4242-9D7A-F001C730EE2F}"/>
    <cellStyle name="Comma 11 9" xfId="3520" xr:uid="{63AFB338-88A4-4936-B774-F790686A96A8}"/>
    <cellStyle name="Comma 11 9 2" xfId="7680" xr:uid="{4484B3DC-5C9B-4938-AEB1-4DC9701975F8}"/>
    <cellStyle name="Comma 11 9 2 2" xfId="15614" xr:uid="{249B571F-3F59-4FA2-8A37-A73B3431CACA}"/>
    <cellStyle name="Comma 11 9 2 2 2" xfId="24629" xr:uid="{08E4040C-9933-4561-B8C3-850EEDA7B0FD}"/>
    <cellStyle name="Comma 11 9 2 2 2 2" xfId="50997" xr:uid="{05918FDC-8257-473D-B011-8E9CAD56CCF9}"/>
    <cellStyle name="Comma 11 9 2 2 3" xfId="42002" xr:uid="{DF70C546-F3C5-429A-9C8E-244EEFCF0DC8}"/>
    <cellStyle name="Comma 11 9 2 3" xfId="34168" xr:uid="{3B3A0DE6-6AA5-41C9-8348-9A58161EE09C}"/>
    <cellStyle name="Comma 11 9 3" xfId="13415" xr:uid="{3161E9BA-A81D-43B8-ABDA-07414C0C9A20}"/>
    <cellStyle name="Comma 11 9 3 2" xfId="22438" xr:uid="{2946930C-FD70-406D-8822-7FA67822576D}"/>
    <cellStyle name="Comma 11 9 3 2 2" xfId="48807" xr:uid="{179F7CD3-2825-468E-AE87-D6807FB963D4}"/>
    <cellStyle name="Comma 11 9 3 3" xfId="39812" xr:uid="{AE120B37-0781-4634-A08F-7E8EF06D23DE}"/>
    <cellStyle name="Comma 11 9 4" xfId="30033" xr:uid="{E0FDF6CE-12A3-469C-A8F4-4CDCAF471198}"/>
    <cellStyle name="Comma 110" xfId="26869" xr:uid="{202980F1-ED2A-489C-A0ED-480993B858BA}"/>
    <cellStyle name="Comma 110 2" xfId="53193" xr:uid="{5C0F8290-39C3-4A81-9415-DB0BA4E608B2}"/>
    <cellStyle name="Comma 111" xfId="26870" xr:uid="{F5CF05A4-45C2-4012-A89F-A2118E542D44}"/>
    <cellStyle name="Comma 111 2" xfId="53194" xr:uid="{998D519D-144E-47E4-8F5B-15CEF8AB5A70}"/>
    <cellStyle name="Comma 112" xfId="26871" xr:uid="{BAA769BB-E593-438D-B686-B91F8D8F087B}"/>
    <cellStyle name="Comma 112 2" xfId="53195" xr:uid="{98528EF4-0860-4674-8FF1-2803B9AB72AC}"/>
    <cellStyle name="Comma 113" xfId="26872" xr:uid="{8FA2E861-2994-4E94-A3FB-0EB507AA943B}"/>
    <cellStyle name="Comma 113 2" xfId="53196" xr:uid="{C2612050-23C4-4392-8097-3C8FEAA22057}"/>
    <cellStyle name="Comma 114" xfId="26873" xr:uid="{8CE0E92E-FBCE-4865-BA0C-B29526CAC4D3}"/>
    <cellStyle name="Comma 114 2" xfId="53197" xr:uid="{DC1FA5B4-B640-41F3-95C1-CD009C83007A}"/>
    <cellStyle name="Comma 115" xfId="26874" xr:uid="{BC1BFEED-B2B3-4522-8568-AC08AEFE8386}"/>
    <cellStyle name="Comma 115 2" xfId="53198" xr:uid="{49A00605-23F0-4B51-9BA9-96F0FE19C2FB}"/>
    <cellStyle name="Comma 116" xfId="26875" xr:uid="{7F8245CB-DC06-4091-B06C-986F5F8A40B6}"/>
    <cellStyle name="Comma 116 2" xfId="53199" xr:uid="{B5E48A5B-1D94-40CB-8915-A1193C3F2A83}"/>
    <cellStyle name="Comma 117" xfId="26876" xr:uid="{DD91C031-34BD-4271-A82D-BE4FD447440F}"/>
    <cellStyle name="Comma 117 2" xfId="53200" xr:uid="{B36BCF6D-E495-4B69-9E3C-26EF1A39EB69}"/>
    <cellStyle name="Comma 118" xfId="26877" xr:uid="{259B526F-20D8-4DFA-9BAC-9070C8CD3765}"/>
    <cellStyle name="Comma 118 2" xfId="53201" xr:uid="{E82D6840-576C-408C-8531-69B2A736210D}"/>
    <cellStyle name="Comma 119" xfId="26878" xr:uid="{4C67F07C-DE8E-4AE2-96EC-627854ADAB52}"/>
    <cellStyle name="Comma 119 2" xfId="53202" xr:uid="{E9071622-6F74-4259-863D-F8D795E01FFD}"/>
    <cellStyle name="Comma 12" xfId="67" xr:uid="{39490C41-9B80-4274-B611-87E0B3BBE372}"/>
    <cellStyle name="Comma 12 10" xfId="8590" xr:uid="{658A66CF-F058-4902-9A8F-9DB16D2CD256}"/>
    <cellStyle name="Comma 12 10 2" xfId="16444" xr:uid="{6685C79F-FFD8-485B-819E-926734766AA4}"/>
    <cellStyle name="Comma 12 10 2 2" xfId="25465" xr:uid="{852875D3-51BD-426E-B577-BBAF39EB564E}"/>
    <cellStyle name="Comma 12 10 2 2 2" xfId="51832" xr:uid="{7F5D4FB4-2B0E-4DF0-A438-C748E0A20E1F}"/>
    <cellStyle name="Comma 12 10 2 3" xfId="42832" xr:uid="{D3582D0B-266E-41D9-B4DE-D05122CA1B91}"/>
    <cellStyle name="Comma 12 10 3" xfId="12243" xr:uid="{4928A592-8544-4CD4-94E3-968AF9D635F7}"/>
    <cellStyle name="Comma 12 10 3 2" xfId="38666" xr:uid="{39CC5958-BC87-47CC-A1E4-EDB4E6D8528A}"/>
    <cellStyle name="Comma 12 10 4" xfId="21309" xr:uid="{2498AF17-4B36-48CB-8CF2-AF93BCE149BD}"/>
    <cellStyle name="Comma 12 10 4 2" xfId="47680" xr:uid="{28405B36-B80D-4B91-BDEB-299547EABD4A}"/>
    <cellStyle name="Comma 12 10 5" xfId="35015" xr:uid="{66F776E9-B475-4B6A-8B9F-36EE82C50F61}"/>
    <cellStyle name="Comma 12 11" xfId="4377" xr:uid="{D4FFA8F3-7932-4453-B978-B92542D9236C}"/>
    <cellStyle name="Comma 12 11 2" xfId="12440" xr:uid="{D4D1F460-B3BF-46B9-BC69-C648C67FAB6E}"/>
    <cellStyle name="Comma 12 11 2 2" xfId="38853" xr:uid="{31A2C72C-8CD4-49CB-846C-DEB8F93A2480}"/>
    <cellStyle name="Comma 12 11 3" xfId="21483" xr:uid="{1E8B69B0-13E8-4DBE-A2F1-85088F180971}"/>
    <cellStyle name="Comma 12 11 3 2" xfId="47853" xr:uid="{183C1727-4C61-4DBC-812C-7F88B718FA4B}"/>
    <cellStyle name="Comma 12 11 4" xfId="30873" xr:uid="{2D1AEC1F-5D92-4488-8DAA-075C6A84AEFD}"/>
    <cellStyle name="Comma 12 12" xfId="15048" xr:uid="{38EF2AD8-76D7-46E1-8CEC-83A0336FEA01}"/>
    <cellStyle name="Comma 12 12 2" xfId="24066" xr:uid="{C7975A20-52AB-48F3-A9B4-90D17E8320DC}"/>
    <cellStyle name="Comma 12 12 2 2" xfId="50435" xr:uid="{891C932C-EE78-48E6-85C3-19FD2985F0EA}"/>
    <cellStyle name="Comma 12 12 3" xfId="41440" xr:uid="{17B13916-F3D6-4963-AB4F-F1E415092721}"/>
    <cellStyle name="Comma 12 13" xfId="13356" xr:uid="{6F46EC61-47EB-495C-B54A-88A8DDB20DAF}"/>
    <cellStyle name="Comma 12 13 2" xfId="26243" xr:uid="{48EB8A12-67F7-4DDB-A1AD-3789D0FE1BE0}"/>
    <cellStyle name="Comma 12 13 2 2" xfId="52596" xr:uid="{FD9E5C32-036E-42D8-8F1C-6C4243B06285}"/>
    <cellStyle name="Comma 12 13 3" xfId="22381" xr:uid="{74F9E854-BDAF-4571-8509-4688239FF626}"/>
    <cellStyle name="Comma 12 13 3 2" xfId="48750" xr:uid="{0D202F6B-F030-4403-B368-C7085EE566DA}"/>
    <cellStyle name="Comma 12 13 4" xfId="39753" xr:uid="{6D59AB32-16CF-45D2-8D31-DF92E9D7B3A5}"/>
    <cellStyle name="Comma 12 14" xfId="8702" xr:uid="{9F2B6D32-DC97-4C17-9590-9498C7F0F77F}"/>
    <cellStyle name="Comma 12 14 2" xfId="35125" xr:uid="{6EBF3E10-2FF7-408B-B154-3D0F3231C9AB}"/>
    <cellStyle name="Comma 12 15" xfId="17768" xr:uid="{C81793F1-B08F-4C53-9470-BE624C13E106}"/>
    <cellStyle name="Comma 12 15 2" xfId="44139" xr:uid="{5BF23D95-E3EC-491D-AB0C-BE6D3B1C01EB}"/>
    <cellStyle name="Comma 12 16" xfId="27156" xr:uid="{0804C094-6ED2-4DC0-8289-CA28491D03F6}"/>
    <cellStyle name="Comma 12 16 2" xfId="53385" xr:uid="{8F427511-41BF-49CC-8B5E-6C130CD6BC04}"/>
    <cellStyle name="Comma 12 17" xfId="27219" xr:uid="{503867DB-DF3B-47A1-B834-50BE46A3EE68}"/>
    <cellStyle name="Comma 12 17 2" xfId="53448" xr:uid="{F8F9924A-8CCD-4C93-B372-B5B95877EAD7}"/>
    <cellStyle name="Comma 12 18" xfId="790" xr:uid="{B8AA0758-2A58-4D50-AFE9-0770DB5C99B3}"/>
    <cellStyle name="Comma 12 18 2" xfId="27635" xr:uid="{BAD62DA4-0B03-45A9-B4D6-BA9083F26E7D}"/>
    <cellStyle name="Comma 12 19" xfId="27306" xr:uid="{CC9BA832-4906-41A7-BDC4-7FC8E3270099}"/>
    <cellStyle name="Comma 12 19 2" xfId="53517" xr:uid="{D39C323D-D57B-46D8-843F-EA034E5A06A2}"/>
    <cellStyle name="Comma 12 2" xfId="933" xr:uid="{63DBF6AB-83B4-44AB-BF10-0331DFC59E43}"/>
    <cellStyle name="Comma 12 2 2" xfId="1470" xr:uid="{39B55B37-6FD1-46BE-8C46-26B3DA86059C}"/>
    <cellStyle name="Comma 12 2 2 2" xfId="1951" xr:uid="{DF21C93D-2AA8-4BB6-8323-6ABB728535F3}"/>
    <cellStyle name="Comma 12 2 2 2 2" xfId="4042" xr:uid="{7BA5B476-B158-4DC1-BF7D-4991A25C0295}"/>
    <cellStyle name="Comma 12 2 2 2 2 2" xfId="8179" xr:uid="{6042DEE1-2B08-4EFF-AB81-61647C86FA1B}"/>
    <cellStyle name="Comma 12 2 2 2 2 2 2" xfId="16120" xr:uid="{92B8D20F-D24B-45BA-A196-028A15CC0686}"/>
    <cellStyle name="Comma 12 2 2 2 2 2 2 2" xfId="25136" xr:uid="{83C1E286-F94E-4BD6-A8A6-16C93A7B2193}"/>
    <cellStyle name="Comma 12 2 2 2 2 2 2 2 2" xfId="51504" xr:uid="{8937107B-D4E3-41E4-885F-E821B9D90FA9}"/>
    <cellStyle name="Comma 12 2 2 2 2 2 2 3" xfId="42508" xr:uid="{C3C967EA-BCF9-4C58-B68C-5CDE5273C8B1}"/>
    <cellStyle name="Comma 12 2 2 2 2 2 3" xfId="34667" xr:uid="{1BC9923F-B496-4C5B-BE13-1C60765C1CEF}"/>
    <cellStyle name="Comma 12 2 2 2 2 3" xfId="13932" xr:uid="{E2189CAA-BA67-4EA7-B1C5-E26A2D2BA289}"/>
    <cellStyle name="Comma 12 2 2 2 2 3 2" xfId="22954" xr:uid="{01A97F76-F1F9-4FB4-AC48-2A0C00BE66BE}"/>
    <cellStyle name="Comma 12 2 2 2 2 3 2 2" xfId="49323" xr:uid="{ACD16FF9-40FA-40A6-B346-B171376D817A}"/>
    <cellStyle name="Comma 12 2 2 2 2 3 3" xfId="40327" xr:uid="{DC98F714-DADA-4304-B16E-59419ACA9117}"/>
    <cellStyle name="Comma 12 2 2 2 2 4" xfId="30548" xr:uid="{8C95ADD5-177A-463E-B6C9-E5B8D66B7F92}"/>
    <cellStyle name="Comma 12 2 2 2 3" xfId="6363" xr:uid="{4431AEB5-BE35-45F9-8B7F-884E21711224}"/>
    <cellStyle name="Comma 12 2 2 2 3 2" xfId="14641" xr:uid="{0E4FF374-CACB-4A84-B50D-17DB9F4AA619}"/>
    <cellStyle name="Comma 12 2 2 2 3 2 2" xfId="23663" xr:uid="{289B7C96-CD9E-4A18-A900-0DF15B82C112}"/>
    <cellStyle name="Comma 12 2 2 2 3 2 2 2" xfId="50032" xr:uid="{1897F848-B8F4-4DFB-BA04-5B264E115FC0}"/>
    <cellStyle name="Comma 12 2 2 2 3 2 3" xfId="41036" xr:uid="{C12EB3E5-9BAA-463C-BB6D-9B82D0096D6C}"/>
    <cellStyle name="Comma 12 2 2 2 3 3" xfId="32851" xr:uid="{D9E6F27B-834F-48C2-BA36-9EE61007F30D}"/>
    <cellStyle name="Comma 12 2 2 2 4" xfId="13170" xr:uid="{AD0E9CF2-FB86-4017-ABDF-539182B7CD23}"/>
    <cellStyle name="Comma 12 2 2 2 4 2" xfId="22193" xr:uid="{20EB3AF0-3868-4F64-92DA-D1D5D9C83207}"/>
    <cellStyle name="Comma 12 2 2 2 4 2 2" xfId="48563" xr:uid="{30B18A46-FC96-4F23-8937-3DB17579FC5C}"/>
    <cellStyle name="Comma 12 2 2 2 4 3" xfId="39568" xr:uid="{BD44131F-5CE1-4445-B7A2-005D0E59BDA4}"/>
    <cellStyle name="Comma 12 2 2 2 5" xfId="28628" xr:uid="{950CA219-CB7C-45F1-96F5-745571C4A0E5}"/>
    <cellStyle name="Comma 12 2 2 3" xfId="3857" xr:uid="{A7729BDB-C419-418B-862F-C94D9DA4AF05}"/>
    <cellStyle name="Comma 12 2 2 3 2" xfId="7995" xr:uid="{A0A46FF8-C595-4DEE-BADA-4577748D7B6F}"/>
    <cellStyle name="Comma 12 2 2 3 2 2" xfId="15936" xr:uid="{80B32B64-AB0D-4C3D-BB7D-2BD12C8215BE}"/>
    <cellStyle name="Comma 12 2 2 3 2 2 2" xfId="24952" xr:uid="{52B85794-9E4A-46AA-9E24-9EB7DB49B2CD}"/>
    <cellStyle name="Comma 12 2 2 3 2 2 2 2" xfId="51320" xr:uid="{BF09B56E-C617-4DFF-8F05-476E39C56A20}"/>
    <cellStyle name="Comma 12 2 2 3 2 2 3" xfId="42324" xr:uid="{4C904109-227B-47A4-A5A3-A24E6CD7487D}"/>
    <cellStyle name="Comma 12 2 2 3 2 3" xfId="34483" xr:uid="{1A82748F-65A2-4F54-BB97-EB50C094A443}"/>
    <cellStyle name="Comma 12 2 2 3 3" xfId="13748" xr:uid="{6187DC9D-1087-409B-9EB5-8F050AEDC249}"/>
    <cellStyle name="Comma 12 2 2 3 3 2" xfId="22770" xr:uid="{D86EF5B6-87DB-4D3E-BCE2-B2C5B4FDD5EA}"/>
    <cellStyle name="Comma 12 2 2 3 3 2 2" xfId="49139" xr:uid="{65DD3199-DF25-47FB-AC7D-72196D2D7BE3}"/>
    <cellStyle name="Comma 12 2 2 3 3 3" xfId="40143" xr:uid="{91A7865C-CE61-4FF4-A4CF-19454F151356}"/>
    <cellStyle name="Comma 12 2 2 3 4" xfId="30364" xr:uid="{D72B3CB8-6CB2-4336-96CC-C7B320E9648E}"/>
    <cellStyle name="Comma 12 2 2 4" xfId="6176" xr:uid="{BEC78435-7ED3-437C-AF58-1F7EF24ADBD0}"/>
    <cellStyle name="Comma 12 2 2 4 2" xfId="14457" xr:uid="{7DC86544-080C-4AA6-83F5-6003D028F1B2}"/>
    <cellStyle name="Comma 12 2 2 4 2 2" xfId="23479" xr:uid="{8F15F347-F2A2-4627-8E28-1031C64CEEA9}"/>
    <cellStyle name="Comma 12 2 2 4 2 2 2" xfId="49848" xr:uid="{3243BAAF-3AB2-4F26-BC0E-B5AD2F53CFF4}"/>
    <cellStyle name="Comma 12 2 2 4 2 3" xfId="40852" xr:uid="{98443FE4-0501-449C-B8DE-E97FCA69F5A7}"/>
    <cellStyle name="Comma 12 2 2 4 3" xfId="32667" xr:uid="{6BCFAE3E-F444-4C47-A2F9-32497003B2EA}"/>
    <cellStyle name="Comma 12 2 2 5" xfId="12836" xr:uid="{651AB7B7-384F-48D0-88BC-E41F0D33BCD5}"/>
    <cellStyle name="Comma 12 2 2 5 2" xfId="21867" xr:uid="{D61253E6-2C48-44FD-BB78-04257DBADDD8}"/>
    <cellStyle name="Comma 12 2 2 5 2 2" xfId="48237" xr:uid="{10D3D1F7-E1D3-4541-B09E-CC86B2042584}"/>
    <cellStyle name="Comma 12 2 2 5 3" xfId="39240" xr:uid="{92BB52F1-3FA0-4208-8136-C42E0DB33C4B}"/>
    <cellStyle name="Comma 12 2 2 6" xfId="28171" xr:uid="{F9F7052F-B024-4EE8-BE3E-DCA6FB3C5861}"/>
    <cellStyle name="Comma 12 2 3" xfId="3700" xr:uid="{44441CC3-71DD-41B2-9B51-39ACB398DD1B}"/>
    <cellStyle name="Comma 12 2 3 2" xfId="7840" xr:uid="{6C3B6D0A-60A8-49FF-B4B0-07ABF5546ADE}"/>
    <cellStyle name="Comma 12 2 3 2 2" xfId="15780" xr:uid="{D0481DF2-1E9E-4141-A580-A44170C4E840}"/>
    <cellStyle name="Comma 12 2 3 2 2 2" xfId="24796" xr:uid="{7D74D05D-8EFE-45BF-AB20-9895E994CE3B}"/>
    <cellStyle name="Comma 12 2 3 2 2 2 2" xfId="51164" xr:uid="{7178550C-F182-4056-9F79-DE2DD4E62F57}"/>
    <cellStyle name="Comma 12 2 3 2 2 3" xfId="42168" xr:uid="{734F9E1E-0DCA-498C-AC20-C89BF55AD0AD}"/>
    <cellStyle name="Comma 12 2 3 2 3" xfId="34328" xr:uid="{0719B400-D438-47E7-86C2-988F5EFF8E65}"/>
    <cellStyle name="Comma 12 2 3 3" xfId="13592" xr:uid="{3CCAA22F-442E-4AAF-8AD0-C6849768F26B}"/>
    <cellStyle name="Comma 12 2 3 3 2" xfId="22614" xr:uid="{B5ADCC25-A255-4F3B-835E-21208947B0FA}"/>
    <cellStyle name="Comma 12 2 3 3 2 2" xfId="48983" xr:uid="{281024AC-B033-4B75-B268-01A0C878F40F}"/>
    <cellStyle name="Comma 12 2 3 3 3" xfId="39987" xr:uid="{A64EDE6C-8489-4E65-A24B-EB75DD732AA8}"/>
    <cellStyle name="Comma 12 2 3 4" xfId="30208" xr:uid="{7DFF33D7-7F34-4B73-BC47-72F7DEE16D61}"/>
    <cellStyle name="Comma 12 2 4" xfId="6019" xr:uid="{ED39FC65-DBC5-42E9-85F5-CD4099A5FEC7}"/>
    <cellStyle name="Comma 12 2 4 2" xfId="14301" xr:uid="{B1E6A869-77A1-41D0-9248-FC268E022F04}"/>
    <cellStyle name="Comma 12 2 4 2 2" xfId="23323" xr:uid="{65A0804A-E2D2-40E6-90A8-F80BA941B7DF}"/>
    <cellStyle name="Comma 12 2 4 2 2 2" xfId="49692" xr:uid="{2FAEF267-3843-414D-BE9B-6DB67ED84B31}"/>
    <cellStyle name="Comma 12 2 4 2 3" xfId="40696" xr:uid="{030B43E9-C925-42E7-996F-0977752FD34E}"/>
    <cellStyle name="Comma 12 2 4 3" xfId="32511" xr:uid="{E8D9038B-0E85-44B2-9C59-67BBD6271F1F}"/>
    <cellStyle name="Comma 12 2 5" xfId="12504" xr:uid="{05C4C0D1-F17F-4C4C-992C-25A26451A19B}"/>
    <cellStyle name="Comma 12 2 5 2" xfId="21542" xr:uid="{D11D4D26-C2D7-4AB6-B900-8D438A393B93}"/>
    <cellStyle name="Comma 12 2 5 2 2" xfId="47912" xr:uid="{2BC585B0-F382-4228-8830-356B46F97DAF}"/>
    <cellStyle name="Comma 12 2 5 3" xfId="38913" xr:uid="{E90D762B-EE8A-4212-946F-344694588B0E}"/>
    <cellStyle name="Comma 12 2 6" xfId="14858" xr:uid="{7248498A-650C-46CD-B392-5E36C1E44BB5}"/>
    <cellStyle name="Comma 12 2 6 2" xfId="26667" xr:uid="{44113A27-D438-44DE-A98C-FB6F92CB8774}"/>
    <cellStyle name="Comma 12 2 6 2 2" xfId="53011" xr:uid="{325FE4A6-7A49-4DD1-BA59-6BD25BD3C454}"/>
    <cellStyle name="Comma 12 2 6 3" xfId="41253" xr:uid="{74C584BC-4709-4332-867B-C6C9A8A22FE5}"/>
    <cellStyle name="Comma 12 2 7" xfId="27698" xr:uid="{34CEAC32-2754-481D-BAB5-45077456B0B4}"/>
    <cellStyle name="Comma 12 20" xfId="27374" xr:uid="{4716BC9E-3541-4B4E-8070-740C4E634DC1}"/>
    <cellStyle name="Comma 12 3" xfId="1034" xr:uid="{E9F816C0-01E5-4814-9038-305D9D708E37}"/>
    <cellStyle name="Comma 12 3 10" xfId="17916" xr:uid="{041DDB7F-BF7C-4692-B052-635515F8AB53}"/>
    <cellStyle name="Comma 12 3 10 2" xfId="44287" xr:uid="{AA0EB5DD-7049-4493-8413-15E07077023F}"/>
    <cellStyle name="Comma 12 3 11" xfId="27795" xr:uid="{A4E4E4F5-186E-4C26-8C6B-D5949DBDF902}"/>
    <cellStyle name="Comma 12 3 2" xfId="1568" xr:uid="{BA4CB739-0732-4A42-AB27-489B7BE6C4A4}"/>
    <cellStyle name="Comma 12 3 2 10" xfId="28269" xr:uid="{1E9216B0-22EB-4CA8-B243-22368DDA927A}"/>
    <cellStyle name="Comma 12 3 2 2" xfId="1974" xr:uid="{FEB8383F-81F9-4847-8D47-1D6B3823A591}"/>
    <cellStyle name="Comma 12 3 2 2 2" xfId="4065" xr:uid="{94737F4C-C35D-4A6A-8972-0D03CF604F79}"/>
    <cellStyle name="Comma 12 3 2 2 2 2" xfId="8202" xr:uid="{E90BA382-3E64-4C20-AA9A-005DFF010098}"/>
    <cellStyle name="Comma 12 3 2 2 2 2 2" xfId="16143" xr:uid="{92B968E2-EFA9-49A5-AA82-B1B4798CB04E}"/>
    <cellStyle name="Comma 12 3 2 2 2 2 2 2" xfId="25159" xr:uid="{CC23FB90-2AE0-4394-A0F3-E79F5ABC240E}"/>
    <cellStyle name="Comma 12 3 2 2 2 2 2 2 2" xfId="51527" xr:uid="{893768DA-262F-4A0A-8E21-DFC1150A04C8}"/>
    <cellStyle name="Comma 12 3 2 2 2 2 2 3" xfId="42531" xr:uid="{D9643095-A629-4A0A-911F-86ED4DB74E53}"/>
    <cellStyle name="Comma 12 3 2 2 2 2 3" xfId="12046" xr:uid="{E83372F0-EB80-431E-97D0-62F8501CC694}"/>
    <cellStyle name="Comma 12 3 2 2 2 2 3 2" xfId="38469" xr:uid="{16F76445-2D29-4D74-B377-5676E746E88A}"/>
    <cellStyle name="Comma 12 3 2 2 2 2 4" xfId="21112" xr:uid="{EEF2000C-434B-48E1-9B89-164ACC1AA8BD}"/>
    <cellStyle name="Comma 12 3 2 2 2 2 4 2" xfId="47483" xr:uid="{3C9D2938-B582-4568-AC22-9D5CBA4390F6}"/>
    <cellStyle name="Comma 12 3 2 2 2 2 5" xfId="34690" xr:uid="{AE4C25CD-5253-4DBF-8EC2-0AFDCE70989A}"/>
    <cellStyle name="Comma 12 3 2 2 2 3" xfId="5738" xr:uid="{0880607B-F921-48E8-BC9B-D4788E77E5C3}"/>
    <cellStyle name="Comma 12 3 2 2 2 3 2" xfId="13955" xr:uid="{4A1ED0F3-22AE-438F-9BAB-8C1C993C2205}"/>
    <cellStyle name="Comma 12 3 2 2 2 3 2 2" xfId="40350" xr:uid="{CA5EBC9F-1B4B-4AA2-AC00-81C6596C945A}"/>
    <cellStyle name="Comma 12 3 2 2 2 3 3" xfId="22977" xr:uid="{FD6A63B0-646A-4528-B77A-51FB307D570B}"/>
    <cellStyle name="Comma 12 3 2 2 2 3 3 2" xfId="49346" xr:uid="{C43DEC75-799E-4663-98DA-0F69B6CE253C}"/>
    <cellStyle name="Comma 12 3 2 2 2 3 4" xfId="32234" xr:uid="{D2DB9C46-BFE6-40D6-B45E-D9C845DCFAFC}"/>
    <cellStyle name="Comma 12 3 2 2 2 4" xfId="10061" xr:uid="{0AA62FC8-5D6E-45E9-942E-1EA7B35A32BA}"/>
    <cellStyle name="Comma 12 3 2 2 2 4 2" xfId="36484" xr:uid="{22696E9A-0E17-4612-9DFD-E8FA084ABE38}"/>
    <cellStyle name="Comma 12 3 2 2 2 5" xfId="19127" xr:uid="{4E49F450-AD2E-409A-8A5B-4E274A862B70}"/>
    <cellStyle name="Comma 12 3 2 2 2 5 2" xfId="45498" xr:uid="{6F9DB80F-B625-431D-A70A-F02BF64D253C}"/>
    <cellStyle name="Comma 12 3 2 2 2 6" xfId="30571" xr:uid="{E1BD6D2C-5832-45C0-AFAD-A2E9B0319BF1}"/>
    <cellStyle name="Comma 12 3 2 2 3" xfId="3357" xr:uid="{18AC77F7-FDE9-4352-9D3E-96B33641BBFA}"/>
    <cellStyle name="Comma 12 3 2 2 3 2" xfId="7559" xr:uid="{BDAE6BB1-67FD-4481-B540-6296B4E5F8AC}"/>
    <cellStyle name="Comma 12 3 2 2 3 2 2" xfId="15471" xr:uid="{6287D0F2-A349-4960-950A-9682CFD2BB5F}"/>
    <cellStyle name="Comma 12 3 2 2 3 2 2 2" xfId="41859" xr:uid="{E13AEA90-96E7-4EC9-BE05-196D860CBFBA}"/>
    <cellStyle name="Comma 12 3 2 2 3 2 3" xfId="24487" xr:uid="{66AB0CF1-E6FC-4363-97E7-AEBA0AA8685E}"/>
    <cellStyle name="Comma 12 3 2 2 3 2 3 2" xfId="50856" xr:uid="{55AF2DB6-149B-4BD8-8D49-FCF00A156128}"/>
    <cellStyle name="Comma 12 3 2 2 3 2 4" xfId="34047" xr:uid="{F3FF56BD-F430-4CBE-935F-2763F67B27EA}"/>
    <cellStyle name="Comma 12 3 2 2 3 3" xfId="11585" xr:uid="{40146878-3389-458A-BAB2-1A4DC912C0E7}"/>
    <cellStyle name="Comma 12 3 2 2 3 3 2" xfId="38008" xr:uid="{0171ECA7-0EE9-469B-8D83-0EE0EE897509}"/>
    <cellStyle name="Comma 12 3 2 2 3 4" xfId="20651" xr:uid="{FD8D0202-BB79-4E29-BF2F-A1599FADF84C}"/>
    <cellStyle name="Comma 12 3 2 2 3 4 2" xfId="47022" xr:uid="{184F1813-BFBE-4966-BEB9-786FEB0AC823}"/>
    <cellStyle name="Comma 12 3 2 2 3 5" xfId="29871" xr:uid="{7FC8C711-22B7-4931-959B-0CB0F396B306}"/>
    <cellStyle name="Comma 12 3 2 2 4" xfId="6386" xr:uid="{0A63AE89-C1F4-44EC-9A74-5AF1CE178407}"/>
    <cellStyle name="Comma 12 3 2 2 4 2" xfId="14664" xr:uid="{BD895A9F-D591-4D44-93D3-363276A7D0D5}"/>
    <cellStyle name="Comma 12 3 2 2 4 2 2" xfId="23686" xr:uid="{7A10BF98-77F6-4E7F-9B99-3B3DE426DAE1}"/>
    <cellStyle name="Comma 12 3 2 2 4 2 2 2" xfId="50055" xr:uid="{D916E76E-2FA7-4948-B65E-F1ADF0737402}"/>
    <cellStyle name="Comma 12 3 2 2 4 2 3" xfId="41059" xr:uid="{E6AFB083-CA2A-49E1-806A-EB98FEC84077}"/>
    <cellStyle name="Comma 12 3 2 2 4 3" xfId="10503" xr:uid="{8B750A70-3C2E-4F6A-BEFB-8D2944A141FE}"/>
    <cellStyle name="Comma 12 3 2 2 4 3 2" xfId="36926" xr:uid="{26C9C91F-F9C1-4625-8350-6CF1C3AEFE75}"/>
    <cellStyle name="Comma 12 3 2 2 4 4" xfId="19569" xr:uid="{0962EE14-64C8-4C7E-B99E-B958D5E79F53}"/>
    <cellStyle name="Comma 12 3 2 2 4 4 2" xfId="45940" xr:uid="{5F381CF0-376D-4F85-AF25-1E91804AB5F5}"/>
    <cellStyle name="Comma 12 3 2 2 4 5" xfId="32874" xr:uid="{06FD5C90-A54E-4DD5-83D4-777C4C37BF58}"/>
    <cellStyle name="Comma 12 3 2 2 5" xfId="5276" xr:uid="{A4109050-485F-4A7C-8F39-F8C8E150C45D}"/>
    <cellStyle name="Comma 12 3 2 2 5 2" xfId="13193" xr:uid="{26459C0E-4DAB-45F5-8407-13B237212EBA}"/>
    <cellStyle name="Comma 12 3 2 2 5 2 2" xfId="39591" xr:uid="{BE4CEDD6-88A1-40B4-9769-536D9F8B540F}"/>
    <cellStyle name="Comma 12 3 2 2 5 3" xfId="22216" xr:uid="{86D39CD4-4EC3-4064-ACD8-9B38CF2B2F8E}"/>
    <cellStyle name="Comma 12 3 2 2 5 3 2" xfId="48586" xr:uid="{97589656-9D98-4D2B-97DD-01500FA4BF71}"/>
    <cellStyle name="Comma 12 3 2 2 5 4" xfId="31772" xr:uid="{2536B0A0-BC9D-4B6F-89C2-0D3252E0566E}"/>
    <cellStyle name="Comma 12 3 2 2 6" xfId="16865" xr:uid="{7C5FAA0B-B543-4CDA-B40C-01CFC21071C6}"/>
    <cellStyle name="Comma 12 3 2 2 6 2" xfId="25884" xr:uid="{92600733-1EFA-43CB-B8C2-9AC2CDD3C314}"/>
    <cellStyle name="Comma 12 3 2 2 6 2 2" xfId="52251" xr:uid="{EB3B46EE-F9E8-4379-9484-08F959843C34}"/>
    <cellStyle name="Comma 12 3 2 2 6 3" xfId="43251" xr:uid="{3330B713-BB33-4567-A9A8-352AF48C0D89}"/>
    <cellStyle name="Comma 12 3 2 2 7" xfId="9600" xr:uid="{89E5AB60-AF95-4E7B-880A-9827E76C79EC}"/>
    <cellStyle name="Comma 12 3 2 2 7 2" xfId="36023" xr:uid="{3A395F7C-34F8-4E9D-8AC7-A06013DD1746}"/>
    <cellStyle name="Comma 12 3 2 2 8" xfId="18666" xr:uid="{82FC0A10-A702-4680-B2A7-68060C66E08C}"/>
    <cellStyle name="Comma 12 3 2 2 8 2" xfId="45037" xr:uid="{876E56D2-0F2A-4FAE-8D36-A847A2F4D4E5}"/>
    <cellStyle name="Comma 12 3 2 2 9" xfId="28651" xr:uid="{1D7FE864-737B-4347-BA4C-BF8E5EF4538A}"/>
    <cellStyle name="Comma 12 3 2 3" xfId="3880" xr:uid="{C8C269B7-8231-46DA-8838-700282B3C045}"/>
    <cellStyle name="Comma 12 3 2 3 2" xfId="8018" xr:uid="{FA40C84E-B26D-4328-A0CF-05EC0B2D598D}"/>
    <cellStyle name="Comma 12 3 2 3 2 2" xfId="15959" xr:uid="{0BE38103-B800-4F9C-B536-C50137935113}"/>
    <cellStyle name="Comma 12 3 2 3 2 2 2" xfId="24975" xr:uid="{07448262-A8EC-45AA-9986-55E9F59CF751}"/>
    <cellStyle name="Comma 12 3 2 3 2 2 2 2" xfId="51343" xr:uid="{5BF23F0C-A3FF-4197-AED6-ED4F2A7A9848}"/>
    <cellStyle name="Comma 12 3 2 3 2 2 3" xfId="42347" xr:uid="{31F5AB1E-FB63-42C9-AB40-B191171D299E}"/>
    <cellStyle name="Comma 12 3 2 3 2 3" xfId="11925" xr:uid="{85AB5F29-1622-4606-ACA0-9D71871B0CD7}"/>
    <cellStyle name="Comma 12 3 2 3 2 3 2" xfId="38348" xr:uid="{DFD392C8-CAFD-426D-95ED-520539EA898B}"/>
    <cellStyle name="Comma 12 3 2 3 2 4" xfId="20991" xr:uid="{25FD824B-D0D9-46BA-B01B-9EA953429EEF}"/>
    <cellStyle name="Comma 12 3 2 3 2 4 2" xfId="47362" xr:uid="{F6ABB5AF-5875-40BA-9507-5F33FA1D055C}"/>
    <cellStyle name="Comma 12 3 2 3 2 5" xfId="34506" xr:uid="{F1161CB4-56A3-4272-91BA-DE1D34F8F4BB}"/>
    <cellStyle name="Comma 12 3 2 3 3" xfId="5617" xr:uid="{EE8C7C08-69E6-4D34-A466-22AE1AB78433}"/>
    <cellStyle name="Comma 12 3 2 3 3 2" xfId="13771" xr:uid="{DF54E20A-C223-4D9A-AF74-6422D37427FA}"/>
    <cellStyle name="Comma 12 3 2 3 3 2 2" xfId="40166" xr:uid="{13E58C38-40B4-4E91-8318-79269B32E6E5}"/>
    <cellStyle name="Comma 12 3 2 3 3 3" xfId="22793" xr:uid="{68D17F32-E4BD-48FF-994B-87DA8638F6AC}"/>
    <cellStyle name="Comma 12 3 2 3 3 3 2" xfId="49162" xr:uid="{F8B694EC-AF07-481C-AF0C-45DF09599C91}"/>
    <cellStyle name="Comma 12 3 2 3 3 4" xfId="32113" xr:uid="{651ABA74-782C-4610-885A-CFB34C2C6833}"/>
    <cellStyle name="Comma 12 3 2 3 4" xfId="9940" xr:uid="{5FD1BB49-5CC4-4A7E-B080-85015B975131}"/>
    <cellStyle name="Comma 12 3 2 3 4 2" xfId="36363" xr:uid="{CD9ECC74-ED58-481D-AD7F-9FCE0960B3C2}"/>
    <cellStyle name="Comma 12 3 2 3 5" xfId="19006" xr:uid="{8A39ED66-B937-4E8F-97E4-3C962D8DB6D8}"/>
    <cellStyle name="Comma 12 3 2 3 5 2" xfId="45377" xr:uid="{EF14FD87-8B13-4E21-99DB-3BDCCC810C76}"/>
    <cellStyle name="Comma 12 3 2 3 6" xfId="30387" xr:uid="{9A0ADDBB-16B8-4813-9E8E-91803C11E6D4}"/>
    <cellStyle name="Comma 12 3 2 4" xfId="3038" xr:uid="{F66E5784-FAFC-452D-AE29-BD6D19F7F0E8}"/>
    <cellStyle name="Comma 12 3 2 4 2" xfId="7240" xr:uid="{BD0AC4D4-A99C-40D5-A90D-8374BE261729}"/>
    <cellStyle name="Comma 12 3 2 4 2 2" xfId="15251" xr:uid="{26685CC4-D727-4757-B392-0D747884C84A}"/>
    <cellStyle name="Comma 12 3 2 4 2 2 2" xfId="41640" xr:uid="{C25E0A2B-5C55-4709-B687-43A050CBA572}"/>
    <cellStyle name="Comma 12 3 2 4 2 3" xfId="24269" xr:uid="{39576A5A-446F-49E8-A24C-2CA18D52BEBA}"/>
    <cellStyle name="Comma 12 3 2 4 2 3 2" xfId="50638" xr:uid="{4870BB85-A40A-4C51-9200-AB1698F11069}"/>
    <cellStyle name="Comma 12 3 2 4 2 4" xfId="33728" xr:uid="{2501B831-3710-4DD6-99DE-C1E09E160BD1}"/>
    <cellStyle name="Comma 12 3 2 4 3" xfId="11266" xr:uid="{77AF0E62-9225-4D5F-9C2D-67136E4FC91B}"/>
    <cellStyle name="Comma 12 3 2 4 3 2" xfId="37689" xr:uid="{F699944E-5DE1-4BA7-A967-7549793CEB72}"/>
    <cellStyle name="Comma 12 3 2 4 4" xfId="20332" xr:uid="{A29211DE-A352-47F8-B2C2-BF5CCBB39303}"/>
    <cellStyle name="Comma 12 3 2 4 4 2" xfId="46703" xr:uid="{39D24311-0CAE-4EC0-83EF-91EDAF612D39}"/>
    <cellStyle name="Comma 12 3 2 4 5" xfId="29552" xr:uid="{49AB31E7-1E74-4386-8906-E2851C1ABBDB}"/>
    <cellStyle name="Comma 12 3 2 5" xfId="6199" xr:uid="{39B92788-8F73-46D5-9599-7559675C5D97}"/>
    <cellStyle name="Comma 12 3 2 5 2" xfId="14480" xr:uid="{DC9E2873-9491-4170-9603-90B79B597605}"/>
    <cellStyle name="Comma 12 3 2 5 2 2" xfId="23502" xr:uid="{BC434A9B-F5B6-4A9F-85C9-FD0E34723788}"/>
    <cellStyle name="Comma 12 3 2 5 2 2 2" xfId="49871" xr:uid="{108FC044-D89C-4E9A-83EA-F25B1E96EC07}"/>
    <cellStyle name="Comma 12 3 2 5 2 3" xfId="40875" xr:uid="{6F8194EE-5B45-4EF5-BD8C-C2D89ED6467E}"/>
    <cellStyle name="Comma 12 3 2 5 3" xfId="10382" xr:uid="{A4C84053-EEAC-4760-A134-21E0BAC19A9E}"/>
    <cellStyle name="Comma 12 3 2 5 3 2" xfId="36805" xr:uid="{9646E3E5-5828-4F3A-844F-46A5D0A2F4CE}"/>
    <cellStyle name="Comma 12 3 2 5 4" xfId="19448" xr:uid="{F38D2713-5D53-48AC-8F30-A023394C489D}"/>
    <cellStyle name="Comma 12 3 2 5 4 2" xfId="45819" xr:uid="{AF09E736-438F-4740-A39B-67F33D679499}"/>
    <cellStyle name="Comma 12 3 2 5 5" xfId="32690" xr:uid="{4EAFFA2E-4851-4F87-8079-1607FB46B129}"/>
    <cellStyle name="Comma 12 3 2 6" xfId="4957" xr:uid="{481C8B14-DCDB-47AB-9F12-7C0EC1C4551A}"/>
    <cellStyle name="Comma 12 3 2 6 2" xfId="12899" xr:uid="{A01BA43C-AAD6-4B79-9BC4-DC66503321F4}"/>
    <cellStyle name="Comma 12 3 2 6 2 2" xfId="39302" xr:uid="{3C3BF8E5-EB07-41E1-A56A-49421BD4F22E}"/>
    <cellStyle name="Comma 12 3 2 6 3" xfId="21928" xr:uid="{8EDF6E2D-3060-475D-85F7-C0AF6ED76A28}"/>
    <cellStyle name="Comma 12 3 2 6 3 2" xfId="48298" xr:uid="{3950DB71-E23B-48C5-AC70-3C2391E15D34}"/>
    <cellStyle name="Comma 12 3 2 6 4" xfId="31453" xr:uid="{755D46A8-9287-45C2-B55D-45A6AF29B1DA}"/>
    <cellStyle name="Comma 12 3 2 7" xfId="16544" xr:uid="{310A05EA-75C9-4726-9254-4C4B465CFD2B}"/>
    <cellStyle name="Comma 12 3 2 7 2" xfId="25565" xr:uid="{9FB82C4A-7CEE-4033-9863-89036CB41C49}"/>
    <cellStyle name="Comma 12 3 2 7 2 2" xfId="51932" xr:uid="{D27EB787-D66E-4A1F-980C-2A5B384DC45B}"/>
    <cellStyle name="Comma 12 3 2 7 3" xfId="42932" xr:uid="{9DC867A9-08EA-49B5-8E4A-CE2F429147C7}"/>
    <cellStyle name="Comma 12 3 2 8" xfId="9281" xr:uid="{6E3088EA-B805-4D3C-8EFA-FA44FADA3E59}"/>
    <cellStyle name="Comma 12 3 2 8 2" xfId="35704" xr:uid="{084E30FD-D9BC-4312-99CE-268201E1C59D}"/>
    <cellStyle name="Comma 12 3 2 9" xfId="18347" xr:uid="{E20D93BB-DDA9-40C9-A354-42DFA8817E0D}"/>
    <cellStyle name="Comma 12 3 2 9 2" xfId="44718" xr:uid="{CF0D4A96-9080-4AA6-A911-8F4D97CEDBA7}"/>
    <cellStyle name="Comma 12 3 3" xfId="3723" xr:uid="{17027F48-B55A-4C17-A7B5-F856361EF1E7}"/>
    <cellStyle name="Comma 12 3 3 2" xfId="7863" xr:uid="{2E4653B4-83A1-4C85-9F0F-98840A2A6463}"/>
    <cellStyle name="Comma 12 3 3 2 2" xfId="15803" xr:uid="{653ECF98-B395-49DE-9D24-DF129409B969}"/>
    <cellStyle name="Comma 12 3 3 2 2 2" xfId="24819" xr:uid="{F502AA32-52BF-4FE4-84CA-101AC96374AF}"/>
    <cellStyle name="Comma 12 3 3 2 2 2 2" xfId="51187" xr:uid="{BD155621-12AF-4417-82A9-5E56DA610EEE}"/>
    <cellStyle name="Comma 12 3 3 2 2 3" xfId="42191" xr:uid="{2CC7F0A8-8627-40A8-AD39-B3E10BBA6E72}"/>
    <cellStyle name="Comma 12 3 3 2 3" xfId="11813" xr:uid="{395B596C-7F52-4089-B028-7B01FFDB6832}"/>
    <cellStyle name="Comma 12 3 3 2 3 2" xfId="38236" xr:uid="{E136997D-F509-4EF7-A83B-A40065757DAF}"/>
    <cellStyle name="Comma 12 3 3 2 4" xfId="20879" xr:uid="{185FF9D4-6CC1-4077-B841-68AC6BC45103}"/>
    <cellStyle name="Comma 12 3 3 2 4 2" xfId="47250" xr:uid="{7221BE3B-6234-4B89-A221-6FD788385C89}"/>
    <cellStyle name="Comma 12 3 3 2 5" xfId="34351" xr:uid="{0019F3F7-8D0A-4222-8F2E-76E6DDCAC3C5}"/>
    <cellStyle name="Comma 12 3 3 3" xfId="5505" xr:uid="{5ECA8C8F-F9FE-42B7-8C64-AFB5BE3DE027}"/>
    <cellStyle name="Comma 12 3 3 3 2" xfId="13615" xr:uid="{97AA9AAF-FDD3-40BA-A6EC-3E3994209341}"/>
    <cellStyle name="Comma 12 3 3 3 2 2" xfId="40010" xr:uid="{1BE9B525-6B2C-4E50-9058-13308D31C77E}"/>
    <cellStyle name="Comma 12 3 3 3 3" xfId="22637" xr:uid="{DD7990BA-44AA-45A2-ADE8-75C62DC3EB5F}"/>
    <cellStyle name="Comma 12 3 3 3 3 2" xfId="49006" xr:uid="{88D25B88-8493-493E-98E9-A9E47743581C}"/>
    <cellStyle name="Comma 12 3 3 3 4" xfId="32001" xr:uid="{894C6B96-2EFF-42BE-8728-7DC292188DF4}"/>
    <cellStyle name="Comma 12 3 3 4" xfId="9828" xr:uid="{40887E5B-5E90-46FC-901C-C109A2293CB8}"/>
    <cellStyle name="Comma 12 3 3 4 2" xfId="36251" xr:uid="{05AA2079-2C2D-4ABD-A785-D4459F46D180}"/>
    <cellStyle name="Comma 12 3 3 5" xfId="18894" xr:uid="{81710ACA-C2BB-46FC-AC5B-CFEE2122F3C9}"/>
    <cellStyle name="Comma 12 3 3 5 2" xfId="45265" xr:uid="{1B159E1E-6668-41CC-BD15-A3F8F4096030}"/>
    <cellStyle name="Comma 12 3 3 6" xfId="30231" xr:uid="{C9C3B9E0-5B63-4969-AB74-D594DC05AA81}"/>
    <cellStyle name="Comma 12 3 4" xfId="2607" xr:uid="{78D257A2-023B-44B1-A5C0-AA72217B3CED}"/>
    <cellStyle name="Comma 12 3 4 2" xfId="6809" xr:uid="{3E037A3E-77C6-4626-B443-0C30B0A9CD8E}"/>
    <cellStyle name="Comma 12 3 4 2 2" xfId="14989" xr:uid="{08AB7251-69E8-4A61-95A0-2EA13F266034}"/>
    <cellStyle name="Comma 12 3 4 2 2 2" xfId="41382" xr:uid="{D02EEFAA-E650-400E-9A51-7F85F95754E1}"/>
    <cellStyle name="Comma 12 3 4 2 3" xfId="24009" xr:uid="{19B9D0A6-E157-4F36-81A5-9E0463E13797}"/>
    <cellStyle name="Comma 12 3 4 2 3 2" xfId="50378" xr:uid="{39A4B226-CB25-43C2-947E-4FE0A013F5B0}"/>
    <cellStyle name="Comma 12 3 4 2 4" xfId="33297" xr:uid="{DF0C3C8D-DE02-42A5-98B0-D750FAD72B27}"/>
    <cellStyle name="Comma 12 3 4 3" xfId="10835" xr:uid="{4B9D921A-6CDA-4BCB-A616-16B51798989F}"/>
    <cellStyle name="Comma 12 3 4 3 2" xfId="37258" xr:uid="{6C02DF10-7D76-41A2-9016-30914B4F7B8B}"/>
    <cellStyle name="Comma 12 3 4 4" xfId="19901" xr:uid="{3C8BE28C-20CA-4544-95BD-26C75CEB14DD}"/>
    <cellStyle name="Comma 12 3 4 4 2" xfId="46272" xr:uid="{A2BB26F3-CB00-4ECA-8350-9DECD637E068}"/>
    <cellStyle name="Comma 12 3 4 5" xfId="29121" xr:uid="{11283FED-02FE-4CA0-B173-9A79B59501E6}"/>
    <cellStyle name="Comma 12 3 5" xfId="6042" xr:uid="{15585E3C-6FEB-45C9-8D10-971DB3796C7C}"/>
    <cellStyle name="Comma 12 3 5 2" xfId="14324" xr:uid="{E124F6DD-7CDE-4954-9B2E-23A5563A3E3C}"/>
    <cellStyle name="Comma 12 3 5 2 2" xfId="23346" xr:uid="{1A71B232-8013-466B-B529-C8516AE99E39}"/>
    <cellStyle name="Comma 12 3 5 2 2 2" xfId="49715" xr:uid="{085E8CE1-F96C-42F0-8F26-B8A61ECC9A06}"/>
    <cellStyle name="Comma 12 3 5 2 3" xfId="40719" xr:uid="{512EC962-BD04-41CD-ABEE-12F64206F4E9}"/>
    <cellStyle name="Comma 12 3 5 3" xfId="10270" xr:uid="{02FF0FBF-1746-4410-8B62-3DF0A049CD51}"/>
    <cellStyle name="Comma 12 3 5 3 2" xfId="36693" xr:uid="{83954A33-E9EA-4720-B38D-F51167D00485}"/>
    <cellStyle name="Comma 12 3 5 4" xfId="19336" xr:uid="{2F300B2E-8421-40CB-B9CA-DC82A33D1A06}"/>
    <cellStyle name="Comma 12 3 5 4 2" xfId="45707" xr:uid="{19195E0F-2320-4C3C-9ABE-8BFDCE133629}"/>
    <cellStyle name="Comma 12 3 5 5" xfId="32534" xr:uid="{A79E2CA4-D77B-4742-9E67-5D46D11C6AB2}"/>
    <cellStyle name="Comma 12 3 6" xfId="4526" xr:uid="{A2B8D31A-7501-468B-8869-A713F9030652}"/>
    <cellStyle name="Comma 12 3 6 2" xfId="12568" xr:uid="{A8BA4CCF-2F38-41DE-B207-1A9B2120B5D3}"/>
    <cellStyle name="Comma 12 3 6 2 2" xfId="38976" xr:uid="{F9F72C77-F399-4B19-8A5D-F7AF9BCDE201}"/>
    <cellStyle name="Comma 12 3 6 3" xfId="21605" xr:uid="{A7A463CA-395A-4F45-9142-0CEB512912FC}"/>
    <cellStyle name="Comma 12 3 6 3 2" xfId="47975" xr:uid="{002D5100-B645-4D41-BD86-9FAB0AB46B08}"/>
    <cellStyle name="Comma 12 3 6 4" xfId="31022" xr:uid="{2C3DEE20-1D73-466D-8CF3-B5625D780EA5}"/>
    <cellStyle name="Comma 12 3 7" xfId="12695" xr:uid="{9E1B28CC-8F1D-429A-B5FE-28B6A5847463}"/>
    <cellStyle name="Comma 12 3 7 2" xfId="21729" xr:uid="{17100518-2C9D-46E0-A4E8-67C440D093B1}"/>
    <cellStyle name="Comma 12 3 7 2 2" xfId="48099" xr:uid="{94289555-D615-4230-B90C-83462958D803}"/>
    <cellStyle name="Comma 12 3 7 3" xfId="39102" xr:uid="{CC26239E-CA54-4288-B465-48F8D39FE02B}"/>
    <cellStyle name="Comma 12 3 8" xfId="14853" xr:uid="{06709146-1AFF-4A69-8B04-CFB931AD3036}"/>
    <cellStyle name="Comma 12 3 8 2" xfId="26739" xr:uid="{D9813C52-DB47-4CCD-BC12-FB505ACF6630}"/>
    <cellStyle name="Comma 12 3 8 2 2" xfId="53082" xr:uid="{E4415108-AF8F-4C8B-B8AB-578E4A23301F}"/>
    <cellStyle name="Comma 12 3 8 3" xfId="23875" xr:uid="{3C9ED78C-6EC0-4426-AE44-2AB472200B23}"/>
    <cellStyle name="Comma 12 3 8 3 2" xfId="50244" xr:uid="{0A4E1675-8749-4C5D-9C54-76C19F93AFDC}"/>
    <cellStyle name="Comma 12 3 8 4" xfId="41248" xr:uid="{BD578981-25FC-4983-B14F-B1FC322D71F1}"/>
    <cellStyle name="Comma 12 3 9" xfId="8850" xr:uid="{97479899-080E-4DEB-AB26-6F4B0253F2D8}"/>
    <cellStyle name="Comma 12 3 9 2" xfId="35273" xr:uid="{38B0F1F9-8071-411E-BF7D-E52E17487223}"/>
    <cellStyle name="Comma 12 4" xfId="1395" xr:uid="{DD9B0F42-AD25-422B-9A9D-B0C26EAFEC80}"/>
    <cellStyle name="Comma 12 4 10" xfId="28097" xr:uid="{06CEA0D2-02AB-4E73-ABCB-CB3E0DE3343C}"/>
    <cellStyle name="Comma 12 4 2" xfId="1918" xr:uid="{537B9790-9F8D-47B9-A922-E5A207D816A8}"/>
    <cellStyle name="Comma 12 4 2 2" xfId="4009" xr:uid="{3896E7A9-D865-447E-9166-F7CCB1E45773}"/>
    <cellStyle name="Comma 12 4 2 2 2" xfId="8146" xr:uid="{40180E13-2E85-4BC8-9D5F-C6E7648D5184}"/>
    <cellStyle name="Comma 12 4 2 2 2 2" xfId="16087" xr:uid="{2E662A75-646B-4E83-8599-A35238DBB970}"/>
    <cellStyle name="Comma 12 4 2 2 2 2 2" xfId="25103" xr:uid="{4BDB9E2D-D5CD-431C-9FD1-807FC8D59B1D}"/>
    <cellStyle name="Comma 12 4 2 2 2 2 2 2" xfId="51471" xr:uid="{40B0E236-98E3-46A4-82B6-215D276C7160}"/>
    <cellStyle name="Comma 12 4 2 2 2 2 3" xfId="42475" xr:uid="{747304B1-4356-43ED-B275-F1C83021348B}"/>
    <cellStyle name="Comma 12 4 2 2 2 3" xfId="12001" xr:uid="{BE146F88-6B4D-4133-9DEB-37ABA790B0E5}"/>
    <cellStyle name="Comma 12 4 2 2 2 3 2" xfId="38424" xr:uid="{56EC007D-D6B9-484A-8FE5-93005FC2EF38}"/>
    <cellStyle name="Comma 12 4 2 2 2 4" xfId="21067" xr:uid="{87DE85FB-60AB-4518-A249-BCC0B4AC980D}"/>
    <cellStyle name="Comma 12 4 2 2 2 4 2" xfId="47438" xr:uid="{43D6360E-6CB6-4D87-AB93-C714572A77C2}"/>
    <cellStyle name="Comma 12 4 2 2 2 5" xfId="34634" xr:uid="{65F3A44D-87D5-4428-ACC5-F548B8A001B5}"/>
    <cellStyle name="Comma 12 4 2 2 3" xfId="5693" xr:uid="{ABEAEA01-EE70-433F-9285-B2A61077F9DB}"/>
    <cellStyle name="Comma 12 4 2 2 3 2" xfId="13899" xr:uid="{7C9DA6E2-474B-42D0-A942-37F68B630512}"/>
    <cellStyle name="Comma 12 4 2 2 3 2 2" xfId="40294" xr:uid="{89A91D00-FD25-421F-BA62-584C69F8873E}"/>
    <cellStyle name="Comma 12 4 2 2 3 3" xfId="22921" xr:uid="{A162CA46-E392-458C-912D-00EF628296F3}"/>
    <cellStyle name="Comma 12 4 2 2 3 3 2" xfId="49290" xr:uid="{4E96C877-380C-49FC-9E9C-0AC42E38E30F}"/>
    <cellStyle name="Comma 12 4 2 2 3 4" xfId="32189" xr:uid="{39FCDAEE-479A-4183-834B-BB57C98B7110}"/>
    <cellStyle name="Comma 12 4 2 2 4" xfId="10016" xr:uid="{BBAD6E84-F425-4C81-B3A3-7B21BBE2ABD7}"/>
    <cellStyle name="Comma 12 4 2 2 4 2" xfId="36439" xr:uid="{6047E223-DC4B-4097-AA07-68A996B028B5}"/>
    <cellStyle name="Comma 12 4 2 2 5" xfId="19082" xr:uid="{0796AECC-3C76-4AF3-82E2-D636A42DD5A6}"/>
    <cellStyle name="Comma 12 4 2 2 5 2" xfId="45453" xr:uid="{ADDCE480-7A21-46FA-8D78-481198DBD4AD}"/>
    <cellStyle name="Comma 12 4 2 2 6" xfId="30515" xr:uid="{DD302ECE-C44D-4EBE-81AE-3D5823E3B4E2}"/>
    <cellStyle name="Comma 12 4 2 3" xfId="3312" xr:uid="{996F334B-4EF2-4DA7-B5E5-1981A84F02D7}"/>
    <cellStyle name="Comma 12 4 2 3 2" xfId="7514" xr:uid="{D759F110-832D-4D10-9B35-C4253A7107CF}"/>
    <cellStyle name="Comma 12 4 2 3 2 2" xfId="15426" xr:uid="{B553B7FB-DC1A-48C5-BF88-9462BF10D38E}"/>
    <cellStyle name="Comma 12 4 2 3 2 2 2" xfId="41814" xr:uid="{67895C5D-C5CF-4315-A4CC-D16A6BA5F2CE}"/>
    <cellStyle name="Comma 12 4 2 3 2 3" xfId="24442" xr:uid="{0197178B-AB37-4D9C-8DE5-5D9903EA7428}"/>
    <cellStyle name="Comma 12 4 2 3 2 3 2" xfId="50811" xr:uid="{C6B53A7B-21BD-47EF-84C3-3AD876F3ACE5}"/>
    <cellStyle name="Comma 12 4 2 3 2 4" xfId="34002" xr:uid="{DD3EA296-71D5-4724-8A39-4DFCD2850EED}"/>
    <cellStyle name="Comma 12 4 2 3 3" xfId="11540" xr:uid="{2049E031-502A-4875-8909-3E1A40BE3B7B}"/>
    <cellStyle name="Comma 12 4 2 3 3 2" xfId="37963" xr:uid="{BCC19F26-A04A-402C-93F4-F7DCB85EF7B2}"/>
    <cellStyle name="Comma 12 4 2 3 4" xfId="20606" xr:uid="{FE82B31D-B417-4922-BAD9-63D77D999089}"/>
    <cellStyle name="Comma 12 4 2 3 4 2" xfId="46977" xr:uid="{859345B3-06A9-44B8-9B58-DB31F1D19457}"/>
    <cellStyle name="Comma 12 4 2 3 5" xfId="29826" xr:uid="{1A4FFBF5-0F2A-4545-9759-33A182567B0F}"/>
    <cellStyle name="Comma 12 4 2 4" xfId="6330" xr:uid="{D3165359-0ABB-4B52-B588-BD6C697A7F54}"/>
    <cellStyle name="Comma 12 4 2 4 2" xfId="14608" xr:uid="{F2F8EBC7-C229-43C7-9063-53CD5A3C6F50}"/>
    <cellStyle name="Comma 12 4 2 4 2 2" xfId="23630" xr:uid="{3B29B36A-5A0A-4F25-AE1B-CA51942FAEA2}"/>
    <cellStyle name="Comma 12 4 2 4 2 2 2" xfId="49999" xr:uid="{4ECEFE38-8DE8-452E-A169-308C19ADC818}"/>
    <cellStyle name="Comma 12 4 2 4 2 3" xfId="41003" xr:uid="{3EEA71C6-0795-4DED-ABBF-91B083EB4497}"/>
    <cellStyle name="Comma 12 4 2 4 3" xfId="10458" xr:uid="{541474FD-740C-41CF-A8E5-141662316051}"/>
    <cellStyle name="Comma 12 4 2 4 3 2" xfId="36881" xr:uid="{E59010E9-6984-47C8-9685-B6690A0E8E12}"/>
    <cellStyle name="Comma 12 4 2 4 4" xfId="19524" xr:uid="{C82D6602-DFB8-46F5-BC39-B0F0F6090A0B}"/>
    <cellStyle name="Comma 12 4 2 4 4 2" xfId="45895" xr:uid="{45E5FE94-24AE-40B9-BE8B-97F8E30C4D61}"/>
    <cellStyle name="Comma 12 4 2 4 5" xfId="32818" xr:uid="{D4345286-4DA9-4A27-8C22-06ABCBC3A5E9}"/>
    <cellStyle name="Comma 12 4 2 5" xfId="5231" xr:uid="{34FAFD06-C6A5-4152-AD1D-B40637875002}"/>
    <cellStyle name="Comma 12 4 2 5 2" xfId="13137" xr:uid="{C2DE6C7A-B31B-49CA-8A05-29FD305C1CA7}"/>
    <cellStyle name="Comma 12 4 2 5 2 2" xfId="39535" xr:uid="{2548DAB1-B942-4609-8B39-D2C03F7DD5D4}"/>
    <cellStyle name="Comma 12 4 2 5 3" xfId="22160" xr:uid="{888FE92F-7ED5-4367-AD28-C71142FA71D6}"/>
    <cellStyle name="Comma 12 4 2 5 3 2" xfId="48530" xr:uid="{BAC23627-5A97-4327-AD12-436C9028A55C}"/>
    <cellStyle name="Comma 12 4 2 5 4" xfId="31727" xr:uid="{2D9C8263-7462-4376-8AD7-10131E78E342}"/>
    <cellStyle name="Comma 12 4 2 6" xfId="16820" xr:uid="{22D0E1FB-4171-447A-9791-36A7F162D189}"/>
    <cellStyle name="Comma 12 4 2 6 2" xfId="25839" xr:uid="{2F8079CA-33C0-4377-BA22-31B7DF500BB2}"/>
    <cellStyle name="Comma 12 4 2 6 2 2" xfId="52206" xr:uid="{0ADECABE-D421-4E83-A575-C98EF63D8423}"/>
    <cellStyle name="Comma 12 4 2 6 3" xfId="43206" xr:uid="{0DD192C5-5480-487B-9590-BF4ACE256EEF}"/>
    <cellStyle name="Comma 12 4 2 7" xfId="9555" xr:uid="{9CFB1154-85F8-4133-9F31-22B8C735D14D}"/>
    <cellStyle name="Comma 12 4 2 7 2" xfId="35978" xr:uid="{06CF1A30-3E20-4BA1-83F5-E9DB7DDB25E3}"/>
    <cellStyle name="Comma 12 4 2 8" xfId="18621" xr:uid="{3973259C-B2CB-4B36-BD1C-724C562A671C}"/>
    <cellStyle name="Comma 12 4 2 8 2" xfId="44992" xr:uid="{432D6061-D0C7-4108-8807-97028741DF0C}"/>
    <cellStyle name="Comma 12 4 2 9" xfId="28595" xr:uid="{2A687A17-5039-4690-BB5E-CFFC3BEADE3B}"/>
    <cellStyle name="Comma 12 4 3" xfId="3823" xr:uid="{0F7C7B55-4107-47F3-BA2B-720E39CFD1C6}"/>
    <cellStyle name="Comma 12 4 3 2" xfId="7962" xr:uid="{10F842A4-C7ED-4AC9-BFFF-170A233E1820}"/>
    <cellStyle name="Comma 12 4 3 2 2" xfId="15903" xr:uid="{AEC55FC3-68AD-4D83-B463-4A4DD54E7A66}"/>
    <cellStyle name="Comma 12 4 3 2 2 2" xfId="24919" xr:uid="{0745A1CC-7EAD-49D7-B67E-7EAC77B307B9}"/>
    <cellStyle name="Comma 12 4 3 2 2 2 2" xfId="51287" xr:uid="{1235C6B9-ADBF-4D29-9FF2-2E4184EC9E66}"/>
    <cellStyle name="Comma 12 4 3 2 2 3" xfId="42291" xr:uid="{6E406F25-F5DB-4B76-B729-7E29309C8101}"/>
    <cellStyle name="Comma 12 4 3 2 3" xfId="11880" xr:uid="{2535193B-EE4A-4293-8727-666A8759567B}"/>
    <cellStyle name="Comma 12 4 3 2 3 2" xfId="38303" xr:uid="{B9D42C15-AF26-4667-8DA3-2612E1494F1F}"/>
    <cellStyle name="Comma 12 4 3 2 4" xfId="20946" xr:uid="{9B064B9D-88F5-4E07-AD97-3F11CA595468}"/>
    <cellStyle name="Comma 12 4 3 2 4 2" xfId="47317" xr:uid="{1C591C85-FAC1-4467-988A-5FD794D1E845}"/>
    <cellStyle name="Comma 12 4 3 2 5" xfId="34450" xr:uid="{03D5A8A7-E9B5-435B-B6A7-7DC0E3FDFC4D}"/>
    <cellStyle name="Comma 12 4 3 3" xfId="5572" xr:uid="{F53972B1-7CED-4AF2-844F-13838472296A}"/>
    <cellStyle name="Comma 12 4 3 3 2" xfId="13715" xr:uid="{D5D7D7EC-167B-436E-9EBB-895EA2B80ADF}"/>
    <cellStyle name="Comma 12 4 3 3 2 2" xfId="40110" xr:uid="{33BFFDE8-E241-45CE-9F74-02B78675D5D7}"/>
    <cellStyle name="Comma 12 4 3 3 3" xfId="22737" xr:uid="{EBDF8D84-AB21-44CE-8E1C-D62A3374D8CC}"/>
    <cellStyle name="Comma 12 4 3 3 3 2" xfId="49106" xr:uid="{A4B66240-6FDC-4E9C-A926-6195B31E4114}"/>
    <cellStyle name="Comma 12 4 3 3 4" xfId="32068" xr:uid="{4284D5E5-5BEE-473A-A7FD-962A110AD93B}"/>
    <cellStyle name="Comma 12 4 3 4" xfId="9895" xr:uid="{838154EF-4628-4376-9CFD-558E031F775A}"/>
    <cellStyle name="Comma 12 4 3 4 2" xfId="36318" xr:uid="{2A2FA712-3270-4D32-9D69-EDE552AE7F1E}"/>
    <cellStyle name="Comma 12 4 3 5" xfId="18961" xr:uid="{E6264C8B-F436-49FC-8EF3-54B3F648CCD4}"/>
    <cellStyle name="Comma 12 4 3 5 2" xfId="45332" xr:uid="{35A49C56-860F-41D7-A7EB-9361C5E9729B}"/>
    <cellStyle name="Comma 12 4 3 6" xfId="30331" xr:uid="{EDE353B9-722B-41D6-A137-819E3EFBCFCC}"/>
    <cellStyle name="Comma 12 4 4" xfId="2876" xr:uid="{B979CAB3-3107-4A6D-A244-CB1E14875268}"/>
    <cellStyle name="Comma 12 4 4 2" xfId="7078" xr:uid="{C3882E6E-788B-4BBF-A9DE-658138D80D27}"/>
    <cellStyle name="Comma 12 4 4 2 2" xfId="15153" xr:uid="{8E678AFC-11BB-404B-AE24-EC7EFD612D79}"/>
    <cellStyle name="Comma 12 4 4 2 2 2" xfId="41542" xr:uid="{E97C764D-97A2-40C6-BB59-16D90A24C88B}"/>
    <cellStyle name="Comma 12 4 4 2 3" xfId="24170" xr:uid="{465F0BE6-8373-4910-90DD-7F49542E3F7D}"/>
    <cellStyle name="Comma 12 4 4 2 3 2" xfId="50539" xr:uid="{8C9450B9-316F-4C61-B9E7-3AC008AF2E97}"/>
    <cellStyle name="Comma 12 4 4 2 4" xfId="33566" xr:uid="{BD8C6A6B-9776-4649-90A0-89CC0655CDED}"/>
    <cellStyle name="Comma 12 4 4 3" xfId="11104" xr:uid="{C91CE07A-F498-4F40-8E17-A6BAA1DF0293}"/>
    <cellStyle name="Comma 12 4 4 3 2" xfId="37527" xr:uid="{5D9009D9-8859-4EA8-ADC1-F482BB94789C}"/>
    <cellStyle name="Comma 12 4 4 4" xfId="20170" xr:uid="{BB485C18-A997-4114-A156-A1C96A9D2C87}"/>
    <cellStyle name="Comma 12 4 4 4 2" xfId="46541" xr:uid="{40FE161B-6A24-4A78-98C3-5A7E2C80476C}"/>
    <cellStyle name="Comma 12 4 4 5" xfId="29390" xr:uid="{94525A35-A9FA-487F-9D7F-718AD030D870}"/>
    <cellStyle name="Comma 12 4 5" xfId="6142" xr:uid="{50558CF6-CE18-409D-9CD9-FD84729F08AD}"/>
    <cellStyle name="Comma 12 4 5 2" xfId="14424" xr:uid="{A52A41FD-3FDA-4DFC-A6A2-B2F8205EF019}"/>
    <cellStyle name="Comma 12 4 5 2 2" xfId="23446" xr:uid="{E3E5DC0A-296F-42F1-9B1C-791205D4A4F7}"/>
    <cellStyle name="Comma 12 4 5 2 2 2" xfId="49815" xr:uid="{F16663D2-8FE4-4878-86E9-4DF884F4EE2B}"/>
    <cellStyle name="Comma 12 4 5 2 3" xfId="40819" xr:uid="{B07924DA-FBD2-4AD7-9793-1BE17BEE8334}"/>
    <cellStyle name="Comma 12 4 5 3" xfId="10337" xr:uid="{FF550F75-A1E6-436E-B569-435808818849}"/>
    <cellStyle name="Comma 12 4 5 3 2" xfId="36760" xr:uid="{0B08C482-BFEA-4172-81E9-7747C8AC3D82}"/>
    <cellStyle name="Comma 12 4 5 4" xfId="19403" xr:uid="{DA8857FA-5A19-47B5-A663-A45527139568}"/>
    <cellStyle name="Comma 12 4 5 4 2" xfId="45774" xr:uid="{6C2524D7-2A7D-4E6E-9255-602661A97E30}"/>
    <cellStyle name="Comma 12 4 5 5" xfId="32634" xr:uid="{D4A94D63-77C1-42AF-AD44-C665F6FFAAD6}"/>
    <cellStyle name="Comma 12 4 6" xfId="4795" xr:uid="{238763EC-7EEC-48B6-9DD1-D57F0475A576}"/>
    <cellStyle name="Comma 12 4 6 2" xfId="12787" xr:uid="{6EA07B44-9B8F-42CD-B73D-928D1C674ED8}"/>
    <cellStyle name="Comma 12 4 6 2 2" xfId="39191" xr:uid="{FB4767BA-B0FC-4042-AB9C-83D86D1B2821}"/>
    <cellStyle name="Comma 12 4 6 3" xfId="21819" xr:uid="{B27EAD9D-BD7D-47EE-97A0-72B43ADE4179}"/>
    <cellStyle name="Comma 12 4 6 3 2" xfId="48189" xr:uid="{6B2F3571-37AC-4713-A89E-06D7AE349E57}"/>
    <cellStyle name="Comma 12 4 6 4" xfId="31291" xr:uid="{0AB9AD3A-DDEF-4B94-A902-1D6ABAFE5E1D}"/>
    <cellStyle name="Comma 12 4 7" xfId="14884" xr:uid="{0689EC98-765F-47B7-ACEF-1022769CCF66}"/>
    <cellStyle name="Comma 12 4 7 2" xfId="23905" xr:uid="{C7B418A6-6F51-4AB3-8368-11787F5525D8}"/>
    <cellStyle name="Comma 12 4 7 2 2" xfId="50274" xr:uid="{DC52A084-ECCD-404A-86A0-D20D92D6E8DB}"/>
    <cellStyle name="Comma 12 4 7 3" xfId="41279" xr:uid="{12B31BD2-52E3-4887-87C5-917D12E62F68}"/>
    <cellStyle name="Comma 12 4 8" xfId="9119" xr:uid="{87D62475-80AC-4FF3-AB8F-4C32D06FBB6A}"/>
    <cellStyle name="Comma 12 4 8 2" xfId="35542" xr:uid="{D468ABD2-3E7F-4BD2-9E88-3218E36A3B00}"/>
    <cellStyle name="Comma 12 4 9" xfId="18185" xr:uid="{04C61204-B143-4F20-826D-7B1248FB48BD}"/>
    <cellStyle name="Comma 12 4 9 2" xfId="44556" xr:uid="{8DF4356B-EEF5-4350-B6B2-638B4E524A4C}"/>
    <cellStyle name="Comma 12 5" xfId="2328" xr:uid="{A59BA423-671D-4978-8377-DBD2C959AB31}"/>
    <cellStyle name="Comma 12 5 2" xfId="4241" xr:uid="{88E6B36C-41F0-435A-93F3-A5F0D4CFD825}"/>
    <cellStyle name="Comma 12 5 2 2" xfId="8372" xr:uid="{8D2F864B-80E6-43A3-BFC8-D40A2C9EB600}"/>
    <cellStyle name="Comma 12 5 2 2 2" xfId="16317" xr:uid="{16D9FD87-CC7E-4759-B854-86A833E9F75C}"/>
    <cellStyle name="Comma 12 5 2 2 2 2" xfId="25333" xr:uid="{C5FFF1CF-6682-4223-B8B1-78B6B8837DA9}"/>
    <cellStyle name="Comma 12 5 2 2 2 2 2" xfId="51701" xr:uid="{40B2695B-EF28-49EC-A799-1888EC4EBD62}"/>
    <cellStyle name="Comma 12 5 2 2 2 3" xfId="42705" xr:uid="{FECC941B-B7EC-42CB-961D-67A7E0BBE6F4}"/>
    <cellStyle name="Comma 12 5 2 2 3" xfId="12137" xr:uid="{622952F6-E1A5-4907-B937-7D3C4A531FB4}"/>
    <cellStyle name="Comma 12 5 2 2 3 2" xfId="38560" xr:uid="{33471B3A-1EF7-4667-B1B1-F9C592B6B7D7}"/>
    <cellStyle name="Comma 12 5 2 2 4" xfId="21203" xr:uid="{A96BDDE4-0BC3-4660-977D-A17CEA61759B}"/>
    <cellStyle name="Comma 12 5 2 2 4 2" xfId="47574" xr:uid="{DBFECE32-1F1E-48D2-B154-45CA79D0CDF1}"/>
    <cellStyle name="Comma 12 5 2 2 5" xfId="34860" xr:uid="{68A29A76-D72A-4284-A7DD-D062845B4EDE}"/>
    <cellStyle name="Comma 12 5 2 3" xfId="5829" xr:uid="{9333AF20-39C3-47CE-880D-EA9802847A16}"/>
    <cellStyle name="Comma 12 5 2 3 2" xfId="14130" xr:uid="{6D5BF4C0-693A-432C-94A5-6C0B4CAE1043}"/>
    <cellStyle name="Comma 12 5 2 3 2 2" xfId="40525" xr:uid="{F550E3E9-C488-45E8-A720-A1247BA3334E}"/>
    <cellStyle name="Comma 12 5 2 3 3" xfId="23152" xr:uid="{044A21F0-2131-4BEF-968C-568858E8590F}"/>
    <cellStyle name="Comma 12 5 2 3 3 2" xfId="49521" xr:uid="{58325A59-0854-415F-BF64-00B922E4D09E}"/>
    <cellStyle name="Comma 12 5 2 3 4" xfId="32325" xr:uid="{7D3B074B-F337-4FDC-A8AE-9DDCF4451BD9}"/>
    <cellStyle name="Comma 12 5 2 4" xfId="10152" xr:uid="{76A3D6B0-E01E-4D03-BC8C-8D7F73F8C371}"/>
    <cellStyle name="Comma 12 5 2 4 2" xfId="36575" xr:uid="{733A77F9-C3F4-40EE-9C72-22341610CCB4}"/>
    <cellStyle name="Comma 12 5 2 5" xfId="19218" xr:uid="{46A27206-F437-43D8-A0D8-1332FF441D87}"/>
    <cellStyle name="Comma 12 5 2 5 2" xfId="45589" xr:uid="{8E518FE6-4951-4010-BCB9-FD40A700A15A}"/>
    <cellStyle name="Comma 12 5 2 6" xfId="30745" xr:uid="{34F26988-3DF0-4774-9B13-4F82E833E570}"/>
    <cellStyle name="Comma 12 5 3" xfId="3501" xr:uid="{D76E2509-39F2-4ADB-A843-C9A661F63E52}"/>
    <cellStyle name="Comma 12 5 3 2" xfId="7669" xr:uid="{2F4BD4C1-52D3-45E5-ABF5-223130110246}"/>
    <cellStyle name="Comma 12 5 3 2 2" xfId="15600" xr:uid="{BBD786EE-3433-4076-82B7-3AA99218DDEB}"/>
    <cellStyle name="Comma 12 5 3 2 2 2" xfId="41988" xr:uid="{07C4BDC5-319E-4DE3-B6B8-5E5DADB5BC32}"/>
    <cellStyle name="Comma 12 5 3 2 3" xfId="24616" xr:uid="{B9A37528-6E31-42A9-9DC8-233821A2D3EB}"/>
    <cellStyle name="Comma 12 5 3 2 3 2" xfId="50984" xr:uid="{CD94FD62-9FD4-47F8-BF9E-DA89B94ECCA6}"/>
    <cellStyle name="Comma 12 5 3 2 4" xfId="34157" xr:uid="{C8A52EDC-FBC0-413D-A7A3-2B80F0B2E4E3}"/>
    <cellStyle name="Comma 12 5 3 3" xfId="11695" xr:uid="{13F94E6A-BA93-4688-BAB6-7444BE4670B9}"/>
    <cellStyle name="Comma 12 5 3 3 2" xfId="38118" xr:uid="{0FF7FCD8-2D74-4CC1-B947-5CD0C498FCA7}"/>
    <cellStyle name="Comma 12 5 3 4" xfId="20761" xr:uid="{DEC0436C-5D3F-4B8B-9028-3873513577FE}"/>
    <cellStyle name="Comma 12 5 3 4 2" xfId="47132" xr:uid="{BBDAEFF7-FF55-40CF-8697-9D586D1BFB4B}"/>
    <cellStyle name="Comma 12 5 3 5" xfId="30015" xr:uid="{ECCE0923-5F9C-4E2B-80B1-BB83BF5D169C}"/>
    <cellStyle name="Comma 12 5 4" xfId="6560" xr:uid="{2D1CA7A1-58D2-410D-A7AB-46A91691BF8F}"/>
    <cellStyle name="Comma 12 5 4 2" xfId="14838" xr:uid="{13BAFE99-6C6B-4133-B5AB-AEEDB663A8D0}"/>
    <cellStyle name="Comma 12 5 4 2 2" xfId="23860" xr:uid="{7BFE525B-7E5C-4042-86DE-4C975DC8B9E1}"/>
    <cellStyle name="Comma 12 5 4 2 2 2" xfId="50229" xr:uid="{D9E782F1-CF64-44B9-A367-3931419B420A}"/>
    <cellStyle name="Comma 12 5 4 2 3" xfId="41233" xr:uid="{EBD6ADEC-4D79-47E2-82A2-7FDA3BFECC0D}"/>
    <cellStyle name="Comma 12 5 4 3" xfId="10594" xr:uid="{47291642-D4F3-434F-9116-AF2FDB25FFF6}"/>
    <cellStyle name="Comma 12 5 4 3 2" xfId="37017" xr:uid="{1E6AF647-1B4D-4579-8640-E4CE3350EE1F}"/>
    <cellStyle name="Comma 12 5 4 4" xfId="19660" xr:uid="{5B066EA7-E8C3-4403-BBC0-481DCEEBC444}"/>
    <cellStyle name="Comma 12 5 4 4 2" xfId="46031" xr:uid="{18B1C286-79F7-435C-A683-3712F097E52E}"/>
    <cellStyle name="Comma 12 5 4 5" xfId="33048" xr:uid="{829DB11A-9DF0-4169-97DE-EF7BAEAFBB4E}"/>
    <cellStyle name="Comma 12 5 5" xfId="5387" xr:uid="{72971418-9A45-4C99-9B92-C400E51525AA}"/>
    <cellStyle name="Comma 12 5 5 2" xfId="13399" xr:uid="{E8BA5907-7321-4A58-AD1C-80C64B6C8A7A}"/>
    <cellStyle name="Comma 12 5 5 2 2" xfId="39796" xr:uid="{FEB13F8D-C016-4B58-B7B1-3962669B8811}"/>
    <cellStyle name="Comma 12 5 5 3" xfId="22422" xr:uid="{B60FFA98-31A4-4D97-B752-AA8C92DEE676}"/>
    <cellStyle name="Comma 12 5 5 3 2" xfId="48791" xr:uid="{090E43F5-B450-4C11-B746-C1A06BE35598}"/>
    <cellStyle name="Comma 12 5 5 4" xfId="31883" xr:uid="{4A5D2BCB-A04C-42E9-BF3F-C5C80CB5001C}"/>
    <cellStyle name="Comma 12 5 6" xfId="9710" xr:uid="{3932A43D-1067-4392-9626-0A7D5E8C16C1}"/>
    <cellStyle name="Comma 12 5 6 2" xfId="36133" xr:uid="{749863B4-C815-421E-AC27-5A4385CF2BFC}"/>
    <cellStyle name="Comma 12 5 7" xfId="18776" xr:uid="{84E17904-C621-4D57-AE0B-15FE39C2C426}"/>
    <cellStyle name="Comma 12 5 7 2" xfId="45147" xr:uid="{26D91A53-A4C5-44F8-80FC-43DDE1F0A47C}"/>
    <cellStyle name="Comma 12 5 8" xfId="28844" xr:uid="{0F2BF341-D2A6-4BB8-A38C-E58AEE9185F0}"/>
    <cellStyle name="Comma 12 6" xfId="3664" xr:uid="{33D3CFDF-A173-46E8-9622-AFEBE0E63BEA}"/>
    <cellStyle name="Comma 12 6 2" xfId="7805" xr:uid="{D7703BB1-094F-45A8-9CEF-9A04177D8932}"/>
    <cellStyle name="Comma 12 6 2 2" xfId="15745" xr:uid="{97BBC4DE-B23D-4F3D-8090-C434CF3A3AD1}"/>
    <cellStyle name="Comma 12 6 2 2 2" xfId="24761" xr:uid="{692CDEC5-DB7E-4C58-9396-3A9EFFDBED1A}"/>
    <cellStyle name="Comma 12 6 2 2 2 2" xfId="51129" xr:uid="{2F5FBE48-E1FF-4444-8B3A-60220DC72E80}"/>
    <cellStyle name="Comma 12 6 2 2 3" xfId="42133" xr:uid="{1AD383DA-D10B-4027-AAF3-56801F36F8BC}"/>
    <cellStyle name="Comma 12 6 2 3" xfId="11767" xr:uid="{D55CBBC8-E533-4A2E-9A02-9CE0F2C58F6B}"/>
    <cellStyle name="Comma 12 6 2 3 2" xfId="38190" xr:uid="{2967B69B-32B9-4EDF-9192-3B57E43B0EC4}"/>
    <cellStyle name="Comma 12 6 2 4" xfId="20833" xr:uid="{7F4015C3-7F85-49EE-937C-F425085E9006}"/>
    <cellStyle name="Comma 12 6 2 4 2" xfId="47204" xr:uid="{50662CFB-76D2-4A79-A58B-BE1687ED7347}"/>
    <cellStyle name="Comma 12 6 2 5" xfId="34293" xr:uid="{D9B5C08D-52DC-42C9-BA8C-ED360BF64478}"/>
    <cellStyle name="Comma 12 6 3" xfId="5459" xr:uid="{27F89A4E-3143-41E1-890A-BA869EA3B5B9}"/>
    <cellStyle name="Comma 12 6 3 2" xfId="13556" xr:uid="{23146D88-98E7-41A3-B316-157CD7DC1924}"/>
    <cellStyle name="Comma 12 6 3 2 2" xfId="39951" xr:uid="{B1E50592-5FE0-4221-BD28-9B33D5548B57}"/>
    <cellStyle name="Comma 12 6 3 3" xfId="22578" xr:uid="{603CA9F6-2C59-4A0E-94EF-56C9BA85E51A}"/>
    <cellStyle name="Comma 12 6 3 3 2" xfId="48947" xr:uid="{4364A475-8854-44C7-AA3B-2A42621A3D5C}"/>
    <cellStyle name="Comma 12 6 3 4" xfId="31955" xr:uid="{3138EAEB-8D98-436A-8EFF-3B148524E146}"/>
    <cellStyle name="Comma 12 6 4" xfId="9782" xr:uid="{D329BAA2-9861-457F-AEC9-42F5B06FCE9C}"/>
    <cellStyle name="Comma 12 6 4 2" xfId="36205" xr:uid="{BF6D4407-4B7E-4D16-83F2-006AB98F197C}"/>
    <cellStyle name="Comma 12 6 5" xfId="18848" xr:uid="{D0CA5AA3-7A96-4D87-8B87-E30E3DF0F0F8}"/>
    <cellStyle name="Comma 12 6 5 2" xfId="45219" xr:uid="{8439FB82-2E8C-41F5-8047-B3496366391D}"/>
    <cellStyle name="Comma 12 6 6" xfId="30172" xr:uid="{A6A533F2-E756-4413-AC69-79D5DA6DB4B7}"/>
    <cellStyle name="Comma 12 7" xfId="2459" xr:uid="{46811A9C-EC9A-44FF-B118-9D1BCC0260D9}"/>
    <cellStyle name="Comma 12 7 2" xfId="6661" xr:uid="{609747DC-93AF-4A95-BF7E-E0F690CC2D74}"/>
    <cellStyle name="Comma 12 7 2 2" xfId="14904" xr:uid="{B51113E6-B2A3-4ADA-B377-5330931295A8}"/>
    <cellStyle name="Comma 12 7 2 2 2" xfId="41299" xr:uid="{7380A905-C90F-4526-9FC4-950E3EF1B481}"/>
    <cellStyle name="Comma 12 7 2 3" xfId="23925" xr:uid="{1F8FF4DE-E073-4706-9A78-BFDCC255593B}"/>
    <cellStyle name="Comma 12 7 2 3 2" xfId="50294" xr:uid="{A7EF109F-37DF-467C-A249-1BF37EBBAC1F}"/>
    <cellStyle name="Comma 12 7 2 4" xfId="33149" xr:uid="{03C0ECB1-366F-48EC-8210-0D30D56B59B6}"/>
    <cellStyle name="Comma 12 7 3" xfId="10687" xr:uid="{85108A28-16C0-406E-B99A-2CD06DF6D0C4}"/>
    <cellStyle name="Comma 12 7 3 2" xfId="37110" xr:uid="{DB14E3F8-D270-40D3-AF07-19795D41EA2B}"/>
    <cellStyle name="Comma 12 7 4" xfId="19753" xr:uid="{48D356C2-9112-4A55-859D-9B21F460ED35}"/>
    <cellStyle name="Comma 12 7 4 2" xfId="46124" xr:uid="{FDDEEED7-0A1E-49A3-8C54-53282DECD32C}"/>
    <cellStyle name="Comma 12 7 5" xfId="28973" xr:uid="{0149A868-B31F-477F-A3A6-2124E324F46C}"/>
    <cellStyle name="Comma 12 8" xfId="5984" xr:uid="{6C5A9759-7F7C-4C0B-B098-0EB403BCED08}"/>
    <cellStyle name="Comma 12 8 2" xfId="14266" xr:uid="{A97D6E40-1BB3-49F2-A926-393870BEE61C}"/>
    <cellStyle name="Comma 12 8 2 2" xfId="23288" xr:uid="{E32A9556-4C06-498C-906B-C70C1FDF8014}"/>
    <cellStyle name="Comma 12 8 2 2 2" xfId="49657" xr:uid="{BA3211C9-42D1-48BE-AE4D-8C1EF40A2B9D}"/>
    <cellStyle name="Comma 12 8 2 3" xfId="40661" xr:uid="{9F6414B5-D072-4826-8D9D-220610DCD6FF}"/>
    <cellStyle name="Comma 12 8 3" xfId="10225" xr:uid="{037D2D2C-DF03-479D-9B48-8F5F89DEEF75}"/>
    <cellStyle name="Comma 12 8 3 2" xfId="36648" xr:uid="{E5090B06-756E-44A5-AB66-DF87949EDB5C}"/>
    <cellStyle name="Comma 12 8 4" xfId="19291" xr:uid="{F73035F1-8476-48AF-BB30-DDA442758025}"/>
    <cellStyle name="Comma 12 8 4 2" xfId="45662" xr:uid="{8F680439-BA8B-4451-B20B-97BEE0481822}"/>
    <cellStyle name="Comma 12 8 5" xfId="32476" xr:uid="{719B0319-6DA3-41F6-998E-6E2A68BEF88F}"/>
    <cellStyle name="Comma 12 9" xfId="8579" xr:uid="{2B2D4474-F4DB-40D8-89E1-0001A7760079}"/>
    <cellStyle name="Comma 12 9 2" xfId="16433" xr:uid="{3FC95C52-748D-44FB-ACC1-44C0203878F2}"/>
    <cellStyle name="Comma 12 9 2 2" xfId="25454" xr:uid="{F646BDF7-45F9-46D7-8C97-E1D01C0CE6BE}"/>
    <cellStyle name="Comma 12 9 2 2 2" xfId="51821" xr:uid="{291EC423-D4D6-494A-9C0F-2F01CBF90319}"/>
    <cellStyle name="Comma 12 9 2 3" xfId="42821" xr:uid="{37FD39FE-5FC4-493F-98D9-8BCF3F6EA158}"/>
    <cellStyle name="Comma 12 9 3" xfId="12238" xr:uid="{BB13F492-5A9F-4156-883A-326CE8A326FB}"/>
    <cellStyle name="Comma 12 9 3 2" xfId="38661" xr:uid="{CBE43B64-4CAD-45DB-9B70-76AF420D1BAE}"/>
    <cellStyle name="Comma 12 9 4" xfId="21304" xr:uid="{750388AF-6984-4C15-8E26-15A53F13C832}"/>
    <cellStyle name="Comma 12 9 4 2" xfId="47675" xr:uid="{CFC6C143-9A8A-4F5F-97C0-A27384C64E47}"/>
    <cellStyle name="Comma 12 9 5" xfId="35004" xr:uid="{9F9C7B54-4E15-46F3-AA4D-AFD184D0A1D7}"/>
    <cellStyle name="Comma 120" xfId="26879" xr:uid="{DE81768B-2ECD-49F7-960C-C4DE9A30DAD0}"/>
    <cellStyle name="Comma 120 2" xfId="53203" xr:uid="{0EE9F2A9-5B32-418C-9AEA-65CB612859B0}"/>
    <cellStyle name="Comma 121" xfId="26880" xr:uid="{1BF91320-B578-4432-BFEE-CB73F1484D5F}"/>
    <cellStyle name="Comma 121 2" xfId="53204" xr:uid="{17E5D7E6-279F-4BBD-AC9C-3B28880606A6}"/>
    <cellStyle name="Comma 122" xfId="26881" xr:uid="{A015B5DC-7E28-4008-A3E1-DDCFEB3FA294}"/>
    <cellStyle name="Comma 122 2" xfId="53205" xr:uid="{E0EFFA8D-AEF3-417F-9A0A-4A33CC586C47}"/>
    <cellStyle name="Comma 123" xfId="26882" xr:uid="{1E71F75D-89AB-4AFC-BC49-C8DFF2A2DA3B}"/>
    <cellStyle name="Comma 123 2" xfId="53206" xr:uid="{89DA5F74-9F6F-45A5-8993-E34A4622CC1B}"/>
    <cellStyle name="Comma 124" xfId="27071" xr:uid="{57B2B480-7654-461D-A3EF-1DF792153EC9}"/>
    <cellStyle name="Comma 124 2" xfId="53302" xr:uid="{A3D2129F-095B-4330-B2ED-C69046004FCC}"/>
    <cellStyle name="Comma 125" xfId="27072" xr:uid="{5BF53711-E9DB-41A5-BB8C-D4F3E934F450}"/>
    <cellStyle name="Comma 125 2" xfId="53303" xr:uid="{A8853111-CACE-47AB-9560-12CF549CDCCC}"/>
    <cellStyle name="Comma 126" xfId="27073" xr:uid="{0C5AAB83-C6FC-4A90-80CA-473AA2924A2B}"/>
    <cellStyle name="Comma 126 2" xfId="53304" xr:uid="{24DE3D60-E7A9-425C-9561-8EAF88EFE63B}"/>
    <cellStyle name="Comma 127" xfId="27074" xr:uid="{F89E95D9-9473-4780-A9DF-EA7797F8D575}"/>
    <cellStyle name="Comma 127 2" xfId="53305" xr:uid="{86E2B8DB-7965-4BD4-A567-AE3A16D4F8B2}"/>
    <cellStyle name="Comma 128" xfId="27075" xr:uid="{E0C4C20B-030F-496A-97E3-5CAFFA40CC31}"/>
    <cellStyle name="Comma 128 2" xfId="53306" xr:uid="{0F0A0777-6107-4194-9EFC-5C6D2131675E}"/>
    <cellStyle name="Comma 129" xfId="27076" xr:uid="{0CFC80B3-F905-433B-9504-18EB469ACF3E}"/>
    <cellStyle name="Comma 129 2" xfId="53307" xr:uid="{0EDF0E19-0A82-40BC-B742-54D1893D06EE}"/>
    <cellStyle name="Comma 13" xfId="795" xr:uid="{6F3DE3A6-A672-4854-9A8C-97386D71707D}"/>
    <cellStyle name="Comma 13 10" xfId="12340" xr:uid="{A5DE11C9-7A4B-44A1-B2E0-DF4F8E184FDE}"/>
    <cellStyle name="Comma 13 10 2" xfId="25453" xr:uid="{DC1620F7-ED85-42CC-A391-856EEEDC0312}"/>
    <cellStyle name="Comma 13 10 2 2" xfId="51820" xr:uid="{4F8561CC-77D2-47F9-8F6F-B84B2158104D}"/>
    <cellStyle name="Comma 13 10 3" xfId="21396" xr:uid="{3F9E8B79-6F6C-4E32-B548-470795AB492F}"/>
    <cellStyle name="Comma 13 10 3 2" xfId="47767" xr:uid="{A5BD6039-B85B-410D-8A93-AE4CFEB8FE98}"/>
    <cellStyle name="Comma 13 10 4" xfId="38758" xr:uid="{C547619F-ABBC-4079-A933-0DA9C8DD4B8D}"/>
    <cellStyle name="Comma 13 11" xfId="8706" xr:uid="{8815085B-DA40-49F4-863D-5559B4372C6A}"/>
    <cellStyle name="Comma 13 11 2" xfId="35129" xr:uid="{1CC191AF-6EC3-48AA-96DB-E91BB179B6B8}"/>
    <cellStyle name="Comma 13 12" xfId="17772" xr:uid="{40CD251A-7E85-4A9C-A631-E1DBF182EDAE}"/>
    <cellStyle name="Comma 13 12 2" xfId="44143" xr:uid="{F1246A8C-183D-4EA8-9D6D-9AC0F3111FA5}"/>
    <cellStyle name="Comma 13 13" xfId="27639" xr:uid="{BB2168D1-83ED-4D46-B59E-9FEF6574FD21}"/>
    <cellStyle name="Comma 13 2" xfId="979" xr:uid="{1BBB86CF-66C1-4CB5-A2E2-F07716717AE9}"/>
    <cellStyle name="Comma 13 2 2" xfId="1278" xr:uid="{BC75789B-7381-44C0-939D-F362D9A00E55}"/>
    <cellStyle name="Comma 13 2 2 10" xfId="18157" xr:uid="{62FB8B37-C7E3-4D31-A6BC-8524025F5958}"/>
    <cellStyle name="Comma 13 2 2 10 2" xfId="44528" xr:uid="{FACC3F3C-4EF3-4800-A146-6E53E6A0F299}"/>
    <cellStyle name="Comma 13 2 2 11" xfId="28037" xr:uid="{4892ED02-4AD0-4E45-B260-554718D86227}"/>
    <cellStyle name="Comma 13 2 2 2" xfId="1812" xr:uid="{549DEE07-918E-4BA4-A533-27EEDED98063}"/>
    <cellStyle name="Comma 13 2 2 2 10" xfId="28512" xr:uid="{8178810E-114C-4F7F-A553-FB872BAAA8B2}"/>
    <cellStyle name="Comma 13 2 2 2 2" xfId="2036" xr:uid="{9DA30464-2581-4259-B7F2-1B1854E97FE4}"/>
    <cellStyle name="Comma 13 2 2 2 2 2" xfId="4127" xr:uid="{5E1EB7ED-65BE-45C3-9D68-B757B2656BB9}"/>
    <cellStyle name="Comma 13 2 2 2 2 2 2" xfId="8264" xr:uid="{08D71D03-3427-491A-A68B-F47A3D840218}"/>
    <cellStyle name="Comma 13 2 2 2 2 2 2 2" xfId="16205" xr:uid="{D6DB6BBC-5798-42FB-B12B-B1E84DC96D3B}"/>
    <cellStyle name="Comma 13 2 2 2 2 2 2 2 2" xfId="25221" xr:uid="{ADDC3910-FA6E-4745-B9C6-79101A79C43B}"/>
    <cellStyle name="Comma 13 2 2 2 2 2 2 2 2 2" xfId="51589" xr:uid="{B5546BD3-9351-4D2F-A468-36448C1A13C2}"/>
    <cellStyle name="Comma 13 2 2 2 2 2 2 2 3" xfId="42593" xr:uid="{BDF4B050-81E5-4BAE-B4CD-9AF6A1DBED77}"/>
    <cellStyle name="Comma 13 2 2 2 2 2 2 3" xfId="12106" xr:uid="{61B0B51B-03D9-4C89-978E-EE5F7DE42498}"/>
    <cellStyle name="Comma 13 2 2 2 2 2 2 3 2" xfId="38529" xr:uid="{04DE49DF-5786-435A-BCBA-DCE1163CBB39}"/>
    <cellStyle name="Comma 13 2 2 2 2 2 2 4" xfId="21172" xr:uid="{8B4DD436-07FA-41D5-A413-9BDE3A209095}"/>
    <cellStyle name="Comma 13 2 2 2 2 2 2 4 2" xfId="47543" xr:uid="{45569C7A-E03E-4936-80E0-EB81CC6118C3}"/>
    <cellStyle name="Comma 13 2 2 2 2 2 2 5" xfId="34752" xr:uid="{BEF26BA2-4C6F-40E2-9DF1-2788C98C0AB4}"/>
    <cellStyle name="Comma 13 2 2 2 2 2 3" xfId="5798" xr:uid="{F9AF476F-3B35-4A6C-B208-BE1A9B87E70D}"/>
    <cellStyle name="Comma 13 2 2 2 2 2 3 2" xfId="14017" xr:uid="{F0B63339-3130-46AD-9CF9-95D35EF24F7D}"/>
    <cellStyle name="Comma 13 2 2 2 2 2 3 2 2" xfId="40412" xr:uid="{9827C0C4-6C90-42D3-8F2E-AF3298A04077}"/>
    <cellStyle name="Comma 13 2 2 2 2 2 3 3" xfId="23039" xr:uid="{A07CF3CE-4C81-4C06-9C3F-A1D52C0FC8ED}"/>
    <cellStyle name="Comma 13 2 2 2 2 2 3 3 2" xfId="49408" xr:uid="{E82DA2A5-BF5E-4FB0-815A-99AB47E2E403}"/>
    <cellStyle name="Comma 13 2 2 2 2 2 3 4" xfId="32294" xr:uid="{8B590E1A-3641-4010-A6E8-BA0E4413ACC6}"/>
    <cellStyle name="Comma 13 2 2 2 2 2 4" xfId="10121" xr:uid="{8633BAEC-7936-4736-870D-6173FC0E41FD}"/>
    <cellStyle name="Comma 13 2 2 2 2 2 4 2" xfId="36544" xr:uid="{1E770738-F780-4C1F-B300-E0021FD85197}"/>
    <cellStyle name="Comma 13 2 2 2 2 2 5" xfId="19187" xr:uid="{9362287F-5C3F-46A7-976C-EFE9EFC6DB29}"/>
    <cellStyle name="Comma 13 2 2 2 2 2 5 2" xfId="45558" xr:uid="{DAA62C5C-7E99-48FA-9755-ADC717E3D0FB}"/>
    <cellStyle name="Comma 13 2 2 2 2 2 6" xfId="30633" xr:uid="{179B4354-0638-4457-87E5-529DCB4EA1BC}"/>
    <cellStyle name="Comma 13 2 2 2 2 3" xfId="3417" xr:uid="{BE7F6D6E-8B97-4546-BBED-CCBFCA6B142E}"/>
    <cellStyle name="Comma 13 2 2 2 2 3 2" xfId="7619" xr:uid="{36EC0155-9552-4213-B61E-2027F4B01425}"/>
    <cellStyle name="Comma 13 2 2 2 2 3 2 2" xfId="15531" xr:uid="{8AC4A607-7B58-4251-817A-83B76911C6B0}"/>
    <cellStyle name="Comma 13 2 2 2 2 3 2 2 2" xfId="41919" xr:uid="{8BE892A1-589C-4969-9CE0-45B093C70175}"/>
    <cellStyle name="Comma 13 2 2 2 2 3 2 3" xfId="24547" xr:uid="{57737305-91B4-454E-8262-E1BEEC47E8CF}"/>
    <cellStyle name="Comma 13 2 2 2 2 3 2 3 2" xfId="50916" xr:uid="{E462F0BB-073C-4A1E-95AA-FB7B004E0381}"/>
    <cellStyle name="Comma 13 2 2 2 2 3 2 4" xfId="34107" xr:uid="{6BE3905B-FBB5-491C-97CB-28A7E5BD3394}"/>
    <cellStyle name="Comma 13 2 2 2 2 3 3" xfId="11645" xr:uid="{95574AAB-5860-48A1-969E-0D251CD62FD6}"/>
    <cellStyle name="Comma 13 2 2 2 2 3 3 2" xfId="38068" xr:uid="{8DE702BB-7C30-400B-94F6-07130CD1F55F}"/>
    <cellStyle name="Comma 13 2 2 2 2 3 4" xfId="20711" xr:uid="{60B6BBAF-7961-4C27-A6E1-6014D3598DE9}"/>
    <cellStyle name="Comma 13 2 2 2 2 3 4 2" xfId="47082" xr:uid="{B2397F22-4759-444D-8EBE-079524F1A2AC}"/>
    <cellStyle name="Comma 13 2 2 2 2 3 5" xfId="29931" xr:uid="{BDFD0C30-EC20-4B27-9C28-A98D1A09614A}"/>
    <cellStyle name="Comma 13 2 2 2 2 4" xfId="6448" xr:uid="{65E1D918-2D22-4C84-A9E1-ECAFDB0815C0}"/>
    <cellStyle name="Comma 13 2 2 2 2 4 2" xfId="14726" xr:uid="{D6F09FE9-D4C5-4351-86C8-6B1D51F36F41}"/>
    <cellStyle name="Comma 13 2 2 2 2 4 2 2" xfId="23748" xr:uid="{FC061778-7459-418A-8563-5A22636C37F4}"/>
    <cellStyle name="Comma 13 2 2 2 2 4 2 2 2" xfId="50117" xr:uid="{B8A61F5E-E607-45C1-816B-B8CE485E2CB2}"/>
    <cellStyle name="Comma 13 2 2 2 2 4 2 3" xfId="41121" xr:uid="{8B94E130-7886-418E-9DD6-113A628FE536}"/>
    <cellStyle name="Comma 13 2 2 2 2 4 3" xfId="10563" xr:uid="{757160E4-B3BC-4C5D-A3AE-7798CCB59EA4}"/>
    <cellStyle name="Comma 13 2 2 2 2 4 3 2" xfId="36986" xr:uid="{42C81064-3E08-4714-9EFD-8C019C44CC6C}"/>
    <cellStyle name="Comma 13 2 2 2 2 4 4" xfId="19629" xr:uid="{455A93EB-1D50-4F31-B528-CDF187865F3C}"/>
    <cellStyle name="Comma 13 2 2 2 2 4 4 2" xfId="46000" xr:uid="{1CD8FCE5-BA2D-4D6C-A1A7-69E04C0117E3}"/>
    <cellStyle name="Comma 13 2 2 2 2 4 5" xfId="32936" xr:uid="{E94700F3-B485-4985-91B6-9E50FE10018C}"/>
    <cellStyle name="Comma 13 2 2 2 2 5" xfId="5336" xr:uid="{117DFEC9-E87D-42E3-913F-1E952C6CA3F7}"/>
    <cellStyle name="Comma 13 2 2 2 2 5 2" xfId="13255" xr:uid="{B92F3185-DB23-49F2-A101-6ECD11B807AA}"/>
    <cellStyle name="Comma 13 2 2 2 2 5 2 2" xfId="39653" xr:uid="{52F57F98-DE9A-4C46-9E20-426848410085}"/>
    <cellStyle name="Comma 13 2 2 2 2 5 3" xfId="22278" xr:uid="{0E96CCED-118F-4634-A009-2A0AC5747821}"/>
    <cellStyle name="Comma 13 2 2 2 2 5 3 2" xfId="48648" xr:uid="{522E78B2-045D-4286-9726-1F15AC2CCB02}"/>
    <cellStyle name="Comma 13 2 2 2 2 5 4" xfId="31832" xr:uid="{BD8CCCCE-359C-4CEC-B5B5-9F7C8783A8B2}"/>
    <cellStyle name="Comma 13 2 2 2 2 6" xfId="16925" xr:uid="{FA48BE08-E7C2-426A-B4D0-7DD68A4248CB}"/>
    <cellStyle name="Comma 13 2 2 2 2 6 2" xfId="25944" xr:uid="{A3557AD1-6EEE-4929-A946-ED096375A9A9}"/>
    <cellStyle name="Comma 13 2 2 2 2 6 2 2" xfId="52311" xr:uid="{3B7F9010-1144-4D47-9044-8410B6B9AF8F}"/>
    <cellStyle name="Comma 13 2 2 2 2 6 3" xfId="43311" xr:uid="{0E7EDBB4-7F0E-416B-AEC6-170C8CC65BEA}"/>
    <cellStyle name="Comma 13 2 2 2 2 7" xfId="9660" xr:uid="{318D7069-75C9-48AA-8BC7-DE739E0823CA}"/>
    <cellStyle name="Comma 13 2 2 2 2 7 2" xfId="36083" xr:uid="{C2F2988D-F830-457F-A9D6-9FF555744F34}"/>
    <cellStyle name="Comma 13 2 2 2 2 8" xfId="18726" xr:uid="{10FF0351-E051-47F5-B06F-99B4B39B6706}"/>
    <cellStyle name="Comma 13 2 2 2 2 8 2" xfId="45097" xr:uid="{7DCB68B5-6F81-4BE9-BA83-CA35C2EF6072}"/>
    <cellStyle name="Comma 13 2 2 2 2 9" xfId="28713" xr:uid="{F9467DC6-8441-4519-BAC7-A126C5778F81}"/>
    <cellStyle name="Comma 13 2 2 2 3" xfId="3942" xr:uid="{A124CF26-76A8-445F-B7B9-204AC6D14E72}"/>
    <cellStyle name="Comma 13 2 2 2 3 2" xfId="8079" xr:uid="{6439E025-9CAE-4B86-984F-EB854AEBAD3C}"/>
    <cellStyle name="Comma 13 2 2 2 3 2 2" xfId="16020" xr:uid="{6075B652-5BE1-4B0C-A6DB-FBC6D4D377B7}"/>
    <cellStyle name="Comma 13 2 2 2 3 2 2 2" xfId="25036" xr:uid="{81674801-2E7E-4D59-9249-AC64B67F4612}"/>
    <cellStyle name="Comma 13 2 2 2 3 2 2 2 2" xfId="51404" xr:uid="{48238FE7-9A72-4281-B855-B68B09704351}"/>
    <cellStyle name="Comma 13 2 2 2 3 2 2 3" xfId="42408" xr:uid="{55A3BA2E-C088-4513-AC4E-B30069B7972B}"/>
    <cellStyle name="Comma 13 2 2 2 3 2 3" xfId="11985" xr:uid="{5D52E58F-3CA3-478D-A859-BADE5A80AC09}"/>
    <cellStyle name="Comma 13 2 2 2 3 2 3 2" xfId="38408" xr:uid="{86F0A734-8568-42FD-BC35-4C47DCAC8C7E}"/>
    <cellStyle name="Comma 13 2 2 2 3 2 4" xfId="21051" xr:uid="{B9BD0FD1-CBEE-4B42-9CD5-39027B3E1426}"/>
    <cellStyle name="Comma 13 2 2 2 3 2 4 2" xfId="47422" xr:uid="{117EA1D5-A7D1-4DBB-8D91-51DCD6D485ED}"/>
    <cellStyle name="Comma 13 2 2 2 3 2 5" xfId="34567" xr:uid="{76DF5D69-A1F3-4DF3-B7ED-E0895C9DC06A}"/>
    <cellStyle name="Comma 13 2 2 2 3 3" xfId="5677" xr:uid="{514A0E97-579B-4956-84ED-0736687FF356}"/>
    <cellStyle name="Comma 13 2 2 2 3 3 2" xfId="13832" xr:uid="{8C0344CA-10B5-40A7-B600-63470FAC5058}"/>
    <cellStyle name="Comma 13 2 2 2 3 3 2 2" xfId="40227" xr:uid="{E84CC9DA-3C01-47CE-89AD-BEF8A47915F3}"/>
    <cellStyle name="Comma 13 2 2 2 3 3 3" xfId="22854" xr:uid="{2A9E91AC-2686-4844-ACCD-EEEFD5326678}"/>
    <cellStyle name="Comma 13 2 2 2 3 3 3 2" xfId="49223" xr:uid="{BB3B51B8-005E-401F-B5F7-D84F687EC2F1}"/>
    <cellStyle name="Comma 13 2 2 2 3 3 4" xfId="32173" xr:uid="{DB321946-A030-49CE-BD78-7656C0110DE9}"/>
    <cellStyle name="Comma 13 2 2 2 3 4" xfId="10000" xr:uid="{7DB5A932-B333-4155-98C9-112D0AA4F103}"/>
    <cellStyle name="Comma 13 2 2 2 3 4 2" xfId="36423" xr:uid="{09D632E6-1E6F-4FF2-A161-DCE894ADC0DD}"/>
    <cellStyle name="Comma 13 2 2 2 3 5" xfId="19066" xr:uid="{C67F4DF2-983C-4DA0-A078-A07B74EBAAF2}"/>
    <cellStyle name="Comma 13 2 2 2 3 5 2" xfId="45437" xr:uid="{9E873220-7DEB-4002-8A6E-8202F259877C}"/>
    <cellStyle name="Comma 13 2 2 2 3 6" xfId="30448" xr:uid="{A1800790-97C6-49C2-BF63-3DA815B64D80}"/>
    <cellStyle name="Comma 13 2 2 2 4" xfId="3280" xr:uid="{71723DB9-6D33-492C-AC3A-51D43B8FA26D}"/>
    <cellStyle name="Comma 13 2 2 2 4 2" xfId="7482" xr:uid="{AFEF664F-EC3E-4DAE-95D7-52EE6AEC4FE9}"/>
    <cellStyle name="Comma 13 2 2 2 4 2 2" xfId="15408" xr:uid="{F478BA8E-885B-4AF9-BA26-CC233DC74D8C}"/>
    <cellStyle name="Comma 13 2 2 2 4 2 2 2" xfId="41796" xr:uid="{75E8EF3A-DF97-41B8-BDF9-37467777BA8B}"/>
    <cellStyle name="Comma 13 2 2 2 4 2 3" xfId="24424" xr:uid="{585CB2D6-38FC-4AD7-ABD1-80D2AFA54533}"/>
    <cellStyle name="Comma 13 2 2 2 4 2 3 2" xfId="50793" xr:uid="{29711A02-4288-4EB6-8FBC-8F8A20C9EF75}"/>
    <cellStyle name="Comma 13 2 2 2 4 2 4" xfId="33970" xr:uid="{650C9A01-A892-41DA-9BA3-F3D0F5D0C36B}"/>
    <cellStyle name="Comma 13 2 2 2 4 3" xfId="11508" xr:uid="{F43A6AB5-A4E2-4644-9A1B-C13D85201CF5}"/>
    <cellStyle name="Comma 13 2 2 2 4 3 2" xfId="37931" xr:uid="{6B4B4998-5EA3-452F-81E3-4C49F078C601}"/>
    <cellStyle name="Comma 13 2 2 2 4 4" xfId="20574" xr:uid="{138D36CB-E394-46F5-B316-F8E599111617}"/>
    <cellStyle name="Comma 13 2 2 2 4 4 2" xfId="46945" xr:uid="{8F62AEAD-E7FB-41EC-BFC7-6B206AD72E3D}"/>
    <cellStyle name="Comma 13 2 2 2 4 5" xfId="29794" xr:uid="{07D1F07F-F5E5-441E-908D-1899FE819998}"/>
    <cellStyle name="Comma 13 2 2 2 5" xfId="6263" xr:uid="{1AB1A019-2867-4EC3-9C93-1DE2D164279C}"/>
    <cellStyle name="Comma 13 2 2 2 5 2" xfId="14541" xr:uid="{85B7BFE4-D792-45F6-A3EC-E02ECD58BBF1}"/>
    <cellStyle name="Comma 13 2 2 2 5 2 2" xfId="23563" xr:uid="{BA51DDED-3CE8-47AC-8400-8FC4CCBF1715}"/>
    <cellStyle name="Comma 13 2 2 2 5 2 2 2" xfId="49932" xr:uid="{81F97727-CDE3-4326-AD9E-42191F5440DD}"/>
    <cellStyle name="Comma 13 2 2 2 5 2 3" xfId="40936" xr:uid="{4A068EBC-96D2-4B80-949B-078A4E1F1A33}"/>
    <cellStyle name="Comma 13 2 2 2 5 3" xfId="10442" xr:uid="{C71C24E5-398E-4ECE-B949-DFEC6541B475}"/>
    <cellStyle name="Comma 13 2 2 2 5 3 2" xfId="36865" xr:uid="{CA70A504-5F9B-4817-8F22-F9985BDDC520}"/>
    <cellStyle name="Comma 13 2 2 2 5 4" xfId="19508" xr:uid="{C57C5EFD-21D9-4285-9843-AD61F9C12F38}"/>
    <cellStyle name="Comma 13 2 2 2 5 4 2" xfId="45879" xr:uid="{07804703-2F5A-428B-8633-2AE29FA3F563}"/>
    <cellStyle name="Comma 13 2 2 2 5 5" xfId="32751" xr:uid="{FD545C3C-B607-4082-B074-D6EFFACF84F3}"/>
    <cellStyle name="Comma 13 2 2 2 6" xfId="5199" xr:uid="{58353369-86E7-4A12-8C8D-A813E25E3DAE}"/>
    <cellStyle name="Comma 13 2 2 2 6 2" xfId="13055" xr:uid="{404B5AA3-0BF5-4863-B3B3-FE99CD4528FD}"/>
    <cellStyle name="Comma 13 2 2 2 6 2 2" xfId="39454" xr:uid="{692E0CF8-4376-4A25-A87F-611AD1E53BB5}"/>
    <cellStyle name="Comma 13 2 2 2 6 3" xfId="22080" xr:uid="{65F80AFB-86AD-4A2B-B054-688EB3F6E8F9}"/>
    <cellStyle name="Comma 13 2 2 2 6 3 2" xfId="48450" xr:uid="{96C26B17-44D2-44F2-8579-B8BEB8C38C45}"/>
    <cellStyle name="Comma 13 2 2 2 6 4" xfId="31695" xr:uid="{782F7C66-B82D-4D3E-8BAE-46F88ACB9383}"/>
    <cellStyle name="Comma 13 2 2 2 7" xfId="16786" xr:uid="{3596B918-DA02-40DF-8639-B89460ED3ED8}"/>
    <cellStyle name="Comma 13 2 2 2 7 2" xfId="25807" xr:uid="{655B7900-87ED-4359-8788-11059D31A0F4}"/>
    <cellStyle name="Comma 13 2 2 2 7 2 2" xfId="52174" xr:uid="{60987908-291B-4ADA-A26B-D3F0D7394293}"/>
    <cellStyle name="Comma 13 2 2 2 7 3" xfId="43174" xr:uid="{9C21072B-9FDD-4307-A0AC-425112D677B2}"/>
    <cellStyle name="Comma 13 2 2 2 8" xfId="9523" xr:uid="{59152295-E825-45DA-A711-2C1B90C52B12}"/>
    <cellStyle name="Comma 13 2 2 2 8 2" xfId="35946" xr:uid="{4CB5F8F1-A4E9-4902-82A4-6A2221A5A141}"/>
    <cellStyle name="Comma 13 2 2 2 9" xfId="18589" xr:uid="{754ED7B2-8E69-4106-B032-AB12DDE0BDB8}"/>
    <cellStyle name="Comma 13 2 2 2 9 2" xfId="44960" xr:uid="{FE513D19-6358-47C3-85CA-F44BED790574}"/>
    <cellStyle name="Comma 13 2 2 3" xfId="3784" xr:uid="{B0E04392-5E2A-4320-AD66-0BAF5F111CF1}"/>
    <cellStyle name="Comma 13 2 2 3 2" xfId="7924" xr:uid="{C5B3D83C-523C-45BA-9A27-9B2A57AC8261}"/>
    <cellStyle name="Comma 13 2 2 3 2 2" xfId="15864" xr:uid="{E4619DD4-2467-4C93-BABC-A405A4DE4BCB}"/>
    <cellStyle name="Comma 13 2 2 3 2 2 2" xfId="24880" xr:uid="{81B84EC6-AAC4-45EF-A253-BE43CA6D160E}"/>
    <cellStyle name="Comma 13 2 2 3 2 2 2 2" xfId="51248" xr:uid="{CAC959F7-AD01-4680-BEE3-CA6EC26B7AAB}"/>
    <cellStyle name="Comma 13 2 2 3 2 2 3" xfId="42252" xr:uid="{870406C6-04B4-4DAB-95F1-A889C2D2091E}"/>
    <cellStyle name="Comma 13 2 2 3 2 3" xfId="11873" xr:uid="{DF97129C-99DD-439A-8994-733D57843A95}"/>
    <cellStyle name="Comma 13 2 2 3 2 3 2" xfId="38296" xr:uid="{2F4755BB-E228-4396-9613-BDBB68ABF258}"/>
    <cellStyle name="Comma 13 2 2 3 2 4" xfId="20939" xr:uid="{FA8E2131-A68D-4765-992E-A981E3B7BC31}"/>
    <cellStyle name="Comma 13 2 2 3 2 4 2" xfId="47310" xr:uid="{5C6D49E4-F613-4228-8BE2-1BC1D401DFF2}"/>
    <cellStyle name="Comma 13 2 2 3 2 5" xfId="34412" xr:uid="{5D8349E0-FD71-433A-A1B5-DE57B85F22F4}"/>
    <cellStyle name="Comma 13 2 2 3 3" xfId="5565" xr:uid="{1F6A0B95-1BDE-44C9-9856-200279B25D10}"/>
    <cellStyle name="Comma 13 2 2 3 3 2" xfId="13676" xr:uid="{177775FA-1CC0-4A39-99E6-F069B76615E7}"/>
    <cellStyle name="Comma 13 2 2 3 3 2 2" xfId="40071" xr:uid="{222AFA8D-F194-4E50-B2ED-8632981E7381}"/>
    <cellStyle name="Comma 13 2 2 3 3 3" xfId="22698" xr:uid="{E232B63A-FE77-43D2-8005-3F4F16D81D00}"/>
    <cellStyle name="Comma 13 2 2 3 3 3 2" xfId="49067" xr:uid="{A19B1CD5-3E0F-4D0A-8106-54BB82F4A750}"/>
    <cellStyle name="Comma 13 2 2 3 3 4" xfId="32061" xr:uid="{EF0C7B7B-EDBE-4DA0-8DDA-57BF0C4A4516}"/>
    <cellStyle name="Comma 13 2 2 3 4" xfId="9888" xr:uid="{D713EDEC-A682-40D5-B475-1DC5311D1164}"/>
    <cellStyle name="Comma 13 2 2 3 4 2" xfId="36311" xr:uid="{EBD6A872-D8E7-4EDE-BC38-1253CD38D4A9}"/>
    <cellStyle name="Comma 13 2 2 3 5" xfId="18954" xr:uid="{530B755F-CF64-4698-BBCE-006D7EBD46AB}"/>
    <cellStyle name="Comma 13 2 2 3 5 2" xfId="45325" xr:uid="{8D46D84C-1D2D-47C0-876E-04B12457C5F4}"/>
    <cellStyle name="Comma 13 2 2 3 6" xfId="30292" xr:uid="{DA7CC60F-D2E1-4F8C-8549-D1ECE1222C14}"/>
    <cellStyle name="Comma 13 2 2 4" xfId="2848" xr:uid="{5F91AFA3-591D-4217-AA03-C59F6E13DE9F}"/>
    <cellStyle name="Comma 13 2 2 4 2" xfId="7050" xr:uid="{002FF107-DF17-42B8-BCA5-D5EB50928204}"/>
    <cellStyle name="Comma 13 2 2 4 2 2" xfId="15141" xr:uid="{9FEA6B0D-E014-46CE-AB29-36E960CFBF2A}"/>
    <cellStyle name="Comma 13 2 2 4 2 2 2" xfId="41530" xr:uid="{A4BA881D-E158-4420-9CC3-D926D9175953}"/>
    <cellStyle name="Comma 13 2 2 4 2 3" xfId="24157" xr:uid="{0CAE3ED9-523E-4F03-9FA7-1C46B4FFF92C}"/>
    <cellStyle name="Comma 13 2 2 4 2 3 2" xfId="50526" xr:uid="{A3CC348F-429C-4ED7-8124-8D282CE4F53A}"/>
    <cellStyle name="Comma 13 2 2 4 2 4" xfId="33538" xr:uid="{8C1CDA7B-0CC6-4283-86AC-4F1B6116EE74}"/>
    <cellStyle name="Comma 13 2 2 4 3" xfId="11076" xr:uid="{6F60CB1D-93B0-41DA-BBA4-C579543FBCFA}"/>
    <cellStyle name="Comma 13 2 2 4 3 2" xfId="37499" xr:uid="{DE3D4DCA-658B-43D6-959A-08F27BD122AA}"/>
    <cellStyle name="Comma 13 2 2 4 4" xfId="20142" xr:uid="{73FE44C2-16FF-4A66-A287-698915E736B5}"/>
    <cellStyle name="Comma 13 2 2 4 4 2" xfId="46513" xr:uid="{75C8D9D6-15FD-43AE-B60C-9A3BC8517D1D}"/>
    <cellStyle name="Comma 13 2 2 4 5" xfId="29362" xr:uid="{5A7CAC03-97EA-440E-8F6B-221D7160294E}"/>
    <cellStyle name="Comma 13 2 2 5" xfId="6103" xr:uid="{600FC553-E276-47D3-9CC1-E2A153E57497}"/>
    <cellStyle name="Comma 13 2 2 5 2" xfId="14385" xr:uid="{53672617-EDAC-4DF4-B099-174DFAB961F4}"/>
    <cellStyle name="Comma 13 2 2 5 2 2" xfId="23407" xr:uid="{A96A54B8-B551-4874-AA96-3CE671C75596}"/>
    <cellStyle name="Comma 13 2 2 5 2 2 2" xfId="49776" xr:uid="{05091A5C-E285-48B2-8F2C-D5C0FE67DB78}"/>
    <cellStyle name="Comma 13 2 2 5 2 3" xfId="40780" xr:uid="{0CAA69E4-8DE5-4CDE-B1C5-D0FC38A28AC8}"/>
    <cellStyle name="Comma 13 2 2 5 3" xfId="10330" xr:uid="{4C21DAB3-56D2-4391-9493-4094712974BB}"/>
    <cellStyle name="Comma 13 2 2 5 3 2" xfId="36753" xr:uid="{8B9DC522-BAFC-4F3F-A76C-FF428391A893}"/>
    <cellStyle name="Comma 13 2 2 5 4" xfId="19396" xr:uid="{8C10FA31-C9B3-4C6D-9E02-A40B684718B7}"/>
    <cellStyle name="Comma 13 2 2 5 4 2" xfId="45767" xr:uid="{B39F6ABA-0140-4A60-BFE3-C138AD5BDC70}"/>
    <cellStyle name="Comma 13 2 2 5 5" xfId="32595" xr:uid="{85780E63-5AAA-42FE-BC2F-EBDF5EDC67BA}"/>
    <cellStyle name="Comma 13 2 2 6" xfId="4767" xr:uid="{B267591F-8FE9-462F-8EAD-B14F8FEE3A42}"/>
    <cellStyle name="Comma 13 2 2 6 2" xfId="12726" xr:uid="{03E27854-8573-4292-BFC4-1F9FFA0FB0D6}"/>
    <cellStyle name="Comma 13 2 2 6 2 2" xfId="39132" xr:uid="{CB143C99-37E7-461A-B264-497DDAE62FC6}"/>
    <cellStyle name="Comma 13 2 2 6 3" xfId="21760" xr:uid="{AE077CCE-87AA-4CC9-AFD3-00022EDBFBE6}"/>
    <cellStyle name="Comma 13 2 2 6 3 2" xfId="48130" xr:uid="{2E162700-5D02-4BE4-8F43-D560F0F9EA14}"/>
    <cellStyle name="Comma 13 2 2 6 4" xfId="31263" xr:uid="{C81DE230-F2C2-4665-BE34-8B00C4796583}"/>
    <cellStyle name="Comma 13 2 2 7" xfId="15054" xr:uid="{0AB69185-8C42-4F6A-B441-A6F85C172049}"/>
    <cellStyle name="Comma 13 2 2 7 2" xfId="24073" xr:uid="{7368C7F8-A6DC-4559-BDA0-F032E95BEC1D}"/>
    <cellStyle name="Comma 13 2 2 7 2 2" xfId="50442" xr:uid="{C4F6DF77-8BC2-4903-B1DB-8CAD7D0EC2EB}"/>
    <cellStyle name="Comma 13 2 2 7 3" xfId="41446" xr:uid="{0D33CDE6-938B-4535-98F3-6EA1913FAB9A}"/>
    <cellStyle name="Comma 13 2 2 8" xfId="14916" xr:uid="{E79D2857-1945-4D6D-B3B5-9945D2A0C288}"/>
    <cellStyle name="Comma 13 2 2 8 2" xfId="24094" xr:uid="{4B71F298-4117-420B-88F0-587110FDD343}"/>
    <cellStyle name="Comma 13 2 2 8 2 2" xfId="50463" xr:uid="{A0B95257-B57F-4D83-8D5D-E0FC73575A17}"/>
    <cellStyle name="Comma 13 2 2 8 3" xfId="23936" xr:uid="{552FF2F5-61C0-4B27-ADBD-E34A9B7A98A3}"/>
    <cellStyle name="Comma 13 2 2 8 3 2" xfId="50305" xr:uid="{ECB0D7CD-34A2-4E15-AA15-60869EBA5EB5}"/>
    <cellStyle name="Comma 13 2 2 8 4" xfId="41310" xr:uid="{BAB4324B-2690-4EE0-A6FE-21AD6A352501}"/>
    <cellStyle name="Comma 13 2 2 9" xfId="9091" xr:uid="{FC11CEA6-3090-40D6-BF1D-F3E66C72C1EE}"/>
    <cellStyle name="Comma 13 2 2 9 2" xfId="35514" xr:uid="{3A210828-28A3-4FA9-992E-1BC1CCCCB2B2}"/>
    <cellStyle name="Comma 13 2 3" xfId="1516" xr:uid="{1666C647-849F-4A95-8947-6F2ECE37728E}"/>
    <cellStyle name="Comma 13 2 3 2" xfId="1953" xr:uid="{66461B11-FE27-42E8-B4FB-E8B792DFB69E}"/>
    <cellStyle name="Comma 13 2 3 2 2" xfId="4044" xr:uid="{163A34C5-411A-4311-B86E-60E2174A7FDA}"/>
    <cellStyle name="Comma 13 2 3 2 2 2" xfId="8181" xr:uid="{E91BFBC8-398E-4011-A77E-DABD050B4B84}"/>
    <cellStyle name="Comma 13 2 3 2 2 2 2" xfId="16122" xr:uid="{588C0998-1405-4995-9ACE-421131AB0D48}"/>
    <cellStyle name="Comma 13 2 3 2 2 2 2 2" xfId="25138" xr:uid="{DBB1B608-AC3C-44A5-B32E-63FDFEE03D75}"/>
    <cellStyle name="Comma 13 2 3 2 2 2 2 2 2" xfId="51506" xr:uid="{964B6C86-0C54-4CE5-98B1-B066E303E9A6}"/>
    <cellStyle name="Comma 13 2 3 2 2 2 2 3" xfId="42510" xr:uid="{8038784C-D474-4F7A-95C0-CB07AC565C30}"/>
    <cellStyle name="Comma 13 2 3 2 2 2 3" xfId="34669" xr:uid="{4E7A47D3-189B-47D4-8542-A914405DAA4A}"/>
    <cellStyle name="Comma 13 2 3 2 2 3" xfId="13934" xr:uid="{208A106E-A1AD-41F7-9094-1AE80BC438CE}"/>
    <cellStyle name="Comma 13 2 3 2 2 3 2" xfId="22956" xr:uid="{3F2A1A44-915B-419B-B6CA-8F0FB598F457}"/>
    <cellStyle name="Comma 13 2 3 2 2 3 2 2" xfId="49325" xr:uid="{1730052C-D3CD-4FA6-9498-73D834F09CE5}"/>
    <cellStyle name="Comma 13 2 3 2 2 3 3" xfId="40329" xr:uid="{6873B6D5-409C-4C38-9D66-EDA395C54747}"/>
    <cellStyle name="Comma 13 2 3 2 2 4" xfId="30550" xr:uid="{5D518A81-8634-4E13-A10C-E225F37E475F}"/>
    <cellStyle name="Comma 13 2 3 2 3" xfId="6365" xr:uid="{6D251C65-A7F3-4789-AE0B-D04EB8359AFA}"/>
    <cellStyle name="Comma 13 2 3 2 3 2" xfId="14643" xr:uid="{1CF5F9F3-473C-4C5D-8328-DDABA8C333E4}"/>
    <cellStyle name="Comma 13 2 3 2 3 2 2" xfId="23665" xr:uid="{C0152943-15FE-4C91-9718-F4E89F4F4D1D}"/>
    <cellStyle name="Comma 13 2 3 2 3 2 2 2" xfId="50034" xr:uid="{F038F2BF-87D8-48DD-8CF1-28744DF79E59}"/>
    <cellStyle name="Comma 13 2 3 2 3 2 3" xfId="41038" xr:uid="{93E87117-1A1B-4FC6-86DE-ECC0137223DB}"/>
    <cellStyle name="Comma 13 2 3 2 3 3" xfId="32853" xr:uid="{CD6E743C-B936-4B8A-B954-E9C4F834068A}"/>
    <cellStyle name="Comma 13 2 3 2 4" xfId="13172" xr:uid="{836E9AE1-E28E-4DD6-A858-E30594789CD7}"/>
    <cellStyle name="Comma 13 2 3 2 4 2" xfId="22195" xr:uid="{10389CE7-6634-4E71-A6B6-25AB571288D8}"/>
    <cellStyle name="Comma 13 2 3 2 4 2 2" xfId="48565" xr:uid="{00FA9E52-5099-414D-A908-0DBA974BC82B}"/>
    <cellStyle name="Comma 13 2 3 2 4 3" xfId="39570" xr:uid="{99C3A83D-5DBA-45BB-94EC-6D4FAA48AC60}"/>
    <cellStyle name="Comma 13 2 3 2 5" xfId="28630" xr:uid="{05519585-9F16-4BA9-AEBA-45200D9ECDA5}"/>
    <cellStyle name="Comma 13 2 3 3" xfId="3859" xr:uid="{D9EFB186-0FAC-4FFB-BD54-EC2D30194178}"/>
    <cellStyle name="Comma 13 2 3 3 2" xfId="7997" xr:uid="{2135B24B-7470-4BDC-9FD0-FBBA0AFFBDBF}"/>
    <cellStyle name="Comma 13 2 3 3 2 2" xfId="15938" xr:uid="{FFB9A343-B85F-420D-9438-2057CB6428EB}"/>
    <cellStyle name="Comma 13 2 3 3 2 2 2" xfId="24954" xr:uid="{2EF55090-7D55-4BC2-BF8C-23B9813E873B}"/>
    <cellStyle name="Comma 13 2 3 3 2 2 2 2" xfId="51322" xr:uid="{32E5BF5F-1A64-4A96-939A-CC3DC0B10800}"/>
    <cellStyle name="Comma 13 2 3 3 2 2 3" xfId="42326" xr:uid="{DE761FC7-7E84-4EEB-9A7D-0D91A4BC5E02}"/>
    <cellStyle name="Comma 13 2 3 3 2 3" xfId="34485" xr:uid="{AA0D8650-A1D0-4EEE-9960-46B2D99DBFA4}"/>
    <cellStyle name="Comma 13 2 3 3 3" xfId="13750" xr:uid="{2E75AF70-4418-417B-8EA7-1230BD36D6E3}"/>
    <cellStyle name="Comma 13 2 3 3 3 2" xfId="22772" xr:uid="{F53BECB8-8D40-4A09-9E48-43C56A04A4AE}"/>
    <cellStyle name="Comma 13 2 3 3 3 2 2" xfId="49141" xr:uid="{5380610E-2C03-449E-AC88-1F5E24A1CB44}"/>
    <cellStyle name="Comma 13 2 3 3 3 3" xfId="40145" xr:uid="{E4E051FD-FEAD-4DAA-B0F2-EBAD9063EDF8}"/>
    <cellStyle name="Comma 13 2 3 3 4" xfId="30366" xr:uid="{67B87F5E-6039-484F-A757-853586885B6F}"/>
    <cellStyle name="Comma 13 2 3 4" xfId="6178" xr:uid="{3369323B-21E4-4BE5-A741-E28DCAFA7F11}"/>
    <cellStyle name="Comma 13 2 3 4 2" xfId="14459" xr:uid="{B484A235-9410-4706-8AB8-0E0EF8C4DB30}"/>
    <cellStyle name="Comma 13 2 3 4 2 2" xfId="23481" xr:uid="{C4AC2E1F-5138-40CD-88EC-1D33045C8D95}"/>
    <cellStyle name="Comma 13 2 3 4 2 2 2" xfId="49850" xr:uid="{31E4FF99-BD99-4E3E-B486-82965FF3277A}"/>
    <cellStyle name="Comma 13 2 3 4 2 3" xfId="40854" xr:uid="{3F88872F-E13F-484A-85B7-63B89A592C7A}"/>
    <cellStyle name="Comma 13 2 3 4 3" xfId="32669" xr:uid="{BED2C02A-3ADC-40E6-9412-41CCED94734E}"/>
    <cellStyle name="Comma 13 2 3 5" xfId="12870" xr:uid="{D6EA09E2-AA57-4826-A960-95DA39855A26}"/>
    <cellStyle name="Comma 13 2 3 5 2" xfId="21900" xr:uid="{71E7B832-F133-4FF8-8CE7-EC7EA24BB3DA}"/>
    <cellStyle name="Comma 13 2 3 5 2 2" xfId="48270" xr:uid="{D8F9D6F3-F6C3-4E43-B3D4-9ADCEA493507}"/>
    <cellStyle name="Comma 13 2 3 5 3" xfId="39273" xr:uid="{79A51BE0-8B30-435A-A429-D89746557275}"/>
    <cellStyle name="Comma 13 2 3 6" xfId="28217" xr:uid="{CE6919AD-FC87-4403-A048-72210E1C0AF7}"/>
    <cellStyle name="Comma 13 2 4" xfId="3702" xr:uid="{D2EDE30A-9481-453D-A99E-91789CC61EE5}"/>
    <cellStyle name="Comma 13 2 4 2" xfId="7842" xr:uid="{658DC752-E526-4C2E-B8A5-317D18853AA9}"/>
    <cellStyle name="Comma 13 2 4 2 2" xfId="15782" xr:uid="{86564CF7-0865-465B-864A-DEF8B90D963D}"/>
    <cellStyle name="Comma 13 2 4 2 2 2" xfId="24798" xr:uid="{9EFCCE69-2F4E-4F3F-A9AA-379DA04433A9}"/>
    <cellStyle name="Comma 13 2 4 2 2 2 2" xfId="51166" xr:uid="{99C2CC8F-9989-40EE-8CF5-F4C8486CF847}"/>
    <cellStyle name="Comma 13 2 4 2 2 3" xfId="42170" xr:uid="{9145F66E-D047-42D4-B69F-C1F74D4F10DD}"/>
    <cellStyle name="Comma 13 2 4 2 3" xfId="34330" xr:uid="{2565A16F-4F54-443A-856C-CF0BA489158E}"/>
    <cellStyle name="Comma 13 2 4 3" xfId="13594" xr:uid="{7F9C43BB-1299-4F4E-86A5-651702381B71}"/>
    <cellStyle name="Comma 13 2 4 3 2" xfId="22616" xr:uid="{35EA25FF-B18A-43FD-B1CD-EA3E349E1C0F}"/>
    <cellStyle name="Comma 13 2 4 3 2 2" xfId="48985" xr:uid="{4B006704-46B8-4114-A8EF-73FFB341287D}"/>
    <cellStyle name="Comma 13 2 4 3 3" xfId="39989" xr:uid="{2367A263-A066-4307-A128-298825EE4EFC}"/>
    <cellStyle name="Comma 13 2 4 4" xfId="30210" xr:uid="{DA8BE25A-98C6-49A5-BD3D-4BEA76B983BA}"/>
    <cellStyle name="Comma 13 2 5" xfId="6021" xr:uid="{D5EFE486-C9BB-43F8-8C36-6A5CEAE03511}"/>
    <cellStyle name="Comma 13 2 5 2" xfId="14303" xr:uid="{049644D4-07C7-4AB0-98E2-E1FF7228F632}"/>
    <cellStyle name="Comma 13 2 5 2 2" xfId="23325" xr:uid="{8F9252DF-6F3A-40D6-82DA-37DFCC37358E}"/>
    <cellStyle name="Comma 13 2 5 2 2 2" xfId="49694" xr:uid="{1112AEC1-1213-411E-A8C1-ACADDDFCAB8E}"/>
    <cellStyle name="Comma 13 2 5 2 3" xfId="40698" xr:uid="{3BAC1B1A-B9AD-4688-A1D5-24E236AEADE3}"/>
    <cellStyle name="Comma 13 2 5 3" xfId="32513" xr:uid="{5726090B-A9F4-4224-8006-856E144F0433}"/>
    <cellStyle name="Comma 13 2 6" xfId="12540" xr:uid="{70B7E3F4-43B8-4B81-B885-3F26AA4E8B0A}"/>
    <cellStyle name="Comma 13 2 6 2" xfId="21577" xr:uid="{C14E7249-0AD5-4BB0-A359-FABDD66F29B0}"/>
    <cellStyle name="Comma 13 2 6 2 2" xfId="47947" xr:uid="{A3500D9E-ECF1-4CA1-8200-09886F966F55}"/>
    <cellStyle name="Comma 13 2 6 3" xfId="38948" xr:uid="{2BDD810E-45BF-474A-B7A0-3F4893A20E75}"/>
    <cellStyle name="Comma 13 2 7" xfId="13079" xr:uid="{30D0CE11-7456-4EEF-9180-E1A6EA1F6F44}"/>
    <cellStyle name="Comma 13 2 7 2" xfId="26746" xr:uid="{93576D3B-A233-40F3-8D8B-AE76F9340506}"/>
    <cellStyle name="Comma 13 2 7 2 2" xfId="53089" xr:uid="{BBB6353C-157E-460D-B563-F632FA0CA4D9}"/>
    <cellStyle name="Comma 13 2 7 3" xfId="39477" xr:uid="{80A9B977-2001-402C-9907-DF82CDB00CEB}"/>
    <cellStyle name="Comma 13 2 8" xfId="27744" xr:uid="{AFF806AF-D86B-4352-B48E-53EBAE8A25D3}"/>
    <cellStyle name="Comma 13 3" xfId="1038" xr:uid="{23986B47-EF99-4FB4-A20E-BBDE8D7A60C0}"/>
    <cellStyle name="Comma 13 3 10" xfId="17920" xr:uid="{3BE9597E-E69A-4515-9B74-160880FA4BF7}"/>
    <cellStyle name="Comma 13 3 10 2" xfId="44291" xr:uid="{60CDDAE3-5964-4535-AE28-A174297F8E88}"/>
    <cellStyle name="Comma 13 3 11" xfId="27799" xr:uid="{9119B7F3-B708-4B73-8FE1-5D6F3A22DBE7}"/>
    <cellStyle name="Comma 13 3 2" xfId="1572" xr:uid="{14BC4420-DB52-474A-B647-478EF39BFF6C}"/>
    <cellStyle name="Comma 13 3 2 10" xfId="28273" xr:uid="{89D9738A-654C-457C-A0FE-91796CA5BB0A}"/>
    <cellStyle name="Comma 13 3 2 2" xfId="1978" xr:uid="{E2278EE0-BA2F-49A5-A26E-C7B662A2C603}"/>
    <cellStyle name="Comma 13 3 2 2 2" xfId="4069" xr:uid="{DFBB63B0-74B3-4F36-9A6A-BCF89ABD9009}"/>
    <cellStyle name="Comma 13 3 2 2 2 2" xfId="8206" xr:uid="{5FEADB4F-F266-45D8-8EFA-0A51A9C50F08}"/>
    <cellStyle name="Comma 13 3 2 2 2 2 2" xfId="16147" xr:uid="{67F5783A-C6EA-46DA-A366-AD6ED79A7834}"/>
    <cellStyle name="Comma 13 3 2 2 2 2 2 2" xfId="25163" xr:uid="{1AB92984-6E54-44F5-9A05-FEBED2BF1E18}"/>
    <cellStyle name="Comma 13 3 2 2 2 2 2 2 2" xfId="51531" xr:uid="{21995D61-F771-473C-918C-9B58A8410894}"/>
    <cellStyle name="Comma 13 3 2 2 2 2 2 3" xfId="42535" xr:uid="{9D52801D-0758-42E2-98C9-D5E5FF462528}"/>
    <cellStyle name="Comma 13 3 2 2 2 2 3" xfId="12050" xr:uid="{18E90918-254B-4B2C-B148-8C3F1010BA1D}"/>
    <cellStyle name="Comma 13 3 2 2 2 2 3 2" xfId="38473" xr:uid="{B2071F38-0AD8-4580-A561-F665029D6D26}"/>
    <cellStyle name="Comma 13 3 2 2 2 2 4" xfId="21116" xr:uid="{211EF66E-A678-411E-8FCE-851BBC0616A0}"/>
    <cellStyle name="Comma 13 3 2 2 2 2 4 2" xfId="47487" xr:uid="{217A4D4C-AFA2-4439-A105-ABB3C24028BE}"/>
    <cellStyle name="Comma 13 3 2 2 2 2 5" xfId="34694" xr:uid="{88F63684-78F2-49E8-88E9-B3DAB80AB677}"/>
    <cellStyle name="Comma 13 3 2 2 2 3" xfId="5742" xr:uid="{7E881359-21E5-4D32-9472-0A6F5CC9642C}"/>
    <cellStyle name="Comma 13 3 2 2 2 3 2" xfId="13959" xr:uid="{393DC520-5A32-48C1-8C22-D71021031175}"/>
    <cellStyle name="Comma 13 3 2 2 2 3 2 2" xfId="40354" xr:uid="{67C6208A-22BA-4BFF-84F9-B233D8B0015A}"/>
    <cellStyle name="Comma 13 3 2 2 2 3 3" xfId="22981" xr:uid="{B4F1D1C2-CEB1-40D4-92E0-EA11E72C58E9}"/>
    <cellStyle name="Comma 13 3 2 2 2 3 3 2" xfId="49350" xr:uid="{4750AF84-67E2-4A01-B84E-689AC9ADB61A}"/>
    <cellStyle name="Comma 13 3 2 2 2 3 4" xfId="32238" xr:uid="{A809EEC8-3DB6-418F-B39F-D4FE78444718}"/>
    <cellStyle name="Comma 13 3 2 2 2 4" xfId="10065" xr:uid="{DBBB3175-7ADD-47AD-BCFC-861178D650E8}"/>
    <cellStyle name="Comma 13 3 2 2 2 4 2" xfId="36488" xr:uid="{3109FC07-55E9-4BA7-B785-8F6AF68B8D87}"/>
    <cellStyle name="Comma 13 3 2 2 2 5" xfId="19131" xr:uid="{552F1BAF-7602-41E0-B574-DFF7D7B8A1C3}"/>
    <cellStyle name="Comma 13 3 2 2 2 5 2" xfId="45502" xr:uid="{D91A9B4F-9E97-4773-92EC-C1CCBE05C963}"/>
    <cellStyle name="Comma 13 3 2 2 2 6" xfId="30575" xr:uid="{B14C495B-FEF4-4562-8AC8-B6B48F571AA7}"/>
    <cellStyle name="Comma 13 3 2 2 3" xfId="3361" xr:uid="{DE470BA8-12FA-4A63-A852-30D01232A5C2}"/>
    <cellStyle name="Comma 13 3 2 2 3 2" xfId="7563" xr:uid="{65DAFDDC-520C-404F-8097-E9DE78308063}"/>
    <cellStyle name="Comma 13 3 2 2 3 2 2" xfId="15475" xr:uid="{68911253-26FB-4E2E-AE9B-EC91F973187B}"/>
    <cellStyle name="Comma 13 3 2 2 3 2 2 2" xfId="41863" xr:uid="{CA83FF54-6D03-44D3-8554-17B6CD6C0B8B}"/>
    <cellStyle name="Comma 13 3 2 2 3 2 3" xfId="24491" xr:uid="{0E0C432E-2C43-4C22-A881-7B234AF64C31}"/>
    <cellStyle name="Comma 13 3 2 2 3 2 3 2" xfId="50860" xr:uid="{F8271C2F-9710-4165-838D-DAF2D1C08B38}"/>
    <cellStyle name="Comma 13 3 2 2 3 2 4" xfId="34051" xr:uid="{FCCCA1BD-119F-4301-860D-74EC4679CCBC}"/>
    <cellStyle name="Comma 13 3 2 2 3 3" xfId="11589" xr:uid="{9A88F52F-3821-49EF-BA5F-7E2AF0492257}"/>
    <cellStyle name="Comma 13 3 2 2 3 3 2" xfId="38012" xr:uid="{E3A15A47-B090-453F-8BCF-F5DD1D000748}"/>
    <cellStyle name="Comma 13 3 2 2 3 4" xfId="20655" xr:uid="{0D73468A-3EB1-4C6E-B607-8E4BDE06DB1A}"/>
    <cellStyle name="Comma 13 3 2 2 3 4 2" xfId="47026" xr:uid="{FF04C98F-8A30-4B82-B1B1-6156399EF1A7}"/>
    <cellStyle name="Comma 13 3 2 2 3 5" xfId="29875" xr:uid="{892DF373-6EFC-469A-ADD2-4BB32060D007}"/>
    <cellStyle name="Comma 13 3 2 2 4" xfId="6390" xr:uid="{183626AB-2B6C-4081-9C7D-70547D10FBD4}"/>
    <cellStyle name="Comma 13 3 2 2 4 2" xfId="14668" xr:uid="{4A11A450-7A61-4245-9472-0B862C204D8A}"/>
    <cellStyle name="Comma 13 3 2 2 4 2 2" xfId="23690" xr:uid="{8F837A2C-FA59-4C6E-83F5-047AFB59E1FF}"/>
    <cellStyle name="Comma 13 3 2 2 4 2 2 2" xfId="50059" xr:uid="{3F8CD852-E2D2-4875-803E-0BC4960729C0}"/>
    <cellStyle name="Comma 13 3 2 2 4 2 3" xfId="41063" xr:uid="{2D3BE733-75F2-47A0-8E1C-B0721CB09BB4}"/>
    <cellStyle name="Comma 13 3 2 2 4 3" xfId="10507" xr:uid="{EECE85A9-4241-4B67-83FB-2770692AC244}"/>
    <cellStyle name="Comma 13 3 2 2 4 3 2" xfId="36930" xr:uid="{93362A8C-181C-4089-BE30-D6A0BAFBF09A}"/>
    <cellStyle name="Comma 13 3 2 2 4 4" xfId="19573" xr:uid="{9FFE511D-1256-40B3-8B9E-BE2D47F0A15E}"/>
    <cellStyle name="Comma 13 3 2 2 4 4 2" xfId="45944" xr:uid="{985F8E1A-F8D2-4F2D-B4E3-DD1C3F273808}"/>
    <cellStyle name="Comma 13 3 2 2 4 5" xfId="32878" xr:uid="{345C851A-934B-4E57-89E0-A68B66E8A698}"/>
    <cellStyle name="Comma 13 3 2 2 5" xfId="5280" xr:uid="{A272E4AD-62D6-4E2B-8D77-0B531A05F356}"/>
    <cellStyle name="Comma 13 3 2 2 5 2" xfId="13197" xr:uid="{9890C233-2C80-4E46-AA3C-8552DE0416B4}"/>
    <cellStyle name="Comma 13 3 2 2 5 2 2" xfId="39595" xr:uid="{3E9DC684-C127-4E4F-9C10-68B76540412D}"/>
    <cellStyle name="Comma 13 3 2 2 5 3" xfId="22220" xr:uid="{C723721C-7749-47D4-8E10-9E4752824437}"/>
    <cellStyle name="Comma 13 3 2 2 5 3 2" xfId="48590" xr:uid="{F94B6534-210A-4E11-88E5-C1B7D792C276}"/>
    <cellStyle name="Comma 13 3 2 2 5 4" xfId="31776" xr:uid="{265930B2-5926-4136-83D4-1B37A6969F35}"/>
    <cellStyle name="Comma 13 3 2 2 6" xfId="16869" xr:uid="{815A9BAB-7F02-4C64-984A-6667BF78F72C}"/>
    <cellStyle name="Comma 13 3 2 2 6 2" xfId="25888" xr:uid="{00573211-B614-4A43-AE2C-D525BCBB781D}"/>
    <cellStyle name="Comma 13 3 2 2 6 2 2" xfId="52255" xr:uid="{176D6810-2907-4352-862F-14409644362A}"/>
    <cellStyle name="Comma 13 3 2 2 6 3" xfId="43255" xr:uid="{FE90CF11-6095-4B8F-900D-E2DA050A4244}"/>
    <cellStyle name="Comma 13 3 2 2 7" xfId="9604" xr:uid="{6003BB1B-8C52-4236-A8F2-8F740507C58B}"/>
    <cellStyle name="Comma 13 3 2 2 7 2" xfId="36027" xr:uid="{53C66EE0-82A2-405E-89AB-092E4E930EE1}"/>
    <cellStyle name="Comma 13 3 2 2 8" xfId="18670" xr:uid="{81A50842-18CC-4DBE-A0B3-ADDFB7BCA0D7}"/>
    <cellStyle name="Comma 13 3 2 2 8 2" xfId="45041" xr:uid="{A46E0CA2-3782-4583-B231-EC9924A5195C}"/>
    <cellStyle name="Comma 13 3 2 2 9" xfId="28655" xr:uid="{30426909-834D-4829-8C71-4F90521838C4}"/>
    <cellStyle name="Comma 13 3 2 3" xfId="3884" xr:uid="{472C004A-288D-4702-87A5-1C08ACDE2BAF}"/>
    <cellStyle name="Comma 13 3 2 3 2" xfId="8022" xr:uid="{AD0C5B7F-F107-4B29-81C9-F308ED2EB6A3}"/>
    <cellStyle name="Comma 13 3 2 3 2 2" xfId="15963" xr:uid="{C7064613-69D7-407A-911F-2A7A224D6D6F}"/>
    <cellStyle name="Comma 13 3 2 3 2 2 2" xfId="24979" xr:uid="{8F93726A-E55D-49F8-AFA0-60444CF6C4C5}"/>
    <cellStyle name="Comma 13 3 2 3 2 2 2 2" xfId="51347" xr:uid="{7FEE0AA9-3518-4D2B-9EEE-72CE0DF42B38}"/>
    <cellStyle name="Comma 13 3 2 3 2 2 3" xfId="42351" xr:uid="{DA1E7399-1463-4B45-AB56-F0D8B540BFA4}"/>
    <cellStyle name="Comma 13 3 2 3 2 3" xfId="11929" xr:uid="{6758C6C1-91BE-4B9A-950F-AF79ACFEDA7C}"/>
    <cellStyle name="Comma 13 3 2 3 2 3 2" xfId="38352" xr:uid="{D969F6A1-C9C9-4339-B17F-31721262CEF9}"/>
    <cellStyle name="Comma 13 3 2 3 2 4" xfId="20995" xr:uid="{83A5FE9A-B945-431A-8B34-C29B8EE9F610}"/>
    <cellStyle name="Comma 13 3 2 3 2 4 2" xfId="47366" xr:uid="{B9C438A4-B3B3-4121-9BAB-6D40C9FA823A}"/>
    <cellStyle name="Comma 13 3 2 3 2 5" xfId="34510" xr:uid="{9F23375E-4096-4349-A9DC-31F373BD4929}"/>
    <cellStyle name="Comma 13 3 2 3 3" xfId="5621" xr:uid="{41DD2840-E326-4DFD-9E99-EB52B8734832}"/>
    <cellStyle name="Comma 13 3 2 3 3 2" xfId="13775" xr:uid="{4DD46AD4-48E4-494E-982C-2DCEBDCF77F5}"/>
    <cellStyle name="Comma 13 3 2 3 3 2 2" xfId="40170" xr:uid="{695780FC-9B7A-4CD4-B4AF-1DC8E7096446}"/>
    <cellStyle name="Comma 13 3 2 3 3 3" xfId="22797" xr:uid="{BFBECD9E-F2FE-4EDF-B86E-794CC46850DA}"/>
    <cellStyle name="Comma 13 3 2 3 3 3 2" xfId="49166" xr:uid="{11B38676-B581-46A9-8BCF-49E0BDE9F8DC}"/>
    <cellStyle name="Comma 13 3 2 3 3 4" xfId="32117" xr:uid="{654A438A-BDF8-454F-8C03-9D2AB9DC7EA6}"/>
    <cellStyle name="Comma 13 3 2 3 4" xfId="9944" xr:uid="{B174BB08-D4D8-423B-8F70-457F0A6928C7}"/>
    <cellStyle name="Comma 13 3 2 3 4 2" xfId="36367" xr:uid="{827C0BB3-F02C-4C47-974F-5B641669EAF8}"/>
    <cellStyle name="Comma 13 3 2 3 5" xfId="19010" xr:uid="{32CD5D6E-A741-4197-B6F4-EFA457B1F292}"/>
    <cellStyle name="Comma 13 3 2 3 5 2" xfId="45381" xr:uid="{7B5A02AB-75E0-4902-92FD-73643A21EEB8}"/>
    <cellStyle name="Comma 13 3 2 3 6" xfId="30391" xr:uid="{79CCFAB8-FC18-44D3-8ACA-797A784CAE74}"/>
    <cellStyle name="Comma 13 3 2 4" xfId="3042" xr:uid="{8A349C78-7F3A-4012-B7F1-932F6FFD3C4C}"/>
    <cellStyle name="Comma 13 3 2 4 2" xfId="7244" xr:uid="{A645B40F-1216-4BBE-B0F8-4BBBDC323DD5}"/>
    <cellStyle name="Comma 13 3 2 4 2 2" xfId="15255" xr:uid="{E1F4805A-6DE2-448A-8652-EF56095B1DAD}"/>
    <cellStyle name="Comma 13 3 2 4 2 2 2" xfId="41644" xr:uid="{106AB58C-6B06-48C7-82D2-E23B6A61EDAF}"/>
    <cellStyle name="Comma 13 3 2 4 2 3" xfId="24273" xr:uid="{2AA32685-35FE-4BCE-929A-AD330F4E6322}"/>
    <cellStyle name="Comma 13 3 2 4 2 3 2" xfId="50642" xr:uid="{C2A7B1F8-DD6E-42D3-B707-2F72E81C3E4A}"/>
    <cellStyle name="Comma 13 3 2 4 2 4" xfId="33732" xr:uid="{B90459CC-D83D-4CB8-8BFD-A7AC48130AE4}"/>
    <cellStyle name="Comma 13 3 2 4 3" xfId="11270" xr:uid="{CDEBB7C6-2365-4264-8BE0-F7C70683B158}"/>
    <cellStyle name="Comma 13 3 2 4 3 2" xfId="37693" xr:uid="{544B2C8D-5CAE-4066-8C02-A0A364AB377A}"/>
    <cellStyle name="Comma 13 3 2 4 4" xfId="20336" xr:uid="{8FF19845-6C77-4C6A-B993-FD9D7DCE08FD}"/>
    <cellStyle name="Comma 13 3 2 4 4 2" xfId="46707" xr:uid="{9FF4C5E8-F39A-4EA4-8656-FD8FFDAD53E7}"/>
    <cellStyle name="Comma 13 3 2 4 5" xfId="29556" xr:uid="{0BC10CAB-C4CE-48D4-8F44-69AFBD6C80C4}"/>
    <cellStyle name="Comma 13 3 2 5" xfId="6203" xr:uid="{8FBC0A81-9B82-4AE8-A56A-483C535A4C64}"/>
    <cellStyle name="Comma 13 3 2 5 2" xfId="14484" xr:uid="{12CCA4F5-787A-4FAE-A338-23E0D59E7710}"/>
    <cellStyle name="Comma 13 3 2 5 2 2" xfId="23506" xr:uid="{EEB57A5F-7259-4920-BDE2-269DA13CE09A}"/>
    <cellStyle name="Comma 13 3 2 5 2 2 2" xfId="49875" xr:uid="{50852734-968A-4347-931B-D71C6024DCE6}"/>
    <cellStyle name="Comma 13 3 2 5 2 3" xfId="40879" xr:uid="{BF233FED-E72C-4845-8DD4-F4B974BD7636}"/>
    <cellStyle name="Comma 13 3 2 5 3" xfId="10386" xr:uid="{D643943A-73EE-43DD-93C6-BB8496B269EB}"/>
    <cellStyle name="Comma 13 3 2 5 3 2" xfId="36809" xr:uid="{CE90EE41-05D8-4C3B-A7EF-CDDD1145F749}"/>
    <cellStyle name="Comma 13 3 2 5 4" xfId="19452" xr:uid="{71B4869C-58E2-48A9-9735-FD17E6188C65}"/>
    <cellStyle name="Comma 13 3 2 5 4 2" xfId="45823" xr:uid="{0F6576A9-6B0C-4973-A6A1-678176CD0628}"/>
    <cellStyle name="Comma 13 3 2 5 5" xfId="32694" xr:uid="{646E6B57-9C98-40FA-8F1E-1A848EE0481E}"/>
    <cellStyle name="Comma 13 3 2 6" xfId="4961" xr:uid="{D11C7823-77F7-4529-A594-3C59DF8CC9E8}"/>
    <cellStyle name="Comma 13 3 2 6 2" xfId="12903" xr:uid="{41A9E708-ABA2-411E-B90C-690C89D9B3FA}"/>
    <cellStyle name="Comma 13 3 2 6 2 2" xfId="39306" xr:uid="{DE28120C-0264-444C-BA98-6218BE520BD7}"/>
    <cellStyle name="Comma 13 3 2 6 3" xfId="21932" xr:uid="{A23FF7A9-C695-40F6-8D07-91396310990A}"/>
    <cellStyle name="Comma 13 3 2 6 3 2" xfId="48302" xr:uid="{B7D10907-7A42-4424-883B-1BAB1766496C}"/>
    <cellStyle name="Comma 13 3 2 6 4" xfId="31457" xr:uid="{F5862661-E4F4-43F0-BD2C-40B9E25250F1}"/>
    <cellStyle name="Comma 13 3 2 7" xfId="16548" xr:uid="{FAC7E5DA-35C9-44A1-B494-4919189807AF}"/>
    <cellStyle name="Comma 13 3 2 7 2" xfId="25569" xr:uid="{9CB1094E-14EF-44EA-83D5-1C367CC763A9}"/>
    <cellStyle name="Comma 13 3 2 7 2 2" xfId="51936" xr:uid="{DBA4E2BE-451D-47F8-8C5D-1D92803FEB92}"/>
    <cellStyle name="Comma 13 3 2 7 3" xfId="42936" xr:uid="{2E4C226B-C770-4896-8734-4F6C17A2AE00}"/>
    <cellStyle name="Comma 13 3 2 8" xfId="9285" xr:uid="{A2EABA8E-2B16-408A-B5CA-B7647411BB59}"/>
    <cellStyle name="Comma 13 3 2 8 2" xfId="35708" xr:uid="{89CFCABD-6239-4DCF-AC91-D87B7234494D}"/>
    <cellStyle name="Comma 13 3 2 9" xfId="18351" xr:uid="{D713B737-9E1C-44E2-88A6-F1184E30966E}"/>
    <cellStyle name="Comma 13 3 2 9 2" xfId="44722" xr:uid="{FCA26EE6-8813-44FB-824D-CDE3FDF65FDE}"/>
    <cellStyle name="Comma 13 3 3" xfId="3727" xr:uid="{86BA0DB9-18AA-4FA1-B15A-6D7F51FE874A}"/>
    <cellStyle name="Comma 13 3 3 2" xfId="7867" xr:uid="{4E7E3DE5-0542-441B-963C-8C5B2DAF653B}"/>
    <cellStyle name="Comma 13 3 3 2 2" xfId="15807" xr:uid="{814385AB-EC44-43E7-9D71-C39262ED99E5}"/>
    <cellStyle name="Comma 13 3 3 2 2 2" xfId="24823" xr:uid="{F7CEC242-E12C-4BB6-BE65-BA9D02C995E0}"/>
    <cellStyle name="Comma 13 3 3 2 2 2 2" xfId="51191" xr:uid="{73B84DF8-0223-44BB-941B-ACDA3368DCBE}"/>
    <cellStyle name="Comma 13 3 3 2 2 3" xfId="42195" xr:uid="{D9D6BFED-E9AE-41FD-BB43-88A19AA90E56}"/>
    <cellStyle name="Comma 13 3 3 2 3" xfId="11817" xr:uid="{2B1C4856-8F7A-4841-BDC1-AA0716B42EB9}"/>
    <cellStyle name="Comma 13 3 3 2 3 2" xfId="38240" xr:uid="{8CCBF791-38DD-4F21-B99D-5BBE28249D9C}"/>
    <cellStyle name="Comma 13 3 3 2 4" xfId="20883" xr:uid="{1818C77B-5223-44EF-B949-4264C86761A9}"/>
    <cellStyle name="Comma 13 3 3 2 4 2" xfId="47254" xr:uid="{708058BD-9DE2-43A9-9A49-59F99E4909FE}"/>
    <cellStyle name="Comma 13 3 3 2 5" xfId="34355" xr:uid="{8AC48D95-4947-4DAC-A967-AFD7F9D828A7}"/>
    <cellStyle name="Comma 13 3 3 3" xfId="5509" xr:uid="{F6571DEC-2F37-4320-BF49-67D24D16254E}"/>
    <cellStyle name="Comma 13 3 3 3 2" xfId="13619" xr:uid="{DF27350D-9FA3-41A1-9743-29E1666F933D}"/>
    <cellStyle name="Comma 13 3 3 3 2 2" xfId="40014" xr:uid="{4309F6B2-32F3-4EED-BC69-88BD821872F4}"/>
    <cellStyle name="Comma 13 3 3 3 3" xfId="22641" xr:uid="{8D4F98B9-4F98-4758-93F0-8FE15C5908A6}"/>
    <cellStyle name="Comma 13 3 3 3 3 2" xfId="49010" xr:uid="{A0CB8A8C-01E4-439C-9AFA-487124EFB055}"/>
    <cellStyle name="Comma 13 3 3 3 4" xfId="32005" xr:uid="{8C61719F-2052-427A-9B49-ACA8E513F033}"/>
    <cellStyle name="Comma 13 3 3 4" xfId="9832" xr:uid="{CE19FC2A-F77B-4DAA-8646-2CDB78447A20}"/>
    <cellStyle name="Comma 13 3 3 4 2" xfId="36255" xr:uid="{0A9643B9-6EB7-40CF-9D32-44B914F5CDD3}"/>
    <cellStyle name="Comma 13 3 3 5" xfId="18898" xr:uid="{AD9632A1-020A-49F8-B5C2-D11226F34A9D}"/>
    <cellStyle name="Comma 13 3 3 5 2" xfId="45269" xr:uid="{773E31F2-C09A-4040-B0F4-619801A20503}"/>
    <cellStyle name="Comma 13 3 3 6" xfId="30235" xr:uid="{6640DEB8-7FD8-47BA-95D4-C19476AE9F89}"/>
    <cellStyle name="Comma 13 3 4" xfId="2611" xr:uid="{9ED6ED43-22F0-450A-A821-5CCE920EBEFB}"/>
    <cellStyle name="Comma 13 3 4 2" xfId="6813" xr:uid="{138AD8B5-9221-45F2-B3F5-FDBB4E044008}"/>
    <cellStyle name="Comma 13 3 4 2 2" xfId="14993" xr:uid="{B46A7EE9-6530-4636-9417-6DE494FCD777}"/>
    <cellStyle name="Comma 13 3 4 2 2 2" xfId="41386" xr:uid="{5C490D14-9CCC-42E0-9363-72AD9F0C62E1}"/>
    <cellStyle name="Comma 13 3 4 2 3" xfId="24013" xr:uid="{2AD5C46E-CE89-4DB8-B6C8-A95A13F95B81}"/>
    <cellStyle name="Comma 13 3 4 2 3 2" xfId="50382" xr:uid="{51BF3AE9-9D62-4D48-819D-DE578C560C8D}"/>
    <cellStyle name="Comma 13 3 4 2 4" xfId="33301" xr:uid="{2C07075E-B9AD-4DA0-ABD5-640981774D3F}"/>
    <cellStyle name="Comma 13 3 4 3" xfId="10839" xr:uid="{8B634169-19C4-4415-B913-565127AA4910}"/>
    <cellStyle name="Comma 13 3 4 3 2" xfId="37262" xr:uid="{E702219F-2704-42CF-9501-896E96808B98}"/>
    <cellStyle name="Comma 13 3 4 4" xfId="19905" xr:uid="{3775EA97-6F41-4FC7-A7D5-C387391994FB}"/>
    <cellStyle name="Comma 13 3 4 4 2" xfId="46276" xr:uid="{1782F394-4591-4083-9ADF-5FB59A975F0D}"/>
    <cellStyle name="Comma 13 3 4 5" xfId="29125" xr:uid="{94510E1E-7536-4107-A5A1-3CB95AD44D66}"/>
    <cellStyle name="Comma 13 3 5" xfId="6046" xr:uid="{11B32655-67D2-43B2-9CBA-E05DAB03FFC7}"/>
    <cellStyle name="Comma 13 3 5 2" xfId="14328" xr:uid="{FE6C06E4-C9A6-47F5-816A-EB1E532EF0D8}"/>
    <cellStyle name="Comma 13 3 5 2 2" xfId="23350" xr:uid="{AB2A4842-2F17-4742-B846-97093A9A8BFA}"/>
    <cellStyle name="Comma 13 3 5 2 2 2" xfId="49719" xr:uid="{1CED54C9-3F45-46CF-A35D-F6D068CD2E06}"/>
    <cellStyle name="Comma 13 3 5 2 3" xfId="40723" xr:uid="{F154FE3E-778F-41CE-A28A-7451FB74FAA2}"/>
    <cellStyle name="Comma 13 3 5 3" xfId="10274" xr:uid="{F131777C-7D1B-4D9B-95DC-BA85F21A20E8}"/>
    <cellStyle name="Comma 13 3 5 3 2" xfId="36697" xr:uid="{06869AE3-7124-4EA8-9429-62E90DD0FB8C}"/>
    <cellStyle name="Comma 13 3 5 4" xfId="19340" xr:uid="{8B96C45D-7AF5-45AF-A85A-EB2106F79462}"/>
    <cellStyle name="Comma 13 3 5 4 2" xfId="45711" xr:uid="{A912A9C4-3BF3-412F-8E58-FC337E36F712}"/>
    <cellStyle name="Comma 13 3 5 5" xfId="32538" xr:uid="{D7D637F7-5B10-4FFB-B727-710A2334D111}"/>
    <cellStyle name="Comma 13 3 6" xfId="4530" xr:uid="{0F4E66D9-1537-46D8-B187-D0639067FB63}"/>
    <cellStyle name="Comma 13 3 6 2" xfId="12572" xr:uid="{BF53F312-DE46-4A8D-96D6-6737CE206FE9}"/>
    <cellStyle name="Comma 13 3 6 2 2" xfId="38980" xr:uid="{A576EAC2-6F34-49E0-8F4E-70B4E65E4CC2}"/>
    <cellStyle name="Comma 13 3 6 3" xfId="21609" xr:uid="{A596BAB6-0D34-4495-8FE8-24F9BEA630B0}"/>
    <cellStyle name="Comma 13 3 6 3 2" xfId="47979" xr:uid="{F8071099-ABFD-477E-9738-D3AA073E1C7D}"/>
    <cellStyle name="Comma 13 3 6 4" xfId="31026" xr:uid="{5C223062-8872-4D4F-96A1-CB88B1488ED3}"/>
    <cellStyle name="Comma 13 3 7" xfId="12610" xr:uid="{B09D3D64-FED7-44A8-9DFA-E8EA89311091}"/>
    <cellStyle name="Comma 13 3 7 2" xfId="21647" xr:uid="{4098F90E-E664-4FCD-BBEA-03AFCFCE2C42}"/>
    <cellStyle name="Comma 13 3 7 2 2" xfId="48017" xr:uid="{9CB62495-5AFA-4A3D-8D3F-8E0943BFE8DF}"/>
    <cellStyle name="Comma 13 3 7 3" xfId="39018" xr:uid="{ABBFFB30-92CC-4AA9-9D79-4FB5E18B8D99}"/>
    <cellStyle name="Comma 13 3 8" xfId="15584" xr:uid="{AA70C801-0240-49AA-BA72-96B35CB06D3E}"/>
    <cellStyle name="Comma 13 3 8 2" xfId="26836" xr:uid="{80AE4300-CF4A-47CF-80F6-72CAAC1D4D60}"/>
    <cellStyle name="Comma 13 3 8 2 2" xfId="53177" xr:uid="{978D6868-15A9-4D37-848A-F18AC874A47A}"/>
    <cellStyle name="Comma 13 3 8 3" xfId="24600" xr:uid="{CF145EE8-7753-4816-A657-224CDBC10136}"/>
    <cellStyle name="Comma 13 3 8 3 2" xfId="50969" xr:uid="{38A8AA83-1E86-4EDA-9435-51C13150657A}"/>
    <cellStyle name="Comma 13 3 8 4" xfId="41972" xr:uid="{D3BA7760-35DC-4F36-9345-9F604F76ACEB}"/>
    <cellStyle name="Comma 13 3 9" xfId="8854" xr:uid="{65A32B67-FB2C-4446-84D1-59E4F0A194C4}"/>
    <cellStyle name="Comma 13 3 9 2" xfId="35277" xr:uid="{47179C38-0787-4FB1-8704-46BDEFAC990E}"/>
    <cellStyle name="Comma 13 4" xfId="1399" xr:uid="{1A840C65-72AD-4EA3-AC4D-212B66AA6878}"/>
    <cellStyle name="Comma 13 4 10" xfId="28101" xr:uid="{919529BD-E07A-42C0-BE01-786D867AC657}"/>
    <cellStyle name="Comma 13 4 2" xfId="1922" xr:uid="{4AD833D1-8C61-445C-8751-67649953D741}"/>
    <cellStyle name="Comma 13 4 2 2" xfId="4013" xr:uid="{B9BCEB87-B2FB-4D20-8AE7-F3C58338EE23}"/>
    <cellStyle name="Comma 13 4 2 2 2" xfId="8150" xr:uid="{59DEFFA6-A1CF-4A73-B846-0A3D023D3312}"/>
    <cellStyle name="Comma 13 4 2 2 2 2" xfId="16091" xr:uid="{112288FF-5F65-4ABC-AA60-EC6BD1C2C785}"/>
    <cellStyle name="Comma 13 4 2 2 2 2 2" xfId="25107" xr:uid="{8E3EDA6A-71F2-409A-AB6C-FF9AA4A8A8BD}"/>
    <cellStyle name="Comma 13 4 2 2 2 2 2 2" xfId="51475" xr:uid="{8896A040-5FF0-4A49-BA3B-219E15D60E28}"/>
    <cellStyle name="Comma 13 4 2 2 2 2 3" xfId="42479" xr:uid="{98298E0F-E7F6-410F-9DDD-3E5AACC7925E}"/>
    <cellStyle name="Comma 13 4 2 2 2 3" xfId="12005" xr:uid="{1CAE0467-DA37-4F90-83F5-99927E3B9289}"/>
    <cellStyle name="Comma 13 4 2 2 2 3 2" xfId="38428" xr:uid="{2E6F7629-6D12-4DB3-933A-4C3771DC9D35}"/>
    <cellStyle name="Comma 13 4 2 2 2 4" xfId="21071" xr:uid="{C005B32C-6B27-426A-980D-C1047C99D4D8}"/>
    <cellStyle name="Comma 13 4 2 2 2 4 2" xfId="47442" xr:uid="{6C33C493-B4DC-4FCE-B848-C7A8CB811C9F}"/>
    <cellStyle name="Comma 13 4 2 2 2 5" xfId="34638" xr:uid="{84C7FD23-904A-4708-A42E-2CC486CC4F40}"/>
    <cellStyle name="Comma 13 4 2 2 3" xfId="5697" xr:uid="{17F20C54-4CD0-43AA-9CA4-03C1EB792B29}"/>
    <cellStyle name="Comma 13 4 2 2 3 2" xfId="13903" xr:uid="{1FD3A9CA-239A-4A54-9B5F-17B6332EF15C}"/>
    <cellStyle name="Comma 13 4 2 2 3 2 2" xfId="40298" xr:uid="{3C51C527-C90C-45C2-918D-5D109CCD018C}"/>
    <cellStyle name="Comma 13 4 2 2 3 3" xfId="22925" xr:uid="{110BDBC3-5C44-4DD2-AA43-7667D5BBD190}"/>
    <cellStyle name="Comma 13 4 2 2 3 3 2" xfId="49294" xr:uid="{84D86724-0A80-4708-9991-C8B4322C7C40}"/>
    <cellStyle name="Comma 13 4 2 2 3 4" xfId="32193" xr:uid="{1826C02F-1738-4ABB-B94C-3140AB7E4FFA}"/>
    <cellStyle name="Comma 13 4 2 2 4" xfId="10020" xr:uid="{E66B7668-F384-4661-9F9C-F4DF7B31655D}"/>
    <cellStyle name="Comma 13 4 2 2 4 2" xfId="36443" xr:uid="{C9E2545D-2B19-4FA0-98A0-638897832BB7}"/>
    <cellStyle name="Comma 13 4 2 2 5" xfId="19086" xr:uid="{D956693A-D12F-4840-9D36-1477145B2CAA}"/>
    <cellStyle name="Comma 13 4 2 2 5 2" xfId="45457" xr:uid="{27FC598C-9C7D-4C8B-9175-76CCFD57CD62}"/>
    <cellStyle name="Comma 13 4 2 2 6" xfId="30519" xr:uid="{E1956A7C-37B9-4630-A39C-0580FF971B12}"/>
    <cellStyle name="Comma 13 4 2 3" xfId="3316" xr:uid="{65CA2B21-117E-46D3-887A-E56AE41619A1}"/>
    <cellStyle name="Comma 13 4 2 3 2" xfId="7518" xr:uid="{06FF06FA-FF1E-48E1-BE7B-64C3347737CD}"/>
    <cellStyle name="Comma 13 4 2 3 2 2" xfId="15430" xr:uid="{F68AA843-A3BB-4F48-881E-0F6322007610}"/>
    <cellStyle name="Comma 13 4 2 3 2 2 2" xfId="41818" xr:uid="{B3A78339-03AA-4991-83B8-EEDD3ED7C1AF}"/>
    <cellStyle name="Comma 13 4 2 3 2 3" xfId="24446" xr:uid="{88B09618-DEBA-46C1-A285-BB1D309B75DA}"/>
    <cellStyle name="Comma 13 4 2 3 2 3 2" xfId="50815" xr:uid="{DDE75657-F0A3-4066-83B5-392F388D220A}"/>
    <cellStyle name="Comma 13 4 2 3 2 4" xfId="34006" xr:uid="{913D9872-0B82-4175-8D1F-BA4BDD62F852}"/>
    <cellStyle name="Comma 13 4 2 3 3" xfId="11544" xr:uid="{2D09E5FB-0873-4980-9B4A-FD2110B64830}"/>
    <cellStyle name="Comma 13 4 2 3 3 2" xfId="37967" xr:uid="{277C152B-8123-4C00-BA25-A75C7DABED82}"/>
    <cellStyle name="Comma 13 4 2 3 4" xfId="20610" xr:uid="{932F94D3-0D95-488C-8672-E867AE9C2867}"/>
    <cellStyle name="Comma 13 4 2 3 4 2" xfId="46981" xr:uid="{C8249781-C73B-4FD9-946C-CB83C7482048}"/>
    <cellStyle name="Comma 13 4 2 3 5" xfId="29830" xr:uid="{9F5815B8-1F0B-49EF-A655-C68A1610AA66}"/>
    <cellStyle name="Comma 13 4 2 4" xfId="6334" xr:uid="{4DDD916C-D560-40DB-BC60-909B838D914F}"/>
    <cellStyle name="Comma 13 4 2 4 2" xfId="14612" xr:uid="{75C932C0-6C34-483E-BE41-143689116B69}"/>
    <cellStyle name="Comma 13 4 2 4 2 2" xfId="23634" xr:uid="{6C5EE626-33D7-4065-8BFB-CD78EC5D536F}"/>
    <cellStyle name="Comma 13 4 2 4 2 2 2" xfId="50003" xr:uid="{26118215-CAE6-4259-8DFB-5D6069C9CD17}"/>
    <cellStyle name="Comma 13 4 2 4 2 3" xfId="41007" xr:uid="{08445B27-3C18-42DC-9D48-154FCC668D91}"/>
    <cellStyle name="Comma 13 4 2 4 3" xfId="10462" xr:uid="{A56A3187-FA68-43E0-AFA7-B9C8DD33C7C8}"/>
    <cellStyle name="Comma 13 4 2 4 3 2" xfId="36885" xr:uid="{0824AD78-CFE9-429A-9AE3-191D773714AB}"/>
    <cellStyle name="Comma 13 4 2 4 4" xfId="19528" xr:uid="{A18DF1D1-C719-4807-9A6B-A0B7519BCBC1}"/>
    <cellStyle name="Comma 13 4 2 4 4 2" xfId="45899" xr:uid="{F97E192A-7865-43F1-92EB-FB0AE5BAFC39}"/>
    <cellStyle name="Comma 13 4 2 4 5" xfId="32822" xr:uid="{22003D49-06F4-463D-9D31-CA2F34A4B7F2}"/>
    <cellStyle name="Comma 13 4 2 5" xfId="5235" xr:uid="{1DE716D7-51C6-4C0E-AB2F-605ABC0280C5}"/>
    <cellStyle name="Comma 13 4 2 5 2" xfId="13141" xr:uid="{DF16F67C-478C-4CD7-85D4-AFD294E9EA10}"/>
    <cellStyle name="Comma 13 4 2 5 2 2" xfId="39539" xr:uid="{ED7DD57A-EA85-40BD-9A3B-3DC7576245E8}"/>
    <cellStyle name="Comma 13 4 2 5 3" xfId="22164" xr:uid="{086C4F14-C325-4A96-B3D8-E5896987864C}"/>
    <cellStyle name="Comma 13 4 2 5 3 2" xfId="48534" xr:uid="{57DFB5D0-B70D-419D-9A1C-2F22649B9338}"/>
    <cellStyle name="Comma 13 4 2 5 4" xfId="31731" xr:uid="{97549A7C-911C-4763-B91B-24FCBBF79D8F}"/>
    <cellStyle name="Comma 13 4 2 6" xfId="16824" xr:uid="{EBF856EA-2249-4C04-B638-09D5C71A6C0C}"/>
    <cellStyle name="Comma 13 4 2 6 2" xfId="25843" xr:uid="{C3E40F8D-E87D-490E-8BD1-57B94CCA657D}"/>
    <cellStyle name="Comma 13 4 2 6 2 2" xfId="52210" xr:uid="{1B0D189E-3051-446E-AB9A-5F8E9A6CAA7F}"/>
    <cellStyle name="Comma 13 4 2 6 3" xfId="43210" xr:uid="{F4338F6F-8FDA-4AA5-BD02-176FF33E904E}"/>
    <cellStyle name="Comma 13 4 2 7" xfId="9559" xr:uid="{9564760C-05CD-41F4-99B1-FC3FF6CBE933}"/>
    <cellStyle name="Comma 13 4 2 7 2" xfId="35982" xr:uid="{F0F91953-F292-421E-A4DC-7C696DB4F7B3}"/>
    <cellStyle name="Comma 13 4 2 8" xfId="18625" xr:uid="{5B066F11-BF78-4DDD-ABB8-AF2A07F61751}"/>
    <cellStyle name="Comma 13 4 2 8 2" xfId="44996" xr:uid="{C886F05C-D44A-45FC-8CDF-CECCF87E1806}"/>
    <cellStyle name="Comma 13 4 2 9" xfId="28599" xr:uid="{C7AB8D94-A87A-49C7-8103-A2943F342619}"/>
    <cellStyle name="Comma 13 4 3" xfId="3827" xr:uid="{6CAE47B6-6CF1-4E51-B554-CAA5C90F8678}"/>
    <cellStyle name="Comma 13 4 3 2" xfId="7966" xr:uid="{94F9FCC9-47DB-4EC9-A0B9-7FB737D03FFE}"/>
    <cellStyle name="Comma 13 4 3 2 2" xfId="15907" xr:uid="{281CA332-9C76-4E35-BDDC-DD573BC6C5AD}"/>
    <cellStyle name="Comma 13 4 3 2 2 2" xfId="24923" xr:uid="{CCB18C54-B19B-4875-8092-13035E9FC13E}"/>
    <cellStyle name="Comma 13 4 3 2 2 2 2" xfId="51291" xr:uid="{1012F1D9-F251-4743-83AF-64C6B2E11587}"/>
    <cellStyle name="Comma 13 4 3 2 2 3" xfId="42295" xr:uid="{0B88AB52-B868-4304-9768-4FDA3CB8890E}"/>
    <cellStyle name="Comma 13 4 3 2 3" xfId="11884" xr:uid="{571A2B19-2FD2-4B04-93C6-BCDBE415BD09}"/>
    <cellStyle name="Comma 13 4 3 2 3 2" xfId="38307" xr:uid="{7804D51D-F68B-47F3-9B6D-B1D13C69B7FF}"/>
    <cellStyle name="Comma 13 4 3 2 4" xfId="20950" xr:uid="{49764BD7-298F-4A3E-916E-16AFD5E387A2}"/>
    <cellStyle name="Comma 13 4 3 2 4 2" xfId="47321" xr:uid="{ADB84560-1148-4E37-A046-2F573BE4E9AB}"/>
    <cellStyle name="Comma 13 4 3 2 5" xfId="34454" xr:uid="{2B66E15E-1FAC-472B-BE8E-A95589F9EA65}"/>
    <cellStyle name="Comma 13 4 3 3" xfId="5576" xr:uid="{C35BA5A4-5F06-4F61-8FEA-9CA1FC88F759}"/>
    <cellStyle name="Comma 13 4 3 3 2" xfId="13719" xr:uid="{072C9AF7-2A10-4601-BFF4-BEF7CCC06DF7}"/>
    <cellStyle name="Comma 13 4 3 3 2 2" xfId="40114" xr:uid="{4353E721-6391-4BBE-84D3-43EE146C2547}"/>
    <cellStyle name="Comma 13 4 3 3 3" xfId="22741" xr:uid="{223730DB-E1F6-45A3-91B6-6895E5DBF1B3}"/>
    <cellStyle name="Comma 13 4 3 3 3 2" xfId="49110" xr:uid="{A74D5344-D06B-4895-8987-22C551BEBF6B}"/>
    <cellStyle name="Comma 13 4 3 3 4" xfId="32072" xr:uid="{BC5E1CC4-1B28-46B4-B828-5766805C17D4}"/>
    <cellStyle name="Comma 13 4 3 4" xfId="9899" xr:uid="{85F63ACC-17E3-4F84-99F8-17316B057F6C}"/>
    <cellStyle name="Comma 13 4 3 4 2" xfId="36322" xr:uid="{125FF033-20AB-40DF-9636-A0D5EBBD2341}"/>
    <cellStyle name="Comma 13 4 3 5" xfId="18965" xr:uid="{8D539ABA-3CA2-4B84-8CB1-B6641F192E08}"/>
    <cellStyle name="Comma 13 4 3 5 2" xfId="45336" xr:uid="{A0718C2B-1290-4B55-9AE0-36F24DEF28EB}"/>
    <cellStyle name="Comma 13 4 3 6" xfId="30335" xr:uid="{8B427320-6ACD-40F6-A4AC-F539ECA9EAC3}"/>
    <cellStyle name="Comma 13 4 4" xfId="2880" xr:uid="{92B78A2A-902B-4A3B-8E0F-3DB12C71314B}"/>
    <cellStyle name="Comma 13 4 4 2" xfId="7082" xr:uid="{4C3DDDDA-4EA8-43CE-A6F4-F918D7823364}"/>
    <cellStyle name="Comma 13 4 4 2 2" xfId="15157" xr:uid="{BD4C42BC-239C-46E5-9F80-F585905762A6}"/>
    <cellStyle name="Comma 13 4 4 2 2 2" xfId="41546" xr:uid="{71031EEB-5C0A-40FC-93A3-D6D2BA4F721E}"/>
    <cellStyle name="Comma 13 4 4 2 3" xfId="24174" xr:uid="{49C26EAA-1FE9-4A30-9AAC-11E0B20EADA5}"/>
    <cellStyle name="Comma 13 4 4 2 3 2" xfId="50543" xr:uid="{52131245-8E11-4547-8E2C-CB926D7C22EF}"/>
    <cellStyle name="Comma 13 4 4 2 4" xfId="33570" xr:uid="{31D01561-F15D-4171-A576-A53E8E53FC60}"/>
    <cellStyle name="Comma 13 4 4 3" xfId="11108" xr:uid="{B43A35C0-D23F-4D38-A021-4C4788557868}"/>
    <cellStyle name="Comma 13 4 4 3 2" xfId="37531" xr:uid="{3EDE4ADC-F60B-4404-9CDE-91978612B2CD}"/>
    <cellStyle name="Comma 13 4 4 4" xfId="20174" xr:uid="{3FF90DF9-DA41-4EEA-AEF5-1F2BD4CBC633}"/>
    <cellStyle name="Comma 13 4 4 4 2" xfId="46545" xr:uid="{14977A8D-8A0B-49C5-A920-C25D4A756DB4}"/>
    <cellStyle name="Comma 13 4 4 5" xfId="29394" xr:uid="{0EF7ABA8-DACD-44FE-A760-8AA5B82113FF}"/>
    <cellStyle name="Comma 13 4 5" xfId="6146" xr:uid="{1E6EA944-D47C-47B3-850B-D6850881957C}"/>
    <cellStyle name="Comma 13 4 5 2" xfId="14428" xr:uid="{C7CC418B-A553-48A5-AC7C-559CC1260031}"/>
    <cellStyle name="Comma 13 4 5 2 2" xfId="23450" xr:uid="{4B810F1E-2685-4F0C-A708-997859F76A4D}"/>
    <cellStyle name="Comma 13 4 5 2 2 2" xfId="49819" xr:uid="{E264CD45-A096-4D0D-AA6A-7657EB2F0B73}"/>
    <cellStyle name="Comma 13 4 5 2 3" xfId="40823" xr:uid="{AE8A0008-38FC-45AA-8981-0A420D4370E0}"/>
    <cellStyle name="Comma 13 4 5 3" xfId="10341" xr:uid="{B57EC6C4-1AA8-49E4-81C5-A1D639587447}"/>
    <cellStyle name="Comma 13 4 5 3 2" xfId="36764" xr:uid="{E68E08A8-121D-4C01-A0C5-F3E0291FBF27}"/>
    <cellStyle name="Comma 13 4 5 4" xfId="19407" xr:uid="{1B0787BF-CAEF-429C-BBD1-A7AED68E17D7}"/>
    <cellStyle name="Comma 13 4 5 4 2" xfId="45778" xr:uid="{A1B01975-3130-4445-AF5A-B75E50A79AB1}"/>
    <cellStyle name="Comma 13 4 5 5" xfId="32638" xr:uid="{945B1A53-0C5C-46A9-88F6-3C8E59B33E9A}"/>
    <cellStyle name="Comma 13 4 6" xfId="4799" xr:uid="{7A5130A2-A626-4D59-A18A-C1AED2854154}"/>
    <cellStyle name="Comma 13 4 6 2" xfId="12791" xr:uid="{0EAE2ACB-0A3D-41C6-8C7E-33C2D2CE556C}"/>
    <cellStyle name="Comma 13 4 6 2 2" xfId="39195" xr:uid="{ACD6B0E9-3253-4655-907B-9262ED8672F2}"/>
    <cellStyle name="Comma 13 4 6 3" xfId="21823" xr:uid="{9736B75F-A40E-44B8-A51D-8D0F5A49A386}"/>
    <cellStyle name="Comma 13 4 6 3 2" xfId="48193" xr:uid="{FE1F1ED7-7555-4195-A3E5-77166A5C9544}"/>
    <cellStyle name="Comma 13 4 6 4" xfId="31295" xr:uid="{6D14957D-DF18-4BD7-A455-368532539028}"/>
    <cellStyle name="Comma 13 4 7" xfId="15162" xr:uid="{76244C3A-B14B-43A0-B7F5-7976C90A113A}"/>
    <cellStyle name="Comma 13 4 7 2" xfId="24179" xr:uid="{AC99B8BF-9CBD-4D19-ACBB-9304484E4F07}"/>
    <cellStyle name="Comma 13 4 7 2 2" xfId="50548" xr:uid="{B29A6180-A072-4413-8FFB-84771E58B12D}"/>
    <cellStyle name="Comma 13 4 7 3" xfId="41551" xr:uid="{9D5D825B-84CF-448F-8387-A1C854771B5E}"/>
    <cellStyle name="Comma 13 4 8" xfId="9123" xr:uid="{07FF8FB3-7852-4313-8B52-9549801EBE92}"/>
    <cellStyle name="Comma 13 4 8 2" xfId="35546" xr:uid="{BCC4F4C6-3B13-49C6-9FDB-CEA7DAD043D1}"/>
    <cellStyle name="Comma 13 4 9" xfId="18189" xr:uid="{7E19B965-A1DD-4319-8514-E8A6873AE1C3}"/>
    <cellStyle name="Comma 13 4 9 2" xfId="44560" xr:uid="{0AF3FE2B-554A-434A-A26F-1B234F613580}"/>
    <cellStyle name="Comma 13 5" xfId="3668" xr:uid="{3AAD6401-A52D-485A-B956-5038D87C1F10}"/>
    <cellStyle name="Comma 13 5 2" xfId="7809" xr:uid="{60ED969C-F2EE-4DF8-94D0-8EC954087836}"/>
    <cellStyle name="Comma 13 5 2 2" xfId="15749" xr:uid="{470FB718-A60A-45AC-BB04-C5DA0A389DE1}"/>
    <cellStyle name="Comma 13 5 2 2 2" xfId="24765" xr:uid="{A06B7DA7-3BB5-42C7-8FB0-DC16E9227180}"/>
    <cellStyle name="Comma 13 5 2 2 2 2" xfId="51133" xr:uid="{5F5CCE83-A15A-4242-ACCF-73FC945144D1}"/>
    <cellStyle name="Comma 13 5 2 2 3" xfId="42137" xr:uid="{0A696CA2-C58A-4D0D-8AAA-A2210320D812}"/>
    <cellStyle name="Comma 13 5 2 3" xfId="11771" xr:uid="{8C06EAA2-87E6-4E9F-8245-8491551148B7}"/>
    <cellStyle name="Comma 13 5 2 3 2" xfId="38194" xr:uid="{C528D7A7-1EB5-4B98-BEBB-A9E00E79F9D8}"/>
    <cellStyle name="Comma 13 5 2 4" xfId="20837" xr:uid="{77976050-82AC-418C-B0C4-5677243E3349}"/>
    <cellStyle name="Comma 13 5 2 4 2" xfId="47208" xr:uid="{8A4EDC5F-8A99-4B2B-AF9F-4616F4E087F8}"/>
    <cellStyle name="Comma 13 5 2 5" xfId="34297" xr:uid="{7BE9D7B1-ABFF-48A2-9A4E-CC571DD98405}"/>
    <cellStyle name="Comma 13 5 3" xfId="5463" xr:uid="{185936CD-3844-404B-9D05-121C713B0F61}"/>
    <cellStyle name="Comma 13 5 3 2" xfId="13560" xr:uid="{3C9A8D11-0BD2-4AC5-B32B-CDD313AA594D}"/>
    <cellStyle name="Comma 13 5 3 2 2" xfId="39955" xr:uid="{3661557C-039E-4D3A-AFA9-7F16437C5FD3}"/>
    <cellStyle name="Comma 13 5 3 3" xfId="22582" xr:uid="{0F183EC0-AB57-4F5D-80BA-166155CB58C6}"/>
    <cellStyle name="Comma 13 5 3 3 2" xfId="48951" xr:uid="{E1006ADA-70E9-4FE4-A55C-01499BF64202}"/>
    <cellStyle name="Comma 13 5 3 4" xfId="31959" xr:uid="{E4B75C65-12A2-4CBA-90A2-A4E1274BCFE6}"/>
    <cellStyle name="Comma 13 5 4" xfId="9786" xr:uid="{11833D34-7A26-45B4-8410-C080FDDE5B5B}"/>
    <cellStyle name="Comma 13 5 4 2" xfId="36209" xr:uid="{C4117975-EE67-4FD5-B7A1-166258096AA9}"/>
    <cellStyle name="Comma 13 5 5" xfId="18852" xr:uid="{781C7F77-6509-4B10-AC64-59FB55A77134}"/>
    <cellStyle name="Comma 13 5 5 2" xfId="45223" xr:uid="{A1CA4CD9-D94B-4091-B142-9B37F1A86706}"/>
    <cellStyle name="Comma 13 5 6" xfId="30176" xr:uid="{8530EAF4-7B2B-45CB-9586-D152F73C65D9}"/>
    <cellStyle name="Comma 13 6" xfId="2463" xr:uid="{182B0003-2401-46BE-A656-131FD9E69C97}"/>
    <cellStyle name="Comma 13 6 2" xfId="6665" xr:uid="{2348A91B-34AA-4D32-A298-C5BC8EFD119E}"/>
    <cellStyle name="Comma 13 6 2 2" xfId="14908" xr:uid="{E5F35DD0-5122-4CAA-8676-B5B32D0B4640}"/>
    <cellStyle name="Comma 13 6 2 2 2" xfId="41303" xr:uid="{AE59B072-D22D-4372-8AAF-376A64C6D536}"/>
    <cellStyle name="Comma 13 6 2 3" xfId="23929" xr:uid="{816A183D-5ECF-449F-9397-1732C711C879}"/>
    <cellStyle name="Comma 13 6 2 3 2" xfId="50298" xr:uid="{520B6B7C-0C1B-4172-A0EA-64E19CDC37A0}"/>
    <cellStyle name="Comma 13 6 2 4" xfId="33153" xr:uid="{F1ACC499-B60F-4AEA-AA09-B55D2422BEFC}"/>
    <cellStyle name="Comma 13 6 3" xfId="10691" xr:uid="{CA5A1664-0323-4A32-B7C3-483A3D147BFB}"/>
    <cellStyle name="Comma 13 6 3 2" xfId="37114" xr:uid="{73C0BD19-BA00-40DF-9327-BECBA827F73F}"/>
    <cellStyle name="Comma 13 6 4" xfId="19757" xr:uid="{23379114-AB59-40D7-B893-590F0D7D04AE}"/>
    <cellStyle name="Comma 13 6 4 2" xfId="46128" xr:uid="{0BABD439-536C-4EBD-B0E1-02D1CA59FACF}"/>
    <cellStyle name="Comma 13 6 5" xfId="28977" xr:uid="{AE0F2170-C60C-4C69-BB3F-84EA97257E60}"/>
    <cellStyle name="Comma 13 7" xfId="5988" xr:uid="{FF50FE39-BA5E-48DB-942E-8DE8A79F500C}"/>
    <cellStyle name="Comma 13 7 2" xfId="14270" xr:uid="{955E8AE3-1322-463D-B84A-B282D9D6954C}"/>
    <cellStyle name="Comma 13 7 2 2" xfId="23292" xr:uid="{6F9CECDB-19E6-4FC7-8A4F-F375D347E2C4}"/>
    <cellStyle name="Comma 13 7 2 2 2" xfId="49661" xr:uid="{0EC7A826-7774-4432-B7B1-CB09005D64DC}"/>
    <cellStyle name="Comma 13 7 2 3" xfId="40665" xr:uid="{8FAB4190-33EC-4440-9267-B24F70385A15}"/>
    <cellStyle name="Comma 13 7 3" xfId="10229" xr:uid="{02658573-7B1A-4DEB-89DD-78D04D7382FE}"/>
    <cellStyle name="Comma 13 7 3 2" xfId="36652" xr:uid="{4BBE056D-3103-4931-ACA2-AF4124C4CF1A}"/>
    <cellStyle name="Comma 13 7 4" xfId="19295" xr:uid="{C4373D54-12F1-4AD4-865D-A12D49B9CC69}"/>
    <cellStyle name="Comma 13 7 4 2" xfId="45666" xr:uid="{7D1430E8-7895-4593-ADE3-3A0F65544EE7}"/>
    <cellStyle name="Comma 13 7 5" xfId="32480" xr:uid="{9299AA03-682A-4029-A840-19B2166BB4E6}"/>
    <cellStyle name="Comma 13 8" xfId="4381" xr:uid="{E748949C-E2DD-4DE3-8643-22F4FACFCDB9}"/>
    <cellStyle name="Comma 13 8 2" xfId="12444" xr:uid="{A00D13B3-0B58-44E2-89F5-194FCC0E6E77}"/>
    <cellStyle name="Comma 13 8 2 2" xfId="38857" xr:uid="{F9E45C51-F091-49D6-8006-F5109E9BB70A}"/>
    <cellStyle name="Comma 13 8 3" xfId="21487" xr:uid="{9149BA9D-140D-4275-BDCC-7DB922F05B30}"/>
    <cellStyle name="Comma 13 8 3 2" xfId="47857" xr:uid="{4546EFAF-2C66-4BFF-92EF-B1E089BC6172}"/>
    <cellStyle name="Comma 13 8 4" xfId="30877" xr:uid="{4B8B4C57-3FAF-4481-A455-B2F5B8A9E920}"/>
    <cellStyle name="Comma 13 9" xfId="12524" xr:uid="{1BA75A2D-FB7E-4B6B-A301-723A38A2AD41}"/>
    <cellStyle name="Comma 13 9 2" xfId="21562" xr:uid="{537495E2-B42B-463E-8387-B8E04767297B}"/>
    <cellStyle name="Comma 13 9 2 2" xfId="47932" xr:uid="{ADF33956-7808-4372-ADA0-542A93BF1EE3}"/>
    <cellStyle name="Comma 13 9 3" xfId="38933" xr:uid="{62C06F25-6DF0-4ECC-9C35-C4A174B1C01D}"/>
    <cellStyle name="Comma 130" xfId="27077" xr:uid="{06E69EA8-5B61-49F3-9862-8697EB61A415}"/>
    <cellStyle name="Comma 130 2" xfId="53308" xr:uid="{4EAD25E3-75A4-4028-AF29-5B53C7219791}"/>
    <cellStyle name="Comma 131" xfId="27078" xr:uid="{F2EAB6B9-0B5C-431F-8C5C-1C567FFEC4F0}"/>
    <cellStyle name="Comma 131 2" xfId="53309" xr:uid="{3602EC3B-0A66-4145-B8F2-949D95987ACC}"/>
    <cellStyle name="Comma 132" xfId="27079" xr:uid="{2ED9BF1D-F0E2-4A7E-9EEA-FDC05F9A4FB1}"/>
    <cellStyle name="Comma 132 2" xfId="53310" xr:uid="{6D51A5C2-021A-478D-A918-B8FC2101C4BE}"/>
    <cellStyle name="Comma 133" xfId="27080" xr:uid="{BBBF0BBD-B0DF-4C14-9DE8-937227188285}"/>
    <cellStyle name="Comma 133 2" xfId="53311" xr:uid="{4F25B5F3-2BC0-4EBD-BD00-0ABD6441D04F}"/>
    <cellStyle name="Comma 134" xfId="27081" xr:uid="{1E2E47ED-4EA4-4DF5-8A6D-00E98C78DE7C}"/>
    <cellStyle name="Comma 134 2" xfId="53312" xr:uid="{5C06A79F-C19D-42F5-93D0-2AFF260FF59E}"/>
    <cellStyle name="Comma 135" xfId="27082" xr:uid="{E5F0A736-C615-430A-83EF-FB2D8190804F}"/>
    <cellStyle name="Comma 135 2" xfId="53313" xr:uid="{580C751D-CADA-4626-BD43-5BD52E7988F0}"/>
    <cellStyle name="Comma 136" xfId="27083" xr:uid="{46B9EE43-7A1B-4256-B721-933A54EA11D4}"/>
    <cellStyle name="Comma 136 2" xfId="53314" xr:uid="{C292F32D-2A31-41C8-8A3C-908FE0064BF4}"/>
    <cellStyle name="Comma 137" xfId="27084" xr:uid="{060A4F5F-9EF3-408F-9F54-006F2097B86C}"/>
    <cellStyle name="Comma 137 2" xfId="53315" xr:uid="{721886F6-617C-4C98-B2C4-CB5FE82B7A28}"/>
    <cellStyle name="Comma 138" xfId="27085" xr:uid="{0340EBFE-3F92-4436-B347-C7418BB54670}"/>
    <cellStyle name="Comma 138 2" xfId="53316" xr:uid="{2C6963B3-CD58-4E0C-AD59-7A4A45C2459C}"/>
    <cellStyle name="Comma 139" xfId="27086" xr:uid="{322907DC-24F9-4526-8F7F-E96990F4AEDE}"/>
    <cellStyle name="Comma 139 2" xfId="53317" xr:uid="{CAF504C2-1293-4E15-897F-BA18471FB120}"/>
    <cellStyle name="Comma 14" xfId="796" xr:uid="{B563CEBA-B1F7-462B-A110-D5E00E26A39C}"/>
    <cellStyle name="Comma 14 10" xfId="8707" xr:uid="{E56FCFB7-B32D-4EE4-80A8-D207BADED62A}"/>
    <cellStyle name="Comma 14 10 2" xfId="35130" xr:uid="{EA8D5A85-CD49-40C6-A522-73A8B3F5A674}"/>
    <cellStyle name="Comma 14 11" xfId="17773" xr:uid="{CFF8D3F5-1CD0-411C-88DA-E3B1C39E78E5}"/>
    <cellStyle name="Comma 14 11 2" xfId="44144" xr:uid="{B2D6F0BF-424B-496D-B2EA-EB93EA46B17C}"/>
    <cellStyle name="Comma 14 12" xfId="27640" xr:uid="{6BBE4DF5-37D4-4E44-A433-182806D63628}"/>
    <cellStyle name="Comma 14 2" xfId="1039" xr:uid="{E6751F9F-051A-41E6-B337-68528C604A6D}"/>
    <cellStyle name="Comma 14 2 10" xfId="8855" xr:uid="{652A4F33-0678-485A-9AF8-77E7EE6A62E4}"/>
    <cellStyle name="Comma 14 2 10 2" xfId="35278" xr:uid="{7483B64D-E9DC-4DF3-A843-E8BF65AB20B3}"/>
    <cellStyle name="Comma 14 2 11" xfId="17921" xr:uid="{4C46B4D3-18CB-488D-9ED1-3FE54CC38B69}"/>
    <cellStyle name="Comma 14 2 11 2" xfId="44292" xr:uid="{A8034654-DB9C-4124-B424-58325C939E35}"/>
    <cellStyle name="Comma 14 2 12" xfId="27800" xr:uid="{ED2727D8-D3E0-4574-8A88-65EEEAD53F21}"/>
    <cellStyle name="Comma 14 2 2" xfId="1573" xr:uid="{DF2DE774-F1C1-4B98-932A-F1E1293267F9}"/>
    <cellStyle name="Comma 14 2 2 10" xfId="18352" xr:uid="{7A2D132A-D559-41ED-81F9-E1CFC2CC5EC4}"/>
    <cellStyle name="Comma 14 2 2 10 2" xfId="44723" xr:uid="{D6CF8CF8-7B3A-4FAC-8889-9591FC63F74D}"/>
    <cellStyle name="Comma 14 2 2 11" xfId="28274" xr:uid="{49CE63DC-B998-4AD0-9A16-2A07267B3B6E}"/>
    <cellStyle name="Comma 14 2 2 2" xfId="1979" xr:uid="{1D1336BF-0022-477E-888D-A6D9AB9D6795}"/>
    <cellStyle name="Comma 14 2 2 2 10" xfId="348" xr:uid="{76FAAD58-E5B8-4059-AA17-4B960E24C1C4}"/>
    <cellStyle name="Comma 14 2 2 2 10 2" xfId="3594" xr:uid="{466F9E77-FC40-4E2C-AC79-B83D21484578}"/>
    <cellStyle name="Comma 14 2 2 2 10 2 2" xfId="7750" xr:uid="{18A5A60F-882E-4107-A072-D752F9C32F4F}"/>
    <cellStyle name="Comma 14 2 2 2 10 2 2 2" xfId="15685" xr:uid="{73A108C7-A6E4-463C-8149-0C7FACC96BE2}"/>
    <cellStyle name="Comma 14 2 2 2 10 2 2 2 2" xfId="24700" xr:uid="{EBFBE503-E622-4B3E-8856-CC27CB5D9013}"/>
    <cellStyle name="Comma 14 2 2 2 10 2 2 2 2 2" xfId="51068" xr:uid="{7303DA0B-65E9-4C72-8FA2-D0573CE91711}"/>
    <cellStyle name="Comma 14 2 2 2 10 2 2 2 3" xfId="42073" xr:uid="{3BB8D774-DB06-429E-B66D-975AD673732D}"/>
    <cellStyle name="Comma 14 2 2 2 10 2 2 3" xfId="11737" xr:uid="{47C1EC18-7C2C-488D-A4F8-590A3ED90303}"/>
    <cellStyle name="Comma 14 2 2 2 10 2 2 3 2" xfId="38160" xr:uid="{16D37712-C9D0-4B48-9381-8A0C6303B95E}"/>
    <cellStyle name="Comma 14 2 2 2 10 2 2 4" xfId="20803" xr:uid="{C635D36C-89FD-420A-B311-A98D079F5152}"/>
    <cellStyle name="Comma 14 2 2 2 10 2 2 4 2" xfId="47174" xr:uid="{C7FBE152-2388-44A1-959B-88370CEDDAC7}"/>
    <cellStyle name="Comma 14 2 2 2 10 2 2 5" xfId="34238" xr:uid="{AF0C475A-A179-4BD9-81A7-963C5F88693E}"/>
    <cellStyle name="Comma 14 2 2 2 10 2 3" xfId="5429" xr:uid="{11B85F57-EA35-4ECE-A382-D7E90DE4D6A8}"/>
    <cellStyle name="Comma 14 2 2 2 10 2 3 2" xfId="13487" xr:uid="{B89232A3-CC39-482F-BC91-EF90A4E82695}"/>
    <cellStyle name="Comma 14 2 2 2 10 2 3 2 2" xfId="39884" xr:uid="{D93A9478-70DC-4F84-9DCF-34350417B1E9}"/>
    <cellStyle name="Comma 14 2 2 2 10 2 3 3" xfId="22510" xr:uid="{5B9E9A78-6257-496E-9F55-ADA61FEE86A1}"/>
    <cellStyle name="Comma 14 2 2 2 10 2 3 3 2" xfId="48879" xr:uid="{BE844A3A-4A56-4880-9265-D2E908DE5709}"/>
    <cellStyle name="Comma 14 2 2 2 10 2 3 4" xfId="31925" xr:uid="{1BF606E8-872C-4B10-AA3A-1B263C670C7A}"/>
    <cellStyle name="Comma 14 2 2 2 10 2 4" xfId="9752" xr:uid="{4402A2BB-DD47-4287-A5C4-9B48D107844E}"/>
    <cellStyle name="Comma 14 2 2 2 10 2 4 2" xfId="36175" xr:uid="{F06ACEF2-918A-48FA-A668-A75488749AAD}"/>
    <cellStyle name="Comma 14 2 2 2 10 2 5" xfId="18818" xr:uid="{28BBCEC0-ACBA-4C3A-B166-BD791231C8DA}"/>
    <cellStyle name="Comma 14 2 2 2 10 2 5 2" xfId="45189" xr:uid="{AEB4E6E1-471F-4250-AA03-9CCADA9D6D9F}"/>
    <cellStyle name="Comma 14 2 2 2 10 2 6" xfId="30106" xr:uid="{CA493992-B08D-4090-A838-275C0FAA098A}"/>
    <cellStyle name="Comma 14 2 2 2 10 3" xfId="2410" xr:uid="{218FF620-3718-4DF3-9B48-F6918CF34EDA}"/>
    <cellStyle name="Comma 14 2 2 2 10 3 2" xfId="6611" xr:uid="{E383FE76-AD6D-4F6C-90DF-82C5554905DB}"/>
    <cellStyle name="Comma 14 2 2 2 10 3 2 2" xfId="14875" xr:uid="{E486ACC7-71A5-4D1C-8275-40984D5A9776}"/>
    <cellStyle name="Comma 14 2 2 2 10 3 2 2 2" xfId="41270" xr:uid="{44B4D05A-6F9A-46FA-93F5-98DC9AB4A93C}"/>
    <cellStyle name="Comma 14 2 2 2 10 3 2 3" xfId="23896" xr:uid="{86B50A48-4725-4BD4-938D-67159E6C68CA}"/>
    <cellStyle name="Comma 14 2 2 2 10 3 2 3 2" xfId="50265" xr:uid="{2FDEDC26-187B-4D2B-9037-4B79CDA2F01C}"/>
    <cellStyle name="Comma 14 2 2 2 10 3 2 4" xfId="33099" xr:uid="{004AEEDF-F7DE-4C77-BA26-6F29048A12C6}"/>
    <cellStyle name="Comma 14 2 2 2 10 3 3" xfId="10637" xr:uid="{A14629B6-B238-4B4E-8220-74AD0F71D046}"/>
    <cellStyle name="Comma 14 2 2 2 10 3 3 2" xfId="37060" xr:uid="{F6EB4461-AC52-4632-9221-07A334EBBFF9}"/>
    <cellStyle name="Comma 14 2 2 2 10 3 4" xfId="19703" xr:uid="{22982EB8-A532-468A-A901-9DAE79E05CD9}"/>
    <cellStyle name="Comma 14 2 2 2 10 3 4 2" xfId="46074" xr:uid="{5D9A958A-2FE1-4231-AD00-714EB5DE106E}"/>
    <cellStyle name="Comma 14 2 2 2 10 3 5" xfId="28924" xr:uid="{F208AF6C-FEFE-4EF3-B6D2-BA1E35DAB4B5}"/>
    <cellStyle name="Comma 14 2 2 2 10 4" xfId="5933" xr:uid="{E9FB8EBF-9686-463D-8672-7C2A0945214D}"/>
    <cellStyle name="Comma 14 2 2 2 10 4 2" xfId="14216" xr:uid="{E441D7F5-6E46-4A7A-9C6F-F0F78FDA7C70}"/>
    <cellStyle name="Comma 14 2 2 2 10 4 2 2" xfId="23238" xr:uid="{44D450F6-841B-4A84-BE09-2FC2C83DECEC}"/>
    <cellStyle name="Comma 14 2 2 2 10 4 2 2 2" xfId="49607" xr:uid="{25B96A04-4748-4348-AB9B-3958C284FE67}"/>
    <cellStyle name="Comma 14 2 2 2 10 4 2 3" xfId="40611" xr:uid="{12912D34-F42D-4985-B8EF-39F9A51806B1}"/>
    <cellStyle name="Comma 14 2 2 2 10 4 3" xfId="10211" xr:uid="{3577EF73-78BF-49FC-8B6D-9DB8F97B5A76}"/>
    <cellStyle name="Comma 14 2 2 2 10 4 3 2" xfId="36634" xr:uid="{AF263079-803F-4D5C-A300-B4DF2EFB8577}"/>
    <cellStyle name="Comma 14 2 2 2 10 4 4" xfId="19277" xr:uid="{FF47553F-020D-4D9C-ADE1-E4498081184A}"/>
    <cellStyle name="Comma 14 2 2 2 10 4 4 2" xfId="45648" xr:uid="{BB2E5A19-248A-4097-9C03-F18B3D0F29BA}"/>
    <cellStyle name="Comma 14 2 2 2 10 4 5" xfId="32426" xr:uid="{ED904B60-9D69-415F-A4ED-3924788CB664}"/>
    <cellStyle name="Comma 14 2 2 2 10 5" xfId="4325" xr:uid="{BA546FE7-7826-4066-9FD2-4B5888326A9D}"/>
    <cellStyle name="Comma 14 2 2 2 10 5 2" xfId="12320" xr:uid="{4DA67F6D-FE74-47AA-9527-A2382E6FA445}"/>
    <cellStyle name="Comma 14 2 2 2 10 5 2 2" xfId="38738" xr:uid="{8AFAD267-567B-422E-B426-9BF2AD1EB64B}"/>
    <cellStyle name="Comma 14 2 2 2 10 5 3" xfId="21376" xr:uid="{3FF41363-FC6E-49FD-AD21-B3C8DA17E451}"/>
    <cellStyle name="Comma 14 2 2 2 10 5 3 2" xfId="47747" xr:uid="{F0EA422B-3909-4664-BD17-921F26249E27}"/>
    <cellStyle name="Comma 14 2 2 2 10 5 4" xfId="30821" xr:uid="{FC464CF4-6921-4D3B-93C4-3CBE66D7C31F}"/>
    <cellStyle name="Comma 14 2 2 2 10 6" xfId="8652" xr:uid="{8070EF08-011D-4037-9E4E-AF158EAA81E0}"/>
    <cellStyle name="Comma 14 2 2 2 10 6 2" xfId="35075" xr:uid="{D1A8C45F-148E-484B-A7F8-0401EE778627}"/>
    <cellStyle name="Comma 14 2 2 2 10 7" xfId="17717" xr:uid="{139ED050-1648-4B54-85D0-AB987A417DD3}"/>
    <cellStyle name="Comma 14 2 2 2 10 7 2" xfId="44088" xr:uid="{82141CB4-B5E7-448E-9B8D-9FBFD7CF33D5}"/>
    <cellStyle name="Comma 14 2 2 2 10 8" xfId="27552" xr:uid="{5932330C-EA3B-4972-A2FD-44D6E3555E8A}"/>
    <cellStyle name="Comma 14 2 2 2 2" xfId="4070" xr:uid="{8E587157-8478-447E-B442-B2DD46894095}"/>
    <cellStyle name="Comma 14 2 2 2 2 2" xfId="8207" xr:uid="{99FEEAD6-B231-4173-BDF4-524CE313C31F}"/>
    <cellStyle name="Comma 14 2 2 2 2 2 2" xfId="16148" xr:uid="{2319E987-E8FF-4515-866A-88DCD6546BD8}"/>
    <cellStyle name="Comma 14 2 2 2 2 2 2 2" xfId="25164" xr:uid="{C39D2506-99B7-4260-AA0B-FF667647F966}"/>
    <cellStyle name="Comma 14 2 2 2 2 2 2 2 2" xfId="51532" xr:uid="{7CEE08AB-B320-4222-A36C-9E7A8BDF1D45}"/>
    <cellStyle name="Comma 14 2 2 2 2 2 2 3" xfId="42536" xr:uid="{C609893E-474F-4782-AEB7-007FE6204EE3}"/>
    <cellStyle name="Comma 14 2 2 2 2 2 3" xfId="12051" xr:uid="{81EF096F-27A4-401C-B050-FE8C2DADAA5A}"/>
    <cellStyle name="Comma 14 2 2 2 2 2 3 2" xfId="38474" xr:uid="{CCC04B08-593A-418D-8A52-5920F1B8A437}"/>
    <cellStyle name="Comma 14 2 2 2 2 2 4" xfId="21117" xr:uid="{2A6E2A37-4AE8-4C0F-9337-FDDC1806217E}"/>
    <cellStyle name="Comma 14 2 2 2 2 2 4 2" xfId="47488" xr:uid="{F06D1732-46D3-489C-9507-62A74B2E2983}"/>
    <cellStyle name="Comma 14 2 2 2 2 2 5" xfId="34695" xr:uid="{ED4334EB-39E6-4D1D-A065-70870CDAFA9C}"/>
    <cellStyle name="Comma 14 2 2 2 2 3" xfId="5743" xr:uid="{3B4520D1-6086-46DC-8270-0C2CC5662ABC}"/>
    <cellStyle name="Comma 14 2 2 2 2 3 2" xfId="13960" xr:uid="{CFB7A69F-6FB8-4209-B1EC-39553D01EDE3}"/>
    <cellStyle name="Comma 14 2 2 2 2 3 2 2" xfId="40355" xr:uid="{32DD8162-527C-4712-B94F-1A7EF26D2691}"/>
    <cellStyle name="Comma 14 2 2 2 2 3 3" xfId="22982" xr:uid="{46D27D4A-ABCB-4CB3-9781-106DE2E69122}"/>
    <cellStyle name="Comma 14 2 2 2 2 3 3 2" xfId="49351" xr:uid="{683813BB-06BA-4E5C-A192-D222923DBA75}"/>
    <cellStyle name="Comma 14 2 2 2 2 3 4" xfId="32239" xr:uid="{B2396C1B-D574-4F32-8AF5-EFFB6B0AE5B2}"/>
    <cellStyle name="Comma 14 2 2 2 2 4" xfId="10066" xr:uid="{23C9BE31-948E-44E1-8210-B7D05C9A3BB9}"/>
    <cellStyle name="Comma 14 2 2 2 2 4 2" xfId="36489" xr:uid="{FBF3E92E-0F96-42B1-9D3F-197E15B7A330}"/>
    <cellStyle name="Comma 14 2 2 2 2 5" xfId="19132" xr:uid="{2EB47046-4518-4C0B-9A84-71749315C8A2}"/>
    <cellStyle name="Comma 14 2 2 2 2 5 2" xfId="45503" xr:uid="{AD7CA144-485B-4C2B-A5CC-EEADDB7E06D3}"/>
    <cellStyle name="Comma 14 2 2 2 2 6" xfId="30576" xr:uid="{3AC119C5-138C-45B7-BA71-A0B90964C0D4}"/>
    <cellStyle name="Comma 14 2 2 2 3" xfId="3362" xr:uid="{8A7B7364-E728-4870-82BD-10BBB75B81CC}"/>
    <cellStyle name="Comma 14 2 2 2 3 2" xfId="7564" xr:uid="{297A262A-6DB2-4BD5-8937-552D44B47DF8}"/>
    <cellStyle name="Comma 14 2 2 2 3 2 2" xfId="15476" xr:uid="{C8678F9B-1E7D-4E5C-99E1-5E9B35003901}"/>
    <cellStyle name="Comma 14 2 2 2 3 2 2 2" xfId="41864" xr:uid="{65C118ED-42D7-4A58-A19F-AF5798C0204D}"/>
    <cellStyle name="Comma 14 2 2 2 3 2 3" xfId="24492" xr:uid="{574870E5-05A3-4BBA-B38D-0477394AA7B5}"/>
    <cellStyle name="Comma 14 2 2 2 3 2 3 2" xfId="50861" xr:uid="{AE19C01E-662E-4E7E-9CD6-C70514B10DCF}"/>
    <cellStyle name="Comma 14 2 2 2 3 2 4" xfId="34052" xr:uid="{144159A5-2305-465B-9B66-331E5F987685}"/>
    <cellStyle name="Comma 14 2 2 2 3 3" xfId="11590" xr:uid="{7E8CC55E-1045-4A65-BC51-C7EF753F0DF4}"/>
    <cellStyle name="Comma 14 2 2 2 3 3 2" xfId="38013" xr:uid="{5E222E21-9390-4B2B-AB12-59099A7C29B2}"/>
    <cellStyle name="Comma 14 2 2 2 3 4" xfId="20656" xr:uid="{E47C0101-D353-4E83-BED0-A18EBC7E1D36}"/>
    <cellStyle name="Comma 14 2 2 2 3 4 2" xfId="47027" xr:uid="{2F058B19-EE63-4EBC-80B2-CD0CAFFA1950}"/>
    <cellStyle name="Comma 14 2 2 2 3 5" xfId="29876" xr:uid="{6920C4F3-E41D-4AFE-9348-313D5FBE771E}"/>
    <cellStyle name="Comma 14 2 2 2 4" xfId="6391" xr:uid="{445DCF4C-5542-4931-9721-D8CD0BD229F0}"/>
    <cellStyle name="Comma 14 2 2 2 4 2" xfId="14669" xr:uid="{2B09CDA9-9BFC-40F2-A888-8FA1BC13B7C2}"/>
    <cellStyle name="Comma 14 2 2 2 4 2 2" xfId="23691" xr:uid="{380D1530-AB1C-4BC9-947C-E175A605EF24}"/>
    <cellStyle name="Comma 14 2 2 2 4 2 2 2" xfId="50060" xr:uid="{042A054F-21DC-40BC-A4A5-F100E8231C19}"/>
    <cellStyle name="Comma 14 2 2 2 4 2 3" xfId="41064" xr:uid="{9CB3A201-AA7F-44C9-989A-6C6CEB217F69}"/>
    <cellStyle name="Comma 14 2 2 2 4 3" xfId="10508" xr:uid="{4FE1943B-616E-4E3E-93FB-C53D38285B41}"/>
    <cellStyle name="Comma 14 2 2 2 4 3 2" xfId="36931" xr:uid="{714E1FD0-D02B-4D63-9007-91AF6198A04E}"/>
    <cellStyle name="Comma 14 2 2 2 4 4" xfId="19574" xr:uid="{4A48BB30-2C0D-4806-8B63-27B92866545F}"/>
    <cellStyle name="Comma 14 2 2 2 4 4 2" xfId="45945" xr:uid="{74C0DA40-BC16-4FA0-B3F9-452ABEA8EAA7}"/>
    <cellStyle name="Comma 14 2 2 2 4 5" xfId="32879" xr:uid="{99686537-6581-4927-A494-74736B4CCF5F}"/>
    <cellStyle name="Comma 14 2 2 2 5" xfId="5281" xr:uid="{1771AD83-979E-40F5-88B5-4024BFC32926}"/>
    <cellStyle name="Comma 14 2 2 2 5 2" xfId="13198" xr:uid="{B5E14415-1C85-483E-8FA7-8B20EE212DA7}"/>
    <cellStyle name="Comma 14 2 2 2 5 2 2" xfId="39596" xr:uid="{A13655F7-7FF5-4517-A810-DF7EECF020CB}"/>
    <cellStyle name="Comma 14 2 2 2 5 3" xfId="22221" xr:uid="{B369475F-40BE-4FE9-8706-7128602879E1}"/>
    <cellStyle name="Comma 14 2 2 2 5 3 2" xfId="48591" xr:uid="{B435B86C-B887-4C3D-B1B6-C7344FCBFD5D}"/>
    <cellStyle name="Comma 14 2 2 2 5 4" xfId="31777" xr:uid="{FB73C929-28A3-43DC-ACD7-AA19F4741871}"/>
    <cellStyle name="Comma 14 2 2 2 6" xfId="16870" xr:uid="{00C524B1-47DB-40A7-83F4-586B7162B318}"/>
    <cellStyle name="Comma 14 2 2 2 6 2" xfId="25889" xr:uid="{CE4DBA17-428D-47BE-8511-0E96836608BE}"/>
    <cellStyle name="Comma 14 2 2 2 6 2 2" xfId="52256" xr:uid="{F0508794-D161-40C7-8889-C2B2EFAC5887}"/>
    <cellStyle name="Comma 14 2 2 2 6 3" xfId="43256" xr:uid="{02DF0D97-86D4-4B67-83B4-30E3DE5927E6}"/>
    <cellStyle name="Comma 14 2 2 2 7" xfId="9605" xr:uid="{2ED60EB5-2A0F-4230-87A1-E7E070310872}"/>
    <cellStyle name="Comma 14 2 2 2 7 2" xfId="36028" xr:uid="{524363BB-C35A-4E8C-9E32-812601F03316}"/>
    <cellStyle name="Comma 14 2 2 2 8" xfId="18671" xr:uid="{A0048393-7968-41BA-9539-F171E1CDEE6F}"/>
    <cellStyle name="Comma 14 2 2 2 8 2" xfId="45042" xr:uid="{BC97A761-7C29-4483-9CEE-21770B03B155}"/>
    <cellStyle name="Comma 14 2 2 2 9" xfId="28656" xr:uid="{F7827776-7BBB-483D-9C68-C88DA77C8F27}"/>
    <cellStyle name="Comma 14 2 2 3" xfId="3885" xr:uid="{9AD87434-A420-46AC-A5CE-94B20DE96937}"/>
    <cellStyle name="Comma 14 2 2 3 2" xfId="8023" xr:uid="{90150D1A-0819-4367-A677-D06E013AA15E}"/>
    <cellStyle name="Comma 14 2 2 3 2 2" xfId="15964" xr:uid="{5FE5A25E-FCB4-46AF-92EA-EE2D819A646C}"/>
    <cellStyle name="Comma 14 2 2 3 2 2 2" xfId="24980" xr:uid="{285A7492-4093-4265-90BE-D6466E350CE0}"/>
    <cellStyle name="Comma 14 2 2 3 2 2 2 2" xfId="51348" xr:uid="{77D66F2F-E57E-4E64-B3F4-EB3400B58E80}"/>
    <cellStyle name="Comma 14 2 2 3 2 2 3" xfId="42352" xr:uid="{AC502B12-6319-45EA-A91A-CE8DEAA0683A}"/>
    <cellStyle name="Comma 14 2 2 3 2 3" xfId="11930" xr:uid="{1594C168-B7EE-4E1C-A8EB-D8E080F7D980}"/>
    <cellStyle name="Comma 14 2 2 3 2 3 2" xfId="38353" xr:uid="{5D02BEB2-D4AE-477E-A6F3-483E045AE409}"/>
    <cellStyle name="Comma 14 2 2 3 2 4" xfId="20996" xr:uid="{C7C2EC47-BF59-41A0-B598-4DF32DD26A6F}"/>
    <cellStyle name="Comma 14 2 2 3 2 4 2" xfId="47367" xr:uid="{895A9EAE-E39A-4BE4-A676-F0E366DC7FB1}"/>
    <cellStyle name="Comma 14 2 2 3 2 5" xfId="34511" xr:uid="{3B1553DF-3F67-4B7D-A9AE-EE7DFE9AF77B}"/>
    <cellStyle name="Comma 14 2 2 3 3" xfId="5622" xr:uid="{6B3C3257-24EE-4E78-B30F-574E57B59580}"/>
    <cellStyle name="Comma 14 2 2 3 3 2" xfId="13776" xr:uid="{03CB9052-DF68-45DB-910F-D41A846C5665}"/>
    <cellStyle name="Comma 14 2 2 3 3 2 2" xfId="40171" xr:uid="{CA385F5F-0A67-4370-9FBC-1561CFEFAB09}"/>
    <cellStyle name="Comma 14 2 2 3 3 3" xfId="22798" xr:uid="{75B7065F-4987-4519-AFBA-1D105DE40A63}"/>
    <cellStyle name="Comma 14 2 2 3 3 3 2" xfId="49167" xr:uid="{5F1B522C-EDD5-4691-B30C-35F3BC01414B}"/>
    <cellStyle name="Comma 14 2 2 3 3 4" xfId="32118" xr:uid="{A4A4FB18-E2D1-4D40-9771-B6045CDF1316}"/>
    <cellStyle name="Comma 14 2 2 3 4" xfId="9945" xr:uid="{703F1EE2-34BF-47C9-BC78-6C4E1DF2310C}"/>
    <cellStyle name="Comma 14 2 2 3 4 2" xfId="36368" xr:uid="{FB4FB626-D995-402B-B909-73F60BAE0564}"/>
    <cellStyle name="Comma 14 2 2 3 5" xfId="19011" xr:uid="{B442D130-3199-4FF9-8797-15E600D1B845}"/>
    <cellStyle name="Comma 14 2 2 3 5 2" xfId="45382" xr:uid="{B4CABDCB-ED87-48D1-AF15-FD2D76EA5FC4}"/>
    <cellStyle name="Comma 14 2 2 3 6" xfId="30392" xr:uid="{23E1FBB5-2F3D-40EE-85C2-490409BA1D34}"/>
    <cellStyle name="Comma 14 2 2 4" xfId="3043" xr:uid="{DD8ED34A-BDF3-44FE-8A30-96B17B3D1540}"/>
    <cellStyle name="Comma 14 2 2 4 2" xfId="7245" xr:uid="{15A3DCDA-5DA4-40B5-872C-87F2711FBBF4}"/>
    <cellStyle name="Comma 14 2 2 4 2 2" xfId="15256" xr:uid="{2FB3318A-6656-4116-BAC1-9FD494210DBE}"/>
    <cellStyle name="Comma 14 2 2 4 2 2 2" xfId="41645" xr:uid="{17CF6008-9F5C-4D5C-8F61-CF914BC74CCA}"/>
    <cellStyle name="Comma 14 2 2 4 2 3" xfId="24274" xr:uid="{C32C4354-DB82-4080-97DB-A93AF1951126}"/>
    <cellStyle name="Comma 14 2 2 4 2 3 2" xfId="50643" xr:uid="{69FB3063-CAAE-41DC-986C-1B623EF06B9C}"/>
    <cellStyle name="Comma 14 2 2 4 2 4" xfId="33733" xr:uid="{2DBF4F17-983A-40D7-9824-87EFB25F317E}"/>
    <cellStyle name="Comma 14 2 2 4 3" xfId="11271" xr:uid="{5A373785-8D08-48FF-BA7C-2BF695F9FD30}"/>
    <cellStyle name="Comma 14 2 2 4 3 2" xfId="37694" xr:uid="{91472A09-BE40-42AA-8FE2-DB1E6F1EC401}"/>
    <cellStyle name="Comma 14 2 2 4 4" xfId="20337" xr:uid="{072AF320-4637-47A6-89B4-9AF786B79DE2}"/>
    <cellStyle name="Comma 14 2 2 4 4 2" xfId="46708" xr:uid="{8073B6CA-80A2-4243-8E12-2342DF5418B1}"/>
    <cellStyle name="Comma 14 2 2 4 5" xfId="29557" xr:uid="{8A7D544D-5B82-4A8B-A09C-D40B3BFCA572}"/>
    <cellStyle name="Comma 14 2 2 5" xfId="6204" xr:uid="{3779EA4B-29B6-4414-BECB-9BA0274CA7C0}"/>
    <cellStyle name="Comma 14 2 2 5 2" xfId="14485" xr:uid="{D29D1455-DFC1-438B-A5F5-FA992C8A2CA6}"/>
    <cellStyle name="Comma 14 2 2 5 2 2" xfId="23507" xr:uid="{A0569EB4-A1E0-4285-A6CB-0DAEE415AADC}"/>
    <cellStyle name="Comma 14 2 2 5 2 2 2" xfId="49876" xr:uid="{92058EE6-A523-4901-9397-7EB0CD9B45D1}"/>
    <cellStyle name="Comma 14 2 2 5 2 3" xfId="40880" xr:uid="{9A8B8D41-508B-4BDF-8559-A9881100A240}"/>
    <cellStyle name="Comma 14 2 2 5 3" xfId="10387" xr:uid="{FBB85C1F-F6BF-44BE-AAF5-5EF17F0843BD}"/>
    <cellStyle name="Comma 14 2 2 5 3 2" xfId="36810" xr:uid="{9ACFC569-B636-48EF-94D2-F69BB3A7E402}"/>
    <cellStyle name="Comma 14 2 2 5 4" xfId="19453" xr:uid="{607F3BE0-C121-4C0F-9152-3E1AD546BF4D}"/>
    <cellStyle name="Comma 14 2 2 5 4 2" xfId="45824" xr:uid="{B0EDEDF0-A87C-4618-B290-8C84404A12C3}"/>
    <cellStyle name="Comma 14 2 2 5 5" xfId="32695" xr:uid="{4CCDF296-EC9B-4EF4-964A-EE3839261E2A}"/>
    <cellStyle name="Comma 14 2 2 6" xfId="8551" xr:uid="{2BD0DFBD-7EC5-464C-904E-DD12DAB44558}"/>
    <cellStyle name="Comma 14 2 2 6 2" xfId="16411" xr:uid="{1D650886-64F4-4C53-BDF3-8B31B112021F}"/>
    <cellStyle name="Comma 14 2 2 6 2 2" xfId="25430" xr:uid="{E0E2AD63-56BA-4EE2-AE00-7332A5907EF2}"/>
    <cellStyle name="Comma 14 2 2 6 2 2 2" xfId="51797" xr:uid="{902D150F-C3D4-45E5-87D0-968DB8CFFAA0}"/>
    <cellStyle name="Comma 14 2 2 6 2 3" xfId="42799" xr:uid="{88DC411E-6231-4D65-B40B-9FE9754D3DE6}"/>
    <cellStyle name="Comma 14 2 2 6 3" xfId="12216" xr:uid="{C96650CC-B171-4EBA-B6C3-00DA224B3145}"/>
    <cellStyle name="Comma 14 2 2 6 3 2" xfId="38639" xr:uid="{0793C319-F742-41DB-B57A-97ECFDB1DA54}"/>
    <cellStyle name="Comma 14 2 2 6 4" xfId="21282" xr:uid="{67B0775B-93BE-404F-BA0D-BD8787CB832E}"/>
    <cellStyle name="Comma 14 2 2 6 4 2" xfId="47653" xr:uid="{A9D25B0E-8E55-49EC-8B82-1CEBF5058B30}"/>
    <cellStyle name="Comma 14 2 2 6 5" xfId="34978" xr:uid="{78C052FD-BEC8-454F-8F81-E46479CF9A85}"/>
    <cellStyle name="Comma 14 2 2 7" xfId="4962" xr:uid="{9908E1FF-1042-4E48-8DE1-2C71BB3C76A7}"/>
    <cellStyle name="Comma 14 2 2 7 2" xfId="12904" xr:uid="{D2B103FB-43C6-40DF-9CD6-C8FADFF10248}"/>
    <cellStyle name="Comma 14 2 2 7 2 2" xfId="39307" xr:uid="{C7062EEE-B16A-4D0D-9C26-7B8CBE53CC80}"/>
    <cellStyle name="Comma 14 2 2 7 3" xfId="21933" xr:uid="{90112D8B-8F42-4811-9867-E921BDBDE2E3}"/>
    <cellStyle name="Comma 14 2 2 7 3 2" xfId="48303" xr:uid="{534BAEB5-2A8B-4EA9-91A1-8CE7B711964B}"/>
    <cellStyle name="Comma 14 2 2 7 4" xfId="31458" xr:uid="{3D0B22E2-80C0-4078-AFE0-4EC2E11BE92C}"/>
    <cellStyle name="Comma 14 2 2 8" xfId="16549" xr:uid="{48231407-997B-472D-908F-BF7B854DA625}"/>
    <cellStyle name="Comma 14 2 2 8 2" xfId="25570" xr:uid="{B5450A46-C711-42DF-A20F-A5E8299762CC}"/>
    <cellStyle name="Comma 14 2 2 8 2 2" xfId="51937" xr:uid="{523DA50F-B94E-44F7-A174-F02CBFE3CE75}"/>
    <cellStyle name="Comma 14 2 2 8 3" xfId="42937" xr:uid="{919A86EB-74C2-4D8C-9C39-E0D3190E3B4D}"/>
    <cellStyle name="Comma 14 2 2 9" xfId="9286" xr:uid="{56A1A135-6518-484B-9808-5BFF2FB63E0A}"/>
    <cellStyle name="Comma 14 2 2 9 2" xfId="35709" xr:uid="{7E8DF6D4-46E4-462F-8869-6DF81955B187}"/>
    <cellStyle name="Comma 14 2 3" xfId="3728" xr:uid="{01324A0A-9824-437D-86FA-622D37629EFF}"/>
    <cellStyle name="Comma 14 2 3 2" xfId="7868" xr:uid="{F0531FDE-4C1E-4E6E-81EC-0C5C5DFA9061}"/>
    <cellStyle name="Comma 14 2 3 2 2" xfId="15808" xr:uid="{7B036326-9DBB-450C-B907-BE350B3EF2F1}"/>
    <cellStyle name="Comma 14 2 3 2 2 2" xfId="24824" xr:uid="{307EB535-E303-41A5-8A1B-965AA3C563DE}"/>
    <cellStyle name="Comma 14 2 3 2 2 2 2" xfId="51192" xr:uid="{4D9D92F3-FE93-486D-AB4E-10F343E691C0}"/>
    <cellStyle name="Comma 14 2 3 2 2 3" xfId="42196" xr:uid="{43F9A821-C914-495C-A1E7-804A31638494}"/>
    <cellStyle name="Comma 14 2 3 2 3" xfId="11818" xr:uid="{CB869416-9FB2-4182-87BE-58920419AD09}"/>
    <cellStyle name="Comma 14 2 3 2 3 2" xfId="38241" xr:uid="{59CB9EC3-5EDA-400F-B442-FB7EC19BE53A}"/>
    <cellStyle name="Comma 14 2 3 2 4" xfId="20884" xr:uid="{5B8E5265-F353-4F7C-8C44-5E113F8CFE17}"/>
    <cellStyle name="Comma 14 2 3 2 4 2" xfId="47255" xr:uid="{B63EBCC7-EFBE-4F56-9907-D391DB888EC3}"/>
    <cellStyle name="Comma 14 2 3 2 5" xfId="34356" xr:uid="{F852E1AC-F4DB-4DC9-B214-450548E42FA6}"/>
    <cellStyle name="Comma 14 2 3 3" xfId="5510" xr:uid="{88CBBCC9-F8E6-43A4-A57B-204E633AB9C8}"/>
    <cellStyle name="Comma 14 2 3 3 2" xfId="13620" xr:uid="{C1546BCF-B436-4924-AB37-4FE13DD5D135}"/>
    <cellStyle name="Comma 14 2 3 3 2 2" xfId="40015" xr:uid="{A3F4A576-1289-4A35-9CB9-00AF9E89D6BC}"/>
    <cellStyle name="Comma 14 2 3 3 3" xfId="22642" xr:uid="{C2B4878E-8602-4863-BE3E-03ECE8AB39B7}"/>
    <cellStyle name="Comma 14 2 3 3 3 2" xfId="49011" xr:uid="{F85E8C3C-C241-4D8C-8229-C5A6949B7A60}"/>
    <cellStyle name="Comma 14 2 3 3 4" xfId="32006" xr:uid="{E02D4F3F-FC02-4986-9037-0A1EC63E8435}"/>
    <cellStyle name="Comma 14 2 3 4" xfId="9833" xr:uid="{3F232236-E8BD-485B-86B8-EAC577029FE0}"/>
    <cellStyle name="Comma 14 2 3 4 2" xfId="36256" xr:uid="{41F174CB-79D4-4945-8B78-095C228F9440}"/>
    <cellStyle name="Comma 14 2 3 5" xfId="18899" xr:uid="{D1883AA1-76F7-4CD4-B97E-5214ADE10B70}"/>
    <cellStyle name="Comma 14 2 3 5 2" xfId="45270" xr:uid="{31690115-0B8A-4911-8E1F-AAF49950C34B}"/>
    <cellStyle name="Comma 14 2 3 6" xfId="30236" xr:uid="{4B87743B-002E-40B0-9E01-77DEDAF0BB18}"/>
    <cellStyle name="Comma 14 2 4" xfId="2612" xr:uid="{D9822A35-42CF-498A-94FC-372DD858D897}"/>
    <cellStyle name="Comma 14 2 4 2" xfId="6814" xr:uid="{17EA6290-4BA4-4E24-8946-19FD16131DA1}"/>
    <cellStyle name="Comma 14 2 4 2 2" xfId="14994" xr:uid="{4E218CE7-6D73-45A2-93C0-95F4E6A178DC}"/>
    <cellStyle name="Comma 14 2 4 2 2 2" xfId="41387" xr:uid="{E087B274-C898-4222-8350-E461DFFD7181}"/>
    <cellStyle name="Comma 14 2 4 2 3" xfId="24014" xr:uid="{D071237D-9A6A-4410-B5F9-2B24B8ED7942}"/>
    <cellStyle name="Comma 14 2 4 2 3 2" xfId="50383" xr:uid="{B1E078C4-A0CA-4096-A091-8FC0CBD97EEA}"/>
    <cellStyle name="Comma 14 2 4 2 4" xfId="33302" xr:uid="{2ACD2ED2-C247-4EB9-8EF2-3FF27624B882}"/>
    <cellStyle name="Comma 14 2 4 3" xfId="10840" xr:uid="{1F96D495-1477-4560-B602-1BFEBD5FF011}"/>
    <cellStyle name="Comma 14 2 4 3 2" xfId="37263" xr:uid="{A744EC10-7834-4CF9-8CCD-A0A364C2BAC0}"/>
    <cellStyle name="Comma 14 2 4 4" xfId="19906" xr:uid="{40499D14-23B8-49BA-9B38-9644C2D8315B}"/>
    <cellStyle name="Comma 14 2 4 4 2" xfId="46277" xr:uid="{32C0640C-1C08-443E-8EF7-061B9EB0E265}"/>
    <cellStyle name="Comma 14 2 4 5" xfId="29126" xr:uid="{BAA162E9-ED23-4586-AB22-1D9E9638BE7E}"/>
    <cellStyle name="Comma 14 2 5" xfId="6047" xr:uid="{60070858-617E-44F9-8D78-9A7C7E4A7389}"/>
    <cellStyle name="Comma 14 2 5 2" xfId="14329" xr:uid="{03FA74A1-8BA2-421D-BD91-CEACBCA8F7E6}"/>
    <cellStyle name="Comma 14 2 5 2 2" xfId="23351" xr:uid="{B722E410-DA68-45FA-9AE5-8CFB4DF67A76}"/>
    <cellStyle name="Comma 14 2 5 2 2 2" xfId="49720" xr:uid="{33F26B09-4E3E-4A66-9DFE-C9A369668D6A}"/>
    <cellStyle name="Comma 14 2 5 2 3" xfId="40724" xr:uid="{777BB8A9-0D76-4E8C-91C1-EF6997968842}"/>
    <cellStyle name="Comma 14 2 5 3" xfId="10275" xr:uid="{15FD6814-5153-4B27-A6C1-39938C9CE37F}"/>
    <cellStyle name="Comma 14 2 5 3 2" xfId="36698" xr:uid="{CEBE9801-5B50-47C8-9C9F-5282EAB6D7C4}"/>
    <cellStyle name="Comma 14 2 5 4" xfId="19341" xr:uid="{7A6FD513-95DC-44F0-8103-92AD4BC9DE49}"/>
    <cellStyle name="Comma 14 2 5 4 2" xfId="45712" xr:uid="{621F1A95-0903-4B64-B632-0C0C5F91028B}"/>
    <cellStyle name="Comma 14 2 5 5" xfId="32539" xr:uid="{3E0519CF-175B-4A72-BC7F-54A2E31A3E6B}"/>
    <cellStyle name="Comma 14 2 6" xfId="8508" xr:uid="{D62D361F-5877-498B-8055-35C88306DD15}"/>
    <cellStyle name="Comma 14 2 6 2" xfId="16378" xr:uid="{84600054-779E-4372-A4DF-2FD7B610190D}"/>
    <cellStyle name="Comma 14 2 6 2 2" xfId="25397" xr:uid="{23CE2697-829B-4E9C-BA8F-2CB89DC82A87}"/>
    <cellStyle name="Comma 14 2 6 2 2 2" xfId="51764" xr:uid="{5D9A4248-1611-4034-A5E5-F231E986A161}"/>
    <cellStyle name="Comma 14 2 6 2 3" xfId="42766" xr:uid="{F194DC9A-0BE1-4924-B066-3EC84709A85D}"/>
    <cellStyle name="Comma 14 2 6 3" xfId="12191" xr:uid="{8455C26F-05E0-4B50-B697-912F9BE1250D}"/>
    <cellStyle name="Comma 14 2 6 3 2" xfId="38614" xr:uid="{057F1F86-BBB9-411F-B78F-6A4B00652A6E}"/>
    <cellStyle name="Comma 14 2 6 4" xfId="21257" xr:uid="{764DDE98-0CBE-442D-883A-B2735A6159F9}"/>
    <cellStyle name="Comma 14 2 6 4 2" xfId="47628" xr:uid="{418B66AD-8611-4F9E-A94C-E33BBB2B462D}"/>
    <cellStyle name="Comma 14 2 6 5" xfId="34942" xr:uid="{F17A26CA-211F-4F5B-B785-6AB23F7D427A}"/>
    <cellStyle name="Comma 14 2 7" xfId="4531" xr:uid="{AFFB5FEC-5B0A-401D-B177-D50D377FEF73}"/>
    <cellStyle name="Comma 14 2 7 2" xfId="12573" xr:uid="{60462827-8337-4B27-8A73-31449CF6CF85}"/>
    <cellStyle name="Comma 14 2 7 2 2" xfId="38981" xr:uid="{F3E8BA42-C936-4BD8-8276-262FEA049E8C}"/>
    <cellStyle name="Comma 14 2 7 3" xfId="21610" xr:uid="{3CEE033D-4CC1-485F-975F-EA69EEAEAB56}"/>
    <cellStyle name="Comma 14 2 7 3 2" xfId="47980" xr:uid="{515E5109-64F8-4F45-9F57-BF8461F12AAA}"/>
    <cellStyle name="Comma 14 2 7 4" xfId="31027" xr:uid="{A570FB41-2F7B-4A7B-BDB2-438F05033CB9}"/>
    <cellStyle name="Comma 14 2 8" xfId="12507" xr:uid="{9158DC31-BF95-44F1-9DAB-E5D7EB6B6F2B}"/>
    <cellStyle name="Comma 14 2 8 2" xfId="21545" xr:uid="{B8CD7DAD-7736-4671-96F4-11A7EAEC10BE}"/>
    <cellStyle name="Comma 14 2 8 2 2" xfId="47915" xr:uid="{83425325-1432-416D-AAB6-F376D25673EA}"/>
    <cellStyle name="Comma 14 2 8 3" xfId="38916" xr:uid="{99987740-AE5C-4F0E-AB9B-3D8B9C7D58EB}"/>
    <cellStyle name="Comma 14 2 9" xfId="13372" xr:uid="{3570AF4C-2EAD-4F53-924A-280AED69696D}"/>
    <cellStyle name="Comma 14 2 9 2" xfId="26141" xr:uid="{6E6A87D2-9E1C-4CB3-83F9-3660DFEF5FCC}"/>
    <cellStyle name="Comma 14 2 9 2 2" xfId="52501" xr:uid="{41CB06A9-16C6-41EA-99AF-26F4CC816661}"/>
    <cellStyle name="Comma 14 2 9 3" xfId="22396" xr:uid="{3AF429E0-EB6E-43A2-A7FE-B8A417C2B830}"/>
    <cellStyle name="Comma 14 2 9 3 2" xfId="48765" xr:uid="{AF2210C7-3E67-49AF-B24C-394C2DE618A3}"/>
    <cellStyle name="Comma 14 2 9 4" xfId="39769" xr:uid="{5EA37275-1120-4866-BD85-DD02E46983B3}"/>
    <cellStyle name="Comma 14 3" xfId="1400" xr:uid="{FCDA08D0-0BDF-467A-B74D-1627E36947FC}"/>
    <cellStyle name="Comma 14 3 10" xfId="28102" xr:uid="{E03DB0B6-C3C9-46E2-9163-F74BEC7E3846}"/>
    <cellStyle name="Comma 14 3 2" xfId="1923" xr:uid="{70D00C63-69D6-4D83-A851-00D973B1DEA8}"/>
    <cellStyle name="Comma 14 3 2 2" xfId="4014" xr:uid="{99A86D83-CD55-4A38-A992-1DDEB237D23F}"/>
    <cellStyle name="Comma 14 3 2 2 2" xfId="8151" xr:uid="{87D658A6-3C8B-4D19-ADA0-E34A7CA0E21B}"/>
    <cellStyle name="Comma 14 3 2 2 2 2" xfId="16092" xr:uid="{2ADB063D-2305-447C-9FC8-80F918C94BFF}"/>
    <cellStyle name="Comma 14 3 2 2 2 2 2" xfId="25108" xr:uid="{F1024748-8CDA-43E8-873B-1032624EBFA7}"/>
    <cellStyle name="Comma 14 3 2 2 2 2 2 2" xfId="51476" xr:uid="{AB274180-775F-4F42-B31D-5CABF880344F}"/>
    <cellStyle name="Comma 14 3 2 2 2 2 3" xfId="42480" xr:uid="{76829B62-F8D8-4C40-A391-5CA97CE361B3}"/>
    <cellStyle name="Comma 14 3 2 2 2 3" xfId="12006" xr:uid="{E3EBD554-81F0-4D7B-9A43-4E823D6774B0}"/>
    <cellStyle name="Comma 14 3 2 2 2 3 2" xfId="38429" xr:uid="{0F846D6E-7102-4250-9B3A-701CDCBB7F46}"/>
    <cellStyle name="Comma 14 3 2 2 2 4" xfId="21072" xr:uid="{FEEDA517-2689-48E7-84F9-A628B886BC57}"/>
    <cellStyle name="Comma 14 3 2 2 2 4 2" xfId="47443" xr:uid="{231A51C8-0B1C-4D27-91EE-446FBA32C874}"/>
    <cellStyle name="Comma 14 3 2 2 2 5" xfId="34639" xr:uid="{34D1512D-7D80-46BF-9173-F8EC3EB04DA8}"/>
    <cellStyle name="Comma 14 3 2 2 3" xfId="5698" xr:uid="{C73656E2-ED05-4BFF-89DA-03266634B3E7}"/>
    <cellStyle name="Comma 14 3 2 2 3 2" xfId="13904" xr:uid="{303038BA-6DAA-49E1-BC12-F101A83827DC}"/>
    <cellStyle name="Comma 14 3 2 2 3 2 2" xfId="40299" xr:uid="{F13B787E-9233-484D-9ABC-5E50D33BA44F}"/>
    <cellStyle name="Comma 14 3 2 2 3 3" xfId="22926" xr:uid="{2EAAA177-14A7-4B42-8BBC-EB0C3C5C7802}"/>
    <cellStyle name="Comma 14 3 2 2 3 3 2" xfId="49295" xr:uid="{E5DD373E-E386-4D45-971A-44F9703307EB}"/>
    <cellStyle name="Comma 14 3 2 2 3 4" xfId="32194" xr:uid="{44B975B9-E3C4-4862-8F26-6FF311A080DE}"/>
    <cellStyle name="Comma 14 3 2 2 4" xfId="10021" xr:uid="{5A4D022F-C137-4DC8-B461-2EBD58777B1B}"/>
    <cellStyle name="Comma 14 3 2 2 4 2" xfId="36444" xr:uid="{076E718B-EF98-4E0D-8F32-825E7386D605}"/>
    <cellStyle name="Comma 14 3 2 2 5" xfId="19087" xr:uid="{1B2645C5-8813-4AB2-A3A9-38CAFD69FC39}"/>
    <cellStyle name="Comma 14 3 2 2 5 2" xfId="45458" xr:uid="{E233A1D0-9A25-4D17-B7B9-52DB68BBA733}"/>
    <cellStyle name="Comma 14 3 2 2 6" xfId="30520" xr:uid="{1AB7C492-BE8D-4F45-B491-BD18D61B3EDE}"/>
    <cellStyle name="Comma 14 3 2 3" xfId="3317" xr:uid="{68FCA3F3-DF37-430E-A9D4-96FDC25CC2E9}"/>
    <cellStyle name="Comma 14 3 2 3 2" xfId="7519" xr:uid="{C95C611B-C16C-4126-B656-AE3A61DC72F2}"/>
    <cellStyle name="Comma 14 3 2 3 2 2" xfId="15431" xr:uid="{A3B7804B-E230-43B3-86F7-3834AB2FC068}"/>
    <cellStyle name="Comma 14 3 2 3 2 2 2" xfId="41819" xr:uid="{62AA93E7-25D8-4C0B-96DF-24894249A085}"/>
    <cellStyle name="Comma 14 3 2 3 2 3" xfId="24447" xr:uid="{F5BB1DE1-4301-4EE7-8D70-D7145C8B1ECB}"/>
    <cellStyle name="Comma 14 3 2 3 2 3 2" xfId="50816" xr:uid="{245AC850-3B2A-4B29-8CBD-42D1ABFC6EBA}"/>
    <cellStyle name="Comma 14 3 2 3 2 4" xfId="34007" xr:uid="{98B068E2-C2F6-4AFE-A7A5-FA5E6A63304A}"/>
    <cellStyle name="Comma 14 3 2 3 3" xfId="11545" xr:uid="{4CDFD895-C44D-4970-B18E-AE9052DDE596}"/>
    <cellStyle name="Comma 14 3 2 3 3 2" xfId="37968" xr:uid="{83DF2680-16C4-402C-B4A0-411D32AEE450}"/>
    <cellStyle name="Comma 14 3 2 3 4" xfId="20611" xr:uid="{DA12897D-0B34-49CD-90AC-8CF01096A349}"/>
    <cellStyle name="Comma 14 3 2 3 4 2" xfId="46982" xr:uid="{089F6814-A655-4B10-9950-058B9E1CEFBD}"/>
    <cellStyle name="Comma 14 3 2 3 5" xfId="29831" xr:uid="{4BCB6D23-3B27-43B0-AF91-550862BCFAE6}"/>
    <cellStyle name="Comma 14 3 2 4" xfId="6335" xr:uid="{0B9E4646-FF97-4125-9150-6B9872E35C87}"/>
    <cellStyle name="Comma 14 3 2 4 2" xfId="14613" xr:uid="{0F43C347-042E-4B8D-9EEF-BEE6C343DA2D}"/>
    <cellStyle name="Comma 14 3 2 4 2 2" xfId="23635" xr:uid="{EFC6D152-BDBE-4BC5-925C-65F98012B014}"/>
    <cellStyle name="Comma 14 3 2 4 2 2 2" xfId="50004" xr:uid="{7DE66B28-2661-4FA9-9FFB-F0B700F96BE4}"/>
    <cellStyle name="Comma 14 3 2 4 2 3" xfId="41008" xr:uid="{691ABB41-F3D6-4583-B4E2-72F7E565E520}"/>
    <cellStyle name="Comma 14 3 2 4 3" xfId="10463" xr:uid="{5F5110E4-9789-4E7E-8B8C-681122ADB239}"/>
    <cellStyle name="Comma 14 3 2 4 3 2" xfId="36886" xr:uid="{39547201-2E8D-4BA9-83B1-32C3EEE45BB7}"/>
    <cellStyle name="Comma 14 3 2 4 4" xfId="19529" xr:uid="{6327E31F-02DE-4000-BB9E-5B4CBA92A949}"/>
    <cellStyle name="Comma 14 3 2 4 4 2" xfId="45900" xr:uid="{188BA88C-AB41-4DAC-85FB-0EC8FEFF4C0E}"/>
    <cellStyle name="Comma 14 3 2 4 5" xfId="32823" xr:uid="{D6846975-DBEE-431E-803F-A1DCFC1204E5}"/>
    <cellStyle name="Comma 14 3 2 5" xfId="5236" xr:uid="{77BBCA8F-2291-49E4-9ECB-A86A55FABCFD}"/>
    <cellStyle name="Comma 14 3 2 5 2" xfId="13142" xr:uid="{AF76DA98-D73C-4FE4-A0E4-9C43F9E732B3}"/>
    <cellStyle name="Comma 14 3 2 5 2 2" xfId="39540" xr:uid="{2362AA89-4E16-4289-A87B-5DCB1DA676B3}"/>
    <cellStyle name="Comma 14 3 2 5 3" xfId="22165" xr:uid="{5ED56248-ECE9-4BC9-BE36-D40629D22447}"/>
    <cellStyle name="Comma 14 3 2 5 3 2" xfId="48535" xr:uid="{888501BA-8535-4AF1-82BA-5F03F6CA9A56}"/>
    <cellStyle name="Comma 14 3 2 5 4" xfId="31732" xr:uid="{B989675D-9498-4BB3-A458-7ED2D53A15FF}"/>
    <cellStyle name="Comma 14 3 2 6" xfId="16825" xr:uid="{4092198F-A3EE-47E4-BFA3-F2A02D771B07}"/>
    <cellStyle name="Comma 14 3 2 6 2" xfId="25844" xr:uid="{A92DE4B1-5431-498C-B715-924002AB6EF3}"/>
    <cellStyle name="Comma 14 3 2 6 2 2" xfId="52211" xr:uid="{475BB61A-3897-4DD1-BF61-46CC402CDEAC}"/>
    <cellStyle name="Comma 14 3 2 6 3" xfId="43211" xr:uid="{40E285AA-DC63-4CBB-8056-06B6141B65CC}"/>
    <cellStyle name="Comma 14 3 2 7" xfId="9560" xr:uid="{F419B682-93EE-4398-BF2D-6E094B288EFE}"/>
    <cellStyle name="Comma 14 3 2 7 2" xfId="35983" xr:uid="{85BFFCB7-F3DB-403F-A367-A6B0B277666A}"/>
    <cellStyle name="Comma 14 3 2 8" xfId="18626" xr:uid="{B791A8CF-3C10-484C-9A12-B7F4FAE7A060}"/>
    <cellStyle name="Comma 14 3 2 8 2" xfId="44997" xr:uid="{AEEF1BD2-C08C-4B41-97A8-8E6BEF1C4635}"/>
    <cellStyle name="Comma 14 3 2 9" xfId="28600" xr:uid="{5A3C04F0-2257-4235-8C2D-92FF829F379E}"/>
    <cellStyle name="Comma 14 3 3" xfId="3828" xr:uid="{9941A8CD-AA49-446F-804F-87B93EE026EB}"/>
    <cellStyle name="Comma 14 3 3 2" xfId="7967" xr:uid="{BC695EF3-689F-4748-85EB-8EC9383F0892}"/>
    <cellStyle name="Comma 14 3 3 2 2" xfId="15908" xr:uid="{CCFF593E-199D-4468-88FB-977C83557B03}"/>
    <cellStyle name="Comma 14 3 3 2 2 2" xfId="24924" xr:uid="{46D464EC-B310-4225-8398-FA4C4BD4E23B}"/>
    <cellStyle name="Comma 14 3 3 2 2 2 2" xfId="51292" xr:uid="{D325035E-4C5D-422F-8F58-614CA49D8C87}"/>
    <cellStyle name="Comma 14 3 3 2 2 3" xfId="42296" xr:uid="{736A0C67-F960-49C0-BED8-635C217061C0}"/>
    <cellStyle name="Comma 14 3 3 2 3" xfId="11885" xr:uid="{F476AE90-998B-4363-B522-ED9C85143365}"/>
    <cellStyle name="Comma 14 3 3 2 3 2" xfId="38308" xr:uid="{372E655D-753E-4159-BD43-D481B1885AB2}"/>
    <cellStyle name="Comma 14 3 3 2 4" xfId="20951" xr:uid="{DE820E8B-656E-4978-9990-25446B80C04C}"/>
    <cellStyle name="Comma 14 3 3 2 4 2" xfId="47322" xr:uid="{46E2532D-55D5-4DB9-AA33-B987DBBAC8E6}"/>
    <cellStyle name="Comma 14 3 3 2 5" xfId="34455" xr:uid="{C2F7D7CE-05DA-4264-B97F-98D8ACE59C2F}"/>
    <cellStyle name="Comma 14 3 3 3" xfId="5577" xr:uid="{66F4099E-40BC-4904-B7C1-FDB033B3B85F}"/>
    <cellStyle name="Comma 14 3 3 3 2" xfId="13720" xr:uid="{A4D765BC-DE43-4734-A239-E9F038CBB454}"/>
    <cellStyle name="Comma 14 3 3 3 2 2" xfId="40115" xr:uid="{F05BFD80-9F08-4B88-BDDB-B739B425D9CE}"/>
    <cellStyle name="Comma 14 3 3 3 3" xfId="22742" xr:uid="{5755BA77-6D3E-4CEC-A514-3C98A0DF75B1}"/>
    <cellStyle name="Comma 14 3 3 3 3 2" xfId="49111" xr:uid="{62717CE0-05BB-40B8-95CC-20C3E9C9E4B2}"/>
    <cellStyle name="Comma 14 3 3 3 4" xfId="32073" xr:uid="{EA7EC077-F2E0-4997-81EA-BF73AD6CFD84}"/>
    <cellStyle name="Comma 14 3 3 4" xfId="9900" xr:uid="{6AEB5AAF-B18A-433A-AE1E-5CC2394A2EA7}"/>
    <cellStyle name="Comma 14 3 3 4 2" xfId="36323" xr:uid="{78A36798-4E3F-4446-AF27-1E9BF6C7A192}"/>
    <cellStyle name="Comma 14 3 3 5" xfId="18966" xr:uid="{56219F0B-8CA3-47B8-84B5-55208CF10DE2}"/>
    <cellStyle name="Comma 14 3 3 5 2" xfId="45337" xr:uid="{0898DC5F-E3E0-4A1E-A08E-E303BBD736A7}"/>
    <cellStyle name="Comma 14 3 3 6" xfId="30336" xr:uid="{4B24E0F2-EF67-4437-8C32-631367FDF1E9}"/>
    <cellStyle name="Comma 14 3 4" xfId="2881" xr:uid="{046068E8-8470-4A7A-A7CD-AC948ABE8FAD}"/>
    <cellStyle name="Comma 14 3 4 2" xfId="7083" xr:uid="{8C5CA175-6571-4B43-A28B-676390B5766C}"/>
    <cellStyle name="Comma 14 3 4 2 2" xfId="15158" xr:uid="{AAEB6BB5-F9FD-410E-A6C5-C5440BA415F7}"/>
    <cellStyle name="Comma 14 3 4 2 2 2" xfId="41547" xr:uid="{F4693961-5003-4DEC-9D56-139488833228}"/>
    <cellStyle name="Comma 14 3 4 2 3" xfId="24175" xr:uid="{3260E80D-39EF-4F64-8CFA-018A98054705}"/>
    <cellStyle name="Comma 14 3 4 2 3 2" xfId="50544" xr:uid="{50FE6154-EB91-48FB-B0E6-DF9C1C9526B2}"/>
    <cellStyle name="Comma 14 3 4 2 4" xfId="33571" xr:uid="{416474EE-032D-4D74-856F-2A1282E3D837}"/>
    <cellStyle name="Comma 14 3 4 3" xfId="11109" xr:uid="{13B600B8-29FC-428A-B17D-0960BD6972AF}"/>
    <cellStyle name="Comma 14 3 4 3 2" xfId="37532" xr:uid="{4F9BDC26-BC50-494C-8508-94A2DE865DBA}"/>
    <cellStyle name="Comma 14 3 4 4" xfId="20175" xr:uid="{6CDCDDDB-AABA-4FAE-96BF-AE84546A8567}"/>
    <cellStyle name="Comma 14 3 4 4 2" xfId="46546" xr:uid="{F88CC7A0-B12B-4468-8329-561323B14F29}"/>
    <cellStyle name="Comma 14 3 4 5" xfId="29395" xr:uid="{33EA1291-2B23-4197-826A-5854BCD1E03B}"/>
    <cellStyle name="Comma 14 3 5" xfId="6147" xr:uid="{142AC215-30B4-4766-BD84-3D3E70AB1FFB}"/>
    <cellStyle name="Comma 14 3 5 2" xfId="14429" xr:uid="{56584E65-94D1-4676-941E-0E5F6E9BAD90}"/>
    <cellStyle name="Comma 14 3 5 2 2" xfId="23451" xr:uid="{322430B4-E231-4B51-9CDB-C631F5715B49}"/>
    <cellStyle name="Comma 14 3 5 2 2 2" xfId="49820" xr:uid="{7B012A89-894A-48A1-9AEB-B3D0F0D15A7C}"/>
    <cellStyle name="Comma 14 3 5 2 3" xfId="40824" xr:uid="{CE165861-E260-4771-A07C-69503E8D8068}"/>
    <cellStyle name="Comma 14 3 5 3" xfId="10342" xr:uid="{DEECB1DF-58B7-42F6-9C97-78D72802900F}"/>
    <cellStyle name="Comma 14 3 5 3 2" xfId="36765" xr:uid="{51A6640D-036B-4097-AE86-53594CCC48FA}"/>
    <cellStyle name="Comma 14 3 5 4" xfId="19408" xr:uid="{48E81645-94EA-43F9-84A0-66871E4188BE}"/>
    <cellStyle name="Comma 14 3 5 4 2" xfId="45779" xr:uid="{5A153DB5-D988-4A85-8065-E12000B04933}"/>
    <cellStyle name="Comma 14 3 5 5" xfId="32639" xr:uid="{1F97D07C-B596-4CB6-B304-A0B05179CA42}"/>
    <cellStyle name="Comma 14 3 6" xfId="4800" xr:uid="{39EADEBB-A91A-40A4-B791-8897D9D2A1A4}"/>
    <cellStyle name="Comma 14 3 6 2" xfId="12792" xr:uid="{2BDCDEBA-419A-445E-99A2-093B2B464F22}"/>
    <cellStyle name="Comma 14 3 6 2 2" xfId="39196" xr:uid="{FB85A492-8222-4296-AC68-582F065C6192}"/>
    <cellStyle name="Comma 14 3 6 3" xfId="21824" xr:uid="{EE8E8A7F-D7E8-4A9A-85B7-82F4D7FFABDF}"/>
    <cellStyle name="Comma 14 3 6 3 2" xfId="48194" xr:uid="{4FD8DD4D-9015-4F69-8A75-16CB65469144}"/>
    <cellStyle name="Comma 14 3 6 4" xfId="31296" xr:uid="{F61682E6-470A-4C84-8BAF-C573ABB9C72E}"/>
    <cellStyle name="Comma 14 3 7" xfId="12796" xr:uid="{D2A94729-36ED-41A4-82D5-419ECA9BC6AE}"/>
    <cellStyle name="Comma 14 3 7 2" xfId="21829" xr:uid="{61C26B96-12B8-4DA7-B80F-04C7EE01189C}"/>
    <cellStyle name="Comma 14 3 7 2 2" xfId="48199" xr:uid="{19C6695D-C876-4F12-8661-B1B78B590102}"/>
    <cellStyle name="Comma 14 3 7 3" xfId="39200" xr:uid="{B28EBD2C-E60F-4DC7-964E-838A1885FB02}"/>
    <cellStyle name="Comma 14 3 8" xfId="9124" xr:uid="{E2D689B8-97C3-4D86-A97B-24C5A60F810B}"/>
    <cellStyle name="Comma 14 3 8 2" xfId="35547" xr:uid="{15E216AF-8ED0-4F46-B289-201E2FD8C5E6}"/>
    <cellStyle name="Comma 14 3 9" xfId="18190" xr:uid="{7A0D87CD-CE03-47E1-AEC0-D5AFE45930B3}"/>
    <cellStyle name="Comma 14 3 9 2" xfId="44561" xr:uid="{210FFE68-ECEC-457F-BF68-DCB016224D70}"/>
    <cellStyle name="Comma 14 4" xfId="3669" xr:uid="{4F4FDBE8-B9D9-485A-A028-7C2FA46FD774}"/>
    <cellStyle name="Comma 14 4 2" xfId="7810" xr:uid="{84BA202F-8F44-4BED-B281-164290A005A7}"/>
    <cellStyle name="Comma 14 4 2 2" xfId="15750" xr:uid="{02D57918-30E2-4492-AF88-24BB9F6618D1}"/>
    <cellStyle name="Comma 14 4 2 2 2" xfId="24766" xr:uid="{4FE36E70-4DEF-4319-9149-85794742C04E}"/>
    <cellStyle name="Comma 14 4 2 2 2 2" xfId="51134" xr:uid="{C4432887-B435-4BFB-816B-EC8F5F70175B}"/>
    <cellStyle name="Comma 14 4 2 2 3" xfId="42138" xr:uid="{610DF344-C2D4-47A7-92F7-BBAA84D58441}"/>
    <cellStyle name="Comma 14 4 2 3" xfId="11772" xr:uid="{ABC06647-8233-40FD-9E0B-8E986E53939A}"/>
    <cellStyle name="Comma 14 4 2 3 2" xfId="38195" xr:uid="{16302DD6-D4E6-401B-8099-2891DD3EC30E}"/>
    <cellStyle name="Comma 14 4 2 4" xfId="20838" xr:uid="{ABC315CD-C273-4964-B773-A1460C80AAD6}"/>
    <cellStyle name="Comma 14 4 2 4 2" xfId="47209" xr:uid="{118CAB37-4C70-46BF-8210-9BABD3F40517}"/>
    <cellStyle name="Comma 14 4 2 5" xfId="34298" xr:uid="{0BC9ECD7-59EC-47F4-BFD3-3B0062738F3F}"/>
    <cellStyle name="Comma 14 4 3" xfId="5464" xr:uid="{94279E39-4564-40FF-B0EB-DB2EFD59F98E}"/>
    <cellStyle name="Comma 14 4 3 2" xfId="13561" xr:uid="{8A327EA3-B75A-4150-9727-2364C0363C1B}"/>
    <cellStyle name="Comma 14 4 3 2 2" xfId="39956" xr:uid="{0C52E171-0F95-4AEC-981C-7D2340FA0295}"/>
    <cellStyle name="Comma 14 4 3 3" xfId="22583" xr:uid="{522CE2B2-238E-4DD6-A145-C88AF5EB5141}"/>
    <cellStyle name="Comma 14 4 3 3 2" xfId="48952" xr:uid="{B4093AA5-44FB-4EA0-B2DC-559256DE2F4E}"/>
    <cellStyle name="Comma 14 4 3 4" xfId="31960" xr:uid="{177A5274-EB12-4932-B81A-42C033C16189}"/>
    <cellStyle name="Comma 14 4 4" xfId="9787" xr:uid="{5858618E-0CF4-4E31-A078-1BEEE8EEE068}"/>
    <cellStyle name="Comma 14 4 4 2" xfId="36210" xr:uid="{1F8F92C3-B7C1-4B10-B841-BF7D35D9ADB5}"/>
    <cellStyle name="Comma 14 4 5" xfId="18853" xr:uid="{5A3D4856-86D9-4D2F-A444-35FA115C1852}"/>
    <cellStyle name="Comma 14 4 5 2" xfId="45224" xr:uid="{8C1263CE-8B57-4FBF-A11E-4E5B7BE55DE3}"/>
    <cellStyle name="Comma 14 4 6" xfId="30177" xr:uid="{8B8C5E1C-4046-4A0F-A1B5-4582B20AAEAD}"/>
    <cellStyle name="Comma 14 5" xfId="2464" xr:uid="{2711CF80-AB8E-4FAB-81AE-E9409408BB16}"/>
    <cellStyle name="Comma 14 5 2" xfId="6666" xr:uid="{42D749F9-E285-4803-A133-A7A4FEA86542}"/>
    <cellStyle name="Comma 14 5 2 2" xfId="14909" xr:uid="{8B38867C-8727-4EF1-819E-5808E722CF21}"/>
    <cellStyle name="Comma 14 5 2 2 2" xfId="41304" xr:uid="{978D25F6-90C9-4A3E-8314-62F18A336DC4}"/>
    <cellStyle name="Comma 14 5 2 3" xfId="23930" xr:uid="{3AC40D06-FF24-49FC-929F-486860279310}"/>
    <cellStyle name="Comma 14 5 2 3 2" xfId="50299" xr:uid="{7833011F-A54B-4941-8CC1-1C4CF3CDA8A3}"/>
    <cellStyle name="Comma 14 5 2 4" xfId="33154" xr:uid="{6B3D8D43-1B8C-434B-A21D-029E66CB59A5}"/>
    <cellStyle name="Comma 14 5 3" xfId="10692" xr:uid="{3DE43F12-667B-4362-9AAA-25B6A632A083}"/>
    <cellStyle name="Comma 14 5 3 2" xfId="37115" xr:uid="{3A109F58-D23B-464B-AFD0-01B7505F724F}"/>
    <cellStyle name="Comma 14 5 4" xfId="19758" xr:uid="{508B8343-D96C-4C0B-9715-809B3618DF18}"/>
    <cellStyle name="Comma 14 5 4 2" xfId="46129" xr:uid="{03612637-E2CD-43FE-BF76-4F12C1E5E72E}"/>
    <cellStyle name="Comma 14 5 5" xfId="28978" xr:uid="{65BEB9D0-DBF2-4F28-B022-C29CA702D81C}"/>
    <cellStyle name="Comma 14 6" xfId="5989" xr:uid="{193F2461-4009-4FEE-BB79-DABAF325837C}"/>
    <cellStyle name="Comma 14 6 2" xfId="14271" xr:uid="{DDD28268-0BC7-42C6-B1C6-6E4E38065438}"/>
    <cellStyle name="Comma 14 6 2 2" xfId="23293" xr:uid="{2BDB4A91-82DA-4DF1-80C3-1BC6B1DE22EA}"/>
    <cellStyle name="Comma 14 6 2 2 2" xfId="49662" xr:uid="{D12D956B-DB14-46BE-A4E0-B57CA7F21063}"/>
    <cellStyle name="Comma 14 6 2 3" xfId="40666" xr:uid="{CD771FE1-3F86-49F0-B044-860209CC053F}"/>
    <cellStyle name="Comma 14 6 3" xfId="10230" xr:uid="{99138F21-952C-4EE8-A5A6-F31D1172D733}"/>
    <cellStyle name="Comma 14 6 3 2" xfId="36653" xr:uid="{19316146-0C81-46FB-925E-B03BA0EBAB0A}"/>
    <cellStyle name="Comma 14 6 4" xfId="19296" xr:uid="{1DF7FFAE-C15B-4069-9486-A6F4E8033096}"/>
    <cellStyle name="Comma 14 6 4 2" xfId="45667" xr:uid="{19AD60A3-24D1-4C94-9F6F-A14FF1459205}"/>
    <cellStyle name="Comma 14 6 5" xfId="32481" xr:uid="{EEBCAEC7-1835-46FB-BCA1-6505B300398E}"/>
    <cellStyle name="Comma 14 7" xfId="4382" xr:uid="{E0523A7B-0C52-4372-B687-091164938AE7}"/>
    <cellStyle name="Comma 14 7 2" xfId="12445" xr:uid="{5B71DA24-B144-461E-BDA6-A2137BE822FF}"/>
    <cellStyle name="Comma 14 7 2 2" xfId="38858" xr:uid="{8C2635EF-4D67-479C-A5F5-E1E5E72C156E}"/>
    <cellStyle name="Comma 14 7 3" xfId="21488" xr:uid="{C05203B5-184F-4C13-89D9-50CFF0BEE954}"/>
    <cellStyle name="Comma 14 7 3 2" xfId="47858" xr:uid="{50C79FD0-6D8D-4BE1-A222-BEB4CD21E465}"/>
    <cellStyle name="Comma 14 7 4" xfId="30878" xr:uid="{8CCF2261-37B7-43D0-8397-8D7908FB901A}"/>
    <cellStyle name="Comma 14 8" xfId="14940" xr:uid="{27D6E62E-72B5-4F41-AE63-BB91D7698753}"/>
    <cellStyle name="Comma 14 8 2" xfId="23961" xr:uid="{2350AAC6-510C-4E6A-836A-9F05F4D2671A}"/>
    <cellStyle name="Comma 14 8 2 2" xfId="50330" xr:uid="{48E397FA-0A1B-4784-A8D0-E9733392C901}"/>
    <cellStyle name="Comma 14 8 3" xfId="41334" xr:uid="{0A7DEC0C-F674-4744-9FFA-06C9C8001BE6}"/>
    <cellStyle name="Comma 14 9" xfId="12286" xr:uid="{E1E186F3-D64B-40A5-A7B1-16EFA1B42892}"/>
    <cellStyle name="Comma 14 9 2" xfId="26494" xr:uid="{DFE16C7C-A7F1-4089-AA0D-E29D2E36B023}"/>
    <cellStyle name="Comma 14 9 2 2" xfId="52842" xr:uid="{3907F4DB-3466-43D8-BEB0-A0BEA649283E}"/>
    <cellStyle name="Comma 14 9 3" xfId="21343" xr:uid="{BF214FA2-6441-4351-B18B-3F171C5D4E32}"/>
    <cellStyle name="Comma 14 9 3 2" xfId="47714" xr:uid="{9942C86D-7D11-4A10-9E8C-43A21DF56B57}"/>
    <cellStyle name="Comma 14 9 4" xfId="38705" xr:uid="{401AAEA8-2518-45AA-BCA4-E1F174499DA1}"/>
    <cellStyle name="Comma 140" xfId="27087" xr:uid="{82662848-E198-4DEB-BB31-BD555F91D2C7}"/>
    <cellStyle name="Comma 140 2" xfId="53318" xr:uid="{657E65D3-5CC7-46F9-B9C8-AE11710C65CA}"/>
    <cellStyle name="Comma 141" xfId="27088" xr:uid="{6E9A9359-53ED-4EAD-972E-165743CB138B}"/>
    <cellStyle name="Comma 141 2" xfId="53319" xr:uid="{0D2814F6-961E-48D0-8342-63A052564976}"/>
    <cellStyle name="Comma 142" xfId="27089" xr:uid="{DB27F8CE-DBE8-4159-BBFB-D8B8093F0938}"/>
    <cellStyle name="Comma 142 2" xfId="53320" xr:uid="{599A4B02-E685-49A2-A726-653F17997632}"/>
    <cellStyle name="Comma 143" xfId="27090" xr:uid="{AC845B57-83D9-4173-B3C2-30CAFCEE121A}"/>
    <cellStyle name="Comma 143 2" xfId="53321" xr:uid="{DF45764E-70D7-45F2-A62E-B1A962BA7504}"/>
    <cellStyle name="Comma 144" xfId="27091" xr:uid="{C82CDD4A-ED98-4BED-8845-36A6A12B0D62}"/>
    <cellStyle name="Comma 144 2" xfId="53322" xr:uid="{002FABA3-2308-4471-81AF-3C962836E2F9}"/>
    <cellStyle name="Comma 145" xfId="27092" xr:uid="{F60EC63A-18D3-446F-988C-754B7EC60000}"/>
    <cellStyle name="Comma 145 2" xfId="53323" xr:uid="{E678A5D7-5799-4E45-90C3-C28500987108}"/>
    <cellStyle name="Comma 146" xfId="27093" xr:uid="{506E672C-FB8B-463D-84DF-B758F1CF9BF3}"/>
    <cellStyle name="Comma 146 2" xfId="53324" xr:uid="{43D42866-6038-4DBD-8037-1B3173B78DD2}"/>
    <cellStyle name="Comma 147" xfId="27094" xr:uid="{A44BE0DA-A457-4AF8-BB75-5F5B3248CAA3}"/>
    <cellStyle name="Comma 147 2" xfId="53325" xr:uid="{AEE31376-C9F6-40D1-99DB-B9AE67FE0C37}"/>
    <cellStyle name="Comma 148" xfId="27095" xr:uid="{509EF4E0-54C1-4077-AE9C-838822B50CC7}"/>
    <cellStyle name="Comma 148 2" xfId="53326" xr:uid="{411D2499-E70B-4415-B449-58F2BAA023F0}"/>
    <cellStyle name="Comma 149" xfId="27096" xr:uid="{83C34486-AB32-4EEF-9B4F-FF15090118E6}"/>
    <cellStyle name="Comma 149 2" xfId="53327" xr:uid="{2B64C4B7-960E-44E4-B0AC-3F8140100AD0}"/>
    <cellStyle name="Comma 15" xfId="797" xr:uid="{D00B01B3-7B9E-498F-91D1-C66EC2AE23DE}"/>
    <cellStyle name="Comma 15 10" xfId="8708" xr:uid="{8C06CB8B-5F20-4F62-BBE8-1EE8A5E38D9A}"/>
    <cellStyle name="Comma 15 10 2" xfId="35131" xr:uid="{558B832B-9E50-4B26-A16C-B5BE0B5E9EDC}"/>
    <cellStyle name="Comma 15 11" xfId="17774" xr:uid="{D68A1C0D-C132-40EE-A04A-913C0D48BDA7}"/>
    <cellStyle name="Comma 15 11 2" xfId="44145" xr:uid="{1D444EA5-3792-46CD-9AC7-C7736037426A}"/>
    <cellStyle name="Comma 15 12" xfId="27641" xr:uid="{5DD9A1DD-5A1B-4FFC-9B10-8E235839D949}"/>
    <cellStyle name="Comma 15 2" xfId="1040" xr:uid="{7F934EFF-95CA-40E1-B321-6BF5240DDBEE}"/>
    <cellStyle name="Comma 15 2 10" xfId="17922" xr:uid="{1FEE3F25-2C47-494B-BCFB-E966EE1AA459}"/>
    <cellStyle name="Comma 15 2 10 2" xfId="44293" xr:uid="{DE5C48F5-0F21-404E-81E2-94C4E47CBB15}"/>
    <cellStyle name="Comma 15 2 11" xfId="27801" xr:uid="{7452DEB6-B710-48ED-AD5B-2D4134D507F4}"/>
    <cellStyle name="Comma 15 2 2" xfId="1574" xr:uid="{9E368EAA-DE2B-4F44-8A87-153C92799AE0}"/>
    <cellStyle name="Comma 15 2 2 10" xfId="28275" xr:uid="{346EBB85-B37E-4FE7-98C0-F1AEE22EF132}"/>
    <cellStyle name="Comma 15 2 2 2" xfId="1980" xr:uid="{AA2F7224-5F53-4FF1-9BD5-4B039D4124A9}"/>
    <cellStyle name="Comma 15 2 2 2 2" xfId="4071" xr:uid="{C3966142-1343-4064-8717-988BF34FB82D}"/>
    <cellStyle name="Comma 15 2 2 2 2 2" xfId="8208" xr:uid="{9C781FD1-9028-4DB4-90D7-26480E5FC61F}"/>
    <cellStyle name="Comma 15 2 2 2 2 2 2" xfId="16149" xr:uid="{AD07D31F-62E6-485A-BF1B-8DD9CE7D39F2}"/>
    <cellStyle name="Comma 15 2 2 2 2 2 2 2" xfId="25165" xr:uid="{5A471EB8-89D4-4D44-A989-8088C02806F4}"/>
    <cellStyle name="Comma 15 2 2 2 2 2 2 2 2" xfId="51533" xr:uid="{46AEBE7E-858F-4873-95B9-6335FD3FFC5B}"/>
    <cellStyle name="Comma 15 2 2 2 2 2 2 3" xfId="42537" xr:uid="{2428ABAD-07F4-4B4A-9736-9702503C8E1C}"/>
    <cellStyle name="Comma 15 2 2 2 2 2 3" xfId="12052" xr:uid="{DF1972FE-4658-4402-90AF-C7343C1F6466}"/>
    <cellStyle name="Comma 15 2 2 2 2 2 3 2" xfId="38475" xr:uid="{9C64D5B0-8A91-4B06-9036-9E277C8EA8B9}"/>
    <cellStyle name="Comma 15 2 2 2 2 2 4" xfId="21118" xr:uid="{63EFBC53-DC40-497C-AB93-5AE6A4E9D8C4}"/>
    <cellStyle name="Comma 15 2 2 2 2 2 4 2" xfId="47489" xr:uid="{9FD66972-79C9-47F7-A06A-DB1C7E1DD796}"/>
    <cellStyle name="Comma 15 2 2 2 2 2 5" xfId="34696" xr:uid="{131D4A7B-81E5-4B30-A4DD-1182DD605513}"/>
    <cellStyle name="Comma 15 2 2 2 2 3" xfId="5744" xr:uid="{50471ACC-B38C-4BC3-9B18-2E73D2B85AA4}"/>
    <cellStyle name="Comma 15 2 2 2 2 3 2" xfId="13961" xr:uid="{77613E29-A022-4537-8800-F18BF79571A3}"/>
    <cellStyle name="Comma 15 2 2 2 2 3 2 2" xfId="40356" xr:uid="{10155550-0EE5-4121-B37F-469B95D47983}"/>
    <cellStyle name="Comma 15 2 2 2 2 3 3" xfId="22983" xr:uid="{D67C55CD-4C70-4DAF-BB79-F73B9A76DB1D}"/>
    <cellStyle name="Comma 15 2 2 2 2 3 3 2" xfId="49352" xr:uid="{808F5B64-C34E-4E99-B08B-E626737A9202}"/>
    <cellStyle name="Comma 15 2 2 2 2 3 4" xfId="32240" xr:uid="{42F50A92-8A15-4841-97C5-1BD6CC16744D}"/>
    <cellStyle name="Comma 15 2 2 2 2 4" xfId="10067" xr:uid="{226E7A5D-DAB0-4C25-920F-5C3A6B4238A6}"/>
    <cellStyle name="Comma 15 2 2 2 2 4 2" xfId="36490" xr:uid="{2407C080-6AF2-40F0-9AFD-EA2C20E2E7D7}"/>
    <cellStyle name="Comma 15 2 2 2 2 5" xfId="19133" xr:uid="{EEE0FE86-D5BE-4555-8ED2-D5D8CEF1CDEF}"/>
    <cellStyle name="Comma 15 2 2 2 2 5 2" xfId="45504" xr:uid="{0048DAAF-6A24-48E2-B2A8-89B8DC64D942}"/>
    <cellStyle name="Comma 15 2 2 2 2 6" xfId="30577" xr:uid="{161D7DC1-1600-4F54-9A2B-A3C485E5A0CD}"/>
    <cellStyle name="Comma 15 2 2 2 3" xfId="3363" xr:uid="{9011D891-764C-45A7-BA6D-3901F8671AB6}"/>
    <cellStyle name="Comma 15 2 2 2 3 2" xfId="7565" xr:uid="{8CBF9F08-2C58-4E33-8347-F2C8E2B418FE}"/>
    <cellStyle name="Comma 15 2 2 2 3 2 2" xfId="15477" xr:uid="{91A72F0D-FE6F-4CA8-844B-29A403CF7CF6}"/>
    <cellStyle name="Comma 15 2 2 2 3 2 2 2" xfId="41865" xr:uid="{B4CFE36C-DCC2-4A30-B0EE-00793EAF6D4D}"/>
    <cellStyle name="Comma 15 2 2 2 3 2 3" xfId="24493" xr:uid="{F63D5565-0004-441F-A3A8-496E91620B59}"/>
    <cellStyle name="Comma 15 2 2 2 3 2 3 2" xfId="50862" xr:uid="{19753A36-90AD-43EE-B661-2E2A1ED76447}"/>
    <cellStyle name="Comma 15 2 2 2 3 2 4" xfId="34053" xr:uid="{CE212649-151D-4277-ACDD-02E0F47776A4}"/>
    <cellStyle name="Comma 15 2 2 2 3 3" xfId="11591" xr:uid="{B3C15E0C-390F-44C7-8782-CBEF46D22B1D}"/>
    <cellStyle name="Comma 15 2 2 2 3 3 2" xfId="38014" xr:uid="{3E2B8D90-8166-426F-B1B2-B627094886F2}"/>
    <cellStyle name="Comma 15 2 2 2 3 4" xfId="20657" xr:uid="{1871EC75-1046-4D1D-9703-A60FBF245D21}"/>
    <cellStyle name="Comma 15 2 2 2 3 4 2" xfId="47028" xr:uid="{8ECFB041-4968-4FFB-91D4-3046B6FD1615}"/>
    <cellStyle name="Comma 15 2 2 2 3 5" xfId="29877" xr:uid="{AF0B689D-6B07-46F1-A926-F9E51FA25C21}"/>
    <cellStyle name="Comma 15 2 2 2 4" xfId="6392" xr:uid="{EEE23721-5129-4128-8367-1935675CAF7B}"/>
    <cellStyle name="Comma 15 2 2 2 4 2" xfId="14670" xr:uid="{0B6583EC-6B80-4785-801F-8547A1B46C9C}"/>
    <cellStyle name="Comma 15 2 2 2 4 2 2" xfId="23692" xr:uid="{F91D2664-1ABF-4ED6-BBCB-82BFB7963119}"/>
    <cellStyle name="Comma 15 2 2 2 4 2 2 2" xfId="50061" xr:uid="{6F219C17-3F94-4213-9B44-5BCB979ACE9C}"/>
    <cellStyle name="Comma 15 2 2 2 4 2 3" xfId="41065" xr:uid="{CCCEF3AE-5813-4C26-B77F-4A7700589D3E}"/>
    <cellStyle name="Comma 15 2 2 2 4 3" xfId="10509" xr:uid="{98AFCEBD-2660-4F6B-961E-D3BE8BA631C4}"/>
    <cellStyle name="Comma 15 2 2 2 4 3 2" xfId="36932" xr:uid="{4D7F7D27-B790-407C-8311-F3C8C9BE96C7}"/>
    <cellStyle name="Comma 15 2 2 2 4 4" xfId="19575" xr:uid="{3D50CBFF-60F2-42E9-BA07-2E5EA3561DEA}"/>
    <cellStyle name="Comma 15 2 2 2 4 4 2" xfId="45946" xr:uid="{C915713A-193D-4A78-8A41-FD7F9BD09816}"/>
    <cellStyle name="Comma 15 2 2 2 4 5" xfId="32880" xr:uid="{179019D3-0E08-4336-829C-FD3E9FF83606}"/>
    <cellStyle name="Comma 15 2 2 2 5" xfId="5282" xr:uid="{82064BA6-7664-402A-A91E-7044DE8F4FFB}"/>
    <cellStyle name="Comma 15 2 2 2 5 2" xfId="13199" xr:uid="{21BB9001-1E3B-4856-B2C1-BEC5F1448AF7}"/>
    <cellStyle name="Comma 15 2 2 2 5 2 2" xfId="39597" xr:uid="{25BCCA66-9790-41B2-9A67-D275C8AF9CD2}"/>
    <cellStyle name="Comma 15 2 2 2 5 3" xfId="22222" xr:uid="{A2B95FB0-ADFF-4117-8A1F-70089C23E144}"/>
    <cellStyle name="Comma 15 2 2 2 5 3 2" xfId="48592" xr:uid="{AA429D74-B0EC-4689-B1C6-79CDF343C6CD}"/>
    <cellStyle name="Comma 15 2 2 2 5 4" xfId="31778" xr:uid="{4D93203C-CBD4-4D0B-B949-DF6B8D0BA0E8}"/>
    <cellStyle name="Comma 15 2 2 2 6" xfId="16871" xr:uid="{2D0734C8-20B0-48D0-9DD2-2424E6411712}"/>
    <cellStyle name="Comma 15 2 2 2 6 2" xfId="25890" xr:uid="{FB8C5C97-E5D5-446F-964F-A1EDB0C0339D}"/>
    <cellStyle name="Comma 15 2 2 2 6 2 2" xfId="52257" xr:uid="{2D66B201-70E6-4F5C-A21F-31A6BB3430E9}"/>
    <cellStyle name="Comma 15 2 2 2 6 3" xfId="43257" xr:uid="{3457438E-476B-44AA-887C-4C2746B68B9B}"/>
    <cellStyle name="Comma 15 2 2 2 7" xfId="9606" xr:uid="{F9BB7B5F-AFF3-44B1-AFF0-6E9E7A16D1C0}"/>
    <cellStyle name="Comma 15 2 2 2 7 2" xfId="36029" xr:uid="{31CF6294-A2F5-47AC-888B-582E74DC042C}"/>
    <cellStyle name="Comma 15 2 2 2 8" xfId="18672" xr:uid="{A65D9EEC-E43B-45B9-86A8-F91DFB88232B}"/>
    <cellStyle name="Comma 15 2 2 2 8 2" xfId="45043" xr:uid="{5BA8D326-469F-4CD5-B695-1380CA17B362}"/>
    <cellStyle name="Comma 15 2 2 2 9" xfId="28657" xr:uid="{703F40E8-9A45-40A6-9D6E-6A9293EF9CE9}"/>
    <cellStyle name="Comma 15 2 2 3" xfId="3886" xr:uid="{3276B370-3B53-40D2-A64F-5A5823ED6E97}"/>
    <cellStyle name="Comma 15 2 2 3 2" xfId="8024" xr:uid="{0556507B-D25A-4139-8FC1-6AFA33F1D904}"/>
    <cellStyle name="Comma 15 2 2 3 2 2" xfId="15965" xr:uid="{2BE609E5-8E36-4E53-8D89-E5C20CEDC51F}"/>
    <cellStyle name="Comma 15 2 2 3 2 2 2" xfId="24981" xr:uid="{16A04291-1CD6-4916-ABED-4D03AB891EB2}"/>
    <cellStyle name="Comma 15 2 2 3 2 2 2 2" xfId="51349" xr:uid="{4ECDB49F-A604-4C78-B760-532374BBA5D4}"/>
    <cellStyle name="Comma 15 2 2 3 2 2 3" xfId="42353" xr:uid="{CC0E8084-F632-4B21-A097-FDEE700BCB4F}"/>
    <cellStyle name="Comma 15 2 2 3 2 3" xfId="11931" xr:uid="{B81EB1A8-AA9B-40F3-B870-0632CB507436}"/>
    <cellStyle name="Comma 15 2 2 3 2 3 2" xfId="38354" xr:uid="{D4797969-DB06-438D-AE49-2FD2AC10426B}"/>
    <cellStyle name="Comma 15 2 2 3 2 4" xfId="20997" xr:uid="{984F80AA-C687-4BA5-A837-DC5669AA0B6C}"/>
    <cellStyle name="Comma 15 2 2 3 2 4 2" xfId="47368" xr:uid="{7CB7A5D1-FF72-4B27-913A-6FEE0BA6E336}"/>
    <cellStyle name="Comma 15 2 2 3 2 5" xfId="34512" xr:uid="{E940D86B-FBE5-4789-9C47-790040EEDD9B}"/>
    <cellStyle name="Comma 15 2 2 3 3" xfId="5623" xr:uid="{8248DEA5-1B74-4F14-9136-88C248326708}"/>
    <cellStyle name="Comma 15 2 2 3 3 2" xfId="13777" xr:uid="{F2CEAE03-18D1-4333-B458-323B584563AE}"/>
    <cellStyle name="Comma 15 2 2 3 3 2 2" xfId="40172" xr:uid="{5D11AADE-136E-47B2-96F6-D61E4A7EE56C}"/>
    <cellStyle name="Comma 15 2 2 3 3 3" xfId="22799" xr:uid="{027FA3F8-8107-472E-8EB9-36C39AF8B658}"/>
    <cellStyle name="Comma 15 2 2 3 3 3 2" xfId="49168" xr:uid="{A7D3984B-7E57-4B85-8759-861AA2A608B1}"/>
    <cellStyle name="Comma 15 2 2 3 3 4" xfId="32119" xr:uid="{538DEFFA-CECC-41DB-A912-9AF2E8B9A991}"/>
    <cellStyle name="Comma 15 2 2 3 4" xfId="9946" xr:uid="{11E44802-8E83-426B-9B3E-9D01F6276AB5}"/>
    <cellStyle name="Comma 15 2 2 3 4 2" xfId="36369" xr:uid="{240ECEF1-6790-4A43-8979-71F29B3FF9E2}"/>
    <cellStyle name="Comma 15 2 2 3 5" xfId="19012" xr:uid="{F362FC5F-8218-44F7-8B3C-B4F47517336F}"/>
    <cellStyle name="Comma 15 2 2 3 5 2" xfId="45383" xr:uid="{96E0DBB8-1185-4F3C-9AF9-FF83CC6C23C7}"/>
    <cellStyle name="Comma 15 2 2 3 6" xfId="30393" xr:uid="{E3CBCAFF-7F5D-464C-9362-805ABE4155E7}"/>
    <cellStyle name="Comma 15 2 2 4" xfId="3044" xr:uid="{F683C47A-FC14-414F-B5CA-6BF22CC8C4B9}"/>
    <cellStyle name="Comma 15 2 2 4 2" xfId="7246" xr:uid="{DC88B0A7-F5E3-46D7-A413-A24C4AA94BE3}"/>
    <cellStyle name="Comma 15 2 2 4 2 2" xfId="15257" xr:uid="{126AD919-FE43-4407-8607-FBC2C0E6A6F0}"/>
    <cellStyle name="Comma 15 2 2 4 2 2 2" xfId="41646" xr:uid="{4752B761-C49C-4710-8C45-78C8CC2BBEC8}"/>
    <cellStyle name="Comma 15 2 2 4 2 3" xfId="24275" xr:uid="{CBD147F9-4B62-4FA3-9C5E-0853207D79BA}"/>
    <cellStyle name="Comma 15 2 2 4 2 3 2" xfId="50644" xr:uid="{F609CFDA-65F1-4722-83D8-202F5D359511}"/>
    <cellStyle name="Comma 15 2 2 4 2 4" xfId="33734" xr:uid="{B29466D0-84D4-44B5-A112-6DCD354ECC22}"/>
    <cellStyle name="Comma 15 2 2 4 3" xfId="11272" xr:uid="{A26225A5-28D7-4033-9C87-027A452EC9C4}"/>
    <cellStyle name="Comma 15 2 2 4 3 2" xfId="37695" xr:uid="{2BD9E5B6-3A85-4CC7-BF49-630F0D1518F2}"/>
    <cellStyle name="Comma 15 2 2 4 4" xfId="20338" xr:uid="{852282B7-375B-4FB1-8070-CD9F72A957C0}"/>
    <cellStyle name="Comma 15 2 2 4 4 2" xfId="46709" xr:uid="{12513877-679D-42D5-9495-782EE345D8F5}"/>
    <cellStyle name="Comma 15 2 2 4 5" xfId="29558" xr:uid="{E2F6DE14-427D-45B9-B46C-2975CDA8E239}"/>
    <cellStyle name="Comma 15 2 2 5" xfId="6205" xr:uid="{1E91B63D-2E61-45A2-B426-CDA9BED8E40E}"/>
    <cellStyle name="Comma 15 2 2 5 2" xfId="14486" xr:uid="{AB9FF487-A9C5-48C0-9F94-452720FE7D0E}"/>
    <cellStyle name="Comma 15 2 2 5 2 2" xfId="23508" xr:uid="{3D6C2313-F042-41B0-BDEA-6CC35888F0EE}"/>
    <cellStyle name="Comma 15 2 2 5 2 2 2" xfId="49877" xr:uid="{49A8EA36-B88B-4A87-8F0B-F8CF9D1F2831}"/>
    <cellStyle name="Comma 15 2 2 5 2 3" xfId="40881" xr:uid="{54F775EE-B93D-4991-BA6E-9D9541E7BF29}"/>
    <cellStyle name="Comma 15 2 2 5 3" xfId="10388" xr:uid="{DBB6E8CC-A0F9-4712-A934-C8A8CE01D48E}"/>
    <cellStyle name="Comma 15 2 2 5 3 2" xfId="36811" xr:uid="{00DDC561-E693-4A81-B426-5B96B415DCF5}"/>
    <cellStyle name="Comma 15 2 2 5 4" xfId="19454" xr:uid="{CD964D74-F846-434E-9E1B-F6F0499C8F9E}"/>
    <cellStyle name="Comma 15 2 2 5 4 2" xfId="45825" xr:uid="{701D78D4-8F6B-4336-9D63-917C8C60BF55}"/>
    <cellStyle name="Comma 15 2 2 5 5" xfId="32696" xr:uid="{1E30733A-01D9-4645-AA07-F031D3BDE3A2}"/>
    <cellStyle name="Comma 15 2 2 6" xfId="4963" xr:uid="{87D4C761-7D4C-48D8-9858-7D8F381875C7}"/>
    <cellStyle name="Comma 15 2 2 6 2" xfId="12905" xr:uid="{46BC0973-3D39-4921-8647-6C221130826A}"/>
    <cellStyle name="Comma 15 2 2 6 2 2" xfId="39308" xr:uid="{DD91E264-CB47-4F85-8E25-88999B90C727}"/>
    <cellStyle name="Comma 15 2 2 6 3" xfId="21934" xr:uid="{A4651A54-3F90-486B-A764-562977F2CC51}"/>
    <cellStyle name="Comma 15 2 2 6 3 2" xfId="48304" xr:uid="{53A0387B-ECEA-4BBB-80CE-AF68B874FCA2}"/>
    <cellStyle name="Comma 15 2 2 6 4" xfId="31459" xr:uid="{0FF13E48-0EB2-407B-863F-F292322822DF}"/>
    <cellStyle name="Comma 15 2 2 7" xfId="16550" xr:uid="{D920740B-06F5-46E3-B488-340931B864A1}"/>
    <cellStyle name="Comma 15 2 2 7 2" xfId="25571" xr:uid="{89546C81-5C36-404A-B415-A51A0358C139}"/>
    <cellStyle name="Comma 15 2 2 7 2 2" xfId="51938" xr:uid="{70F54590-7941-4900-BDD7-6F652D6EFDF4}"/>
    <cellStyle name="Comma 15 2 2 7 3" xfId="42938" xr:uid="{643398FE-6B75-4137-A184-C422B62E3F3A}"/>
    <cellStyle name="Comma 15 2 2 8" xfId="9287" xr:uid="{4D1C099D-4F3C-4DDB-93CD-D5C9FE5C63FE}"/>
    <cellStyle name="Comma 15 2 2 8 2" xfId="35710" xr:uid="{26AC68F3-5B05-4342-B54E-0B6C1AC6AB35}"/>
    <cellStyle name="Comma 15 2 2 9" xfId="18353" xr:uid="{7A4939C0-0176-4E61-98C4-AD7F8F19338E}"/>
    <cellStyle name="Comma 15 2 2 9 2" xfId="44724" xr:uid="{C7F25C26-82AC-4E5D-BE04-297F6C69E991}"/>
    <cellStyle name="Comma 15 2 3" xfId="3729" xr:uid="{B1B75494-6960-4778-81B0-359D9161EDAD}"/>
    <cellStyle name="Comma 15 2 3 2" xfId="7869" xr:uid="{09496759-4340-4442-8E11-EC7BCD725073}"/>
    <cellStyle name="Comma 15 2 3 2 2" xfId="15809" xr:uid="{0B29ED5F-B6F6-4F12-BC40-4C2E2CA8E18A}"/>
    <cellStyle name="Comma 15 2 3 2 2 2" xfId="24825" xr:uid="{1B1A1AA0-50FA-47A7-902C-38E01F580AB3}"/>
    <cellStyle name="Comma 15 2 3 2 2 2 2" xfId="51193" xr:uid="{CC061C3B-6881-459A-85E0-7EE4C42F0FCA}"/>
    <cellStyle name="Comma 15 2 3 2 2 3" xfId="42197" xr:uid="{3D5CF3C6-85A8-4132-88F5-FC5171DC3F1C}"/>
    <cellStyle name="Comma 15 2 3 2 3" xfId="11819" xr:uid="{279F5132-FDE3-4BEC-B254-AAB7C5956ABB}"/>
    <cellStyle name="Comma 15 2 3 2 3 2" xfId="38242" xr:uid="{311F8301-D7FB-4871-AC4E-5B45210AB9F2}"/>
    <cellStyle name="Comma 15 2 3 2 4" xfId="20885" xr:uid="{A0066A67-DF29-46A0-A271-1BE2CF0B7C99}"/>
    <cellStyle name="Comma 15 2 3 2 4 2" xfId="47256" xr:uid="{B0CDA5DA-A706-4B24-B4C0-584934E46870}"/>
    <cellStyle name="Comma 15 2 3 2 5" xfId="34357" xr:uid="{2A566C08-75FD-47A8-AB26-3F6DC2F370E6}"/>
    <cellStyle name="Comma 15 2 3 3" xfId="5511" xr:uid="{F3A60E13-5C19-45B3-934E-9881EA3F2B50}"/>
    <cellStyle name="Comma 15 2 3 3 2" xfId="13621" xr:uid="{C735ADF8-EA86-4C49-A505-C56D5A030422}"/>
    <cellStyle name="Comma 15 2 3 3 2 2" xfId="40016" xr:uid="{31C65928-172A-4847-BECE-8EC8B8112D9B}"/>
    <cellStyle name="Comma 15 2 3 3 3" xfId="22643" xr:uid="{8099FD2A-47C1-4940-B151-DE9E0EC92049}"/>
    <cellStyle name="Comma 15 2 3 3 3 2" xfId="49012" xr:uid="{AA1580B4-12BA-4CBA-9DC9-F5EB4E610ECB}"/>
    <cellStyle name="Comma 15 2 3 3 4" xfId="32007" xr:uid="{633FDDF7-D94F-43C9-B29D-D79E08385842}"/>
    <cellStyle name="Comma 15 2 3 4" xfId="9834" xr:uid="{0D60AEC1-BB17-4D0E-8C88-39BBDFEC4150}"/>
    <cellStyle name="Comma 15 2 3 4 2" xfId="36257" xr:uid="{5C571DDE-E58A-41C1-9A51-F5B6851B9AE2}"/>
    <cellStyle name="Comma 15 2 3 5" xfId="18900" xr:uid="{B328779C-66F3-4E51-9734-201AF4D490F3}"/>
    <cellStyle name="Comma 15 2 3 5 2" xfId="45271" xr:uid="{C47A05D9-3088-486B-A78E-6D3EF4F85B5C}"/>
    <cellStyle name="Comma 15 2 3 6" xfId="30237" xr:uid="{38283A3C-C877-4E93-9876-384087F15AE5}"/>
    <cellStyle name="Comma 15 2 4" xfId="2613" xr:uid="{544ACB99-2FF1-4DD6-90B4-4B7F497DFC91}"/>
    <cellStyle name="Comma 15 2 4 2" xfId="6815" xr:uid="{0D17ECFE-B160-433B-B83C-36F05E1B2A84}"/>
    <cellStyle name="Comma 15 2 4 2 2" xfId="14995" xr:uid="{8BB4CBF4-0BC7-4651-92C3-C49663224B0C}"/>
    <cellStyle name="Comma 15 2 4 2 2 2" xfId="41388" xr:uid="{3BD56755-2CE4-4B21-B6D2-EE38F774D19F}"/>
    <cellStyle name="Comma 15 2 4 2 3" xfId="24015" xr:uid="{A8E8B81D-16C2-406B-8314-0BCB925805D7}"/>
    <cellStyle name="Comma 15 2 4 2 3 2" xfId="50384" xr:uid="{0EDA0178-62AB-4CA4-952B-A02D2C98DE3B}"/>
    <cellStyle name="Comma 15 2 4 2 4" xfId="33303" xr:uid="{780E02B9-E66B-4444-8713-9D46C7AC81A4}"/>
    <cellStyle name="Comma 15 2 4 3" xfId="10841" xr:uid="{3556D496-4BE0-4F99-8D83-F97DECA4128D}"/>
    <cellStyle name="Comma 15 2 4 3 2" xfId="37264" xr:uid="{1A9A988E-B6B5-469B-8C5E-76A7A0500BE5}"/>
    <cellStyle name="Comma 15 2 4 4" xfId="19907" xr:uid="{DEB35CD1-3B43-4D6F-BAE2-3B0EBFA8AFA5}"/>
    <cellStyle name="Comma 15 2 4 4 2" xfId="46278" xr:uid="{481B3211-8314-4121-B18E-0922894CC131}"/>
    <cellStyle name="Comma 15 2 4 5" xfId="29127" xr:uid="{81869509-53AA-43AC-9C0D-FA0E3FC3B0D4}"/>
    <cellStyle name="Comma 15 2 5" xfId="6048" xr:uid="{6CD6E32F-0581-4F46-A357-572FA35C7268}"/>
    <cellStyle name="Comma 15 2 5 2" xfId="14330" xr:uid="{E65DB0ED-D5EB-4BEE-B86F-6A4FC7C9550A}"/>
    <cellStyle name="Comma 15 2 5 2 2" xfId="23352" xr:uid="{94198342-9D5C-48B5-B90E-67E7C5A5169A}"/>
    <cellStyle name="Comma 15 2 5 2 2 2" xfId="49721" xr:uid="{58B26780-A9E3-4650-BA2F-F2371DD750A1}"/>
    <cellStyle name="Comma 15 2 5 2 3" xfId="40725" xr:uid="{D67C395D-3F32-4D2C-8BEA-D9E15006B9C3}"/>
    <cellStyle name="Comma 15 2 5 3" xfId="10276" xr:uid="{0B4F7263-EDD0-4429-A4D7-A4D67DE589B9}"/>
    <cellStyle name="Comma 15 2 5 3 2" xfId="36699" xr:uid="{8BCB17E7-3431-4979-AFD0-6B604DD676C0}"/>
    <cellStyle name="Comma 15 2 5 4" xfId="19342" xr:uid="{1E9F2FF5-7212-470E-853D-4C0947D999D3}"/>
    <cellStyle name="Comma 15 2 5 4 2" xfId="45713" xr:uid="{CEF52583-C514-4999-ADA5-D4CB3B733F86}"/>
    <cellStyle name="Comma 15 2 5 5" xfId="32540" xr:uid="{2F3A5A32-775E-4C3B-B4B9-2810F904AF0D}"/>
    <cellStyle name="Comma 15 2 6" xfId="4532" xr:uid="{BEC39E55-ABDC-4788-906A-920F188D8476}"/>
    <cellStyle name="Comma 15 2 6 2" xfId="12574" xr:uid="{C4674C49-5A99-46C3-A0D1-949F5B57B6A4}"/>
    <cellStyle name="Comma 15 2 6 2 2" xfId="38982" xr:uid="{1E781ECE-BBED-4375-99B8-5A1F261B1D69}"/>
    <cellStyle name="Comma 15 2 6 3" xfId="21611" xr:uid="{C7D72220-7497-4648-A50A-93961A83EBD9}"/>
    <cellStyle name="Comma 15 2 6 3 2" xfId="47981" xr:uid="{AD6E193B-3C61-412F-B1A3-35C3497167B0}"/>
    <cellStyle name="Comma 15 2 6 4" xfId="31028" xr:uid="{E9439447-274F-47BC-B5CA-190D527FE839}"/>
    <cellStyle name="Comma 15 2 7" xfId="12490" xr:uid="{CFA66F6D-31DA-47F3-92F9-85ACFB54EA02}"/>
    <cellStyle name="Comma 15 2 7 2" xfId="21531" xr:uid="{2EB25D91-F96A-4E28-A8E9-3DD24A97BBA9}"/>
    <cellStyle name="Comma 15 2 7 2 2" xfId="47901" xr:uid="{A79FECBF-96C0-4E98-91F8-BD039E4710E2}"/>
    <cellStyle name="Comma 15 2 7 3" xfId="38902" xr:uid="{6DAF7144-4130-40D1-9D7E-77C3A2FB196C}"/>
    <cellStyle name="Comma 15 2 8" xfId="13052" xr:uid="{5682FEEA-4A67-49E1-AEDA-032A1C04785E}"/>
    <cellStyle name="Comma 15 2 8 2" xfId="26758" xr:uid="{920C6EA9-CC03-4D42-9BAC-E1F767DD99A3}"/>
    <cellStyle name="Comma 15 2 8 2 2" xfId="53100" xr:uid="{0CDEB10F-465B-4786-9F9D-E04F90C61D61}"/>
    <cellStyle name="Comma 15 2 8 3" xfId="22077" xr:uid="{265AE6C6-2B63-446F-A6CB-38AB6B648070}"/>
    <cellStyle name="Comma 15 2 8 3 2" xfId="48447" xr:uid="{13828482-14F4-4513-973B-7D6873A5D99D}"/>
    <cellStyle name="Comma 15 2 8 4" xfId="39451" xr:uid="{EFEAF407-651D-46CE-A6BE-667A32BAF3B6}"/>
    <cellStyle name="Comma 15 2 9" xfId="8856" xr:uid="{574324EC-0315-4CCE-BB47-07CF9AB0668F}"/>
    <cellStyle name="Comma 15 2 9 2" xfId="35279" xr:uid="{C51CFF17-B9F7-4533-955B-0AEFE823AB0D}"/>
    <cellStyle name="Comma 15 3" xfId="1401" xr:uid="{31A97494-3BAC-4E73-A792-9228D8A2B743}"/>
    <cellStyle name="Comma 15 3 10" xfId="28103" xr:uid="{EC8896D2-9645-4F18-A184-08DED0A56435}"/>
    <cellStyle name="Comma 15 3 2" xfId="1924" xr:uid="{C22F2FDD-E49A-4FDD-B9C4-91C158EE939C}"/>
    <cellStyle name="Comma 15 3 2 2" xfId="4015" xr:uid="{BA4C20DA-26BB-4A00-814E-7DB1ED421A2D}"/>
    <cellStyle name="Comma 15 3 2 2 2" xfId="8152" xr:uid="{77295D8E-3B5A-488F-8A09-209DA0037930}"/>
    <cellStyle name="Comma 15 3 2 2 2 2" xfId="16093" xr:uid="{1C27E285-784B-4D5C-A535-02D60198F0A1}"/>
    <cellStyle name="Comma 15 3 2 2 2 2 2" xfId="25109" xr:uid="{58E6000C-F0AB-4E9E-AF54-6F4885E1B80A}"/>
    <cellStyle name="Comma 15 3 2 2 2 2 2 2" xfId="51477" xr:uid="{A713E43B-977C-4264-87C4-C4D28632705C}"/>
    <cellStyle name="Comma 15 3 2 2 2 2 3" xfId="42481" xr:uid="{9096B1C8-9DC3-42E5-BED7-390E06534AE8}"/>
    <cellStyle name="Comma 15 3 2 2 2 3" xfId="12007" xr:uid="{07D71745-CB0C-47E4-AE5C-A0989882D4C9}"/>
    <cellStyle name="Comma 15 3 2 2 2 3 2" xfId="38430" xr:uid="{789F36E1-532C-4840-A4EE-0AD317E311D5}"/>
    <cellStyle name="Comma 15 3 2 2 2 4" xfId="21073" xr:uid="{5DBCADD8-E91C-4F40-8368-6910ADFD4E7C}"/>
    <cellStyle name="Comma 15 3 2 2 2 4 2" xfId="47444" xr:uid="{C421C45A-3DCE-4904-B4B5-FD0DD17B0528}"/>
    <cellStyle name="Comma 15 3 2 2 2 5" xfId="34640" xr:uid="{54008723-0077-4F6D-81FF-160B35AA8347}"/>
    <cellStyle name="Comma 15 3 2 2 3" xfId="5699" xr:uid="{D33F1A04-B201-4967-ACC3-C06213B0158C}"/>
    <cellStyle name="Comma 15 3 2 2 3 2" xfId="13905" xr:uid="{9F491D52-B162-4660-85ED-6AA7702B5D63}"/>
    <cellStyle name="Comma 15 3 2 2 3 2 2" xfId="40300" xr:uid="{55806CAF-BE43-4E13-B951-E071B4D61B3E}"/>
    <cellStyle name="Comma 15 3 2 2 3 3" xfId="22927" xr:uid="{9A67E325-EAF9-4F89-87B7-92963162FBBF}"/>
    <cellStyle name="Comma 15 3 2 2 3 3 2" xfId="49296" xr:uid="{6ECD8E1E-45B9-458A-9FF3-7A911926F16A}"/>
    <cellStyle name="Comma 15 3 2 2 3 4" xfId="32195" xr:uid="{EC247856-BFA4-4562-B887-D42855020D0E}"/>
    <cellStyle name="Comma 15 3 2 2 4" xfId="10022" xr:uid="{6EE88351-124D-474E-9A56-B667CF85943B}"/>
    <cellStyle name="Comma 15 3 2 2 4 2" xfId="36445" xr:uid="{F470B135-2E87-4776-A844-8714F35CA0BA}"/>
    <cellStyle name="Comma 15 3 2 2 5" xfId="19088" xr:uid="{9D1F4739-35C5-4556-ABF4-0E84A83F516F}"/>
    <cellStyle name="Comma 15 3 2 2 5 2" xfId="45459" xr:uid="{087E18D9-BF86-4449-ABCB-3ABD047044BA}"/>
    <cellStyle name="Comma 15 3 2 2 6" xfId="30521" xr:uid="{EEADC1F3-52A6-4B4D-9681-048581D1A61B}"/>
    <cellStyle name="Comma 15 3 2 3" xfId="3318" xr:uid="{76C786F5-A741-40C4-9242-015F14061619}"/>
    <cellStyle name="Comma 15 3 2 3 2" xfId="7520" xr:uid="{31982765-7969-48BF-8C9A-6083649A41CA}"/>
    <cellStyle name="Comma 15 3 2 3 2 2" xfId="15432" xr:uid="{39CD7441-6481-4275-AAC5-D50E68376670}"/>
    <cellStyle name="Comma 15 3 2 3 2 2 2" xfId="41820" xr:uid="{5FFC69B5-7A65-4AD8-A63C-2E01EC52A6FD}"/>
    <cellStyle name="Comma 15 3 2 3 2 3" xfId="24448" xr:uid="{AA8F8387-7EFE-42B7-B3BB-A8437401AE3A}"/>
    <cellStyle name="Comma 15 3 2 3 2 3 2" xfId="50817" xr:uid="{3B75264E-017B-4ED9-85BA-33535F376850}"/>
    <cellStyle name="Comma 15 3 2 3 2 4" xfId="34008" xr:uid="{ECD65F55-046E-4DBA-ACF7-B9A8BFE0B706}"/>
    <cellStyle name="Comma 15 3 2 3 3" xfId="11546" xr:uid="{567B5577-F5A7-4066-A404-2CFA3642EF91}"/>
    <cellStyle name="Comma 15 3 2 3 3 2" xfId="37969" xr:uid="{1347F66A-0B03-4180-B21D-6A0E5C35A2DE}"/>
    <cellStyle name="Comma 15 3 2 3 4" xfId="20612" xr:uid="{6ABE768B-C4BB-4F50-96DC-9E76F7632138}"/>
    <cellStyle name="Comma 15 3 2 3 4 2" xfId="46983" xr:uid="{ABFCCD8E-4FA0-4A8B-BCB0-80D3CB48D23D}"/>
    <cellStyle name="Comma 15 3 2 3 5" xfId="29832" xr:uid="{50CA387C-56D8-419E-824D-D370638BDDE6}"/>
    <cellStyle name="Comma 15 3 2 4" xfId="6336" xr:uid="{DE647595-18C5-401C-B7E8-FE7047794F41}"/>
    <cellStyle name="Comma 15 3 2 4 2" xfId="14614" xr:uid="{E9B8F90B-9621-4487-B148-766CA1CBD0BB}"/>
    <cellStyle name="Comma 15 3 2 4 2 2" xfId="23636" xr:uid="{862E1BF9-BA83-4645-8230-988803BD2E7A}"/>
    <cellStyle name="Comma 15 3 2 4 2 2 2" xfId="50005" xr:uid="{C71C6E88-4CBE-49E9-AEA9-7A32416C3370}"/>
    <cellStyle name="Comma 15 3 2 4 2 3" xfId="41009" xr:uid="{0959F4F6-EB90-438C-8FD3-DFB44B0C95FA}"/>
    <cellStyle name="Comma 15 3 2 4 3" xfId="10464" xr:uid="{A38E55C9-801C-4F36-978D-A81955D4AF05}"/>
    <cellStyle name="Comma 15 3 2 4 3 2" xfId="36887" xr:uid="{648564DD-1AF6-40FA-9DAF-1858540FCD63}"/>
    <cellStyle name="Comma 15 3 2 4 4" xfId="19530" xr:uid="{78012F72-4F36-45CF-ADA1-BC5260763C5E}"/>
    <cellStyle name="Comma 15 3 2 4 4 2" xfId="45901" xr:uid="{75C03EC9-16DE-4162-A4C7-56AE2011F40B}"/>
    <cellStyle name="Comma 15 3 2 4 5" xfId="32824" xr:uid="{BB8D7A39-DC47-4FFF-9A20-AFBB737655A9}"/>
    <cellStyle name="Comma 15 3 2 5" xfId="5237" xr:uid="{E9A12E3C-F590-462E-9CCE-0DC8F5DD9256}"/>
    <cellStyle name="Comma 15 3 2 5 2" xfId="13143" xr:uid="{9AFB607E-144F-4B5C-87D1-47683092C532}"/>
    <cellStyle name="Comma 15 3 2 5 2 2" xfId="39541" xr:uid="{D2C99B0E-2424-458E-9BA1-E8533804C45D}"/>
    <cellStyle name="Comma 15 3 2 5 3" xfId="22166" xr:uid="{0CCE9E2D-0144-4B60-BC57-6A0571F3FCE2}"/>
    <cellStyle name="Comma 15 3 2 5 3 2" xfId="48536" xr:uid="{43011BF8-3364-4C29-954F-158243DD5BA4}"/>
    <cellStyle name="Comma 15 3 2 5 4" xfId="31733" xr:uid="{21FE554A-8238-4B66-9B6E-01356F069D85}"/>
    <cellStyle name="Comma 15 3 2 6" xfId="16826" xr:uid="{15D168AF-9BED-4068-99E8-99502F7CFDCE}"/>
    <cellStyle name="Comma 15 3 2 6 2" xfId="25845" xr:uid="{17DC1FAB-BB77-44B7-8E35-C631F4D36187}"/>
    <cellStyle name="Comma 15 3 2 6 2 2" xfId="52212" xr:uid="{1CA74504-D484-4C25-BD88-26005C9E5F90}"/>
    <cellStyle name="Comma 15 3 2 6 3" xfId="43212" xr:uid="{166C16EA-0966-4034-97F7-36BB17512444}"/>
    <cellStyle name="Comma 15 3 2 7" xfId="9561" xr:uid="{D5839882-C7AC-4964-9406-407160C9AD22}"/>
    <cellStyle name="Comma 15 3 2 7 2" xfId="35984" xr:uid="{E7BF14AD-CDED-44CD-B8BE-02F2AEBDA65E}"/>
    <cellStyle name="Comma 15 3 2 8" xfId="18627" xr:uid="{F0BD7444-4085-43D0-9868-136B4A2C70AB}"/>
    <cellStyle name="Comma 15 3 2 8 2" xfId="44998" xr:uid="{F2EDD8F9-B21F-4FB9-9C96-8D9705ED6479}"/>
    <cellStyle name="Comma 15 3 2 9" xfId="28601" xr:uid="{BE9E77DB-B0CB-4160-9EF0-833F9D1F1ECB}"/>
    <cellStyle name="Comma 15 3 3" xfId="3829" xr:uid="{7F2683B7-C9A7-4EF9-AC59-412A908FAF9C}"/>
    <cellStyle name="Comma 15 3 3 2" xfId="7968" xr:uid="{56E3D84D-A8FE-4079-AB74-71DD4DAB20DF}"/>
    <cellStyle name="Comma 15 3 3 2 2" xfId="15909" xr:uid="{7D274030-4BD6-46F1-B570-997E33EA0F69}"/>
    <cellStyle name="Comma 15 3 3 2 2 2" xfId="24925" xr:uid="{EB20A46F-DE50-4456-B18F-5555B8FAFD13}"/>
    <cellStyle name="Comma 15 3 3 2 2 2 2" xfId="51293" xr:uid="{F1FD8247-ADA4-4B58-BE59-72BE21F3CBD8}"/>
    <cellStyle name="Comma 15 3 3 2 2 3" xfId="42297" xr:uid="{EE36EB15-2894-48F4-9A01-CDCCE41D02BA}"/>
    <cellStyle name="Comma 15 3 3 2 3" xfId="11886" xr:uid="{7AA13275-3692-4FEC-A18D-3A32D76DBEBF}"/>
    <cellStyle name="Comma 15 3 3 2 3 2" xfId="38309" xr:uid="{27535E4C-8706-47FE-913E-74E84C052008}"/>
    <cellStyle name="Comma 15 3 3 2 4" xfId="20952" xr:uid="{CA91B4D1-0CF1-4BF0-BCDC-4FE02290E762}"/>
    <cellStyle name="Comma 15 3 3 2 4 2" xfId="47323" xr:uid="{67A4E2DF-1F1B-457E-80B4-790B80F0A74A}"/>
    <cellStyle name="Comma 15 3 3 2 5" xfId="34456" xr:uid="{BB8C5494-77F2-4F64-8661-FB97B6B24437}"/>
    <cellStyle name="Comma 15 3 3 3" xfId="5578" xr:uid="{CD9F890A-00B8-4E1A-BEDD-1B1443ADC5EE}"/>
    <cellStyle name="Comma 15 3 3 3 2" xfId="13721" xr:uid="{AECA6B26-3C29-4600-AA0C-73312A277CF5}"/>
    <cellStyle name="Comma 15 3 3 3 2 2" xfId="40116" xr:uid="{5B9088BE-062F-4A17-BD3B-802AED1D3B2D}"/>
    <cellStyle name="Comma 15 3 3 3 3" xfId="22743" xr:uid="{8B23CC40-B842-42F8-A9F1-87DD41E0421F}"/>
    <cellStyle name="Comma 15 3 3 3 3 2" xfId="49112" xr:uid="{7CB7C6BC-FEA0-4D23-B3FD-480E4C4091E0}"/>
    <cellStyle name="Comma 15 3 3 3 4" xfId="32074" xr:uid="{5E9045C8-3A29-48F8-B5A9-DDB6D1405D4A}"/>
    <cellStyle name="Comma 15 3 3 4" xfId="9901" xr:uid="{607CC7B7-C548-4CB0-9001-EEB4868B7801}"/>
    <cellStyle name="Comma 15 3 3 4 2" xfId="36324" xr:uid="{97E8F741-7574-473E-BB7A-0F41331C88B1}"/>
    <cellStyle name="Comma 15 3 3 5" xfId="18967" xr:uid="{F35A6DC2-52E2-4E44-97B6-B47D26D278D7}"/>
    <cellStyle name="Comma 15 3 3 5 2" xfId="45338" xr:uid="{F24B81DC-C886-4F55-A5C0-96AEB10D2B69}"/>
    <cellStyle name="Comma 15 3 3 6" xfId="30337" xr:uid="{F1EF5BE3-B939-4452-B902-06840E48B88B}"/>
    <cellStyle name="Comma 15 3 4" xfId="2882" xr:uid="{FDEB53F1-C48B-4943-A25B-950F481E483B}"/>
    <cellStyle name="Comma 15 3 4 2" xfId="7084" xr:uid="{95E07A81-5206-4223-81D7-B86867739048}"/>
    <cellStyle name="Comma 15 3 4 2 2" xfId="15159" xr:uid="{B6286689-A48B-43CE-87FD-06EEFC562CE1}"/>
    <cellStyle name="Comma 15 3 4 2 2 2" xfId="41548" xr:uid="{A6C41959-F402-475C-8404-E9B7CD454143}"/>
    <cellStyle name="Comma 15 3 4 2 3" xfId="24176" xr:uid="{E4202B06-4688-42A9-92D2-E7974B2471FD}"/>
    <cellStyle name="Comma 15 3 4 2 3 2" xfId="50545" xr:uid="{3386292D-EB1D-438E-9AFE-9D5311341865}"/>
    <cellStyle name="Comma 15 3 4 2 4" xfId="33572" xr:uid="{83B62E2A-5D07-4555-A425-043C9E6F66B4}"/>
    <cellStyle name="Comma 15 3 4 3" xfId="11110" xr:uid="{7558819A-DDE0-4639-AF69-6311A3FC6E74}"/>
    <cellStyle name="Comma 15 3 4 3 2" xfId="37533" xr:uid="{9180D9CE-762A-4969-A2C3-7814B7AE42F5}"/>
    <cellStyle name="Comma 15 3 4 4" xfId="20176" xr:uid="{BA3B5DC3-05D0-4904-B60D-F49F968B3D5B}"/>
    <cellStyle name="Comma 15 3 4 4 2" xfId="46547" xr:uid="{F4EC2454-357D-4EB7-AF69-2CA7F8F88E89}"/>
    <cellStyle name="Comma 15 3 4 5" xfId="29396" xr:uid="{F0803677-728B-495F-9818-1E02FD71E55A}"/>
    <cellStyle name="Comma 15 3 5" xfId="6148" xr:uid="{4C1E1D37-8553-45B8-9EBB-6D3A892CC218}"/>
    <cellStyle name="Comma 15 3 5 2" xfId="14430" xr:uid="{D0940D1C-C800-45DD-95E7-A5518F2C781A}"/>
    <cellStyle name="Comma 15 3 5 2 2" xfId="23452" xr:uid="{46596344-C3E1-4436-821E-A2EF88EB106D}"/>
    <cellStyle name="Comma 15 3 5 2 2 2" xfId="49821" xr:uid="{6D444893-20DC-4BBC-8FCA-ECFA5AE40B21}"/>
    <cellStyle name="Comma 15 3 5 2 3" xfId="40825" xr:uid="{E9A86C64-8674-4ECF-AF63-32F035D6185E}"/>
    <cellStyle name="Comma 15 3 5 3" xfId="10343" xr:uid="{6D88F815-664E-425B-A4EB-C870494B5D37}"/>
    <cellStyle name="Comma 15 3 5 3 2" xfId="36766" xr:uid="{98C1755B-8D80-47E0-AF13-83A0F3942796}"/>
    <cellStyle name="Comma 15 3 5 4" xfId="19409" xr:uid="{AC531769-2AA5-4957-B09D-3EF8625D4C7C}"/>
    <cellStyle name="Comma 15 3 5 4 2" xfId="45780" xr:uid="{D1D7ADDA-76A7-4F4A-9141-374F5732902D}"/>
    <cellStyle name="Comma 15 3 5 5" xfId="32640" xr:uid="{9D9BC456-ECF8-4123-AA33-215C4E62E5EA}"/>
    <cellStyle name="Comma 15 3 6" xfId="4801" xr:uid="{5A6E739A-37B2-4125-BE56-44D8A62F244F}"/>
    <cellStyle name="Comma 15 3 6 2" xfId="12793" xr:uid="{3CFB5D59-7BDF-4382-88C5-F3744BA4AE95}"/>
    <cellStyle name="Comma 15 3 6 2 2" xfId="39197" xr:uid="{A899A38A-004C-43FB-A4F5-C6061F8E6609}"/>
    <cellStyle name="Comma 15 3 6 3" xfId="21825" xr:uid="{59AF08D8-4ED0-4A86-9BB4-43685D66145E}"/>
    <cellStyle name="Comma 15 3 6 3 2" xfId="48195" xr:uid="{FF20CC53-1642-4C20-94B8-4CED8BDF3B7C}"/>
    <cellStyle name="Comma 15 3 6 4" xfId="31297" xr:uid="{AE15BB7D-9BEF-47C4-940D-C8E9BB5E46EF}"/>
    <cellStyle name="Comma 15 3 7" xfId="13059" xr:uid="{5CA6244D-DD2E-4589-89F2-DB209165C01A}"/>
    <cellStyle name="Comma 15 3 7 2" xfId="22084" xr:uid="{1D0DEF06-F1D7-463C-BC3E-010BB0DE59C9}"/>
    <cellStyle name="Comma 15 3 7 2 2" xfId="48454" xr:uid="{3C921866-D2DA-4D76-B8C4-3C208F1D877B}"/>
    <cellStyle name="Comma 15 3 7 3" xfId="39458" xr:uid="{18A8A177-5782-47FF-8015-58765EEA6D91}"/>
    <cellStyle name="Comma 15 3 8" xfId="9125" xr:uid="{727FB0BE-057B-4F58-ACAA-70041B659E7A}"/>
    <cellStyle name="Comma 15 3 8 2" xfId="35548" xr:uid="{AB08B131-5B04-4ECA-A704-8695AF630525}"/>
    <cellStyle name="Comma 15 3 9" xfId="18191" xr:uid="{508EB550-3868-4491-99E7-B4F147D60035}"/>
    <cellStyle name="Comma 15 3 9 2" xfId="44562" xr:uid="{25EF66DF-BD40-4053-A23E-ED1F5FC85677}"/>
    <cellStyle name="Comma 15 4" xfId="3670" xr:uid="{7F821AC2-181B-4D13-855D-64862BDDBDF4}"/>
    <cellStyle name="Comma 15 4 2" xfId="7811" xr:uid="{D2993AAE-75D9-47F5-9FE9-5BA723DA02A5}"/>
    <cellStyle name="Comma 15 4 2 2" xfId="15751" xr:uid="{EC60318F-135A-4C80-8AD9-DEDFAC205F7E}"/>
    <cellStyle name="Comma 15 4 2 2 2" xfId="24767" xr:uid="{C3944F5A-45FD-4EC9-A4A3-846321F2983B}"/>
    <cellStyle name="Comma 15 4 2 2 2 2" xfId="51135" xr:uid="{3EC11F06-7800-4B9A-8D28-CA58FB48FA63}"/>
    <cellStyle name="Comma 15 4 2 2 3" xfId="42139" xr:uid="{88AB4E1F-5D1C-4B3F-A300-00A0061D62E4}"/>
    <cellStyle name="Comma 15 4 2 3" xfId="11773" xr:uid="{324B508E-566A-4AA1-9522-88C5A462B37A}"/>
    <cellStyle name="Comma 15 4 2 3 2" xfId="38196" xr:uid="{056893B2-EA33-4D60-9E97-8071FE58CDE6}"/>
    <cellStyle name="Comma 15 4 2 4" xfId="20839" xr:uid="{64144934-8BF1-4D11-8FE8-F6ADCBB1087C}"/>
    <cellStyle name="Comma 15 4 2 4 2" xfId="47210" xr:uid="{7421EA17-CB24-4E98-BB5A-BA3D73EE6B3B}"/>
    <cellStyle name="Comma 15 4 2 5" xfId="34299" xr:uid="{CFF5DB98-9F36-4A71-9B92-8EC07E8C83B3}"/>
    <cellStyle name="Comma 15 4 3" xfId="5465" xr:uid="{C8026AD3-F281-4C1B-B7CF-D952EF1725AD}"/>
    <cellStyle name="Comma 15 4 3 2" xfId="13562" xr:uid="{6B1F701F-5CFA-4E19-AF04-6EF704DACE14}"/>
    <cellStyle name="Comma 15 4 3 2 2" xfId="39957" xr:uid="{619B9C49-A826-482F-B1DF-8B0FA8C22DAD}"/>
    <cellStyle name="Comma 15 4 3 3" xfId="22584" xr:uid="{CC2FCAD2-1657-40C7-96B1-5266CB173289}"/>
    <cellStyle name="Comma 15 4 3 3 2" xfId="48953" xr:uid="{1AFE5BAF-74C5-4869-9BFA-94E07A3D3521}"/>
    <cellStyle name="Comma 15 4 3 4" xfId="31961" xr:uid="{2534438C-6C29-4327-A89A-9758612F3838}"/>
    <cellStyle name="Comma 15 4 4" xfId="9788" xr:uid="{0B61EB22-9877-49BC-96D0-C52199827907}"/>
    <cellStyle name="Comma 15 4 4 2" xfId="36211" xr:uid="{106AB702-CD44-4B81-804A-A3F57C380067}"/>
    <cellStyle name="Comma 15 4 5" xfId="18854" xr:uid="{ABF824A0-7A05-4AD5-82F3-AAFC4E806C94}"/>
    <cellStyle name="Comma 15 4 5 2" xfId="45225" xr:uid="{9DA76978-D2E5-4D38-A4DD-30F7B6CD0678}"/>
    <cellStyle name="Comma 15 4 6" xfId="30178" xr:uid="{7246AD4C-5A60-4F95-B347-0DCC18870B36}"/>
    <cellStyle name="Comma 15 5" xfId="2465" xr:uid="{06B5FC76-EE2D-4205-8A8D-05CF4C558287}"/>
    <cellStyle name="Comma 15 5 2" xfId="6667" xr:uid="{BD4AE32A-5EC1-43CA-90DF-7E8DF3E5860D}"/>
    <cellStyle name="Comma 15 5 2 2" xfId="14910" xr:uid="{903DA9B7-B3E6-4F7B-8F36-FEFC6E4543F5}"/>
    <cellStyle name="Comma 15 5 2 2 2" xfId="41305" xr:uid="{E1AA07D3-FAB3-4B52-B0E3-7B44FACFC199}"/>
    <cellStyle name="Comma 15 5 2 3" xfId="23931" xr:uid="{59D62F75-1853-4D1F-A85E-0B1772153896}"/>
    <cellStyle name="Comma 15 5 2 3 2" xfId="50300" xr:uid="{1AEE9D7E-99E5-4B85-9A1B-E44A9B53D885}"/>
    <cellStyle name="Comma 15 5 2 4" xfId="33155" xr:uid="{E33872FE-0C3D-4727-9A1A-B9798773BF00}"/>
    <cellStyle name="Comma 15 5 3" xfId="10693" xr:uid="{399CF936-BCA6-4EA6-BE93-C211E8BF20D2}"/>
    <cellStyle name="Comma 15 5 3 2" xfId="37116" xr:uid="{817B5B90-F0C1-4819-BDF8-2A455F700F95}"/>
    <cellStyle name="Comma 15 5 4" xfId="19759" xr:uid="{77655893-FA0B-413D-8E11-8DAC32A6ED0C}"/>
    <cellStyle name="Comma 15 5 4 2" xfId="46130" xr:uid="{EA9C4347-52B7-4AB1-949C-E83C9B781A30}"/>
    <cellStyle name="Comma 15 5 5" xfId="28979" xr:uid="{80A20EFF-F685-4A3F-809A-40DEC8D3A6BD}"/>
    <cellStyle name="Comma 15 6" xfId="5990" xr:uid="{4FB7B03B-917A-4CD0-8034-4C60A9675A2F}"/>
    <cellStyle name="Comma 15 6 2" xfId="14272" xr:uid="{4CED95B7-144A-4082-B2EC-8F3269EBE7FD}"/>
    <cellStyle name="Comma 15 6 2 2" xfId="23294" xr:uid="{4491231A-F190-4ED2-B7C4-BDCC83BE9268}"/>
    <cellStyle name="Comma 15 6 2 2 2" xfId="49663" xr:uid="{41137914-1514-4D05-87EE-EE0761B69620}"/>
    <cellStyle name="Comma 15 6 2 3" xfId="40667" xr:uid="{CB899CD9-D263-4640-B83B-BB07C7F82FCA}"/>
    <cellStyle name="Comma 15 6 3" xfId="10231" xr:uid="{7A9F98EA-F051-466F-9414-72797E4E9639}"/>
    <cellStyle name="Comma 15 6 3 2" xfId="36654" xr:uid="{8F8F6A86-25C9-4359-8064-7B5ACD5213ED}"/>
    <cellStyle name="Comma 15 6 4" xfId="19297" xr:uid="{01A38192-C51A-4AA8-88C5-27A2C252DC18}"/>
    <cellStyle name="Comma 15 6 4 2" xfId="45668" xr:uid="{4E50A7CD-A229-412F-B60C-DF7A5BA2C1A6}"/>
    <cellStyle name="Comma 15 6 5" xfId="32482" xr:uid="{DBAD64CA-1DC2-4A40-B82F-782E0DDF58EE}"/>
    <cellStyle name="Comma 15 7" xfId="4383" xr:uid="{7E3CDB8F-19D8-49C8-8B1C-89B350B26152}"/>
    <cellStyle name="Comma 15 7 2" xfId="12446" xr:uid="{20596F58-1285-483D-933F-58E431C2D702}"/>
    <cellStyle name="Comma 15 7 2 2" xfId="38859" xr:uid="{4B5AE264-B898-41FF-B41C-C46B69211BBE}"/>
    <cellStyle name="Comma 15 7 3" xfId="21489" xr:uid="{6E6D8123-A9B8-401A-98F9-DDA6BE6AF101}"/>
    <cellStyle name="Comma 15 7 3 2" xfId="47859" xr:uid="{7148B4DD-193E-446B-BFB0-9A7ED8E95A6D}"/>
    <cellStyle name="Comma 15 7 4" xfId="30879" xr:uid="{0C58C9A8-0B28-4BE6-805D-E13BF9AD4769}"/>
    <cellStyle name="Comma 15 8" xfId="15200" xr:uid="{6D05FE47-6A23-4E35-827E-397DD9B3EB4A}"/>
    <cellStyle name="Comma 15 8 2" xfId="24217" xr:uid="{2A763FB4-061E-4851-A922-9EED4D0C84D0}"/>
    <cellStyle name="Comma 15 8 2 2" xfId="50586" xr:uid="{35A3AD7F-8A36-4104-AFC3-91B1922C7B84}"/>
    <cellStyle name="Comma 15 8 3" xfId="41589" xr:uid="{73CD6BD7-1573-4B19-A69F-5E80157A90B9}"/>
    <cellStyle name="Comma 15 9" xfId="14974" xr:uid="{EB948C07-93B7-4BEC-A911-C744A837372C}"/>
    <cellStyle name="Comma 15 9 2" xfId="26802" xr:uid="{1C7F2F41-98AA-463D-ABC6-3D25235C7B82}"/>
    <cellStyle name="Comma 15 9 2 2" xfId="53143" xr:uid="{7B3AEB46-D033-4E69-AB80-54E3A9912619}"/>
    <cellStyle name="Comma 15 9 3" xfId="23995" xr:uid="{9A66741F-E645-4086-94BA-3E98C18A954E}"/>
    <cellStyle name="Comma 15 9 3 2" xfId="50364" xr:uid="{07489235-847B-4047-82F0-5EDA863BFA30}"/>
    <cellStyle name="Comma 15 9 4" xfId="41367" xr:uid="{B02A0012-F603-4298-A3BA-ACB3C993D0EB}"/>
    <cellStyle name="Comma 150" xfId="27097" xr:uid="{73F3525C-D41C-4495-A973-047813BF47F2}"/>
    <cellStyle name="Comma 150 2" xfId="53328" xr:uid="{C8137395-386D-4C9B-A51B-35B1B080C7A6}"/>
    <cellStyle name="Comma 151" xfId="27098" xr:uid="{CD997F92-853C-46EC-BE41-615DA117F2A1}"/>
    <cellStyle name="Comma 151 2" xfId="53329" xr:uid="{86031AD2-A861-44EF-9625-C5AA85B6D3D4}"/>
    <cellStyle name="Comma 152" xfId="27099" xr:uid="{99E99229-ED64-4141-83A3-ED45DB3774E2}"/>
    <cellStyle name="Comma 152 2" xfId="53330" xr:uid="{768C5AB2-846C-49A8-895B-45AB31C90BBF}"/>
    <cellStyle name="Comma 153" xfId="27100" xr:uid="{C118A58D-D91B-46DD-949A-A3201E3DBCD2}"/>
    <cellStyle name="Comma 153 2" xfId="53331" xr:uid="{66FBD23E-624B-48E1-A57E-2A2B1983D24D}"/>
    <cellStyle name="Comma 154" xfId="27101" xr:uid="{DB682E3D-65AE-403F-B673-68902B2ADD91}"/>
    <cellStyle name="Comma 154 2" xfId="53332" xr:uid="{A218B50C-23C4-4358-AB24-A2BB0D7AAFB4}"/>
    <cellStyle name="Comma 155" xfId="27102" xr:uid="{BDC6F383-4E00-40BC-B1F3-7049EAC3B206}"/>
    <cellStyle name="Comma 155 2" xfId="53333" xr:uid="{542892E4-D841-4507-BAD0-BF793F923EB2}"/>
    <cellStyle name="Comma 156" xfId="27103" xr:uid="{8E651E59-767C-4557-BAFC-B559829F1CCF}"/>
    <cellStyle name="Comma 156 2" xfId="53334" xr:uid="{2B7332AD-8953-47FF-A3D2-66CDFE669DBE}"/>
    <cellStyle name="Comma 157" xfId="27104" xr:uid="{F1AD9D46-9A80-47D8-BED7-D435A88AA709}"/>
    <cellStyle name="Comma 157 2" xfId="53335" xr:uid="{85809EED-A4FB-4A2E-9D10-761809FD2962}"/>
    <cellStyle name="Comma 158" xfId="27105" xr:uid="{ABB6C5ED-2ED1-4375-AB35-7B6D64A3F8BB}"/>
    <cellStyle name="Comma 158 2" xfId="53336" xr:uid="{1C1669D6-51F2-4DB2-88F4-928F918771BC}"/>
    <cellStyle name="Comma 159" xfId="27106" xr:uid="{8B5F31A2-9E0B-4438-A973-09E146F996ED}"/>
    <cellStyle name="Comma 159 2" xfId="53337" xr:uid="{75ABC6C3-651E-4C8D-9C42-5185E3E09544}"/>
    <cellStyle name="Comma 16" xfId="773" xr:uid="{BDEC74AF-65E9-4B46-B550-119B62C34226}"/>
    <cellStyle name="Comma 16 10" xfId="8698" xr:uid="{38ACFD82-ED47-40C1-992D-E7E70C10952E}"/>
    <cellStyle name="Comma 16 10 2" xfId="35121" xr:uid="{F064716C-7533-4AEF-9253-6DC4521ECB93}"/>
    <cellStyle name="Comma 16 11" xfId="17764" xr:uid="{7AA3C4F5-FC79-4F1A-A575-EE459AE6B931}"/>
    <cellStyle name="Comma 16 11 2" xfId="44135" xr:uid="{37884976-AEE9-4A47-83FB-FF6C99133463}"/>
    <cellStyle name="Comma 16 12" xfId="27625" xr:uid="{85BD36F5-57D6-4B18-82FC-4575F737FBF9}"/>
    <cellStyle name="Comma 16 2" xfId="1030" xr:uid="{B08F4F0D-2139-4BDB-89CE-EADE2607508B}"/>
    <cellStyle name="Comma 16 2 10" xfId="17912" xr:uid="{8E8AE58D-4454-47D8-A007-0C37CD0E1B6E}"/>
    <cellStyle name="Comma 16 2 10 2" xfId="44283" xr:uid="{FD4234F7-10F1-45D9-8AE2-B0B2055DBFC7}"/>
    <cellStyle name="Comma 16 2 11" xfId="27791" xr:uid="{FA5BB167-1131-4FB7-AB26-7B708D9B193A}"/>
    <cellStyle name="Comma 16 2 2" xfId="1564" xr:uid="{CE999366-A64C-44DC-9D4D-D7047931DDD9}"/>
    <cellStyle name="Comma 16 2 2 10" xfId="28265" xr:uid="{00AED6D9-C395-44A9-B17D-01CCFA5860C6}"/>
    <cellStyle name="Comma 16 2 2 2" xfId="1972" xr:uid="{D611A95B-CA4F-4FD3-B90D-B0412F74CC98}"/>
    <cellStyle name="Comma 16 2 2 2 2" xfId="4063" xr:uid="{C8591027-49BF-4CD8-B375-FA3A2C5F3AD9}"/>
    <cellStyle name="Comma 16 2 2 2 2 2" xfId="8200" xr:uid="{CA04BFA4-DD91-4DAE-AAB9-38BF665C4E38}"/>
    <cellStyle name="Comma 16 2 2 2 2 2 2" xfId="16141" xr:uid="{905BE89C-E72B-4FBE-8DC2-A9F2B0122BD0}"/>
    <cellStyle name="Comma 16 2 2 2 2 2 2 2" xfId="25157" xr:uid="{793A4544-9AAF-4C4A-B543-5D7425161287}"/>
    <cellStyle name="Comma 16 2 2 2 2 2 2 2 2" xfId="51525" xr:uid="{C1535506-9D29-4CE5-9FA5-2010B50347C3}"/>
    <cellStyle name="Comma 16 2 2 2 2 2 2 3" xfId="42529" xr:uid="{CAB125A9-470F-40F6-809F-D7FCA1768BEE}"/>
    <cellStyle name="Comma 16 2 2 2 2 2 3" xfId="12044" xr:uid="{C21A9B5A-A01D-461A-A5C6-145F2FAA62AC}"/>
    <cellStyle name="Comma 16 2 2 2 2 2 3 2" xfId="38467" xr:uid="{D0C17F0A-DB86-4FAA-B8AC-11924861EA44}"/>
    <cellStyle name="Comma 16 2 2 2 2 2 4" xfId="21110" xr:uid="{EF0B93C1-C9E7-4CC5-B71A-1AFF968FF5B5}"/>
    <cellStyle name="Comma 16 2 2 2 2 2 4 2" xfId="47481" xr:uid="{738D00E1-1581-487A-AA6E-BE2C05A0DCB8}"/>
    <cellStyle name="Comma 16 2 2 2 2 2 5" xfId="34688" xr:uid="{53619EF4-F4D7-48CD-B5BE-29EB5BA9B8C0}"/>
    <cellStyle name="Comma 16 2 2 2 2 3" xfId="5736" xr:uid="{1092A385-C325-42DF-A117-B08DFBC7BE48}"/>
    <cellStyle name="Comma 16 2 2 2 2 3 2" xfId="13953" xr:uid="{8697AF70-8941-41E4-ACAE-F48E6CB19C89}"/>
    <cellStyle name="Comma 16 2 2 2 2 3 2 2" xfId="40348" xr:uid="{0C131241-4A6D-43CA-AEC8-3D14F9C97D7E}"/>
    <cellStyle name="Comma 16 2 2 2 2 3 3" xfId="22975" xr:uid="{6E2BEF0D-7135-4EE4-A18D-84DF20CF6057}"/>
    <cellStyle name="Comma 16 2 2 2 2 3 3 2" xfId="49344" xr:uid="{CAE59CA1-74B6-4A43-8EA7-39093DBF7C51}"/>
    <cellStyle name="Comma 16 2 2 2 2 3 4" xfId="32232" xr:uid="{04828199-E231-4B44-8B2E-E5309CCC8D26}"/>
    <cellStyle name="Comma 16 2 2 2 2 4" xfId="10059" xr:uid="{896E2347-F0C9-440F-AFCB-4710C6957638}"/>
    <cellStyle name="Comma 16 2 2 2 2 4 2" xfId="36482" xr:uid="{5F8EAF9E-6AE3-4BE3-BA3C-C731606C0264}"/>
    <cellStyle name="Comma 16 2 2 2 2 5" xfId="19125" xr:uid="{DF71DCD0-5DA9-48B4-A765-7031420780C1}"/>
    <cellStyle name="Comma 16 2 2 2 2 5 2" xfId="45496" xr:uid="{BAF91ECB-653E-42E1-A535-5CDCFABDAC91}"/>
    <cellStyle name="Comma 16 2 2 2 2 6" xfId="30569" xr:uid="{5A77CB94-337D-41C8-9986-09049CD7B669}"/>
    <cellStyle name="Comma 16 2 2 2 3" xfId="3355" xr:uid="{3304F570-6E77-43B6-BAEB-73B348694AF6}"/>
    <cellStyle name="Comma 16 2 2 2 3 2" xfId="7557" xr:uid="{0D3A4D7C-4F41-4686-AC80-BD8E62991AB2}"/>
    <cellStyle name="Comma 16 2 2 2 3 2 2" xfId="15469" xr:uid="{47737252-32EF-4B78-9729-307FAACC2D9A}"/>
    <cellStyle name="Comma 16 2 2 2 3 2 2 2" xfId="41857" xr:uid="{968ADC6D-C866-4BEE-A39F-55AF1728F808}"/>
    <cellStyle name="Comma 16 2 2 2 3 2 3" xfId="24485" xr:uid="{3881D665-4D2C-4A95-91C2-5AE929409ED1}"/>
    <cellStyle name="Comma 16 2 2 2 3 2 3 2" xfId="50854" xr:uid="{50A7CCB6-D369-41DE-A57C-917A5BB58540}"/>
    <cellStyle name="Comma 16 2 2 2 3 2 4" xfId="34045" xr:uid="{CF0E23A1-8F21-4D57-A814-8E9D797FB2BE}"/>
    <cellStyle name="Comma 16 2 2 2 3 3" xfId="11583" xr:uid="{F58BECC7-5E0F-49F7-9344-3E8DB38FEC4C}"/>
    <cellStyle name="Comma 16 2 2 2 3 3 2" xfId="38006" xr:uid="{F7039AE0-6908-4113-B0CA-B5EDBEBB3D13}"/>
    <cellStyle name="Comma 16 2 2 2 3 4" xfId="20649" xr:uid="{5DCEEEDC-CB6A-4E58-AD69-A7008A640901}"/>
    <cellStyle name="Comma 16 2 2 2 3 4 2" xfId="47020" xr:uid="{8CB72371-08A8-4BD5-B467-FC4FE60FB609}"/>
    <cellStyle name="Comma 16 2 2 2 3 5" xfId="29869" xr:uid="{3EC82009-8756-4483-8F32-6B3D0347D56B}"/>
    <cellStyle name="Comma 16 2 2 2 4" xfId="6384" xr:uid="{F6783970-DF30-46CD-AD44-5FD4F68AF331}"/>
    <cellStyle name="Comma 16 2 2 2 4 2" xfId="14662" xr:uid="{0993E919-18F4-4444-BED8-8EA2B63B3399}"/>
    <cellStyle name="Comma 16 2 2 2 4 2 2" xfId="23684" xr:uid="{393AF99D-A249-4583-AC13-F4E47833950D}"/>
    <cellStyle name="Comma 16 2 2 2 4 2 2 2" xfId="50053" xr:uid="{55EFBEFA-4C65-49CA-948A-8E7C79701780}"/>
    <cellStyle name="Comma 16 2 2 2 4 2 3" xfId="41057" xr:uid="{E1C15A6F-1FE9-4646-A4E0-1ADB1207809D}"/>
    <cellStyle name="Comma 16 2 2 2 4 3" xfId="10501" xr:uid="{4FA94026-AFDD-4551-875E-3D9EC125DFF9}"/>
    <cellStyle name="Comma 16 2 2 2 4 3 2" xfId="36924" xr:uid="{B6D68BD5-DA0F-4AE1-BCEA-29A1F163A444}"/>
    <cellStyle name="Comma 16 2 2 2 4 4" xfId="19567" xr:uid="{0FB07A94-4386-47F5-BD63-B82DF823C4BA}"/>
    <cellStyle name="Comma 16 2 2 2 4 4 2" xfId="45938" xr:uid="{40D9BBDC-9FD9-4100-989B-F4F412E41A24}"/>
    <cellStyle name="Comma 16 2 2 2 4 5" xfId="32872" xr:uid="{D883A4E7-096C-4832-AAD6-9DBDD74D371E}"/>
    <cellStyle name="Comma 16 2 2 2 5" xfId="5274" xr:uid="{DBD6A643-343B-4418-A641-FC2EF6EFFA14}"/>
    <cellStyle name="Comma 16 2 2 2 5 2" xfId="13191" xr:uid="{AA28AFC5-F94D-486A-91CA-193895B51450}"/>
    <cellStyle name="Comma 16 2 2 2 5 2 2" xfId="39589" xr:uid="{E3AE1661-4C6E-43CA-B1F2-19F68837452B}"/>
    <cellStyle name="Comma 16 2 2 2 5 3" xfId="22214" xr:uid="{8A27C9C7-BBC5-44AF-8AD5-37B3F856AC35}"/>
    <cellStyle name="Comma 16 2 2 2 5 3 2" xfId="48584" xr:uid="{9074FAAA-34FB-4346-A8BE-725E1341E0DE}"/>
    <cellStyle name="Comma 16 2 2 2 5 4" xfId="31770" xr:uid="{5DDEB867-46C6-4B23-B7BB-2136D681F6C5}"/>
    <cellStyle name="Comma 16 2 2 2 6" xfId="16863" xr:uid="{7AC57EA0-9259-4223-BFFE-BA53F880762A}"/>
    <cellStyle name="Comma 16 2 2 2 6 2" xfId="25882" xr:uid="{F3B75A19-2063-4B28-811E-237924BD8B40}"/>
    <cellStyle name="Comma 16 2 2 2 6 2 2" xfId="52249" xr:uid="{ED5E178A-FA08-493D-9020-D7C23310C30F}"/>
    <cellStyle name="Comma 16 2 2 2 6 3" xfId="43249" xr:uid="{18078F46-7241-4A0C-B4A3-BF91D92603BE}"/>
    <cellStyle name="Comma 16 2 2 2 7" xfId="9598" xr:uid="{90B40339-F7C2-478F-A3BD-3496E0BE4748}"/>
    <cellStyle name="Comma 16 2 2 2 7 2" xfId="36021" xr:uid="{BD419CF3-301B-4BC0-B6EB-13DE9273927E}"/>
    <cellStyle name="Comma 16 2 2 2 8" xfId="18664" xr:uid="{B6D2F65B-E4E5-4CB7-8203-16ACEB56E6A3}"/>
    <cellStyle name="Comma 16 2 2 2 8 2" xfId="45035" xr:uid="{A379F092-0955-49DD-8300-8ADA1774123A}"/>
    <cellStyle name="Comma 16 2 2 2 9" xfId="28649" xr:uid="{053BE7F5-0304-4496-BD73-E816CF2FE85E}"/>
    <cellStyle name="Comma 16 2 2 3" xfId="3878" xr:uid="{C6766B65-99EB-46EA-AFDA-690EBA3D05DE}"/>
    <cellStyle name="Comma 16 2 2 3 2" xfId="8016" xr:uid="{A36F7EF6-2D50-414F-87F9-EAA189C28112}"/>
    <cellStyle name="Comma 16 2 2 3 2 2" xfId="15957" xr:uid="{0A06A8B0-B7AE-4A29-BBC0-00D77BB0B7B0}"/>
    <cellStyle name="Comma 16 2 2 3 2 2 2" xfId="24973" xr:uid="{8F167CB7-D6D8-48E3-9914-85239A6F21D1}"/>
    <cellStyle name="Comma 16 2 2 3 2 2 2 2" xfId="51341" xr:uid="{3578BF4B-D7D8-4314-A470-EB99B6E9B4E7}"/>
    <cellStyle name="Comma 16 2 2 3 2 2 3" xfId="42345" xr:uid="{D263CDB9-BC60-4EB8-98FB-59958C7DDF92}"/>
    <cellStyle name="Comma 16 2 2 3 2 3" xfId="11923" xr:uid="{83A1E222-0C51-478A-9E90-275A45AE93F6}"/>
    <cellStyle name="Comma 16 2 2 3 2 3 2" xfId="38346" xr:uid="{12AF94EC-786A-42A6-B984-6C2AE0809E96}"/>
    <cellStyle name="Comma 16 2 2 3 2 4" xfId="20989" xr:uid="{B0458CDE-27A0-4B18-9FD4-EBC974C85331}"/>
    <cellStyle name="Comma 16 2 2 3 2 4 2" xfId="47360" xr:uid="{E227EC3A-442C-4125-A28E-67721014D4D5}"/>
    <cellStyle name="Comma 16 2 2 3 2 5" xfId="34504" xr:uid="{8C75698B-C5D1-48AD-8831-3868FE7163B4}"/>
    <cellStyle name="Comma 16 2 2 3 3" xfId="5615" xr:uid="{22590A70-A48F-46FE-BD9D-CE4159BC19A9}"/>
    <cellStyle name="Comma 16 2 2 3 3 2" xfId="13769" xr:uid="{04333236-5F51-4199-8FC9-2D9086BC7FBA}"/>
    <cellStyle name="Comma 16 2 2 3 3 2 2" xfId="40164" xr:uid="{DE9E157D-465D-4C10-81FC-30A656C01BD1}"/>
    <cellStyle name="Comma 16 2 2 3 3 3" xfId="22791" xr:uid="{F3987319-71BA-4E01-B2C4-CC1227E49292}"/>
    <cellStyle name="Comma 16 2 2 3 3 3 2" xfId="49160" xr:uid="{A56DBD2D-9399-4E32-A0B4-7A9CE759D1CE}"/>
    <cellStyle name="Comma 16 2 2 3 3 4" xfId="32111" xr:uid="{738774D7-9088-42D7-BC38-F767A35B8209}"/>
    <cellStyle name="Comma 16 2 2 3 4" xfId="9938" xr:uid="{B7BE79F0-8154-48EB-926F-EB91A733918D}"/>
    <cellStyle name="Comma 16 2 2 3 4 2" xfId="36361" xr:uid="{7536E634-675E-4DAC-B10B-654B01796C11}"/>
    <cellStyle name="Comma 16 2 2 3 5" xfId="19004" xr:uid="{D4B78090-1C51-420E-9514-D9710D7A36DD}"/>
    <cellStyle name="Comma 16 2 2 3 5 2" xfId="45375" xr:uid="{62E48BC1-55E0-49D7-89E9-39477575CBD8}"/>
    <cellStyle name="Comma 16 2 2 3 6" xfId="30385" xr:uid="{43A8E2B4-A1DD-4A7E-89A0-00B7010E93AB}"/>
    <cellStyle name="Comma 16 2 2 4" xfId="3034" xr:uid="{88FEB87C-E724-4E0D-AD53-A45119AC7C72}"/>
    <cellStyle name="Comma 16 2 2 4 2" xfId="7236" xr:uid="{969A2E61-A868-4BDC-8EBA-BB80A9C63606}"/>
    <cellStyle name="Comma 16 2 2 4 2 2" xfId="15249" xr:uid="{B7E42775-232F-44D5-9C97-21BFBA4E5955}"/>
    <cellStyle name="Comma 16 2 2 4 2 2 2" xfId="41638" xr:uid="{D4F8515E-9144-4B3A-A128-96936AB9B9BB}"/>
    <cellStyle name="Comma 16 2 2 4 2 3" xfId="24267" xr:uid="{624E0FD6-BB2F-4AA3-A04A-BAC02E63D072}"/>
    <cellStyle name="Comma 16 2 2 4 2 3 2" xfId="50636" xr:uid="{61D273BE-0F39-4C28-BAEF-5E2ECD55A8A7}"/>
    <cellStyle name="Comma 16 2 2 4 2 4" xfId="33724" xr:uid="{0D1D9F64-E6A4-47CA-9AED-0CC920C103A4}"/>
    <cellStyle name="Comma 16 2 2 4 3" xfId="11262" xr:uid="{9966AD8E-6304-40AA-804C-100477CA3A0A}"/>
    <cellStyle name="Comma 16 2 2 4 3 2" xfId="37685" xr:uid="{202E012B-6D0D-48EF-AC84-5513D74D9232}"/>
    <cellStyle name="Comma 16 2 2 4 4" xfId="20328" xr:uid="{53F22026-B73D-4119-BE91-69C5FD04CC4E}"/>
    <cellStyle name="Comma 16 2 2 4 4 2" xfId="46699" xr:uid="{B3D8E6A3-8169-405A-B0ED-47E88ADD5108}"/>
    <cellStyle name="Comma 16 2 2 4 5" xfId="29548" xr:uid="{B164D0DB-54CC-4B9E-9E9F-63369706EA8D}"/>
    <cellStyle name="Comma 16 2 2 5" xfId="6197" xr:uid="{97794DBA-8D6D-4AB0-BC46-CC187BEF6A33}"/>
    <cellStyle name="Comma 16 2 2 5 2" xfId="14478" xr:uid="{76FF0E3E-1E5A-4967-B963-9880DE4074B2}"/>
    <cellStyle name="Comma 16 2 2 5 2 2" xfId="23500" xr:uid="{A5490DED-7242-40E8-AA7F-7BE826BCE20C}"/>
    <cellStyle name="Comma 16 2 2 5 2 2 2" xfId="49869" xr:uid="{BE43224B-9F16-43E7-9C0B-FFB5C2AC34B5}"/>
    <cellStyle name="Comma 16 2 2 5 2 3" xfId="40873" xr:uid="{3A927F07-6915-4086-950A-95FB937D94CB}"/>
    <cellStyle name="Comma 16 2 2 5 3" xfId="10380" xr:uid="{E0D14BBE-11CA-401D-8330-FDECD255A662}"/>
    <cellStyle name="Comma 16 2 2 5 3 2" xfId="36803" xr:uid="{0FD66A31-B32E-4812-9BD2-6E513BACFB8E}"/>
    <cellStyle name="Comma 16 2 2 5 4" xfId="19446" xr:uid="{1F55C132-A201-4B99-A14C-D1471D4417B0}"/>
    <cellStyle name="Comma 16 2 2 5 4 2" xfId="45817" xr:uid="{20B7D7E6-5F9B-4D9C-95DF-5CCD0C60764B}"/>
    <cellStyle name="Comma 16 2 2 5 5" xfId="32688" xr:uid="{4F1E4895-FB76-4806-B115-336DC9926A54}"/>
    <cellStyle name="Comma 16 2 2 6" xfId="4953" xr:uid="{7AD8F921-A918-49EA-B973-18365FCC8655}"/>
    <cellStyle name="Comma 16 2 2 6 2" xfId="12897" xr:uid="{AD605ABD-844C-428E-84F1-6BA082C14D4E}"/>
    <cellStyle name="Comma 16 2 2 6 2 2" xfId="39300" xr:uid="{8AB3FFF0-F36B-4877-871B-1D45F90BD409}"/>
    <cellStyle name="Comma 16 2 2 6 3" xfId="21926" xr:uid="{E10EE2D2-F919-42E8-A73B-EB524138B374}"/>
    <cellStyle name="Comma 16 2 2 6 3 2" xfId="48296" xr:uid="{9FAD3568-094D-454D-8E5B-304B93DDB03B}"/>
    <cellStyle name="Comma 16 2 2 6 4" xfId="31449" xr:uid="{37403D9B-6E3A-45AB-91D7-E28871401D26}"/>
    <cellStyle name="Comma 16 2 2 7" xfId="16540" xr:uid="{08832E04-F417-4C69-B573-5168F5064942}"/>
    <cellStyle name="Comma 16 2 2 7 2" xfId="25561" xr:uid="{948CA01E-8CB3-4DBA-8ED8-4ED15DF184F9}"/>
    <cellStyle name="Comma 16 2 2 7 2 2" xfId="51928" xr:uid="{9B538CEE-D743-442B-9698-9BD284CE8565}"/>
    <cellStyle name="Comma 16 2 2 7 3" xfId="42928" xr:uid="{99132CEB-A8BC-4576-A6DF-AE58BB71601C}"/>
    <cellStyle name="Comma 16 2 2 8" xfId="9277" xr:uid="{DDCF85E7-9B8A-4FC6-9841-FB697854B121}"/>
    <cellStyle name="Comma 16 2 2 8 2" xfId="35700" xr:uid="{06E4BFE5-AEA3-4FFF-B8BD-4DB424AD1379}"/>
    <cellStyle name="Comma 16 2 2 9" xfId="18343" xr:uid="{86B22F0A-02BC-4CAB-91CC-F87E54B27D57}"/>
    <cellStyle name="Comma 16 2 2 9 2" xfId="44714" xr:uid="{D6D4CAFE-6779-4B6E-8528-5FAE4BEF9B17}"/>
    <cellStyle name="Comma 16 2 3" xfId="3721" xr:uid="{AF7FA189-A7CC-4ECB-89E4-3DF28C9A3643}"/>
    <cellStyle name="Comma 16 2 3 2" xfId="7861" xr:uid="{B0940E36-3D8D-4A9D-AACA-E4447DAE236B}"/>
    <cellStyle name="Comma 16 2 3 2 2" xfId="15801" xr:uid="{E4227945-A2CE-4F09-AAE2-8412AFBD607E}"/>
    <cellStyle name="Comma 16 2 3 2 2 2" xfId="24817" xr:uid="{DA12E843-F924-47F0-8A8B-E2736CD2B124}"/>
    <cellStyle name="Comma 16 2 3 2 2 2 2" xfId="51185" xr:uid="{CFEC267E-1E73-4F5D-AB6B-87AD3531BB18}"/>
    <cellStyle name="Comma 16 2 3 2 2 3" xfId="42189" xr:uid="{D278EF8D-66F8-4C83-A747-72E71FA90598}"/>
    <cellStyle name="Comma 16 2 3 2 3" xfId="11811" xr:uid="{1C237ED2-5561-4714-ACC7-E5667A1F3FD6}"/>
    <cellStyle name="Comma 16 2 3 2 3 2" xfId="38234" xr:uid="{1C8472B4-0BB3-4AD3-BBAC-3C0D5BEFB549}"/>
    <cellStyle name="Comma 16 2 3 2 4" xfId="20877" xr:uid="{D6089E7C-4FBA-45B3-80E5-4B6DBE76D061}"/>
    <cellStyle name="Comma 16 2 3 2 4 2" xfId="47248" xr:uid="{E6315698-8347-478F-8A25-9877C73FF44F}"/>
    <cellStyle name="Comma 16 2 3 2 5" xfId="34349" xr:uid="{6969249A-4A2A-48FB-88AF-A26D324E047A}"/>
    <cellStyle name="Comma 16 2 3 3" xfId="5503" xr:uid="{0CE1D9A2-3E46-414F-8EB5-31E16900A289}"/>
    <cellStyle name="Comma 16 2 3 3 2" xfId="13613" xr:uid="{7F28F84C-3CD8-44ED-96B0-FA84EE2AE944}"/>
    <cellStyle name="Comma 16 2 3 3 2 2" xfId="40008" xr:uid="{257F8A98-AC46-4640-A640-B31674E2373A}"/>
    <cellStyle name="Comma 16 2 3 3 3" xfId="22635" xr:uid="{7F377822-9465-4F40-B528-7A4E8EFA727A}"/>
    <cellStyle name="Comma 16 2 3 3 3 2" xfId="49004" xr:uid="{16B45BC5-64B7-4BD2-B3B9-8CC73E7AE726}"/>
    <cellStyle name="Comma 16 2 3 3 4" xfId="31999" xr:uid="{620BA8C7-6624-496B-AD1F-62BD319CF3C2}"/>
    <cellStyle name="Comma 16 2 3 4" xfId="9826" xr:uid="{C083F54B-4B63-46AB-9D76-F76A2258AE88}"/>
    <cellStyle name="Comma 16 2 3 4 2" xfId="36249" xr:uid="{3BC21855-D4F0-4415-8D1C-A036EF22E0DC}"/>
    <cellStyle name="Comma 16 2 3 5" xfId="18892" xr:uid="{84AA832D-7C66-4ABA-99DE-48856A3B3FF7}"/>
    <cellStyle name="Comma 16 2 3 5 2" xfId="45263" xr:uid="{D226792F-85CB-43DB-9046-5F97307114BE}"/>
    <cellStyle name="Comma 16 2 3 6" xfId="30229" xr:uid="{015CA784-7272-4626-832B-4E1578C0B469}"/>
    <cellStyle name="Comma 16 2 4" xfId="2603" xr:uid="{F08D43EE-ECD8-40C1-B165-217FF5DA6AAF}"/>
    <cellStyle name="Comma 16 2 4 2" xfId="6805" xr:uid="{60AF0454-BB57-4EF7-B13C-45E4C07DFF45}"/>
    <cellStyle name="Comma 16 2 4 2 2" xfId="14986" xr:uid="{871CAD25-8305-4DEE-ADEE-9518DBB663AE}"/>
    <cellStyle name="Comma 16 2 4 2 2 2" xfId="41379" xr:uid="{8D01E32B-1FAD-4C3C-B2FA-F1C90AAFE65E}"/>
    <cellStyle name="Comma 16 2 4 2 3" xfId="24006" xr:uid="{F4CA6013-ED96-4CC5-9886-C5B49FED50EC}"/>
    <cellStyle name="Comma 16 2 4 2 3 2" xfId="50375" xr:uid="{A1C87C27-FCB0-4109-A95E-735D1314F2F2}"/>
    <cellStyle name="Comma 16 2 4 2 4" xfId="33293" xr:uid="{AD467234-C907-4CB0-8E38-C1D944265660}"/>
    <cellStyle name="Comma 16 2 4 3" xfId="10831" xr:uid="{1866EEC8-5756-4B63-854C-04B0483E4181}"/>
    <cellStyle name="Comma 16 2 4 3 2" xfId="37254" xr:uid="{FE2ADE3A-4955-4C76-BE39-3390930E849F}"/>
    <cellStyle name="Comma 16 2 4 4" xfId="19897" xr:uid="{0E592FF6-840D-4E10-A0D1-56F0D73345C2}"/>
    <cellStyle name="Comma 16 2 4 4 2" xfId="46268" xr:uid="{FB3D1E97-832C-470D-83CC-718D6CE6B9DE}"/>
    <cellStyle name="Comma 16 2 4 5" xfId="29117" xr:uid="{3BBE2616-A6DB-4976-ACDA-18C98B7BABD1}"/>
    <cellStyle name="Comma 16 2 5" xfId="6040" xr:uid="{AF3BB520-7900-4628-ACA7-488F19CE54D9}"/>
    <cellStyle name="Comma 16 2 5 2" xfId="14322" xr:uid="{0C027F79-045A-443A-96E9-91D5DDB0098D}"/>
    <cellStyle name="Comma 16 2 5 2 2" xfId="23344" xr:uid="{555D125F-6A58-45FD-8F80-DE7C1A37E766}"/>
    <cellStyle name="Comma 16 2 5 2 2 2" xfId="49713" xr:uid="{47397FAF-B295-4844-8773-EDC72BA3DD95}"/>
    <cellStyle name="Comma 16 2 5 2 3" xfId="40717" xr:uid="{795792CF-2541-49E4-AA8D-5306513C48A3}"/>
    <cellStyle name="Comma 16 2 5 3" xfId="10268" xr:uid="{D6FFE479-D2BD-4A51-8335-0C321299C666}"/>
    <cellStyle name="Comma 16 2 5 3 2" xfId="36691" xr:uid="{9B2294B6-D09C-4ECB-919C-33F6297EDDF6}"/>
    <cellStyle name="Comma 16 2 5 4" xfId="19334" xr:uid="{3A1F28BE-F82F-4F42-8142-28A740696127}"/>
    <cellStyle name="Comma 16 2 5 4 2" xfId="45705" xr:uid="{9932BD13-FD46-4C55-BE3F-6B188612AF57}"/>
    <cellStyle name="Comma 16 2 5 5" xfId="32532" xr:uid="{7E16B786-B0C5-4B24-8F0E-8E05BBD685ED}"/>
    <cellStyle name="Comma 16 2 6" xfId="4522" xr:uid="{4F115E3E-48AC-4958-8E9B-CD07236BE18B}"/>
    <cellStyle name="Comma 16 2 6 2" xfId="12566" xr:uid="{918270C4-72D5-4F5D-BCE3-9D73291D5D18}"/>
    <cellStyle name="Comma 16 2 6 2 2" xfId="38974" xr:uid="{630BB96E-55D5-47DF-A7FA-F5AE726E9B6D}"/>
    <cellStyle name="Comma 16 2 6 3" xfId="21603" xr:uid="{15C528A4-6791-408C-A8BD-FDD5CD99A34B}"/>
    <cellStyle name="Comma 16 2 6 3 2" xfId="47973" xr:uid="{447241C6-AAAB-4D39-98FB-37328BCCBDF1}"/>
    <cellStyle name="Comma 16 2 6 4" xfId="31018" xr:uid="{7863B75A-2524-4275-BC74-3E363C66A509}"/>
    <cellStyle name="Comma 16 2 7" xfId="12839" xr:uid="{229E720B-CFE4-460C-99B7-AF05D450D487}"/>
    <cellStyle name="Comma 16 2 7 2" xfId="21871" xr:uid="{24621639-0EE7-4133-96C4-6BAF768C4A2F}"/>
    <cellStyle name="Comma 16 2 7 2 2" xfId="48241" xr:uid="{A014BA01-1821-457A-95A1-E22D8661A612}"/>
    <cellStyle name="Comma 16 2 7 3" xfId="39243" xr:uid="{6681154F-D9A2-4FEE-8B35-01EB80370FA1}"/>
    <cellStyle name="Comma 16 2 8" xfId="13386" xr:uid="{02B8A4C0-B8B1-4B85-998B-093EFEF26EDD}"/>
    <cellStyle name="Comma 16 2 8 2" xfId="26475" xr:uid="{F2ED5B7E-5974-47F7-B14A-5434EB176046}"/>
    <cellStyle name="Comma 16 2 8 2 2" xfId="52823" xr:uid="{3859B80E-9405-444F-A379-170D5EAEA469}"/>
    <cellStyle name="Comma 16 2 8 3" xfId="22409" xr:uid="{909339A3-ECFD-4652-A771-D3D4E5774CA0}"/>
    <cellStyle name="Comma 16 2 8 3 2" xfId="48778" xr:uid="{6BB80455-1C50-4E08-A5CA-A98D73338B9B}"/>
    <cellStyle name="Comma 16 2 8 4" xfId="39783" xr:uid="{37105987-A678-4A90-BAA9-2401D07DB937}"/>
    <cellStyle name="Comma 16 2 9" xfId="8846" xr:uid="{141759FC-2AC2-4C8A-A77F-393AFD7B4116}"/>
    <cellStyle name="Comma 16 2 9 2" xfId="35269" xr:uid="{3D7F848C-9ADB-4921-AC00-E856E2A56046}"/>
    <cellStyle name="Comma 16 3" xfId="1385" xr:uid="{8D2B795A-C6A2-4A8C-9E40-F4CED9755EDF}"/>
    <cellStyle name="Comma 16 3 10" xfId="28087" xr:uid="{C9228B7F-D30C-4638-96A0-D63039083868}"/>
    <cellStyle name="Comma 16 3 2" xfId="1910" xr:uid="{81EA471A-6A89-4034-82C3-D7C50D5277B7}"/>
    <cellStyle name="Comma 16 3 2 2" xfId="4001" xr:uid="{7AA121C0-2ECF-4522-87ED-43FF2B2F6941}"/>
    <cellStyle name="Comma 16 3 2 2 2" xfId="8138" xr:uid="{3A24C639-BEBC-4B0A-A37A-6E526EAE9818}"/>
    <cellStyle name="Comma 16 3 2 2 2 2" xfId="16079" xr:uid="{8E188F5B-B5D4-4D94-96EA-61579802B978}"/>
    <cellStyle name="Comma 16 3 2 2 2 2 2" xfId="25095" xr:uid="{F4A7BFEF-4E88-49EA-9BF7-2D03EB874A4F}"/>
    <cellStyle name="Comma 16 3 2 2 2 2 2 2" xfId="51463" xr:uid="{7B6940D2-0471-4B30-9421-3D9CABFA5246}"/>
    <cellStyle name="Comma 16 3 2 2 2 2 3" xfId="42467" xr:uid="{216CF344-BBDE-4156-98C5-7294BD885FA5}"/>
    <cellStyle name="Comma 16 3 2 2 2 3" xfId="11999" xr:uid="{106C52AF-C3B4-48AA-BC74-D78AF4416961}"/>
    <cellStyle name="Comma 16 3 2 2 2 3 2" xfId="38422" xr:uid="{E88A5541-7429-4595-9E99-ABAA1B8F13DC}"/>
    <cellStyle name="Comma 16 3 2 2 2 4" xfId="21065" xr:uid="{EF651283-E5B8-4D06-9508-841AC09EA50A}"/>
    <cellStyle name="Comma 16 3 2 2 2 4 2" xfId="47436" xr:uid="{176F741A-A467-4A06-AC09-A8EE6EC3D659}"/>
    <cellStyle name="Comma 16 3 2 2 2 5" xfId="34626" xr:uid="{B4B406E7-3A8F-440D-A749-45D5787384C2}"/>
    <cellStyle name="Comma 16 3 2 2 3" xfId="5691" xr:uid="{D683CE9F-1DFA-40CB-95FF-FC42A069D6B4}"/>
    <cellStyle name="Comma 16 3 2 2 3 2" xfId="13891" xr:uid="{7304DA0F-1588-4AEF-A673-F4D6E1705B43}"/>
    <cellStyle name="Comma 16 3 2 2 3 2 2" xfId="40286" xr:uid="{BBF1E63A-204E-476C-9FD0-96B5A57274AB}"/>
    <cellStyle name="Comma 16 3 2 2 3 3" xfId="22913" xr:uid="{922EA91E-FE36-47E9-B9DC-11814F9107A0}"/>
    <cellStyle name="Comma 16 3 2 2 3 3 2" xfId="49282" xr:uid="{5126BB7D-7977-4DD5-A1DC-356043C25B96}"/>
    <cellStyle name="Comma 16 3 2 2 3 4" xfId="32187" xr:uid="{97EED4B4-8873-4A80-AA30-0A2A122D6D26}"/>
    <cellStyle name="Comma 16 3 2 2 4" xfId="10014" xr:uid="{D8B2DC9A-23B3-4001-AAED-AA6344738165}"/>
    <cellStyle name="Comma 16 3 2 2 4 2" xfId="36437" xr:uid="{610DA928-4D30-48BE-B6A1-9DC60A7301DF}"/>
    <cellStyle name="Comma 16 3 2 2 5" xfId="19080" xr:uid="{9826A48D-D2E5-44F9-B92F-23A627008D19}"/>
    <cellStyle name="Comma 16 3 2 2 5 2" xfId="45451" xr:uid="{949A334C-96C5-4225-80D2-99CCE68AB6F4}"/>
    <cellStyle name="Comma 16 3 2 2 6" xfId="30507" xr:uid="{DAD508E2-5C7B-43AF-B8CE-B9C5F93EE02E}"/>
    <cellStyle name="Comma 16 3 2 3" xfId="3310" xr:uid="{CAC73D2C-C664-42E3-ADA1-9A0448E57B58}"/>
    <cellStyle name="Comma 16 3 2 3 2" xfId="7512" xr:uid="{66E0B328-ACC2-49F9-877E-66CA341B3C0F}"/>
    <cellStyle name="Comma 16 3 2 3 2 2" xfId="15424" xr:uid="{13CAB7FE-C29C-43DA-93A0-E198E636F578}"/>
    <cellStyle name="Comma 16 3 2 3 2 2 2" xfId="41812" xr:uid="{BF4577D7-7059-4E46-94C1-968DCCFC297E}"/>
    <cellStyle name="Comma 16 3 2 3 2 3" xfId="24440" xr:uid="{E4306548-54E7-49F3-B757-4E767345646C}"/>
    <cellStyle name="Comma 16 3 2 3 2 3 2" xfId="50809" xr:uid="{5F1DCDE7-62D3-4D84-B5F5-4309686C11A9}"/>
    <cellStyle name="Comma 16 3 2 3 2 4" xfId="34000" xr:uid="{A347A9BC-C78E-4F31-9D50-2DD521F783D7}"/>
    <cellStyle name="Comma 16 3 2 3 3" xfId="11538" xr:uid="{21397BB8-5005-4E52-96CC-26759952D0D7}"/>
    <cellStyle name="Comma 16 3 2 3 3 2" xfId="37961" xr:uid="{976B75F3-4E4D-4FBB-870E-24DE98198BAF}"/>
    <cellStyle name="Comma 16 3 2 3 4" xfId="20604" xr:uid="{FA828C82-3A5F-48EF-A094-3A83941FF987}"/>
    <cellStyle name="Comma 16 3 2 3 4 2" xfId="46975" xr:uid="{8822041F-6862-46CE-8E85-61E048BBFD92}"/>
    <cellStyle name="Comma 16 3 2 3 5" xfId="29824" xr:uid="{8C42EC91-F225-4CFE-AC6A-0C22C30E4033}"/>
    <cellStyle name="Comma 16 3 2 4" xfId="6322" xr:uid="{8ED79652-0890-4EAB-9B2B-0993BAC16F88}"/>
    <cellStyle name="Comma 16 3 2 4 2" xfId="14600" xr:uid="{0FDE3BEB-B46C-4404-B8CE-600D5EC884F0}"/>
    <cellStyle name="Comma 16 3 2 4 2 2" xfId="23622" xr:uid="{695D323D-DAF3-4ED9-8A1C-BFEB602576C7}"/>
    <cellStyle name="Comma 16 3 2 4 2 2 2" xfId="49991" xr:uid="{451431EB-A771-4219-A627-2AA4479E7A47}"/>
    <cellStyle name="Comma 16 3 2 4 2 3" xfId="40995" xr:uid="{E27B98C3-CE55-472F-8A51-503266420EF7}"/>
    <cellStyle name="Comma 16 3 2 4 3" xfId="10456" xr:uid="{4364AC2B-464B-48E0-9EB5-45E3A38932D3}"/>
    <cellStyle name="Comma 16 3 2 4 3 2" xfId="36879" xr:uid="{87C6C3B0-DBD5-404C-99C9-87FEEAA5713F}"/>
    <cellStyle name="Comma 16 3 2 4 4" xfId="19522" xr:uid="{EBD00EF3-72E2-4379-BB7C-8935FE8A0251}"/>
    <cellStyle name="Comma 16 3 2 4 4 2" xfId="45893" xr:uid="{EAC0EB36-89DD-4492-830D-99160173C271}"/>
    <cellStyle name="Comma 16 3 2 4 5" xfId="32810" xr:uid="{AC4BD916-98F4-4E0C-820C-115617576603}"/>
    <cellStyle name="Comma 16 3 2 5" xfId="5229" xr:uid="{9D587459-98E8-4C38-A6D9-A67332F743EC}"/>
    <cellStyle name="Comma 16 3 2 5 2" xfId="13129" xr:uid="{506E1D10-4361-4EE6-A60F-9CFC5F5885A2}"/>
    <cellStyle name="Comma 16 3 2 5 2 2" xfId="39527" xr:uid="{A2F89FC9-D916-4142-A82F-6EE496F0F9F2}"/>
    <cellStyle name="Comma 16 3 2 5 3" xfId="22152" xr:uid="{0DF092BA-D1B1-44F9-8C08-8113A5269877}"/>
    <cellStyle name="Comma 16 3 2 5 3 2" xfId="48522" xr:uid="{D3542BAB-39DF-41C0-A388-E36EDCAC75BA}"/>
    <cellStyle name="Comma 16 3 2 5 4" xfId="31725" xr:uid="{59D41499-1627-424F-BB10-3587E7CD38B0}"/>
    <cellStyle name="Comma 16 3 2 6" xfId="16818" xr:uid="{1BD7CA72-B928-496C-8994-B72B6C290BAC}"/>
    <cellStyle name="Comma 16 3 2 6 2" xfId="25837" xr:uid="{4021DE02-161C-4C72-9D87-3F06297EB6B4}"/>
    <cellStyle name="Comma 16 3 2 6 2 2" xfId="52204" xr:uid="{1032CE03-B501-4EA5-8F22-69EAF7346649}"/>
    <cellStyle name="Comma 16 3 2 6 3" xfId="43204" xr:uid="{3149F47B-3943-4740-B5F8-29FBB871E057}"/>
    <cellStyle name="Comma 16 3 2 7" xfId="9553" xr:uid="{34BBD662-BCB5-4268-97DB-CAF631E1356D}"/>
    <cellStyle name="Comma 16 3 2 7 2" xfId="35976" xr:uid="{271C47ED-DA89-4692-8A77-D14B5D91BECB}"/>
    <cellStyle name="Comma 16 3 2 8" xfId="18619" xr:uid="{DCBF137E-2758-45F1-BE41-F6B8AC3BB3D6}"/>
    <cellStyle name="Comma 16 3 2 8 2" xfId="44990" xr:uid="{E61FB22F-C3BE-4130-B5CD-0FD348A16AEE}"/>
    <cellStyle name="Comma 16 3 2 9" xfId="28587" xr:uid="{0A509BEC-AFF0-439A-8860-59FA6258CB1F}"/>
    <cellStyle name="Comma 16 3 3" xfId="3815" xr:uid="{344E6D97-78D9-4F86-A56F-2D8C89E80ECE}"/>
    <cellStyle name="Comma 16 3 3 2" xfId="7954" xr:uid="{90EB5BFB-CF0B-418F-835C-CF6613F5FE7C}"/>
    <cellStyle name="Comma 16 3 3 2 2" xfId="15895" xr:uid="{10DD5F55-2F4B-4C0A-A0BF-6969B31594DE}"/>
    <cellStyle name="Comma 16 3 3 2 2 2" xfId="24911" xr:uid="{C6F2B794-50E7-4CBF-B6DC-79743F5D65C4}"/>
    <cellStyle name="Comma 16 3 3 2 2 2 2" xfId="51279" xr:uid="{3C7339FE-EA37-4BB0-B1B5-82BD4BCF8F6B}"/>
    <cellStyle name="Comma 16 3 3 2 2 3" xfId="42283" xr:uid="{21A83C27-F367-4E1D-91DD-16CDB9A64383}"/>
    <cellStyle name="Comma 16 3 3 2 3" xfId="11878" xr:uid="{AA46B638-7383-4336-8EB2-DF8385794E8E}"/>
    <cellStyle name="Comma 16 3 3 2 3 2" xfId="38301" xr:uid="{D385EB42-FC1A-42AE-A9D6-970AEB9C297A}"/>
    <cellStyle name="Comma 16 3 3 2 4" xfId="20944" xr:uid="{CFA8A48C-6E8D-4845-B5E9-B36E4CB0EF8E}"/>
    <cellStyle name="Comma 16 3 3 2 4 2" xfId="47315" xr:uid="{910057C6-EEB1-4171-AE39-BF9862830158}"/>
    <cellStyle name="Comma 16 3 3 2 5" xfId="34442" xr:uid="{89469312-39B3-4257-8AEB-DD029CF6489E}"/>
    <cellStyle name="Comma 16 3 3 3" xfId="5570" xr:uid="{FA247FFD-FDAE-4912-9D63-F5638A9970B9}"/>
    <cellStyle name="Comma 16 3 3 3 2" xfId="13707" xr:uid="{5B7D3FDC-2C41-4729-8314-E2B88EEFCC2C}"/>
    <cellStyle name="Comma 16 3 3 3 2 2" xfId="40102" xr:uid="{5BA0DCEC-B5AD-4EC0-9E35-DF143CA7EA89}"/>
    <cellStyle name="Comma 16 3 3 3 3" xfId="22729" xr:uid="{E9AD64FC-42D6-4E2F-8DD5-2A276CEC58A5}"/>
    <cellStyle name="Comma 16 3 3 3 3 2" xfId="49098" xr:uid="{C184FDFA-D856-49D9-A1D3-EFB66C3DADB4}"/>
    <cellStyle name="Comma 16 3 3 3 4" xfId="32066" xr:uid="{01D303BA-9274-422D-B06A-160C06BDBF9B}"/>
    <cellStyle name="Comma 16 3 3 4" xfId="9893" xr:uid="{9575FE49-5004-4AF7-A2FE-4D59A3B80ED3}"/>
    <cellStyle name="Comma 16 3 3 4 2" xfId="36316" xr:uid="{42E47900-E793-47FE-A36A-44B4F43AF411}"/>
    <cellStyle name="Comma 16 3 3 5" xfId="18959" xr:uid="{3A355210-D44E-4331-A296-B938600A6E6E}"/>
    <cellStyle name="Comma 16 3 3 5 2" xfId="45330" xr:uid="{2681C3C9-5F51-4825-91E8-4617F2AF4060}"/>
    <cellStyle name="Comma 16 3 3 6" xfId="30323" xr:uid="{6124E6AC-6F3A-4E71-9253-B1FC51A5B1C5}"/>
    <cellStyle name="Comma 16 3 4" xfId="2872" xr:uid="{84FAD019-9D0C-42EF-B2B8-2376E3D44D8A}"/>
    <cellStyle name="Comma 16 3 4 2" xfId="7074" xr:uid="{B5131230-B394-4272-A6D5-3508B53049EC}"/>
    <cellStyle name="Comma 16 3 4 2 2" xfId="15151" xr:uid="{92AFC418-BF5D-4CDF-B0E0-7A9837FFC6EE}"/>
    <cellStyle name="Comma 16 3 4 2 2 2" xfId="41540" xr:uid="{D8A3A066-DC9E-448D-B84C-53899E63097F}"/>
    <cellStyle name="Comma 16 3 4 2 3" xfId="24168" xr:uid="{D4AC1789-AB7C-47C8-B560-B650F35156FA}"/>
    <cellStyle name="Comma 16 3 4 2 3 2" xfId="50537" xr:uid="{7832A649-3886-4E74-93D1-37165091B3E6}"/>
    <cellStyle name="Comma 16 3 4 2 4" xfId="33562" xr:uid="{81D4F4EB-0EDD-4985-9687-A333B31FB681}"/>
    <cellStyle name="Comma 16 3 4 3" xfId="11100" xr:uid="{8FAF2AF7-92BF-4F3A-A2B4-785D27DE0BA1}"/>
    <cellStyle name="Comma 16 3 4 3 2" xfId="37523" xr:uid="{77E5CF80-0209-4AB1-97A1-255518633052}"/>
    <cellStyle name="Comma 16 3 4 4" xfId="20166" xr:uid="{99A9FBC4-A871-492B-B278-33012F0F3245}"/>
    <cellStyle name="Comma 16 3 4 4 2" xfId="46537" xr:uid="{C19E3DC1-BA28-4517-B8CC-F26CFF31E6A5}"/>
    <cellStyle name="Comma 16 3 4 5" xfId="29386" xr:uid="{B9B67F44-DA9F-4A7F-A203-3A5DD1EA96FB}"/>
    <cellStyle name="Comma 16 3 5" xfId="6134" xr:uid="{402F52D1-2763-4763-A1B5-625DDF3B582A}"/>
    <cellStyle name="Comma 16 3 5 2" xfId="14416" xr:uid="{CBB982A7-D460-4F2B-AAE7-281178CBFFCF}"/>
    <cellStyle name="Comma 16 3 5 2 2" xfId="23438" xr:uid="{49903FBF-6748-4A77-8CB4-CB0D244D84A4}"/>
    <cellStyle name="Comma 16 3 5 2 2 2" xfId="49807" xr:uid="{B7893DBE-0BDA-4D79-A43B-2DE49F4049B5}"/>
    <cellStyle name="Comma 16 3 5 2 3" xfId="40811" xr:uid="{BEF7DB80-4230-412C-87FF-99CE9FAD7952}"/>
    <cellStyle name="Comma 16 3 5 3" xfId="10335" xr:uid="{E72F782C-0E53-4D43-A972-78FB1C875315}"/>
    <cellStyle name="Comma 16 3 5 3 2" xfId="36758" xr:uid="{8E54D7C2-11B6-41EF-830C-A01A4725F986}"/>
    <cellStyle name="Comma 16 3 5 4" xfId="19401" xr:uid="{8678884D-3430-4726-B160-728856ECAD65}"/>
    <cellStyle name="Comma 16 3 5 4 2" xfId="45772" xr:uid="{728C1C15-CD75-415F-8F8C-31D0FF5486EF}"/>
    <cellStyle name="Comma 16 3 5 5" xfId="32626" xr:uid="{8FD18AE1-52A4-4C58-B46F-DB34FAB03814}"/>
    <cellStyle name="Comma 16 3 6" xfId="4791" xr:uid="{3ACB0ECF-92CE-4501-962A-83F40913119A}"/>
    <cellStyle name="Comma 16 3 6 2" xfId="12779" xr:uid="{9C038C0A-5FA7-4759-BCAB-88F1155E5353}"/>
    <cellStyle name="Comma 16 3 6 2 2" xfId="39183" xr:uid="{87235B41-9122-4262-ACE9-2621CFE09B93}"/>
    <cellStyle name="Comma 16 3 6 3" xfId="21811" xr:uid="{1AAE8593-2733-45C3-A4B9-95975954C651}"/>
    <cellStyle name="Comma 16 3 6 3 2" xfId="48181" xr:uid="{4CA28342-B621-490E-AC2A-3E5338A9F4B8}"/>
    <cellStyle name="Comma 16 3 6 4" xfId="31287" xr:uid="{AB31E7EF-3707-473D-AEAA-21A8A2FAC921}"/>
    <cellStyle name="Comma 16 3 7" xfId="12943" xr:uid="{2EA845C1-1023-46EE-931D-7B324C033D0E}"/>
    <cellStyle name="Comma 16 3 7 2" xfId="21971" xr:uid="{474D8D6A-F6D9-4996-82B4-954D1A28833C}"/>
    <cellStyle name="Comma 16 3 7 2 2" xfId="48341" xr:uid="{3DEB9965-2981-4980-A854-05D98B593631}"/>
    <cellStyle name="Comma 16 3 7 3" xfId="39346" xr:uid="{BD287E2E-7126-43BD-9545-F969F28C17A3}"/>
    <cellStyle name="Comma 16 3 8" xfId="9115" xr:uid="{A97D6CB6-DF57-4BF2-96FD-0BFECB2CCC9B}"/>
    <cellStyle name="Comma 16 3 8 2" xfId="35538" xr:uid="{11C55453-2310-4ECF-8E76-37976B78FDE7}"/>
    <cellStyle name="Comma 16 3 9" xfId="18181" xr:uid="{1B9454AC-71E9-45FA-A2A4-64C130DF5664}"/>
    <cellStyle name="Comma 16 3 9 2" xfId="44552" xr:uid="{CEECD42E-2DDA-4DA3-9FDF-86DEC0FF80B8}"/>
    <cellStyle name="Comma 16 4" xfId="3656" xr:uid="{E6DB70C0-2E19-427A-81B0-A2227BD3FC47}"/>
    <cellStyle name="Comma 16 4 2" xfId="7799" xr:uid="{A62A2E50-A3F7-45ED-B78D-E084BD0A4A6E}"/>
    <cellStyle name="Comma 16 4 2 2" xfId="15737" xr:uid="{86472D04-341B-4495-8549-B9813D7219B4}"/>
    <cellStyle name="Comma 16 4 2 2 2" xfId="24753" xr:uid="{935959EC-1187-4FF9-ABEE-EBB0EE389319}"/>
    <cellStyle name="Comma 16 4 2 2 2 2" xfId="51121" xr:uid="{BC9427E0-45E7-4227-8AC8-5C08CCCF93CC}"/>
    <cellStyle name="Comma 16 4 2 2 3" xfId="42125" xr:uid="{24A0203A-3239-4D4B-BDD2-162512352F38}"/>
    <cellStyle name="Comma 16 4 2 3" xfId="11765" xr:uid="{F4C93D9E-925A-4788-8489-647D0BBBB4F0}"/>
    <cellStyle name="Comma 16 4 2 3 2" xfId="38188" xr:uid="{B487EDCE-ABE7-4B0C-BA80-D80485F78D9B}"/>
    <cellStyle name="Comma 16 4 2 4" xfId="20831" xr:uid="{08A3E77E-6B9E-4DAE-ACCB-0ED71A0F60EA}"/>
    <cellStyle name="Comma 16 4 2 4 2" xfId="47202" xr:uid="{80333AB3-EF81-4740-863F-949FFCAE7021}"/>
    <cellStyle name="Comma 16 4 2 5" xfId="34287" xr:uid="{9EE73F3F-0A48-4B2F-B612-769C50041E1A}"/>
    <cellStyle name="Comma 16 4 3" xfId="5457" xr:uid="{4D68B833-5C85-45A1-8D3E-637EC5C01BC8}"/>
    <cellStyle name="Comma 16 4 3 2" xfId="13548" xr:uid="{5980BFFA-15AD-402A-A46F-3465441D3618}"/>
    <cellStyle name="Comma 16 4 3 2 2" xfId="39943" xr:uid="{095DDA07-CBE8-43F1-8507-5AAF978586E4}"/>
    <cellStyle name="Comma 16 4 3 3" xfId="22570" xr:uid="{394CAC67-F947-44AD-B935-0D47F90ABADA}"/>
    <cellStyle name="Comma 16 4 3 3 2" xfId="48939" xr:uid="{EC2FABBD-8024-4E77-9F71-9F38C7F20730}"/>
    <cellStyle name="Comma 16 4 3 4" xfId="31953" xr:uid="{2C895B6F-8731-47F2-A845-CD6B15162BE7}"/>
    <cellStyle name="Comma 16 4 4" xfId="9780" xr:uid="{6F21DCDA-6950-4584-A1DF-55FAE73E242F}"/>
    <cellStyle name="Comma 16 4 4 2" xfId="36203" xr:uid="{E1AF4EB9-D142-460D-BE4D-3BA5AD6F52FD}"/>
    <cellStyle name="Comma 16 4 5" xfId="18846" xr:uid="{494FA22E-2E1B-4F3C-9E3E-193CB96A7DDF}"/>
    <cellStyle name="Comma 16 4 5 2" xfId="45217" xr:uid="{4830F630-BBA6-4899-8F19-DD42579A4341}"/>
    <cellStyle name="Comma 16 4 6" xfId="30164" xr:uid="{68C25790-5ACA-44C2-83B1-DE3A930C1570}"/>
    <cellStyle name="Comma 16 5" xfId="2455" xr:uid="{898234EC-E498-409A-B90B-48CA6A0B9D24}"/>
    <cellStyle name="Comma 16 5 2" xfId="6657" xr:uid="{144C4018-6B3D-4DD8-8963-C23E82F16DCC}"/>
    <cellStyle name="Comma 16 5 2 2" xfId="14902" xr:uid="{55B11D28-EA1F-4ADD-A10A-62F8F2FED9E0}"/>
    <cellStyle name="Comma 16 5 2 2 2" xfId="41297" xr:uid="{9A85634F-F21B-414D-AC79-229AB6E14FEE}"/>
    <cellStyle name="Comma 16 5 2 3" xfId="23923" xr:uid="{1AF7F0EF-8A3D-41D3-A01E-EE70458F1D53}"/>
    <cellStyle name="Comma 16 5 2 3 2" xfId="50292" xr:uid="{F11331FD-D4FF-40FB-81CB-BC9A6104A6AD}"/>
    <cellStyle name="Comma 16 5 2 4" xfId="33145" xr:uid="{4902DC94-7B38-4E60-9D29-97DBDCD13052}"/>
    <cellStyle name="Comma 16 5 3" xfId="10683" xr:uid="{0597AFAE-B42D-492C-9C83-6AC791C0215E}"/>
    <cellStyle name="Comma 16 5 3 2" xfId="37106" xr:uid="{0AF1B831-035E-4213-8795-BEF66559E4B3}"/>
    <cellStyle name="Comma 16 5 4" xfId="19749" xr:uid="{BC052977-2949-4872-8101-9E434EBB7E98}"/>
    <cellStyle name="Comma 16 5 4 2" xfId="46120" xr:uid="{A25BBB4A-4A82-4736-9371-4965E81EB27F}"/>
    <cellStyle name="Comma 16 5 5" xfId="28969" xr:uid="{5B7BB421-17E6-4BD8-AF94-C5A3016E43B1}"/>
    <cellStyle name="Comma 16 6" xfId="5976" xr:uid="{ADF10EFF-8979-4A64-B7BC-53B888FD9B31}"/>
    <cellStyle name="Comma 16 6 2" xfId="14258" xr:uid="{29DB2E90-B7C5-49B1-80D9-D623407AB0BC}"/>
    <cellStyle name="Comma 16 6 2 2" xfId="23280" xr:uid="{0F96E743-1829-4EE6-AAE6-3FDF00F2A301}"/>
    <cellStyle name="Comma 16 6 2 2 2" xfId="49649" xr:uid="{D37BA569-F77B-42DD-8A87-5A502E1CB285}"/>
    <cellStyle name="Comma 16 6 2 3" xfId="40653" xr:uid="{BBE34BCE-4E32-4243-B1C2-7C792CCE32B1}"/>
    <cellStyle name="Comma 16 6 3" xfId="10223" xr:uid="{2D1B526A-6676-4F9C-8FCD-C1907D4C209C}"/>
    <cellStyle name="Comma 16 6 3 2" xfId="36646" xr:uid="{6B6B298C-34F6-4D0E-A3C8-D46CC8FDD046}"/>
    <cellStyle name="Comma 16 6 4" xfId="19289" xr:uid="{99FFF5B4-FB18-489B-93B7-713B5C111624}"/>
    <cellStyle name="Comma 16 6 4 2" xfId="45660" xr:uid="{A76B6D20-4CCA-4EF1-B501-EC7812321949}"/>
    <cellStyle name="Comma 16 6 5" xfId="32468" xr:uid="{165D7764-4C0A-4F74-A0A9-D17454671F16}"/>
    <cellStyle name="Comma 16 7" xfId="4373" xr:uid="{C149F201-BFA6-4BE1-B629-34E6EF196141}"/>
    <cellStyle name="Comma 16 7 2" xfId="12432" xr:uid="{754AE871-23FE-4A22-B10E-0FF76FC5D00E}"/>
    <cellStyle name="Comma 16 7 2 2" xfId="38845" xr:uid="{51462932-5733-4CEA-A50D-7E975FC3DE4B}"/>
    <cellStyle name="Comma 16 7 3" xfId="21474" xr:uid="{2305461B-FE47-41FC-9986-CBDD304EF23D}"/>
    <cellStyle name="Comma 16 7 3 2" xfId="47844" xr:uid="{ACDB2361-8281-49F8-9417-7613E4753EC2}"/>
    <cellStyle name="Comma 16 7 4" xfId="30869" xr:uid="{8D162DCC-BC2C-495C-8DC6-757B778C23C6}"/>
    <cellStyle name="Comma 16 8" xfId="15210" xr:uid="{0122A5DD-6F7E-4390-90DB-F7A2CFBEABDE}"/>
    <cellStyle name="Comma 16 8 2" xfId="24227" xr:uid="{00C21F17-B999-455C-BF46-311285CBE3C3}"/>
    <cellStyle name="Comma 16 8 2 2" xfId="50596" xr:uid="{1DEDCD1C-7D2D-4F2A-83D7-0DF136DBC6F9}"/>
    <cellStyle name="Comma 16 8 3" xfId="41599" xr:uid="{AFA0BB6F-D6A6-47CD-BE47-D63385E7D416}"/>
    <cellStyle name="Comma 16 9" xfId="12888" xr:uid="{E054107D-80F6-4049-AE4A-A0A4410F3A1F}"/>
    <cellStyle name="Comma 16 9 2" xfId="21903" xr:uid="{F694B0D5-31B3-4F32-BAFC-1AC03F393AB2}"/>
    <cellStyle name="Comma 16 9 2 2" xfId="48273" xr:uid="{4CB97F98-2398-406C-A990-C4B7E36A876A}"/>
    <cellStyle name="Comma 16 9 3" xfId="21917" xr:uid="{8FC58B99-D20B-4578-BF0A-E78EEEFB70F9}"/>
    <cellStyle name="Comma 16 9 3 2" xfId="48287" xr:uid="{9C0CEB35-CFBC-4128-9BE8-4466C03B924E}"/>
    <cellStyle name="Comma 16 9 4" xfId="39291" xr:uid="{E70ECCF1-DD47-4EB8-B573-EB5EA3609896}"/>
    <cellStyle name="Comma 160" xfId="27107" xr:uid="{6C2F5251-BEF9-41FE-B204-05E38A7EC5DA}"/>
    <cellStyle name="Comma 160 2" xfId="53338" xr:uid="{7F8F4294-0838-4684-960F-32B0D23793C9}"/>
    <cellStyle name="Comma 161" xfId="27108" xr:uid="{9FED95D5-EBD9-4AD7-869E-A4BA4D9E166C}"/>
    <cellStyle name="Comma 161 2" xfId="53339" xr:uid="{BE086BAA-42CE-42A8-9E57-1D288E00631A}"/>
    <cellStyle name="Comma 162" xfId="27109" xr:uid="{28AB8AF6-C91F-47DB-8805-4894E827D820}"/>
    <cellStyle name="Comma 162 2" xfId="53340" xr:uid="{1467488A-E5D8-4719-9805-D0AD0700AF19}"/>
    <cellStyle name="Comma 163" xfId="27111" xr:uid="{8DC27408-5707-47BE-830F-A97FC88159F4}"/>
    <cellStyle name="Comma 163 2" xfId="53342" xr:uid="{8352668E-F4EE-4F5F-855A-299785237564}"/>
    <cellStyle name="Comma 164" xfId="27241" xr:uid="{F910A8A0-028C-475E-B4CF-BEACC9A57E6E}"/>
    <cellStyle name="Comma 164 2" xfId="53470" xr:uid="{4B453DF6-D197-41C7-B6D1-8517E6D5CF33}"/>
    <cellStyle name="Comma 165" xfId="27249" xr:uid="{F9E0665D-B76C-4BAA-8F2A-098B60FB1655}"/>
    <cellStyle name="Comma 165 2" xfId="53471" xr:uid="{EDB6888F-63DF-432A-9F2E-304F7F9E2740}"/>
    <cellStyle name="Comma 166" xfId="27250" xr:uid="{E4D533C4-6B36-4597-858C-38A416860F1F}"/>
    <cellStyle name="Comma 166 2" xfId="53472" xr:uid="{ABBBF710-E2C4-4706-8A30-3EAE9367FF04}"/>
    <cellStyle name="Comma 167" xfId="27251" xr:uid="{5036AFCC-1BC0-415B-BBCC-C79776D4BC5A}"/>
    <cellStyle name="Comma 167 2" xfId="53473" xr:uid="{ABB4D0E6-4F7B-40D1-AB42-A3B957D69444}"/>
    <cellStyle name="Comma 168" xfId="53538" xr:uid="{FDD3ED38-74DA-414E-A728-4F565CE55516}"/>
    <cellStyle name="Comma 169" xfId="53548" xr:uid="{3B1DDD60-D122-458E-9BCE-E5D4C645B67F}"/>
    <cellStyle name="Comma 17" xfId="793" xr:uid="{93950AED-7EF7-4324-92BB-04582C40F515}"/>
    <cellStyle name="Comma 17 10" xfId="8704" xr:uid="{CD26C04A-72FB-4999-9783-4E2E61D47F0E}"/>
    <cellStyle name="Comma 17 10 2" xfId="35127" xr:uid="{63FF7B7E-2605-413B-A295-C2E46A6DD6D4}"/>
    <cellStyle name="Comma 17 11" xfId="17770" xr:uid="{E1DF23FB-C960-465A-B885-AA3D52681615}"/>
    <cellStyle name="Comma 17 11 2" xfId="44141" xr:uid="{C253B3AA-559A-49A5-8DEF-8D53E5499FFF}"/>
    <cellStyle name="Comma 17 12" xfId="27637" xr:uid="{EFB06418-6E40-45CE-9027-BCAAB67F464C}"/>
    <cellStyle name="Comma 17 2" xfId="1036" xr:uid="{F0AC38DE-19D9-4112-91B0-6BE00E5420BD}"/>
    <cellStyle name="Comma 17 2 10" xfId="17918" xr:uid="{FCBAFE4B-D231-4187-A0AC-03D211F1F71F}"/>
    <cellStyle name="Comma 17 2 10 2" xfId="44289" xr:uid="{BA50345F-E248-4039-8A20-8A063A43F83E}"/>
    <cellStyle name="Comma 17 2 11" xfId="27797" xr:uid="{FEBF6A63-8ED4-43AE-BEE2-393EB62C4E28}"/>
    <cellStyle name="Comma 17 2 2" xfId="1570" xr:uid="{11CF0F99-0064-407E-8B42-76E4A87420E1}"/>
    <cellStyle name="Comma 17 2 2 10" xfId="28271" xr:uid="{C244C849-AC83-4D43-A891-C49B05582048}"/>
    <cellStyle name="Comma 17 2 2 2" xfId="1976" xr:uid="{056F030B-C38B-4E6E-B0B0-59C8EA28C5D9}"/>
    <cellStyle name="Comma 17 2 2 2 2" xfId="4067" xr:uid="{CD87B39D-7F1F-4A34-986F-169BD180914F}"/>
    <cellStyle name="Comma 17 2 2 2 2 2" xfId="8204" xr:uid="{D047932C-AE22-474F-BB78-246409C44E66}"/>
    <cellStyle name="Comma 17 2 2 2 2 2 2" xfId="16145" xr:uid="{BB7C7577-858D-4B6B-98AF-3443946F9137}"/>
    <cellStyle name="Comma 17 2 2 2 2 2 2 2" xfId="25161" xr:uid="{7EDF6493-5F8B-4DB8-B867-FF030D4DD1FB}"/>
    <cellStyle name="Comma 17 2 2 2 2 2 2 2 2" xfId="51529" xr:uid="{D76E40B2-0700-48DC-9830-B81FEA2F05DE}"/>
    <cellStyle name="Comma 17 2 2 2 2 2 2 3" xfId="42533" xr:uid="{454E837F-FF22-459B-A439-9942E219D016}"/>
    <cellStyle name="Comma 17 2 2 2 2 2 3" xfId="12048" xr:uid="{62E2CBDE-8302-4153-B9D3-6B3B23734DBD}"/>
    <cellStyle name="Comma 17 2 2 2 2 2 3 2" xfId="38471" xr:uid="{CE293621-F417-42D6-94C4-C1FE06B49534}"/>
    <cellStyle name="Comma 17 2 2 2 2 2 4" xfId="21114" xr:uid="{4EA5E544-6A69-4E9F-BCDD-710579DBBAF1}"/>
    <cellStyle name="Comma 17 2 2 2 2 2 4 2" xfId="47485" xr:uid="{4822AD00-1B21-449B-A7C1-5913CA058F9D}"/>
    <cellStyle name="Comma 17 2 2 2 2 2 5" xfId="34692" xr:uid="{A3BF8F8F-5E34-4F13-91C3-2DC7422681F5}"/>
    <cellStyle name="Comma 17 2 2 2 2 3" xfId="5740" xr:uid="{2ACFE61C-C823-4054-8C08-D78AB237BF2B}"/>
    <cellStyle name="Comma 17 2 2 2 2 3 2" xfId="13957" xr:uid="{BFCCF5D1-941A-490E-9CDC-ED00F10968DB}"/>
    <cellStyle name="Comma 17 2 2 2 2 3 2 2" xfId="40352" xr:uid="{70EA3AE7-9C4F-46DF-B535-EEC8782BF053}"/>
    <cellStyle name="Comma 17 2 2 2 2 3 3" xfId="22979" xr:uid="{E2F12F8E-D263-4F03-81CC-EE1782A1075C}"/>
    <cellStyle name="Comma 17 2 2 2 2 3 3 2" xfId="49348" xr:uid="{B152C9E5-E5E8-4890-B07B-BAA9F9B42395}"/>
    <cellStyle name="Comma 17 2 2 2 2 3 4" xfId="32236" xr:uid="{42861CFD-0DA6-4DDC-A639-AA01C0F7385D}"/>
    <cellStyle name="Comma 17 2 2 2 2 4" xfId="10063" xr:uid="{1E891028-F3AB-49BE-91F7-B6D2A470F83A}"/>
    <cellStyle name="Comma 17 2 2 2 2 4 2" xfId="36486" xr:uid="{462EE3DF-F8BC-437B-BA22-DEEFD8BD2986}"/>
    <cellStyle name="Comma 17 2 2 2 2 5" xfId="19129" xr:uid="{62AAF0F7-E4E9-467A-9CF8-B5ED9444EEB0}"/>
    <cellStyle name="Comma 17 2 2 2 2 5 2" xfId="45500" xr:uid="{C837EC0F-829A-455F-BBAC-A57204719FB6}"/>
    <cellStyle name="Comma 17 2 2 2 2 6" xfId="30573" xr:uid="{C1437752-504D-466B-9767-024327FCF953}"/>
    <cellStyle name="Comma 17 2 2 2 3" xfId="3359" xr:uid="{064521FA-5D81-4150-9240-84D91A2B433E}"/>
    <cellStyle name="Comma 17 2 2 2 3 2" xfId="7561" xr:uid="{A94E9ADF-6E98-4E6B-80A3-42FF11F5AB98}"/>
    <cellStyle name="Comma 17 2 2 2 3 2 2" xfId="15473" xr:uid="{494E198A-CCD3-46BF-A73F-9D8FF08DB14C}"/>
    <cellStyle name="Comma 17 2 2 2 3 2 2 2" xfId="41861" xr:uid="{774F96DB-B860-4FDC-912D-572352C89125}"/>
    <cellStyle name="Comma 17 2 2 2 3 2 3" xfId="24489" xr:uid="{80CA0CFB-67FD-4CEE-BA50-175AC2A037E1}"/>
    <cellStyle name="Comma 17 2 2 2 3 2 3 2" xfId="50858" xr:uid="{14B994DB-08A3-4A8C-85B3-6953D2A580A9}"/>
    <cellStyle name="Comma 17 2 2 2 3 2 4" xfId="34049" xr:uid="{6B64B617-EC9A-4DF3-84AE-6E2AA60A1555}"/>
    <cellStyle name="Comma 17 2 2 2 3 3" xfId="11587" xr:uid="{D1D35FB6-8467-4E4A-BBBD-7C39756DB9B5}"/>
    <cellStyle name="Comma 17 2 2 2 3 3 2" xfId="38010" xr:uid="{053FE10A-6A36-400E-A459-6594238D22BA}"/>
    <cellStyle name="Comma 17 2 2 2 3 4" xfId="20653" xr:uid="{D2EE27AF-AC3B-410A-BA14-FE9FFBD16BA5}"/>
    <cellStyle name="Comma 17 2 2 2 3 4 2" xfId="47024" xr:uid="{D51F858F-3CDC-468B-9A8F-2E93A69CB40A}"/>
    <cellStyle name="Comma 17 2 2 2 3 5" xfId="29873" xr:uid="{D79485C5-B135-482A-859C-0046559E7241}"/>
    <cellStyle name="Comma 17 2 2 2 4" xfId="6388" xr:uid="{E582218D-B640-4238-934F-9FC633436520}"/>
    <cellStyle name="Comma 17 2 2 2 4 2" xfId="14666" xr:uid="{7A8FFD8A-AA75-4FE9-BC1D-56733D39A1E2}"/>
    <cellStyle name="Comma 17 2 2 2 4 2 2" xfId="23688" xr:uid="{09A98612-1CE9-44CB-A296-F4310601C6E0}"/>
    <cellStyle name="Comma 17 2 2 2 4 2 2 2" xfId="50057" xr:uid="{71622132-AA42-4592-B618-7B8CDEDB44E0}"/>
    <cellStyle name="Comma 17 2 2 2 4 2 3" xfId="41061" xr:uid="{C4FAF2B8-BD9B-4F95-AD4C-D490762128C7}"/>
    <cellStyle name="Comma 17 2 2 2 4 3" xfId="10505" xr:uid="{C86667A2-A023-479E-8BF8-0B28814A7C86}"/>
    <cellStyle name="Comma 17 2 2 2 4 3 2" xfId="36928" xr:uid="{7D9BBF66-3921-4456-A823-B334E1446F50}"/>
    <cellStyle name="Comma 17 2 2 2 4 4" xfId="19571" xr:uid="{FE823290-2076-4B0B-8F3D-3E97F2D627AA}"/>
    <cellStyle name="Comma 17 2 2 2 4 4 2" xfId="45942" xr:uid="{12EDC6AE-6F06-4833-860C-942788934B17}"/>
    <cellStyle name="Comma 17 2 2 2 4 5" xfId="32876" xr:uid="{5DAD805F-C3BF-4DA8-BA20-092C6CCC3765}"/>
    <cellStyle name="Comma 17 2 2 2 5" xfId="5278" xr:uid="{874A8030-EB27-43EF-A1D6-B34AA6EA6751}"/>
    <cellStyle name="Comma 17 2 2 2 5 2" xfId="13195" xr:uid="{609D6524-A484-4CA7-901E-4BDE4046A9B5}"/>
    <cellStyle name="Comma 17 2 2 2 5 2 2" xfId="39593" xr:uid="{20ECAADA-D687-4D43-BAFE-17AEBC058A7E}"/>
    <cellStyle name="Comma 17 2 2 2 5 3" xfId="22218" xr:uid="{B4A79061-02BD-4713-8257-A76EDD88CD8A}"/>
    <cellStyle name="Comma 17 2 2 2 5 3 2" xfId="48588" xr:uid="{83D9A800-6AF4-4118-8E88-3647CCA58C1F}"/>
    <cellStyle name="Comma 17 2 2 2 5 4" xfId="31774" xr:uid="{DEB3CDE3-D409-4A0E-9D29-B1E7F0769C80}"/>
    <cellStyle name="Comma 17 2 2 2 6" xfId="16867" xr:uid="{F87223A9-F1E8-4814-BFD1-AFF46DB6A73F}"/>
    <cellStyle name="Comma 17 2 2 2 6 2" xfId="25886" xr:uid="{C04086C3-0E94-46CA-A0CA-AE1B444ECD6F}"/>
    <cellStyle name="Comma 17 2 2 2 6 2 2" xfId="52253" xr:uid="{922B27B5-823B-494F-9A8F-D4980170F498}"/>
    <cellStyle name="Comma 17 2 2 2 6 3" xfId="43253" xr:uid="{A36C5D01-15B7-4580-817A-0C74D81EB725}"/>
    <cellStyle name="Comma 17 2 2 2 7" xfId="9602" xr:uid="{F5361A62-8678-40FC-A060-E01F04C6EDE8}"/>
    <cellStyle name="Comma 17 2 2 2 7 2" xfId="36025" xr:uid="{2095F7E5-FB68-473C-A271-C005AE4F377A}"/>
    <cellStyle name="Comma 17 2 2 2 8" xfId="18668" xr:uid="{237606FF-1CB5-48A9-BB08-197C200AC2F3}"/>
    <cellStyle name="Comma 17 2 2 2 8 2" xfId="45039" xr:uid="{ECB13A44-25E5-4696-BE1D-40B02E6528B5}"/>
    <cellStyle name="Comma 17 2 2 2 9" xfId="28653" xr:uid="{6310C09F-F7CF-4C55-A012-A9C0A1EB836B}"/>
    <cellStyle name="Comma 17 2 2 3" xfId="3882" xr:uid="{4AB58850-D768-4DB2-86F6-A9F703C365B2}"/>
    <cellStyle name="Comma 17 2 2 3 2" xfId="8020" xr:uid="{D114279D-726F-41B2-9DB0-0DE5906A517B}"/>
    <cellStyle name="Comma 17 2 2 3 2 2" xfId="15961" xr:uid="{AE052DA9-A617-4795-BB70-25D4E18DB8A7}"/>
    <cellStyle name="Comma 17 2 2 3 2 2 2" xfId="24977" xr:uid="{783BA5CA-F47B-4BC0-9D4D-E27E8A5C39C7}"/>
    <cellStyle name="Comma 17 2 2 3 2 2 2 2" xfId="51345" xr:uid="{3A226611-A7B9-4433-964B-33CDBEE59967}"/>
    <cellStyle name="Comma 17 2 2 3 2 2 3" xfId="42349" xr:uid="{16DDE39D-FAB1-4426-B5A4-5085880C0226}"/>
    <cellStyle name="Comma 17 2 2 3 2 3" xfId="11927" xr:uid="{B069BDAA-B172-4D93-8482-7F2283FBCDEC}"/>
    <cellStyle name="Comma 17 2 2 3 2 3 2" xfId="38350" xr:uid="{30AAA3BE-9E2A-499D-AA40-DDED3594A1FC}"/>
    <cellStyle name="Comma 17 2 2 3 2 4" xfId="20993" xr:uid="{3C1AAF56-8B96-487A-88F3-430FF0B3607F}"/>
    <cellStyle name="Comma 17 2 2 3 2 4 2" xfId="47364" xr:uid="{69E22EA9-4EC3-4299-AA90-5A7D9584928F}"/>
    <cellStyle name="Comma 17 2 2 3 2 5" xfId="34508" xr:uid="{CA480C47-60D3-43D4-B89D-2191746B3676}"/>
    <cellStyle name="Comma 17 2 2 3 3" xfId="5619" xr:uid="{EFC72ABB-F900-4FA8-95AA-711B2C39FA6D}"/>
    <cellStyle name="Comma 17 2 2 3 3 2" xfId="13773" xr:uid="{BAC39F62-0042-4D8B-9CC4-A32365294145}"/>
    <cellStyle name="Comma 17 2 2 3 3 2 2" xfId="40168" xr:uid="{96DE0F93-6729-41E1-BDDA-4E95059B6057}"/>
    <cellStyle name="Comma 17 2 2 3 3 3" xfId="22795" xr:uid="{EF3D9A21-663F-4CAF-B199-6054983F1062}"/>
    <cellStyle name="Comma 17 2 2 3 3 3 2" xfId="49164" xr:uid="{8804BC37-0151-4E65-9951-098A61A2AF0D}"/>
    <cellStyle name="Comma 17 2 2 3 3 4" xfId="32115" xr:uid="{AB412386-F1FA-458D-A06F-99E523F8741D}"/>
    <cellStyle name="Comma 17 2 2 3 4" xfId="9942" xr:uid="{61E9F7F8-11FD-47DF-A572-74C8BD0A19D5}"/>
    <cellStyle name="Comma 17 2 2 3 4 2" xfId="36365" xr:uid="{00CEFDF7-D144-45CA-B46E-2644B582EFC6}"/>
    <cellStyle name="Comma 17 2 2 3 5" xfId="19008" xr:uid="{3041FF80-5814-4976-A9FE-453E1F9D4738}"/>
    <cellStyle name="Comma 17 2 2 3 5 2" xfId="45379" xr:uid="{806162C7-273E-4874-BCD3-2BFC6FA26555}"/>
    <cellStyle name="Comma 17 2 2 3 6" xfId="30389" xr:uid="{03F58548-303B-43DC-B474-90524667E7E3}"/>
    <cellStyle name="Comma 17 2 2 4" xfId="3040" xr:uid="{53F31D82-5A60-4C5B-A256-7AACD63BC58B}"/>
    <cellStyle name="Comma 17 2 2 4 2" xfId="7242" xr:uid="{8E6E1426-E4A6-42D4-98DA-D40215EFEC3E}"/>
    <cellStyle name="Comma 17 2 2 4 2 2" xfId="15253" xr:uid="{93344281-4439-4772-8F52-D60CB06D32CC}"/>
    <cellStyle name="Comma 17 2 2 4 2 2 2" xfId="41642" xr:uid="{CA242EB9-AEDC-401A-8E1C-5AF039C5BAC4}"/>
    <cellStyle name="Comma 17 2 2 4 2 3" xfId="24271" xr:uid="{A4F0BC6C-1851-4C47-AA26-66373BF6088D}"/>
    <cellStyle name="Comma 17 2 2 4 2 3 2" xfId="50640" xr:uid="{0AA7CC36-D6CE-41FF-96B8-3F1EC8D677DA}"/>
    <cellStyle name="Comma 17 2 2 4 2 4" xfId="33730" xr:uid="{D08014D2-3D50-45BD-9FDA-A41003039108}"/>
    <cellStyle name="Comma 17 2 2 4 3" xfId="11268" xr:uid="{1FB5554A-D900-4C59-AD46-BAFBC4B824EC}"/>
    <cellStyle name="Comma 17 2 2 4 3 2" xfId="37691" xr:uid="{A42C34B9-F85B-4BEC-BCFC-8AAFB1A3E1A0}"/>
    <cellStyle name="Comma 17 2 2 4 4" xfId="20334" xr:uid="{C3323419-3E6B-4314-807F-20B9A2F1B5F3}"/>
    <cellStyle name="Comma 17 2 2 4 4 2" xfId="46705" xr:uid="{83ADBBDA-9527-4823-9CC3-463F559ECF15}"/>
    <cellStyle name="Comma 17 2 2 4 5" xfId="29554" xr:uid="{840FC773-CEDC-4A17-B2D1-2D757E3DD0CB}"/>
    <cellStyle name="Comma 17 2 2 5" xfId="6201" xr:uid="{1D44188E-90D1-45D8-A4A0-73DED1B14BA7}"/>
    <cellStyle name="Comma 17 2 2 5 2" xfId="14482" xr:uid="{1AAC3D20-3CB4-4E79-B1A5-29C2EB31CE7A}"/>
    <cellStyle name="Comma 17 2 2 5 2 2" xfId="23504" xr:uid="{8835F591-FC82-41E5-AED3-F16BC41EA45E}"/>
    <cellStyle name="Comma 17 2 2 5 2 2 2" xfId="49873" xr:uid="{A2775926-7AFA-4BBD-87DF-D6166F9C2CA3}"/>
    <cellStyle name="Comma 17 2 2 5 2 3" xfId="40877" xr:uid="{463FA58C-D381-4DBB-AF63-8223B52A965D}"/>
    <cellStyle name="Comma 17 2 2 5 3" xfId="10384" xr:uid="{FC12CECD-C932-4453-9152-7E6ECC3D5FA6}"/>
    <cellStyle name="Comma 17 2 2 5 3 2" xfId="36807" xr:uid="{96CE971C-1BC9-4640-8734-A8C020F36FD8}"/>
    <cellStyle name="Comma 17 2 2 5 4" xfId="19450" xr:uid="{C6F03DBA-104B-4E6F-97C5-99A05E3D89FB}"/>
    <cellStyle name="Comma 17 2 2 5 4 2" xfId="45821" xr:uid="{89708778-9567-4206-920E-AF764C61B4A9}"/>
    <cellStyle name="Comma 17 2 2 5 5" xfId="32692" xr:uid="{EEB35A81-541A-423A-960D-B0F44C43C300}"/>
    <cellStyle name="Comma 17 2 2 6" xfId="4959" xr:uid="{71554503-B5ED-4B19-B3EF-8033E8F4A319}"/>
    <cellStyle name="Comma 17 2 2 6 2" xfId="12901" xr:uid="{FE18B06D-D33D-4D5E-AAC9-E8D5FDD9425F}"/>
    <cellStyle name="Comma 17 2 2 6 2 2" xfId="39304" xr:uid="{9577216A-A380-457B-874A-7AC69E02BC4B}"/>
    <cellStyle name="Comma 17 2 2 6 3" xfId="21930" xr:uid="{3467A453-37AF-42AA-835E-01FED21C76A7}"/>
    <cellStyle name="Comma 17 2 2 6 3 2" xfId="48300" xr:uid="{D3D29AF8-3ECE-4919-85DB-F8E2428D840E}"/>
    <cellStyle name="Comma 17 2 2 6 4" xfId="31455" xr:uid="{8B64025D-58A9-4451-A4F7-B59112EC26BE}"/>
    <cellStyle name="Comma 17 2 2 7" xfId="16546" xr:uid="{A62B499E-63D8-4F46-BBF3-DC7A8831DC8C}"/>
    <cellStyle name="Comma 17 2 2 7 2" xfId="25567" xr:uid="{2E302924-EE30-4280-BB46-35259B07F516}"/>
    <cellStyle name="Comma 17 2 2 7 2 2" xfId="51934" xr:uid="{2169B1B9-AEF8-4691-B025-212300750192}"/>
    <cellStyle name="Comma 17 2 2 7 3" xfId="42934" xr:uid="{2E1F5A0E-CE0A-4C42-AB59-02A40B343E29}"/>
    <cellStyle name="Comma 17 2 2 8" xfId="9283" xr:uid="{6BCD5751-552E-41D8-902C-FE7EB5E45713}"/>
    <cellStyle name="Comma 17 2 2 8 2" xfId="35706" xr:uid="{42BF389D-5306-4D6C-B7FE-415090CC88C6}"/>
    <cellStyle name="Comma 17 2 2 9" xfId="18349" xr:uid="{612FD3C4-572A-427D-866F-EF738585921E}"/>
    <cellStyle name="Comma 17 2 2 9 2" xfId="44720" xr:uid="{4AB0571D-8F5E-4F7C-8A77-E5C002B0A524}"/>
    <cellStyle name="Comma 17 2 3" xfId="3725" xr:uid="{E221FF18-44C0-4763-A168-D1C041895B25}"/>
    <cellStyle name="Comma 17 2 3 2" xfId="7865" xr:uid="{EFCD91D9-E812-4F85-A8B1-AE502D765C60}"/>
    <cellStyle name="Comma 17 2 3 2 2" xfId="15805" xr:uid="{F391BE8E-4345-4CBF-A053-5FE97A39458F}"/>
    <cellStyle name="Comma 17 2 3 2 2 2" xfId="24821" xr:uid="{21332D8B-AFB7-411A-BEAF-56D246F3E4A4}"/>
    <cellStyle name="Comma 17 2 3 2 2 2 2" xfId="51189" xr:uid="{7AADB958-A5AA-40EC-A7C0-4A3825AF8280}"/>
    <cellStyle name="Comma 17 2 3 2 2 3" xfId="42193" xr:uid="{A4546E9F-838E-418E-AEAA-3A0259C80730}"/>
    <cellStyle name="Comma 17 2 3 2 3" xfId="11815" xr:uid="{1BB31DE8-FB09-4B7A-911E-610E21CD4746}"/>
    <cellStyle name="Comma 17 2 3 2 3 2" xfId="38238" xr:uid="{C6653DF2-B503-474D-A753-7B03DDDE7122}"/>
    <cellStyle name="Comma 17 2 3 2 4" xfId="20881" xr:uid="{0888D21C-7524-4448-A2F9-285224390BA3}"/>
    <cellStyle name="Comma 17 2 3 2 4 2" xfId="47252" xr:uid="{2C3AB7E9-5FB4-40A5-B992-5D2D41E16723}"/>
    <cellStyle name="Comma 17 2 3 2 5" xfId="34353" xr:uid="{DA511F12-8B3C-48E4-AFAE-505CDD6417C2}"/>
    <cellStyle name="Comma 17 2 3 3" xfId="5507" xr:uid="{B7F2EC92-1005-4BFB-B98F-9BCAA89EEF12}"/>
    <cellStyle name="Comma 17 2 3 3 2" xfId="13617" xr:uid="{6C8D3BB5-52C9-4622-97CD-E92D2451380B}"/>
    <cellStyle name="Comma 17 2 3 3 2 2" xfId="40012" xr:uid="{A79499B0-6C76-4991-AE48-3EADDB30846A}"/>
    <cellStyle name="Comma 17 2 3 3 3" xfId="22639" xr:uid="{9D023718-4988-4246-AC19-A7AF1C60F18E}"/>
    <cellStyle name="Comma 17 2 3 3 3 2" xfId="49008" xr:uid="{9640F966-AFF5-444A-B830-00AB2570A77C}"/>
    <cellStyle name="Comma 17 2 3 3 4" xfId="32003" xr:uid="{CBA016C4-DC9F-4AD8-9302-93C7213F9278}"/>
    <cellStyle name="Comma 17 2 3 4" xfId="9830" xr:uid="{7AF3262A-E160-40B6-B9C4-2DA26946B79C}"/>
    <cellStyle name="Comma 17 2 3 4 2" xfId="36253" xr:uid="{995B9004-AE76-4CFE-979A-9436723C66ED}"/>
    <cellStyle name="Comma 17 2 3 5" xfId="18896" xr:uid="{44FEAC60-5259-4172-BCF1-3D4499B9A5C2}"/>
    <cellStyle name="Comma 17 2 3 5 2" xfId="45267" xr:uid="{2A35035D-9083-4046-85A3-A643483699A5}"/>
    <cellStyle name="Comma 17 2 3 6" xfId="30233" xr:uid="{1F95AD56-BB24-4C5D-9CD3-D8352134DFCD}"/>
    <cellStyle name="Comma 17 2 4" xfId="2609" xr:uid="{EE1C545B-0FA1-49F8-ABFF-3D6407656AD3}"/>
    <cellStyle name="Comma 17 2 4 2" xfId="6811" xr:uid="{29998872-36E7-4A18-B7A0-5369CFE0F197}"/>
    <cellStyle name="Comma 17 2 4 2 2" xfId="14991" xr:uid="{C56CE2CB-ADA5-46E6-9755-5F627A6D490C}"/>
    <cellStyle name="Comma 17 2 4 2 2 2" xfId="41384" xr:uid="{D2418554-64CD-403D-9A40-4407BC9BF2D9}"/>
    <cellStyle name="Comma 17 2 4 2 3" xfId="24011" xr:uid="{35EA1F3E-D7D2-44AF-95DC-F3EA3F54E735}"/>
    <cellStyle name="Comma 17 2 4 2 3 2" xfId="50380" xr:uid="{70E7D003-A628-4DFE-9ACC-3C1FB93212CE}"/>
    <cellStyle name="Comma 17 2 4 2 4" xfId="33299" xr:uid="{E48D296C-1F01-486A-9655-32F4DCCCD546}"/>
    <cellStyle name="Comma 17 2 4 3" xfId="10837" xr:uid="{A5CB03B7-4840-43DF-B28F-707030D954FA}"/>
    <cellStyle name="Comma 17 2 4 3 2" xfId="37260" xr:uid="{454C0F78-2A2A-45CD-9FD4-A7E73A185BC6}"/>
    <cellStyle name="Comma 17 2 4 4" xfId="19903" xr:uid="{AF62CC63-7E30-401B-9FEA-1205FEDB6117}"/>
    <cellStyle name="Comma 17 2 4 4 2" xfId="46274" xr:uid="{A5A39E78-9724-442D-8262-26B77E4A0DFD}"/>
    <cellStyle name="Comma 17 2 4 5" xfId="29123" xr:uid="{A7B083CA-477B-4322-B7FD-6B8DC2DEB2FA}"/>
    <cellStyle name="Comma 17 2 5" xfId="6044" xr:uid="{115DA692-0CA4-450C-A245-0C0C27933BF3}"/>
    <cellStyle name="Comma 17 2 5 2" xfId="14326" xr:uid="{B6B0FD49-BE13-4B6B-89BA-E96B1A25A2A9}"/>
    <cellStyle name="Comma 17 2 5 2 2" xfId="23348" xr:uid="{F7F8BAE8-9D7A-4A00-AA63-C0E700CD5FC2}"/>
    <cellStyle name="Comma 17 2 5 2 2 2" xfId="49717" xr:uid="{2E928231-0B8D-43BB-AE6C-9388BA4C5FA1}"/>
    <cellStyle name="Comma 17 2 5 2 3" xfId="40721" xr:uid="{555BFEB5-A880-4464-AE2D-3C1194C51800}"/>
    <cellStyle name="Comma 17 2 5 3" xfId="10272" xr:uid="{BF600D92-9C77-4636-AAE7-1967CBB71CC0}"/>
    <cellStyle name="Comma 17 2 5 3 2" xfId="36695" xr:uid="{DDD8E6C2-6114-42D8-8D2F-87C4FF553440}"/>
    <cellStyle name="Comma 17 2 5 4" xfId="19338" xr:uid="{B5C00363-F8BD-4F62-96F9-FE142ACAFFA5}"/>
    <cellStyle name="Comma 17 2 5 4 2" xfId="45709" xr:uid="{940E4911-4273-4647-A69B-4907D971BA72}"/>
    <cellStyle name="Comma 17 2 5 5" xfId="32536" xr:uid="{BD7A43E4-B9BB-4BBA-8F17-3098DB7E1EB4}"/>
    <cellStyle name="Comma 17 2 6" xfId="4528" xr:uid="{104B4F8E-AE85-4B05-B64E-87022122C33E}"/>
    <cellStyle name="Comma 17 2 6 2" xfId="12570" xr:uid="{B9BC5C7C-6E77-4711-A83F-18D1C356CFB4}"/>
    <cellStyle name="Comma 17 2 6 2 2" xfId="38978" xr:uid="{04556C6E-EA60-4759-BB13-9A529A4BCBA1}"/>
    <cellStyle name="Comma 17 2 6 3" xfId="21607" xr:uid="{F5F59D2D-D34E-4442-9DF1-F87CDF1F6175}"/>
    <cellStyle name="Comma 17 2 6 3 2" xfId="47977" xr:uid="{6343DE44-A415-41AD-934E-0F3D024BD46E}"/>
    <cellStyle name="Comma 17 2 6 4" xfId="31024" xr:uid="{7D3D9F19-59F0-4557-A68C-D6EE0663D5F3}"/>
    <cellStyle name="Comma 17 2 7" xfId="15294" xr:uid="{0F7DCEDA-55F3-42A5-809B-527C451C6BBA}"/>
    <cellStyle name="Comma 17 2 7 2" xfId="24312" xr:uid="{9527AB73-2313-4BA2-88A3-60E126886504}"/>
    <cellStyle name="Comma 17 2 7 2 2" xfId="50681" xr:uid="{D84CD834-7AD7-40EA-B2B0-27366ED82EBC}"/>
    <cellStyle name="Comma 17 2 7 3" xfId="41683" xr:uid="{A886E5AF-6AF7-4CC1-9584-6DB84A1FDCA6}"/>
    <cellStyle name="Comma 17 2 8" xfId="14868" xr:uid="{0590E767-2D06-4CFD-B976-4D8C429B12C7}"/>
    <cellStyle name="Comma 17 2 8 2" xfId="26649" xr:uid="{B00CA5A3-1E63-4761-A6C4-417A55C3E9F5}"/>
    <cellStyle name="Comma 17 2 8 2 2" xfId="52994" xr:uid="{4F770637-1198-45E7-8CD1-2A5AAF903F3A}"/>
    <cellStyle name="Comma 17 2 8 3" xfId="23889" xr:uid="{41691A6F-EC63-4ACF-8920-2FFD26034268}"/>
    <cellStyle name="Comma 17 2 8 3 2" xfId="50258" xr:uid="{0C2A2F18-56EF-4E12-8FAA-562A37507361}"/>
    <cellStyle name="Comma 17 2 8 4" xfId="41263" xr:uid="{7D6A2840-5C72-4AF2-B660-CD5C262805C9}"/>
    <cellStyle name="Comma 17 2 9" xfId="8852" xr:uid="{085B3FD2-6D64-431F-B73D-69EB8A7E48E2}"/>
    <cellStyle name="Comma 17 2 9 2" xfId="35275" xr:uid="{8F6C638F-4C0D-43C5-A9F9-838951395627}"/>
    <cellStyle name="Comma 17 3" xfId="1397" xr:uid="{4BEF03FD-B1AB-43C8-BF91-6D71D47C2139}"/>
    <cellStyle name="Comma 17 3 10" xfId="28099" xr:uid="{6A841BEA-6FB4-4CBD-9ACF-D3A4C53C6B69}"/>
    <cellStyle name="Comma 17 3 2" xfId="1920" xr:uid="{3CA80108-06D4-49BD-A6B0-B341D01B25A8}"/>
    <cellStyle name="Comma 17 3 2 2" xfId="4011" xr:uid="{44E1D3D7-B34A-4F5C-AED7-90132ADA1DE8}"/>
    <cellStyle name="Comma 17 3 2 2 2" xfId="8148" xr:uid="{00A6AF4E-2B8C-4CA9-A3F1-70E1475AA346}"/>
    <cellStyle name="Comma 17 3 2 2 2 2" xfId="16089" xr:uid="{3FCE79DB-67AA-4C4E-9C9C-6600FDDA3D8D}"/>
    <cellStyle name="Comma 17 3 2 2 2 2 2" xfId="25105" xr:uid="{4AFCF066-BCD1-4380-B6A2-D4DC2B021915}"/>
    <cellStyle name="Comma 17 3 2 2 2 2 2 2" xfId="51473" xr:uid="{3FB71A89-B87A-4B16-8BDA-364961EE8FBB}"/>
    <cellStyle name="Comma 17 3 2 2 2 2 3" xfId="42477" xr:uid="{801AAEFA-8FEF-4289-B020-1F362C0DE30C}"/>
    <cellStyle name="Comma 17 3 2 2 2 3" xfId="12003" xr:uid="{41A18A83-6C0A-4721-B61F-41B3D33C95DD}"/>
    <cellStyle name="Comma 17 3 2 2 2 3 2" xfId="38426" xr:uid="{3211E19A-A1C7-4383-8C01-5D09730E749D}"/>
    <cellStyle name="Comma 17 3 2 2 2 4" xfId="21069" xr:uid="{6662CA71-3DEA-4E35-8855-493B23BD5B5E}"/>
    <cellStyle name="Comma 17 3 2 2 2 4 2" xfId="47440" xr:uid="{C5DEC692-DF73-45ED-9744-47034497496A}"/>
    <cellStyle name="Comma 17 3 2 2 2 5" xfId="34636" xr:uid="{8C7E6E91-F3A8-482C-B531-96AA3AFAF922}"/>
    <cellStyle name="Comma 17 3 2 2 3" xfId="5695" xr:uid="{4AB99D37-2349-4795-A56D-AC2E83FF123D}"/>
    <cellStyle name="Comma 17 3 2 2 3 2" xfId="13901" xr:uid="{92B987C2-C7F7-426E-9056-9215984E47E3}"/>
    <cellStyle name="Comma 17 3 2 2 3 2 2" xfId="40296" xr:uid="{8A0E32DA-0E8C-4D6A-99AF-C5DD32FCEE26}"/>
    <cellStyle name="Comma 17 3 2 2 3 3" xfId="22923" xr:uid="{BDCF9AD6-33F6-460F-BC82-7D7CA464C224}"/>
    <cellStyle name="Comma 17 3 2 2 3 3 2" xfId="49292" xr:uid="{2FF65BEB-D561-4BC8-A72F-C66BB267DE20}"/>
    <cellStyle name="Comma 17 3 2 2 3 4" xfId="32191" xr:uid="{FE3E5028-00A9-4D74-861F-7244AE3319C0}"/>
    <cellStyle name="Comma 17 3 2 2 4" xfId="10018" xr:uid="{B037FB9F-9BDC-4F7A-82AE-335818CECEFF}"/>
    <cellStyle name="Comma 17 3 2 2 4 2" xfId="36441" xr:uid="{9311BCD5-0AA6-40D8-9D01-F617D39CDF44}"/>
    <cellStyle name="Comma 17 3 2 2 5" xfId="19084" xr:uid="{9E90EFE1-6C85-4727-9B13-543878F08146}"/>
    <cellStyle name="Comma 17 3 2 2 5 2" xfId="45455" xr:uid="{768695F1-683B-49AA-93CB-A6C37FB363EE}"/>
    <cellStyle name="Comma 17 3 2 2 6" xfId="30517" xr:uid="{27BF3CE2-D685-4FB1-B210-E9E77AC45EBB}"/>
    <cellStyle name="Comma 17 3 2 3" xfId="3314" xr:uid="{A526E702-1EEF-45F1-80B7-B14E9DA420F1}"/>
    <cellStyle name="Comma 17 3 2 3 2" xfId="7516" xr:uid="{E41B8718-8049-4ED9-B73E-4030065AAECB}"/>
    <cellStyle name="Comma 17 3 2 3 2 2" xfId="15428" xr:uid="{90C6C073-2115-4E51-A681-EA196DE18BCB}"/>
    <cellStyle name="Comma 17 3 2 3 2 2 2" xfId="41816" xr:uid="{E767FD19-0AF4-4E9A-9B02-E387CE962311}"/>
    <cellStyle name="Comma 17 3 2 3 2 3" xfId="24444" xr:uid="{7254804E-B297-42FF-B659-1E055B38DE5F}"/>
    <cellStyle name="Comma 17 3 2 3 2 3 2" xfId="50813" xr:uid="{5E5AAC59-E5B8-4F2C-BDC9-1127FB8F4AE2}"/>
    <cellStyle name="Comma 17 3 2 3 2 4" xfId="34004" xr:uid="{A6F10724-281A-48F4-99D3-01D794B102C0}"/>
    <cellStyle name="Comma 17 3 2 3 3" xfId="11542" xr:uid="{3F64538B-6950-4077-98FB-CCCEF18A653B}"/>
    <cellStyle name="Comma 17 3 2 3 3 2" xfId="37965" xr:uid="{D4E1FE40-2604-4EE1-8B66-A2D0F6F48AEB}"/>
    <cellStyle name="Comma 17 3 2 3 4" xfId="20608" xr:uid="{DA89A0EE-1CC5-44F2-9161-CEA4772C1080}"/>
    <cellStyle name="Comma 17 3 2 3 4 2" xfId="46979" xr:uid="{402B1B9C-ABAE-47CD-8BD6-8CA62B6208FE}"/>
    <cellStyle name="Comma 17 3 2 3 5" xfId="29828" xr:uid="{371567BE-16DD-4330-A689-A773A1E4E58C}"/>
    <cellStyle name="Comma 17 3 2 4" xfId="6332" xr:uid="{F7C53AFD-BED4-4A8D-8C32-9E840424144C}"/>
    <cellStyle name="Comma 17 3 2 4 2" xfId="14610" xr:uid="{515CDF6F-BCD5-4578-A4F6-6BCE71C2833E}"/>
    <cellStyle name="Comma 17 3 2 4 2 2" xfId="23632" xr:uid="{707CDB1C-8DD3-4E81-A2F2-C1D0CD7FEF1F}"/>
    <cellStyle name="Comma 17 3 2 4 2 2 2" xfId="50001" xr:uid="{3057BB4C-315C-4194-B12D-4763E313D6EE}"/>
    <cellStyle name="Comma 17 3 2 4 2 3" xfId="41005" xr:uid="{D442DD72-AD32-4478-892B-9FA7123ABDD0}"/>
    <cellStyle name="Comma 17 3 2 4 3" xfId="10460" xr:uid="{4C90643B-1242-4E99-A691-DF29AF6A7419}"/>
    <cellStyle name="Comma 17 3 2 4 3 2" xfId="36883" xr:uid="{21F47EE3-F3E3-4C8A-B606-31C0C6388E9D}"/>
    <cellStyle name="Comma 17 3 2 4 4" xfId="19526" xr:uid="{2C167ED0-768F-41F4-931E-F8F261A3AB2C}"/>
    <cellStyle name="Comma 17 3 2 4 4 2" xfId="45897" xr:uid="{14B61EC5-CD30-40A5-B657-F1E572B91F6D}"/>
    <cellStyle name="Comma 17 3 2 4 5" xfId="32820" xr:uid="{F2F7B0A6-2990-4B08-A640-D35293FD1F58}"/>
    <cellStyle name="Comma 17 3 2 5" xfId="5233" xr:uid="{1422BC7B-3672-4D4F-B52C-6371B3E6F364}"/>
    <cellStyle name="Comma 17 3 2 5 2" xfId="13139" xr:uid="{5A75BF1F-D873-4CC7-BFE2-D9FA2D66EDDE}"/>
    <cellStyle name="Comma 17 3 2 5 2 2" xfId="39537" xr:uid="{810890EA-E40A-4E33-BC04-395D24CA69F7}"/>
    <cellStyle name="Comma 17 3 2 5 3" xfId="22162" xr:uid="{C102C527-4C8E-4F02-866A-A1CC80BDB290}"/>
    <cellStyle name="Comma 17 3 2 5 3 2" xfId="48532" xr:uid="{FAE7CB07-1388-4792-B003-948E43A9D070}"/>
    <cellStyle name="Comma 17 3 2 5 4" xfId="31729" xr:uid="{31EBD0A3-DABC-4F04-B8E2-209257BB00EA}"/>
    <cellStyle name="Comma 17 3 2 6" xfId="16822" xr:uid="{42B014B4-6C1C-4214-8B70-7C2F853501BE}"/>
    <cellStyle name="Comma 17 3 2 6 2" xfId="25841" xr:uid="{9E754A3B-769B-4408-8727-24A565B0A04D}"/>
    <cellStyle name="Comma 17 3 2 6 2 2" xfId="52208" xr:uid="{FA3A176E-9942-4B4D-9489-9A13B02EC31F}"/>
    <cellStyle name="Comma 17 3 2 6 3" xfId="43208" xr:uid="{C9DC037D-1FEF-46B1-8CF3-5B0E3FF5A559}"/>
    <cellStyle name="Comma 17 3 2 7" xfId="9557" xr:uid="{93AA1161-8FD3-4C70-9913-C5155D98017F}"/>
    <cellStyle name="Comma 17 3 2 7 2" xfId="35980" xr:uid="{74228B72-F780-47DA-8559-13783A97E608}"/>
    <cellStyle name="Comma 17 3 2 8" xfId="18623" xr:uid="{F3E7D859-B676-4881-9198-43822533E4F5}"/>
    <cellStyle name="Comma 17 3 2 8 2" xfId="44994" xr:uid="{3D814452-9294-4E46-9F43-9F625EC13C3C}"/>
    <cellStyle name="Comma 17 3 2 9" xfId="28597" xr:uid="{74DD0EA1-25B2-4A80-B40E-12C625DEF0F7}"/>
    <cellStyle name="Comma 17 3 3" xfId="3825" xr:uid="{D8EF1B9E-4DEF-4A25-9558-6602D30A5835}"/>
    <cellStyle name="Comma 17 3 3 2" xfId="7964" xr:uid="{2EF7E877-114D-4B3E-99B1-261E9061ACA2}"/>
    <cellStyle name="Comma 17 3 3 2 2" xfId="15905" xr:uid="{184E777D-F8D0-4DDE-83EB-FAD6F0B83829}"/>
    <cellStyle name="Comma 17 3 3 2 2 2" xfId="24921" xr:uid="{22556EB6-51A7-48C6-B183-43C84C40D700}"/>
    <cellStyle name="Comma 17 3 3 2 2 2 2" xfId="51289" xr:uid="{BAFB86BB-8867-49CF-8D2D-FE08A5D0BB0D}"/>
    <cellStyle name="Comma 17 3 3 2 2 3" xfId="42293" xr:uid="{05E67B31-B4A6-4AA1-A32A-36CB89351F25}"/>
    <cellStyle name="Comma 17 3 3 2 3" xfId="11882" xr:uid="{B0466A5D-D3BC-417E-AEEB-8EE946CD3714}"/>
    <cellStyle name="Comma 17 3 3 2 3 2" xfId="38305" xr:uid="{8034ECD4-02DA-43BB-8C8E-5A1B74662F9A}"/>
    <cellStyle name="Comma 17 3 3 2 4" xfId="20948" xr:uid="{D0463C6D-A9E4-4082-A433-AE71A102D057}"/>
    <cellStyle name="Comma 17 3 3 2 4 2" xfId="47319" xr:uid="{22509FF3-2820-4196-B6F3-B9E2ABCB6638}"/>
    <cellStyle name="Comma 17 3 3 2 5" xfId="34452" xr:uid="{00B839B0-0E32-42F5-A79D-3C9DF50926CB}"/>
    <cellStyle name="Comma 17 3 3 3" xfId="5574" xr:uid="{6DFAACD1-ABBF-4061-912E-DC9E50823181}"/>
    <cellStyle name="Comma 17 3 3 3 2" xfId="13717" xr:uid="{91AEBB9F-7A98-4CD9-B896-0824C95CFFA9}"/>
    <cellStyle name="Comma 17 3 3 3 2 2" xfId="40112" xr:uid="{ECE39E66-B32C-4A22-97C9-276DCF0AB49F}"/>
    <cellStyle name="Comma 17 3 3 3 3" xfId="22739" xr:uid="{3E2E71FB-F9EA-4F22-93A2-6B4C5AD98120}"/>
    <cellStyle name="Comma 17 3 3 3 3 2" xfId="49108" xr:uid="{F1E38F21-B010-4B24-A72F-F239407D8864}"/>
    <cellStyle name="Comma 17 3 3 3 4" xfId="32070" xr:uid="{EB45DA47-6262-48D1-9976-332F270391BA}"/>
    <cellStyle name="Comma 17 3 3 4" xfId="9897" xr:uid="{8B0FF0BD-8DC1-44C2-9050-D23E096444EB}"/>
    <cellStyle name="Comma 17 3 3 4 2" xfId="36320" xr:uid="{C153AA8C-B67F-4A7B-9116-81794AD4676F}"/>
    <cellStyle name="Comma 17 3 3 5" xfId="18963" xr:uid="{2B51E218-C08C-4AB3-A027-10577D4531EF}"/>
    <cellStyle name="Comma 17 3 3 5 2" xfId="45334" xr:uid="{7FEA67C9-ED93-4450-9615-DBA34182193A}"/>
    <cellStyle name="Comma 17 3 3 6" xfId="30333" xr:uid="{00AB364A-E473-4EB2-A3B9-43D25F37AE95}"/>
    <cellStyle name="Comma 17 3 4" xfId="2878" xr:uid="{9F36CF21-AE95-403B-BBB0-A824B22CA5A7}"/>
    <cellStyle name="Comma 17 3 4 2" xfId="7080" xr:uid="{CEED0323-0DE8-434D-8F13-CD1209C73EBC}"/>
    <cellStyle name="Comma 17 3 4 2 2" xfId="15155" xr:uid="{A75C3656-BB6F-44B2-BDD8-AD6540E948DC}"/>
    <cellStyle name="Comma 17 3 4 2 2 2" xfId="41544" xr:uid="{280E92C2-2FB0-4560-A09A-7BDE81745493}"/>
    <cellStyle name="Comma 17 3 4 2 3" xfId="24172" xr:uid="{53EF415D-F6BA-4278-BF60-A321FC43AFC8}"/>
    <cellStyle name="Comma 17 3 4 2 3 2" xfId="50541" xr:uid="{F1EA9D06-4B77-4172-9FF4-A55B09798DFC}"/>
    <cellStyle name="Comma 17 3 4 2 4" xfId="33568" xr:uid="{C6F12A6D-2B3E-4BE4-8149-D12B07B1F6AF}"/>
    <cellStyle name="Comma 17 3 4 3" xfId="11106" xr:uid="{C660CF72-8B88-4777-9C12-D2C9407F9CF9}"/>
    <cellStyle name="Comma 17 3 4 3 2" xfId="37529" xr:uid="{622004B2-8152-4EAF-A367-632024D065F7}"/>
    <cellStyle name="Comma 17 3 4 4" xfId="20172" xr:uid="{D0F3C768-B206-412C-8420-43317DF4DD19}"/>
    <cellStyle name="Comma 17 3 4 4 2" xfId="46543" xr:uid="{2FC9F736-5547-4044-A627-0E70A0BB70B4}"/>
    <cellStyle name="Comma 17 3 4 5" xfId="29392" xr:uid="{962D3989-AB73-4672-90BF-C2B028AA78DF}"/>
    <cellStyle name="Comma 17 3 5" xfId="6144" xr:uid="{173B6A1B-F932-40F5-843B-0ACA6AF3D84D}"/>
    <cellStyle name="Comma 17 3 5 2" xfId="14426" xr:uid="{9AC3CF4C-6E1B-4B4A-8789-DF37F20A94C5}"/>
    <cellStyle name="Comma 17 3 5 2 2" xfId="23448" xr:uid="{2B7D5444-38EE-4E15-9D53-4477B2A17339}"/>
    <cellStyle name="Comma 17 3 5 2 2 2" xfId="49817" xr:uid="{5AF32483-B2C6-4307-A011-DC177A373791}"/>
    <cellStyle name="Comma 17 3 5 2 3" xfId="40821" xr:uid="{F0944E76-7BAD-4FE2-9778-518E431D1535}"/>
    <cellStyle name="Comma 17 3 5 3" xfId="10339" xr:uid="{475422BA-965B-4E6D-988D-0E1718551E25}"/>
    <cellStyle name="Comma 17 3 5 3 2" xfId="36762" xr:uid="{0931423D-F79C-42CD-B751-56D09B4C4EE1}"/>
    <cellStyle name="Comma 17 3 5 4" xfId="19405" xr:uid="{80C228BC-D5B4-4EB1-A4C7-514971C25799}"/>
    <cellStyle name="Comma 17 3 5 4 2" xfId="45776" xr:uid="{8653763E-061E-4B40-B94E-5EC3658C2AC4}"/>
    <cellStyle name="Comma 17 3 5 5" xfId="32636" xr:uid="{2166938F-4912-4A3B-96AF-BC2A5F02B42D}"/>
    <cellStyle name="Comma 17 3 6" xfId="4797" xr:uid="{06D20C42-CE58-4531-828E-404A5D49CF88}"/>
    <cellStyle name="Comma 17 3 6 2" xfId="12789" xr:uid="{3EBA88C5-5B03-4447-8986-7B9E776C78C5}"/>
    <cellStyle name="Comma 17 3 6 2 2" xfId="39193" xr:uid="{97AEC1DC-880B-4E5C-A9A4-A90D1F312957}"/>
    <cellStyle name="Comma 17 3 6 3" xfId="21821" xr:uid="{4FA60A4A-D4AB-4F21-96FA-A4DD1FFD4BA2}"/>
    <cellStyle name="Comma 17 3 6 3 2" xfId="48191" xr:uid="{5E1B0969-67B2-4D67-A959-297226C6B06A}"/>
    <cellStyle name="Comma 17 3 6 4" xfId="31293" xr:uid="{EE5D511F-73B4-4438-9588-F982A2E90516}"/>
    <cellStyle name="Comma 17 3 7" xfId="13504" xr:uid="{B403CA9E-159B-4851-80EC-176B6D28DA1C}"/>
    <cellStyle name="Comma 17 3 7 2" xfId="22526" xr:uid="{966F38A5-668F-482B-B86D-523D3B067E5F}"/>
    <cellStyle name="Comma 17 3 7 2 2" xfId="48895" xr:uid="{5A95D3B6-26CC-47B3-BE31-8F3AF285F39F}"/>
    <cellStyle name="Comma 17 3 7 3" xfId="39900" xr:uid="{11B8BA13-A3AE-46B4-A287-E344AB61D9B6}"/>
    <cellStyle name="Comma 17 3 8" xfId="9121" xr:uid="{71619D65-7188-41E1-8FF4-8EA50417F4EE}"/>
    <cellStyle name="Comma 17 3 8 2" xfId="35544" xr:uid="{5FD21D3B-974A-496C-8107-89A165D8A10D}"/>
    <cellStyle name="Comma 17 3 9" xfId="18187" xr:uid="{26DE86C8-8D6B-4034-883B-7D380853F50A}"/>
    <cellStyle name="Comma 17 3 9 2" xfId="44558" xr:uid="{76E944A2-AA9E-426A-BE79-45CEF11073C7}"/>
    <cellStyle name="Comma 17 4" xfId="3666" xr:uid="{E0278441-BE41-4F69-9135-444766EBC080}"/>
    <cellStyle name="Comma 17 4 2" xfId="7807" xr:uid="{37C2652B-7C41-4878-BEA4-E3B5FECF3B0E}"/>
    <cellStyle name="Comma 17 4 2 2" xfId="15747" xr:uid="{44EAAAC0-390A-4134-850B-C94AC580748A}"/>
    <cellStyle name="Comma 17 4 2 2 2" xfId="24763" xr:uid="{CD6BF93C-BD14-450B-B696-88F80A89CF6E}"/>
    <cellStyle name="Comma 17 4 2 2 2 2" xfId="51131" xr:uid="{A999D957-B0BA-4333-97B0-1716224AEE79}"/>
    <cellStyle name="Comma 17 4 2 2 3" xfId="42135" xr:uid="{54A26F81-9D90-4D60-83E0-5AAE81798763}"/>
    <cellStyle name="Comma 17 4 2 3" xfId="11769" xr:uid="{A0B3E0B9-A685-4821-A879-934F21C9941A}"/>
    <cellStyle name="Comma 17 4 2 3 2" xfId="38192" xr:uid="{6D2A5C42-1ADE-4109-B54C-E499EBAF1380}"/>
    <cellStyle name="Comma 17 4 2 4" xfId="20835" xr:uid="{8DCF45D4-05FC-4972-B03C-490C37B6268C}"/>
    <cellStyle name="Comma 17 4 2 4 2" xfId="47206" xr:uid="{3E20392C-17E7-480B-8E9F-4744AC5D8A1A}"/>
    <cellStyle name="Comma 17 4 2 5" xfId="34295" xr:uid="{F79CFF5A-7149-4033-A64E-6F03BE8ECF23}"/>
    <cellStyle name="Comma 17 4 3" xfId="5461" xr:uid="{8D74824C-B7FC-4A73-B4A9-5D1DDED2AF7F}"/>
    <cellStyle name="Comma 17 4 3 2" xfId="13558" xr:uid="{EC23DBD4-39DA-44FB-9348-7F89ACCB9DFD}"/>
    <cellStyle name="Comma 17 4 3 2 2" xfId="39953" xr:uid="{ECD67F04-DAA0-475C-B633-572A10EFB6A3}"/>
    <cellStyle name="Comma 17 4 3 3" xfId="22580" xr:uid="{2B9BDEF3-4F9C-4089-A0E5-C2ED51F38254}"/>
    <cellStyle name="Comma 17 4 3 3 2" xfId="48949" xr:uid="{58583D2A-1E23-47E3-9EE0-7BC8833403FC}"/>
    <cellStyle name="Comma 17 4 3 4" xfId="31957" xr:uid="{78226F58-78AE-4E9D-AB38-B4AA02FA4F12}"/>
    <cellStyle name="Comma 17 4 4" xfId="9784" xr:uid="{0B1AF9BD-07D6-4653-94A4-4380C2F84259}"/>
    <cellStyle name="Comma 17 4 4 2" xfId="36207" xr:uid="{D80771AA-0D5E-4920-92E8-DA3883BB8C85}"/>
    <cellStyle name="Comma 17 4 5" xfId="18850" xr:uid="{0637FABF-BA40-4843-9903-3351D68987C1}"/>
    <cellStyle name="Comma 17 4 5 2" xfId="45221" xr:uid="{555D4895-C248-46AF-BF17-CA643003BE7E}"/>
    <cellStyle name="Comma 17 4 6" xfId="30174" xr:uid="{8F9A4C6A-30E0-4EAA-9F25-5B16EEB5B1E9}"/>
    <cellStyle name="Comma 17 5" xfId="2461" xr:uid="{001B3D97-23DD-43A9-8FA2-817DC2638475}"/>
    <cellStyle name="Comma 17 5 2" xfId="6663" xr:uid="{8D2D2FDF-1303-443C-8056-5AAFB75F79E1}"/>
    <cellStyle name="Comma 17 5 2 2" xfId="14906" xr:uid="{2476D975-DE88-49A3-BE18-AAF7EEDBAF48}"/>
    <cellStyle name="Comma 17 5 2 2 2" xfId="41301" xr:uid="{49EFBFAB-FD47-4B02-897A-F1F6684B19A6}"/>
    <cellStyle name="Comma 17 5 2 3" xfId="23927" xr:uid="{E4BA3F44-6914-49A6-B453-67E086A3DB4F}"/>
    <cellStyle name="Comma 17 5 2 3 2" xfId="50296" xr:uid="{9CC0AEFA-8E35-435B-95F4-11B83C44C7CA}"/>
    <cellStyle name="Comma 17 5 2 4" xfId="33151" xr:uid="{EE42CF69-8834-4D56-A39A-D432380D483B}"/>
    <cellStyle name="Comma 17 5 3" xfId="10689" xr:uid="{D598FC31-5C19-47D1-BC9F-69404C9DB567}"/>
    <cellStyle name="Comma 17 5 3 2" xfId="37112" xr:uid="{EAE3A5B7-A697-4563-BFC4-46EFB14F96D3}"/>
    <cellStyle name="Comma 17 5 4" xfId="19755" xr:uid="{5EC7D76F-B5C3-4F02-8774-4B0597B77021}"/>
    <cellStyle name="Comma 17 5 4 2" xfId="46126" xr:uid="{FAC0F2DE-B742-49B3-850B-F8F02B4A42E0}"/>
    <cellStyle name="Comma 17 5 5" xfId="28975" xr:uid="{EF507F56-2BD3-4E1F-ABF5-F4EA6B709452}"/>
    <cellStyle name="Comma 17 6" xfId="5986" xr:uid="{CD892246-C3BA-4F5E-8108-6872F93C3B95}"/>
    <cellStyle name="Comma 17 6 2" xfId="14268" xr:uid="{A9AD6C3C-81F6-44C2-9E96-02E7CA473E42}"/>
    <cellStyle name="Comma 17 6 2 2" xfId="23290" xr:uid="{37387FDE-B7A3-4237-B8E1-EFEDF4FED9D3}"/>
    <cellStyle name="Comma 17 6 2 2 2" xfId="49659" xr:uid="{9E2589C3-A1AA-489B-BD20-E2A7F9F18D3D}"/>
    <cellStyle name="Comma 17 6 2 3" xfId="40663" xr:uid="{18A2B89E-5EF2-4234-AB5F-F9717DC04F04}"/>
    <cellStyle name="Comma 17 6 3" xfId="10227" xr:uid="{3A95967C-5CDC-4ECA-8C64-BACBD41F05BE}"/>
    <cellStyle name="Comma 17 6 3 2" xfId="36650" xr:uid="{A0BE9441-92A6-4534-AF45-65AC3BCA2860}"/>
    <cellStyle name="Comma 17 6 4" xfId="19293" xr:uid="{5242CD79-4B7F-47E5-A9E9-29C19371518B}"/>
    <cellStyle name="Comma 17 6 4 2" xfId="45664" xr:uid="{6EE5B48A-5AFB-4FEC-B142-85EB9BF6A07E}"/>
    <cellStyle name="Comma 17 6 5" xfId="32478" xr:uid="{858E43FC-B087-486D-A209-47ED6B25B961}"/>
    <cellStyle name="Comma 17 7" xfId="4379" xr:uid="{AAEF25D0-017C-4E1F-95A9-6682BBCD714E}"/>
    <cellStyle name="Comma 17 7 2" xfId="12442" xr:uid="{C3354759-66DA-4E25-851D-0839BF2971F0}"/>
    <cellStyle name="Comma 17 7 2 2" xfId="38855" xr:uid="{5476249D-3275-447F-86E0-2B943EB7BC37}"/>
    <cellStyle name="Comma 17 7 3" xfId="21485" xr:uid="{63E31FBD-E239-4B92-8E4B-63950F7B3C62}"/>
    <cellStyle name="Comma 17 7 3 2" xfId="47855" xr:uid="{51C34FFC-1B2C-4E0A-A15A-B58C5B42B3CC}"/>
    <cellStyle name="Comma 17 7 4" xfId="30875" xr:uid="{AF78F991-D76E-4838-ABFC-12361465EFBD}"/>
    <cellStyle name="Comma 17 8" xfId="12958" xr:uid="{30C243C4-D681-4518-9954-1048E10F274B}"/>
    <cellStyle name="Comma 17 8 2" xfId="21986" xr:uid="{29DA2605-927B-4EC0-89C6-DEDBA167AD5E}"/>
    <cellStyle name="Comma 17 8 2 2" xfId="48356" xr:uid="{862F4330-DA1F-4FBE-A52D-1283D7706414}"/>
    <cellStyle name="Comma 17 8 3" xfId="39361" xr:uid="{9AB2F5F9-E865-416F-80B2-EF661C108068}"/>
    <cellStyle name="Comma 17 9" xfId="13382" xr:uid="{5BFB4E3D-D8EF-45F0-B56F-8C40CB52C239}"/>
    <cellStyle name="Comma 17 9 2" xfId="24229" xr:uid="{E0E97FBC-C21C-4814-8807-25A53BE6F65B}"/>
    <cellStyle name="Comma 17 9 2 2" xfId="50598" xr:uid="{946718B8-7DCE-40DC-AE36-AEDE81574120}"/>
    <cellStyle name="Comma 17 9 3" xfId="22405" xr:uid="{182463A0-96B4-45F1-A5C1-69B509581827}"/>
    <cellStyle name="Comma 17 9 3 2" xfId="48774" xr:uid="{1ACF00DC-721E-447B-89E6-FFB39C03556C}"/>
    <cellStyle name="Comma 17 9 4" xfId="39779" xr:uid="{74942907-6DB3-4C6A-A83A-8923327680A5}"/>
    <cellStyle name="Comma 18" xfId="776" xr:uid="{687E669E-ACFD-40D5-997E-EEA528EE3FA9}"/>
    <cellStyle name="Comma 18 10" xfId="8700" xr:uid="{B45CE84C-041A-4823-84CF-EBCD3FD9E8E5}"/>
    <cellStyle name="Comma 18 10 2" xfId="35123" xr:uid="{07135055-5E3B-4B77-AADC-6678EA240FB4}"/>
    <cellStyle name="Comma 18 11" xfId="17766" xr:uid="{FD6A5AAB-96BA-4FCF-A947-5EDC8D8511E6}"/>
    <cellStyle name="Comma 18 11 2" xfId="44137" xr:uid="{C18C8EA7-36FE-4AFE-A469-A2542A84FE2E}"/>
    <cellStyle name="Comma 18 12" xfId="27628" xr:uid="{E11E3722-D8EF-4F90-B669-04DD66012F40}"/>
    <cellStyle name="Comma 18 2" xfId="1032" xr:uid="{CF468CB2-7544-4845-83EE-4903987B8A50}"/>
    <cellStyle name="Comma 18 2 10" xfId="17914" xr:uid="{E19BE168-BC47-4D3C-9A2A-5C47268978A4}"/>
    <cellStyle name="Comma 18 2 10 2" xfId="44285" xr:uid="{82A18F98-AB93-46F0-95D1-5B15666A604C}"/>
    <cellStyle name="Comma 18 2 11" xfId="27793" xr:uid="{51EB5C97-00D1-45AE-9B78-EAE02394D323}"/>
    <cellStyle name="Comma 18 2 2" xfId="1566" xr:uid="{F298A67F-2856-4EED-B5E8-F19C7017F1F5}"/>
    <cellStyle name="Comma 18 2 2 10" xfId="28267" xr:uid="{9A4E2720-F7C4-4F7C-846B-C1C98A3F0636}"/>
    <cellStyle name="Comma 18 2 2 2" xfId="1973" xr:uid="{0C27575B-C2F4-43C6-9776-FDCD1B2A99CE}"/>
    <cellStyle name="Comma 18 2 2 2 2" xfId="4064" xr:uid="{0478524D-5A63-4639-B1E7-4AEB5956E866}"/>
    <cellStyle name="Comma 18 2 2 2 2 2" xfId="8201" xr:uid="{5559B45E-AFBF-49B2-BEC5-5DC5AA53020F}"/>
    <cellStyle name="Comma 18 2 2 2 2 2 2" xfId="16142" xr:uid="{52D4C799-6CD3-4857-8D10-F401B9692050}"/>
    <cellStyle name="Comma 18 2 2 2 2 2 2 2" xfId="25158" xr:uid="{71B24EC9-2C25-4E0C-9AFE-F3303FA6B670}"/>
    <cellStyle name="Comma 18 2 2 2 2 2 2 2 2" xfId="51526" xr:uid="{6D79DDF9-E6C0-4609-9741-1EDC6460849F}"/>
    <cellStyle name="Comma 18 2 2 2 2 2 2 3" xfId="42530" xr:uid="{AE573B4F-D0AB-4B27-BC19-73B569FEDF0C}"/>
    <cellStyle name="Comma 18 2 2 2 2 2 3" xfId="12045" xr:uid="{0726845E-87D2-4253-AD37-00BC2CCF7E55}"/>
    <cellStyle name="Comma 18 2 2 2 2 2 3 2" xfId="38468" xr:uid="{4D9BAB2A-3F00-4519-AE79-E241326964B4}"/>
    <cellStyle name="Comma 18 2 2 2 2 2 4" xfId="21111" xr:uid="{598908C6-4DEB-492A-A04B-D7AACC994650}"/>
    <cellStyle name="Comma 18 2 2 2 2 2 4 2" xfId="47482" xr:uid="{2CF26565-67AB-4B24-A27D-DC861C1137A0}"/>
    <cellStyle name="Comma 18 2 2 2 2 2 5" xfId="34689" xr:uid="{C083E593-F339-4252-B9F7-63DEF3DB21A7}"/>
    <cellStyle name="Comma 18 2 2 2 2 3" xfId="5737" xr:uid="{4D8898C5-C9A8-40A2-B6B0-E24DEAD6BCED}"/>
    <cellStyle name="Comma 18 2 2 2 2 3 2" xfId="13954" xr:uid="{5BB4CDCA-0535-4892-BE57-F6F34394B45E}"/>
    <cellStyle name="Comma 18 2 2 2 2 3 2 2" xfId="40349" xr:uid="{AE9D156C-E75D-468E-A24E-A9E891C416C6}"/>
    <cellStyle name="Comma 18 2 2 2 2 3 3" xfId="22976" xr:uid="{9D16F4B0-B531-454C-97EC-8845E03992A9}"/>
    <cellStyle name="Comma 18 2 2 2 2 3 3 2" xfId="49345" xr:uid="{47B81737-9990-4930-B403-279FB21127AC}"/>
    <cellStyle name="Comma 18 2 2 2 2 3 4" xfId="32233" xr:uid="{08BE5313-DBA5-48B1-B1AC-402882A65C47}"/>
    <cellStyle name="Comma 18 2 2 2 2 4" xfId="10060" xr:uid="{F3F33C55-A1B1-4AD2-B582-80A1869C112B}"/>
    <cellStyle name="Comma 18 2 2 2 2 4 2" xfId="36483" xr:uid="{3317401D-69D2-4DB3-9BA2-B36EE1539EC6}"/>
    <cellStyle name="Comma 18 2 2 2 2 5" xfId="19126" xr:uid="{91B3A9F8-821E-4DD3-B365-5F92D1EFDACB}"/>
    <cellStyle name="Comma 18 2 2 2 2 5 2" xfId="45497" xr:uid="{80176A2A-FBA8-44AB-B0AC-322237735533}"/>
    <cellStyle name="Comma 18 2 2 2 2 6" xfId="30570" xr:uid="{4870C0F7-5DFF-43AC-8445-7F4E2DBF6B79}"/>
    <cellStyle name="Comma 18 2 2 2 3" xfId="3356" xr:uid="{B2413AA8-8C1B-438A-95B3-61C232600A39}"/>
    <cellStyle name="Comma 18 2 2 2 3 2" xfId="7558" xr:uid="{15DF9467-C93E-4F8A-A319-EA655D677DD0}"/>
    <cellStyle name="Comma 18 2 2 2 3 2 2" xfId="15470" xr:uid="{CA9BB995-EA53-4D6F-8E5C-AE64ABC45965}"/>
    <cellStyle name="Comma 18 2 2 2 3 2 2 2" xfId="41858" xr:uid="{C37E4EF0-A3C5-4491-B18B-EDBFDAA553C5}"/>
    <cellStyle name="Comma 18 2 2 2 3 2 3" xfId="24486" xr:uid="{0E4E188E-2F48-4E5C-8B94-B91E093B17C4}"/>
    <cellStyle name="Comma 18 2 2 2 3 2 3 2" xfId="50855" xr:uid="{59BA77A9-F8DF-47C9-ABFF-B681C082D720}"/>
    <cellStyle name="Comma 18 2 2 2 3 2 4" xfId="34046" xr:uid="{DAB7AFB7-8659-460E-B82B-45376C33637B}"/>
    <cellStyle name="Comma 18 2 2 2 3 3" xfId="11584" xr:uid="{0D8B8377-5F1D-4413-B09E-DBA9F8BA576B}"/>
    <cellStyle name="Comma 18 2 2 2 3 3 2" xfId="38007" xr:uid="{255DDC03-3927-4329-AD3E-C59DDAA14295}"/>
    <cellStyle name="Comma 18 2 2 2 3 4" xfId="20650" xr:uid="{5C653CE6-E344-4ED9-B68C-E4FB4C50E77E}"/>
    <cellStyle name="Comma 18 2 2 2 3 4 2" xfId="47021" xr:uid="{885A7A0E-4EBC-4811-9985-883C1208A70B}"/>
    <cellStyle name="Comma 18 2 2 2 3 5" xfId="29870" xr:uid="{ABF8945F-F90C-40CB-9EEA-36AE427D6A7C}"/>
    <cellStyle name="Comma 18 2 2 2 4" xfId="6385" xr:uid="{9150B257-F6FB-4A1A-9C1D-2CB2825EF27C}"/>
    <cellStyle name="Comma 18 2 2 2 4 2" xfId="14663" xr:uid="{03046612-17F9-4BD8-9613-82DB62FA72FC}"/>
    <cellStyle name="Comma 18 2 2 2 4 2 2" xfId="23685" xr:uid="{9CACE3F1-F36A-4607-AFB9-F469ECE4AAD3}"/>
    <cellStyle name="Comma 18 2 2 2 4 2 2 2" xfId="50054" xr:uid="{7E9E3797-78E6-4B82-A8E4-B2EE5D9FEF9E}"/>
    <cellStyle name="Comma 18 2 2 2 4 2 3" xfId="41058" xr:uid="{2DA9DE1C-11A7-4E65-951F-307A47C16EAB}"/>
    <cellStyle name="Comma 18 2 2 2 4 3" xfId="10502" xr:uid="{2700BB23-DB03-406D-9D95-F42CD4E76E76}"/>
    <cellStyle name="Comma 18 2 2 2 4 3 2" xfId="36925" xr:uid="{CD75CF19-9582-4263-8ABC-16AD267E9B34}"/>
    <cellStyle name="Comma 18 2 2 2 4 4" xfId="19568" xr:uid="{F093A879-4A68-4439-87D5-6A46EAE96487}"/>
    <cellStyle name="Comma 18 2 2 2 4 4 2" xfId="45939" xr:uid="{AE11B182-D228-46A5-B0DB-6B73BF8E175C}"/>
    <cellStyle name="Comma 18 2 2 2 4 5" xfId="32873" xr:uid="{8EFCFE32-5CCE-4DB9-BC75-99BB908BCFC0}"/>
    <cellStyle name="Comma 18 2 2 2 5" xfId="5275" xr:uid="{E4413E88-A26C-40A6-B307-E0E49F0F6213}"/>
    <cellStyle name="Comma 18 2 2 2 5 2" xfId="13192" xr:uid="{F96657EB-AEAB-4F4C-9C24-81003B00EB96}"/>
    <cellStyle name="Comma 18 2 2 2 5 2 2" xfId="39590" xr:uid="{8F365EEC-649F-4C50-96F5-AF71CACBB004}"/>
    <cellStyle name="Comma 18 2 2 2 5 3" xfId="22215" xr:uid="{E9BDEADA-0719-41D1-A0B3-DCBA0D2AD632}"/>
    <cellStyle name="Comma 18 2 2 2 5 3 2" xfId="48585" xr:uid="{BB9D6230-C48C-4A48-86D1-1EE3DE9767A1}"/>
    <cellStyle name="Comma 18 2 2 2 5 4" xfId="31771" xr:uid="{8B73F498-2CB1-44FC-8DC4-3A1ABD3879E3}"/>
    <cellStyle name="Comma 18 2 2 2 6" xfId="16864" xr:uid="{2F1524E2-5B12-4B40-9A6A-5EFAC5463CE4}"/>
    <cellStyle name="Comma 18 2 2 2 6 2" xfId="25883" xr:uid="{AA35CD14-AD3B-4F27-B749-F63A4900D06A}"/>
    <cellStyle name="Comma 18 2 2 2 6 2 2" xfId="52250" xr:uid="{FFA9EBCF-45E0-4DE8-B7D6-2499156F8C5D}"/>
    <cellStyle name="Comma 18 2 2 2 6 3" xfId="43250" xr:uid="{03C10723-E634-4487-B6AF-F7931E103473}"/>
    <cellStyle name="Comma 18 2 2 2 7" xfId="9599" xr:uid="{5B96CCDD-ABC4-4734-843C-718A28211644}"/>
    <cellStyle name="Comma 18 2 2 2 7 2" xfId="36022" xr:uid="{1813D592-54FC-4048-A9E7-92AFB161FC3C}"/>
    <cellStyle name="Comma 18 2 2 2 8" xfId="18665" xr:uid="{249E3BC1-D74C-436B-96A5-C81C454A0AE2}"/>
    <cellStyle name="Comma 18 2 2 2 8 2" xfId="45036" xr:uid="{305375E6-D5F2-437A-8718-7C2C0034C0E7}"/>
    <cellStyle name="Comma 18 2 2 2 9" xfId="28650" xr:uid="{B51B6A4A-D226-405B-A488-508AD6FEAF02}"/>
    <cellStyle name="Comma 18 2 2 3" xfId="3879" xr:uid="{0128486F-A5CA-4715-B15E-4E3008398E24}"/>
    <cellStyle name="Comma 18 2 2 3 2" xfId="8017" xr:uid="{1D6AC4EA-4882-4DE3-9C1A-F3B4A6CE16B7}"/>
    <cellStyle name="Comma 18 2 2 3 2 2" xfId="15958" xr:uid="{63033979-2F01-439C-9D44-0DA3BD245334}"/>
    <cellStyle name="Comma 18 2 2 3 2 2 2" xfId="24974" xr:uid="{3DE30E83-CEA3-4C34-81E6-DFB926BDBAA0}"/>
    <cellStyle name="Comma 18 2 2 3 2 2 2 2" xfId="51342" xr:uid="{CF4F00F1-18C0-4795-A959-3D38B936D536}"/>
    <cellStyle name="Comma 18 2 2 3 2 2 3" xfId="42346" xr:uid="{5AEBA74E-4945-4EA9-915F-F5B41F92D55B}"/>
    <cellStyle name="Comma 18 2 2 3 2 3" xfId="11924" xr:uid="{83D4A23B-3FF9-47E0-BEB5-B2CAD93F13CD}"/>
    <cellStyle name="Comma 18 2 2 3 2 3 2" xfId="38347" xr:uid="{507181E6-7772-4CA0-81E9-6B18CA16EF91}"/>
    <cellStyle name="Comma 18 2 2 3 2 4" xfId="20990" xr:uid="{6E6D13C9-A191-4495-A290-2BC8D266428A}"/>
    <cellStyle name="Comma 18 2 2 3 2 4 2" xfId="47361" xr:uid="{45247ACE-023F-46F5-AFF7-6E670BAEC8F2}"/>
    <cellStyle name="Comma 18 2 2 3 2 5" xfId="34505" xr:uid="{2F5A0651-2815-457F-AC54-5748EFE5727A}"/>
    <cellStyle name="Comma 18 2 2 3 3" xfId="5616" xr:uid="{EC271DD8-D3C0-4044-927F-B782DB9326D9}"/>
    <cellStyle name="Comma 18 2 2 3 3 2" xfId="13770" xr:uid="{0E8D9687-79A5-486E-A446-7F9E096AFC7A}"/>
    <cellStyle name="Comma 18 2 2 3 3 2 2" xfId="40165" xr:uid="{B22D47C1-A428-4A42-B96C-046B09287516}"/>
    <cellStyle name="Comma 18 2 2 3 3 3" xfId="22792" xr:uid="{51FF93E4-B591-4875-BC00-B7720AEBA524}"/>
    <cellStyle name="Comma 18 2 2 3 3 3 2" xfId="49161" xr:uid="{8F2681B5-E972-4B6A-819B-BB96E03CDF8F}"/>
    <cellStyle name="Comma 18 2 2 3 3 4" xfId="32112" xr:uid="{E3E9B2E3-71C9-464D-A26C-66CFFCCA8D36}"/>
    <cellStyle name="Comma 18 2 2 3 4" xfId="9939" xr:uid="{B5A2D628-E075-4E96-AE74-51D62949177C}"/>
    <cellStyle name="Comma 18 2 2 3 4 2" xfId="36362" xr:uid="{7208CF73-9914-4910-ABE1-342738A1C33E}"/>
    <cellStyle name="Comma 18 2 2 3 5" xfId="19005" xr:uid="{FFAC253D-8E17-47F6-8FA3-4EEDEF6B4730}"/>
    <cellStyle name="Comma 18 2 2 3 5 2" xfId="45376" xr:uid="{BA54DDAF-DF21-4A1A-AB0D-9C46391CEC0F}"/>
    <cellStyle name="Comma 18 2 2 3 6" xfId="30386" xr:uid="{2F8A08E5-DD65-4603-8F87-E065DD504E56}"/>
    <cellStyle name="Comma 18 2 2 4" xfId="3036" xr:uid="{FFA7C952-BFBE-4C93-A41C-B5C689C029A5}"/>
    <cellStyle name="Comma 18 2 2 4 2" xfId="7238" xr:uid="{EF09EF95-B50C-4797-8EDE-24FEC4C40ACE}"/>
    <cellStyle name="Comma 18 2 2 4 2 2" xfId="15250" xr:uid="{40084316-0843-4EA0-A42A-016E4C822254}"/>
    <cellStyle name="Comma 18 2 2 4 2 2 2" xfId="41639" xr:uid="{555D925A-6CD0-4461-9CC0-E2E0AB79CA7A}"/>
    <cellStyle name="Comma 18 2 2 4 2 3" xfId="24268" xr:uid="{257E353A-B0A8-47A8-99F2-6BEF26263B4D}"/>
    <cellStyle name="Comma 18 2 2 4 2 3 2" xfId="50637" xr:uid="{1E33E9D9-EF98-4C80-B485-93BA2B5BC852}"/>
    <cellStyle name="Comma 18 2 2 4 2 4" xfId="33726" xr:uid="{BD27ABDF-BC2E-4099-831B-C09E77BD110D}"/>
    <cellStyle name="Comma 18 2 2 4 3" xfId="11264" xr:uid="{D881114C-095E-40C6-98E8-E4EB7A4F599E}"/>
    <cellStyle name="Comma 18 2 2 4 3 2" xfId="37687" xr:uid="{3FAA7A2D-7463-4E44-B373-1C4CC3DB6DEC}"/>
    <cellStyle name="Comma 18 2 2 4 4" xfId="20330" xr:uid="{D75C353A-4371-46B4-A7CC-4B63A6B4B0C9}"/>
    <cellStyle name="Comma 18 2 2 4 4 2" xfId="46701" xr:uid="{EBE71D6C-14D5-427D-A1A3-7A7AE5A859F5}"/>
    <cellStyle name="Comma 18 2 2 4 5" xfId="29550" xr:uid="{0164230E-34F5-40C4-AF8C-393706CC3E42}"/>
    <cellStyle name="Comma 18 2 2 5" xfId="6198" xr:uid="{3760B1A1-23A0-4F8E-A00B-6B3FEF0827C1}"/>
    <cellStyle name="Comma 18 2 2 5 2" xfId="14479" xr:uid="{CFB43BA2-C315-489C-B810-25042DF42691}"/>
    <cellStyle name="Comma 18 2 2 5 2 2" xfId="23501" xr:uid="{EBBB5E40-8E09-4C72-B855-B991029FD19C}"/>
    <cellStyle name="Comma 18 2 2 5 2 2 2" xfId="49870" xr:uid="{93810A9E-BC82-42ED-B804-5EEC2332E482}"/>
    <cellStyle name="Comma 18 2 2 5 2 3" xfId="40874" xr:uid="{84842D3B-410A-46B4-98AB-2F598F5287C3}"/>
    <cellStyle name="Comma 18 2 2 5 3" xfId="10381" xr:uid="{06B8855E-668F-452C-936C-3C9747B069D6}"/>
    <cellStyle name="Comma 18 2 2 5 3 2" xfId="36804" xr:uid="{A8058FEA-6A75-421A-8830-0B6B57C16B4C}"/>
    <cellStyle name="Comma 18 2 2 5 4" xfId="19447" xr:uid="{11DD6879-0BFC-4AB2-A273-B059CCB733EF}"/>
    <cellStyle name="Comma 18 2 2 5 4 2" xfId="45818" xr:uid="{8F970600-8668-4343-9246-5DCBB1994C61}"/>
    <cellStyle name="Comma 18 2 2 5 5" xfId="32689" xr:uid="{79E1B849-3D2D-41A4-AAC4-6ECB2502AA71}"/>
    <cellStyle name="Comma 18 2 2 6" xfId="4955" xr:uid="{245BB6D6-37B9-44EC-89F8-301273246C0E}"/>
    <cellStyle name="Comma 18 2 2 6 2" xfId="12898" xr:uid="{67C02928-12AC-4931-AB63-92ED557C52C6}"/>
    <cellStyle name="Comma 18 2 2 6 2 2" xfId="39301" xr:uid="{0421285C-C317-4DEF-99BA-B3F5A0617C19}"/>
    <cellStyle name="Comma 18 2 2 6 3" xfId="21927" xr:uid="{8768DFCC-42C6-4937-B51F-7D2E2166B7E9}"/>
    <cellStyle name="Comma 18 2 2 6 3 2" xfId="48297" xr:uid="{36C4A3D9-3B45-45DB-8B6D-6F76ECA24D8D}"/>
    <cellStyle name="Comma 18 2 2 6 4" xfId="31451" xr:uid="{B81DD607-A63B-4B15-8B2F-58A25B9DEE11}"/>
    <cellStyle name="Comma 18 2 2 7" xfId="16542" xr:uid="{D314435B-76D6-414C-9D70-A9B047D3EBFB}"/>
    <cellStyle name="Comma 18 2 2 7 2" xfId="25563" xr:uid="{27767A19-6481-45A9-B684-C5D24BB1CC71}"/>
    <cellStyle name="Comma 18 2 2 7 2 2" xfId="51930" xr:uid="{1D3C5D84-C6CE-49D2-9E2A-B4EA76376ABF}"/>
    <cellStyle name="Comma 18 2 2 7 3" xfId="42930" xr:uid="{7F3C1E8E-E1E9-4190-B671-4E75C5ADD04E}"/>
    <cellStyle name="Comma 18 2 2 8" xfId="9279" xr:uid="{A5805652-8C5C-4A8D-BE5A-90D617636E01}"/>
    <cellStyle name="Comma 18 2 2 8 2" xfId="35702" xr:uid="{1057CA0E-0766-44E3-8002-E9927D15D7C4}"/>
    <cellStyle name="Comma 18 2 2 9" xfId="18345" xr:uid="{9205C874-B340-479B-AE1B-D52E65656CAA}"/>
    <cellStyle name="Comma 18 2 2 9 2" xfId="44716" xr:uid="{E1A8C4E0-5CC2-4BD2-8A06-09BD8F373FAD}"/>
    <cellStyle name="Comma 18 2 3" xfId="3722" xr:uid="{D067E3EE-6F57-4124-8712-D3C4C9A1249C}"/>
    <cellStyle name="Comma 18 2 3 2" xfId="7862" xr:uid="{30190E6F-D08C-4E77-B88A-71970AAB657F}"/>
    <cellStyle name="Comma 18 2 3 2 2" xfId="15802" xr:uid="{7C5B8CE1-293E-48BD-A4EA-F5CB92BB3A60}"/>
    <cellStyle name="Comma 18 2 3 2 2 2" xfId="24818" xr:uid="{4BD74DBB-C423-4A3F-B134-DCB90684DC42}"/>
    <cellStyle name="Comma 18 2 3 2 2 2 2" xfId="51186" xr:uid="{DDC6BF78-C92A-426F-B2B3-FA3F848A49C6}"/>
    <cellStyle name="Comma 18 2 3 2 2 3" xfId="42190" xr:uid="{6B364111-C0B0-4B61-BC0D-5609B6BCCA87}"/>
    <cellStyle name="Comma 18 2 3 2 3" xfId="11812" xr:uid="{AD3C87CC-88B4-4BF2-A70E-7B07AFBB5940}"/>
    <cellStyle name="Comma 18 2 3 2 3 2" xfId="38235" xr:uid="{32B65637-A51B-40D8-BF54-E7012A547F1A}"/>
    <cellStyle name="Comma 18 2 3 2 4" xfId="20878" xr:uid="{9DB40FDA-56DB-40B6-9C5B-A21334E73741}"/>
    <cellStyle name="Comma 18 2 3 2 4 2" xfId="47249" xr:uid="{B82F31CF-3913-4551-BB3D-34B4C3149BE2}"/>
    <cellStyle name="Comma 18 2 3 2 5" xfId="34350" xr:uid="{6F1FD4E8-4C36-47F4-8789-306F4E7756AB}"/>
    <cellStyle name="Comma 18 2 3 3" xfId="5504" xr:uid="{192D8577-1073-40F4-B80B-6297DCBAFB2F}"/>
    <cellStyle name="Comma 18 2 3 3 2" xfId="13614" xr:uid="{6E07EE93-E0BD-494A-BCF0-F875A6022AAF}"/>
    <cellStyle name="Comma 18 2 3 3 2 2" xfId="40009" xr:uid="{B9951606-988A-4A71-91D9-8074703C9864}"/>
    <cellStyle name="Comma 18 2 3 3 3" xfId="22636" xr:uid="{A9AB65EB-70EC-4764-BA7B-6DEC6D3B3413}"/>
    <cellStyle name="Comma 18 2 3 3 3 2" xfId="49005" xr:uid="{E5821760-42D1-4D46-B7CB-EE651A817C34}"/>
    <cellStyle name="Comma 18 2 3 3 4" xfId="32000" xr:uid="{83226F70-B1BD-4C9B-A194-192D023EDFD3}"/>
    <cellStyle name="Comma 18 2 3 4" xfId="9827" xr:uid="{4E7A2497-C273-4149-A9BC-99B455CCE712}"/>
    <cellStyle name="Comma 18 2 3 4 2" xfId="36250" xr:uid="{2EB09E22-5F1C-4E01-BC3A-2DD4727277D0}"/>
    <cellStyle name="Comma 18 2 3 5" xfId="18893" xr:uid="{E3ADD993-A830-4AD3-A833-3528AD189FD3}"/>
    <cellStyle name="Comma 18 2 3 5 2" xfId="45264" xr:uid="{C9697507-0432-47EE-B293-689229DC3CCF}"/>
    <cellStyle name="Comma 18 2 3 6" xfId="30230" xr:uid="{D631BEB6-A4F4-4F9E-920C-443604E1D5FC}"/>
    <cellStyle name="Comma 18 2 4" xfId="2605" xr:uid="{B1C2CAE8-326E-412A-ADB8-E0A400D3FCC5}"/>
    <cellStyle name="Comma 18 2 4 2" xfId="6807" xr:uid="{157CED3E-DBC6-492A-97B7-AE4BEC228A65}"/>
    <cellStyle name="Comma 18 2 4 2 2" xfId="14988" xr:uid="{60A98B35-7884-4833-ADA9-EF3EFF1F1E2C}"/>
    <cellStyle name="Comma 18 2 4 2 2 2" xfId="41381" xr:uid="{FA2B36C3-C097-4E63-B71D-6937A900E9A8}"/>
    <cellStyle name="Comma 18 2 4 2 3" xfId="24008" xr:uid="{7B8FC987-D0CC-441A-B805-E67DF9846479}"/>
    <cellStyle name="Comma 18 2 4 2 3 2" xfId="50377" xr:uid="{C0E20F44-94D7-4791-9394-EDC9559A3660}"/>
    <cellStyle name="Comma 18 2 4 2 4" xfId="33295" xr:uid="{79D36AC1-ED55-492B-B4A0-CC283E8004E7}"/>
    <cellStyle name="Comma 18 2 4 3" xfId="10833" xr:uid="{17BCE057-9105-48B7-B585-2D4F4A53F6B8}"/>
    <cellStyle name="Comma 18 2 4 3 2" xfId="37256" xr:uid="{BBBD0632-96FA-45C9-AD18-25B6E6CDB64A}"/>
    <cellStyle name="Comma 18 2 4 4" xfId="19899" xr:uid="{6A68514E-1339-4BD8-AFB7-C8B3EF0E2F89}"/>
    <cellStyle name="Comma 18 2 4 4 2" xfId="46270" xr:uid="{0D04CAD7-6A48-4759-876B-571C0A8702E3}"/>
    <cellStyle name="Comma 18 2 4 5" xfId="29119" xr:uid="{5B8F1DAA-500E-49C1-9F81-385B9A96444D}"/>
    <cellStyle name="Comma 18 2 5" xfId="6041" xr:uid="{795B2B1B-80CE-482E-BA44-7F48F1B2A9E6}"/>
    <cellStyle name="Comma 18 2 5 2" xfId="14323" xr:uid="{281E9611-6A51-4412-ACC4-1D4AF9E06AF5}"/>
    <cellStyle name="Comma 18 2 5 2 2" xfId="23345" xr:uid="{44093362-964C-4839-8EF6-07DBB50C4031}"/>
    <cellStyle name="Comma 18 2 5 2 2 2" xfId="49714" xr:uid="{47B91AAA-92AD-4481-8A3A-11ACC612C581}"/>
    <cellStyle name="Comma 18 2 5 2 3" xfId="40718" xr:uid="{669271BE-F078-4E07-9984-32AEAF9BA7E4}"/>
    <cellStyle name="Comma 18 2 5 3" xfId="10269" xr:uid="{3FDDE871-95E7-4599-B350-BECE9D3347CC}"/>
    <cellStyle name="Comma 18 2 5 3 2" xfId="36692" xr:uid="{71A03224-9785-4A6E-AC55-E0FD5956194C}"/>
    <cellStyle name="Comma 18 2 5 4" xfId="19335" xr:uid="{9F7DD0F6-07B0-4A59-844A-72D6B38E7B3E}"/>
    <cellStyle name="Comma 18 2 5 4 2" xfId="45706" xr:uid="{AB78AABC-3560-4F9F-ACAA-AB666068B756}"/>
    <cellStyle name="Comma 18 2 5 5" xfId="32533" xr:uid="{28CF2B82-7ACD-4817-B92F-5580445C46BC}"/>
    <cellStyle name="Comma 18 2 6" xfId="4524" xr:uid="{C80BE4AF-663A-4E15-8104-EEFFF02E68A5}"/>
    <cellStyle name="Comma 18 2 6 2" xfId="12567" xr:uid="{49043143-25CB-4CD8-9FFA-4373B8036FB8}"/>
    <cellStyle name="Comma 18 2 6 2 2" xfId="38975" xr:uid="{342DE555-3FB7-471A-A8F1-44DC76A6F3F3}"/>
    <cellStyle name="Comma 18 2 6 3" xfId="21604" xr:uid="{1992A3F4-7044-49D0-8663-866CC94EBD55}"/>
    <cellStyle name="Comma 18 2 6 3 2" xfId="47974" xr:uid="{8B027D56-4951-41A0-92CC-FF54AF54DF03}"/>
    <cellStyle name="Comma 18 2 6 4" xfId="31020" xr:uid="{B1544486-E767-4BE3-9E36-605182D97A11}"/>
    <cellStyle name="Comma 18 2 7" xfId="15377" xr:uid="{81FC078A-964C-4A6D-BCDA-0D9D7D113862}"/>
    <cellStyle name="Comma 18 2 7 2" xfId="24394" xr:uid="{2DD37BD6-46BF-478A-BA4D-C6FA49E90206}"/>
    <cellStyle name="Comma 18 2 7 2 2" xfId="50763" xr:uid="{60BE77DA-2898-4E13-9826-2EF06B0AB3EE}"/>
    <cellStyle name="Comma 18 2 7 3" xfId="41766" xr:uid="{09F21835-F5FF-44CD-95F3-7280528A2C05}"/>
    <cellStyle name="Comma 18 2 8" xfId="12473" xr:uid="{CC3B1CBB-C1F4-44B4-9FD0-2A83D81F7EDD}"/>
    <cellStyle name="Comma 18 2 8 2" xfId="26617" xr:uid="{585AE962-DCFD-4BF3-BFEF-9067589B0C05}"/>
    <cellStyle name="Comma 18 2 8 2 2" xfId="52962" xr:uid="{C61D7CF0-2E5A-490E-B03B-9F21BA05CDB1}"/>
    <cellStyle name="Comma 18 2 8 3" xfId="21515" xr:uid="{45628246-B83A-4E99-8B37-808CB5461211}"/>
    <cellStyle name="Comma 18 2 8 3 2" xfId="47885" xr:uid="{BC9453BA-6720-4152-BF31-896FB3A880B4}"/>
    <cellStyle name="Comma 18 2 8 4" xfId="38885" xr:uid="{6C93AA79-DB42-48E9-84B6-090EF4FA978B}"/>
    <cellStyle name="Comma 18 2 9" xfId="8848" xr:uid="{3E37A1A5-2A3B-4271-AFC9-C8DB429BFE17}"/>
    <cellStyle name="Comma 18 2 9 2" xfId="35271" xr:uid="{0042987A-49B7-40E9-83C5-75718B955363}"/>
    <cellStyle name="Comma 18 3" xfId="1388" xr:uid="{F366FC5B-9E98-478A-B8B2-BC4C21ADFC57}"/>
    <cellStyle name="Comma 18 3 10" xfId="28090" xr:uid="{ACB84F01-A4C5-4178-823F-7445688498EF}"/>
    <cellStyle name="Comma 18 3 2" xfId="1912" xr:uid="{C50D6751-1509-423A-B197-68A332A721A2}"/>
    <cellStyle name="Comma 18 3 2 2" xfId="4003" xr:uid="{0D1A0C8B-2C42-4857-A5F9-280E467F315F}"/>
    <cellStyle name="Comma 18 3 2 2 2" xfId="8140" xr:uid="{354DE190-F773-4766-A9B4-A7A69EDD54FA}"/>
    <cellStyle name="Comma 18 3 2 2 2 2" xfId="16081" xr:uid="{8FD56A5D-2462-4D9D-BB88-C5F235501098}"/>
    <cellStyle name="Comma 18 3 2 2 2 2 2" xfId="25097" xr:uid="{BE1D1F80-C788-4230-8F2C-C374A2B7106A}"/>
    <cellStyle name="Comma 18 3 2 2 2 2 2 2" xfId="51465" xr:uid="{05727078-1A87-44FE-A086-BFFE9354AC5A}"/>
    <cellStyle name="Comma 18 3 2 2 2 2 3" xfId="42469" xr:uid="{BDD33E24-4474-451D-A6AD-08E4DBC2E8D8}"/>
    <cellStyle name="Comma 18 3 2 2 2 3" xfId="12000" xr:uid="{5505C654-D949-4B56-A667-54835D8FD514}"/>
    <cellStyle name="Comma 18 3 2 2 2 3 2" xfId="38423" xr:uid="{F298B4CA-88D5-42EF-A8AA-0511890452AB}"/>
    <cellStyle name="Comma 18 3 2 2 2 4" xfId="21066" xr:uid="{9D13E14A-9267-4682-9EB8-E6C806AFDCE0}"/>
    <cellStyle name="Comma 18 3 2 2 2 4 2" xfId="47437" xr:uid="{B62F5B30-5F50-4073-887E-5D5D7CB9F96D}"/>
    <cellStyle name="Comma 18 3 2 2 2 5" xfId="34628" xr:uid="{471DBEB4-90E8-48DC-8AC4-B8DC212723CB}"/>
    <cellStyle name="Comma 18 3 2 2 3" xfId="5692" xr:uid="{B3CED5B0-15E0-4C9F-A0D6-ED9EED5E1FCB}"/>
    <cellStyle name="Comma 18 3 2 2 3 2" xfId="13893" xr:uid="{F2F8D3A6-CB39-4E25-B9AE-6F00728A2A3E}"/>
    <cellStyle name="Comma 18 3 2 2 3 2 2" xfId="40288" xr:uid="{44567FF3-707F-45A2-B617-B2D482014523}"/>
    <cellStyle name="Comma 18 3 2 2 3 3" xfId="22915" xr:uid="{1DC12C5A-134B-42CA-AC99-A0E506E8D65C}"/>
    <cellStyle name="Comma 18 3 2 2 3 3 2" xfId="49284" xr:uid="{6DFF7CB4-88B4-42C3-8590-4BE023109E5F}"/>
    <cellStyle name="Comma 18 3 2 2 3 4" xfId="32188" xr:uid="{A187DB3E-DA06-4572-B20E-818F4EFD9BC3}"/>
    <cellStyle name="Comma 18 3 2 2 4" xfId="10015" xr:uid="{AB23010A-5FCD-472B-B319-F90203F5334D}"/>
    <cellStyle name="Comma 18 3 2 2 4 2" xfId="36438" xr:uid="{8D4AB588-49DF-44AD-AC47-00A742CCFEA5}"/>
    <cellStyle name="Comma 18 3 2 2 5" xfId="19081" xr:uid="{96F7B359-8515-4590-B983-FC1F78479587}"/>
    <cellStyle name="Comma 18 3 2 2 5 2" xfId="45452" xr:uid="{B986FB5A-C19F-4A6C-BDBA-FC6820EB863D}"/>
    <cellStyle name="Comma 18 3 2 2 6" xfId="30509" xr:uid="{391A0F61-F9A5-46C7-A71F-725F64849ADB}"/>
    <cellStyle name="Comma 18 3 2 3" xfId="3311" xr:uid="{6807A275-1EEF-4E04-AFD3-3DDC2D8A8F63}"/>
    <cellStyle name="Comma 18 3 2 3 2" xfId="7513" xr:uid="{905F3621-1702-499A-BC35-E2AD9838B6E8}"/>
    <cellStyle name="Comma 18 3 2 3 2 2" xfId="15425" xr:uid="{82C96FD8-7C54-42CB-9D28-41A9137CD93B}"/>
    <cellStyle name="Comma 18 3 2 3 2 2 2" xfId="41813" xr:uid="{F499700D-F876-4CC0-A4A9-06FF3A4DF3BC}"/>
    <cellStyle name="Comma 18 3 2 3 2 3" xfId="24441" xr:uid="{DECF9F08-254E-4A85-913E-B185B111AC69}"/>
    <cellStyle name="Comma 18 3 2 3 2 3 2" xfId="50810" xr:uid="{0D47B1F2-BC6B-4B03-B96F-49995DA545B7}"/>
    <cellStyle name="Comma 18 3 2 3 2 4" xfId="34001" xr:uid="{5836F501-A4F8-41BF-A00C-0B37CEE87853}"/>
    <cellStyle name="Comma 18 3 2 3 3" xfId="11539" xr:uid="{50D8FCD4-6843-41E6-9990-8C123712650C}"/>
    <cellStyle name="Comma 18 3 2 3 3 2" xfId="37962" xr:uid="{59B10B82-3095-47E3-9BB8-C47836D03543}"/>
    <cellStyle name="Comma 18 3 2 3 4" xfId="20605" xr:uid="{5E42D720-B201-444D-804B-435E0949F4BC}"/>
    <cellStyle name="Comma 18 3 2 3 4 2" xfId="46976" xr:uid="{632D3498-3467-4B02-A9B1-8210F6905315}"/>
    <cellStyle name="Comma 18 3 2 3 5" xfId="29825" xr:uid="{19C86821-391F-4436-B456-B9B90004F84E}"/>
    <cellStyle name="Comma 18 3 2 4" xfId="6324" xr:uid="{DB9877F0-7C23-42EB-B6D2-F3731B327F36}"/>
    <cellStyle name="Comma 18 3 2 4 2" xfId="14602" xr:uid="{2D20FB1C-3C0A-4094-B0E6-471B287BC93E}"/>
    <cellStyle name="Comma 18 3 2 4 2 2" xfId="23624" xr:uid="{96AE0658-0EC6-4149-96C0-C68E1EBCFDBB}"/>
    <cellStyle name="Comma 18 3 2 4 2 2 2" xfId="49993" xr:uid="{97C61281-462B-46EF-A3F7-C57D7F50F4BD}"/>
    <cellStyle name="Comma 18 3 2 4 2 3" xfId="40997" xr:uid="{172CDB69-A136-497A-8970-16ED23C30A4F}"/>
    <cellStyle name="Comma 18 3 2 4 3" xfId="10457" xr:uid="{67752813-B829-4407-9F66-4BFC515F8FA3}"/>
    <cellStyle name="Comma 18 3 2 4 3 2" xfId="36880" xr:uid="{986325C7-DD64-4186-ADCF-BFEA7B6D9CDE}"/>
    <cellStyle name="Comma 18 3 2 4 4" xfId="19523" xr:uid="{C912520F-6369-4DBA-8067-BDACB5813C62}"/>
    <cellStyle name="Comma 18 3 2 4 4 2" xfId="45894" xr:uid="{07D0156C-002A-4474-910C-D151238AE466}"/>
    <cellStyle name="Comma 18 3 2 4 5" xfId="32812" xr:uid="{E74FC114-0F97-4DF2-A822-876D4356CD9A}"/>
    <cellStyle name="Comma 18 3 2 5" xfId="5230" xr:uid="{C272DB59-10EB-425C-A290-26BFDB43B554}"/>
    <cellStyle name="Comma 18 3 2 5 2" xfId="13131" xr:uid="{3973D936-AAFC-4627-B733-A149ABD19EBE}"/>
    <cellStyle name="Comma 18 3 2 5 2 2" xfId="39529" xr:uid="{A0BC516D-7C40-404F-8FA5-3DD330EA5F70}"/>
    <cellStyle name="Comma 18 3 2 5 3" xfId="22154" xr:uid="{28A6293D-D338-4060-BF94-5DE5E291D91E}"/>
    <cellStyle name="Comma 18 3 2 5 3 2" xfId="48524" xr:uid="{0A212FBC-F05B-47F1-8806-6FAF37A7885D}"/>
    <cellStyle name="Comma 18 3 2 5 4" xfId="31726" xr:uid="{90262E18-EA9D-48B8-B123-B37D8244F7E1}"/>
    <cellStyle name="Comma 18 3 2 6" xfId="16819" xr:uid="{CD4D8302-A68C-420A-8E54-C88244B6EC56}"/>
    <cellStyle name="Comma 18 3 2 6 2" xfId="25838" xr:uid="{669C5DDC-9BF4-478D-BA92-98A71A387DEF}"/>
    <cellStyle name="Comma 18 3 2 6 2 2" xfId="52205" xr:uid="{EC4B97D7-0D4C-4B77-B782-594BF31575FF}"/>
    <cellStyle name="Comma 18 3 2 6 3" xfId="43205" xr:uid="{DDF5ADF9-CBCB-4D57-847C-24B59F625293}"/>
    <cellStyle name="Comma 18 3 2 7" xfId="9554" xr:uid="{90DA42DF-98E4-4C65-8351-C0688F2E4886}"/>
    <cellStyle name="Comma 18 3 2 7 2" xfId="35977" xr:uid="{382BA1B3-4AE5-442A-AF80-9DBF3F887B63}"/>
    <cellStyle name="Comma 18 3 2 8" xfId="18620" xr:uid="{88B4683B-69A8-42EB-918D-BEC1A97009CF}"/>
    <cellStyle name="Comma 18 3 2 8 2" xfId="44991" xr:uid="{D3F0141F-5023-49CB-80F9-4586D118BAEA}"/>
    <cellStyle name="Comma 18 3 2 9" xfId="28589" xr:uid="{EACED0C2-9B6D-4865-98F9-30EE8108DC4B}"/>
    <cellStyle name="Comma 18 3 3" xfId="3817" xr:uid="{DE29C3F0-22D5-4DF0-8772-B439789375AB}"/>
    <cellStyle name="Comma 18 3 3 2" xfId="7956" xr:uid="{9BE06D2B-353A-44D5-BFDD-4E03BADC342D}"/>
    <cellStyle name="Comma 18 3 3 2 2" xfId="15897" xr:uid="{B19B410F-DE49-4108-9A13-C7AF89157948}"/>
    <cellStyle name="Comma 18 3 3 2 2 2" xfId="24913" xr:uid="{2F6D88B4-15B2-4A78-A4A0-A89EA976B303}"/>
    <cellStyle name="Comma 18 3 3 2 2 2 2" xfId="51281" xr:uid="{842D31D1-766E-4C16-AF6B-72CD76301542}"/>
    <cellStyle name="Comma 18 3 3 2 2 3" xfId="42285" xr:uid="{B81A765B-C4CD-4BCE-8CF8-541642CED122}"/>
    <cellStyle name="Comma 18 3 3 2 3" xfId="11879" xr:uid="{E616CB64-DF6A-449F-ADEB-D100E1ADC60E}"/>
    <cellStyle name="Comma 18 3 3 2 3 2" xfId="38302" xr:uid="{6C485B7A-2D1D-4AD3-863C-5FFD4E4455FB}"/>
    <cellStyle name="Comma 18 3 3 2 4" xfId="20945" xr:uid="{656EC17F-0601-4CFF-BBB7-CD5583CDE6EC}"/>
    <cellStyle name="Comma 18 3 3 2 4 2" xfId="47316" xr:uid="{7532C4E2-3DF0-4615-A52C-9AD75D14B9E6}"/>
    <cellStyle name="Comma 18 3 3 2 5" xfId="34444" xr:uid="{97FC334E-11F4-4161-B943-816351917049}"/>
    <cellStyle name="Comma 18 3 3 3" xfId="5571" xr:uid="{CE615482-B72D-4967-80F5-A6AAD9EC7D2F}"/>
    <cellStyle name="Comma 18 3 3 3 2" xfId="13709" xr:uid="{642F77A4-0BB7-40C2-9254-287ACF6E54D1}"/>
    <cellStyle name="Comma 18 3 3 3 2 2" xfId="40104" xr:uid="{9F1BCD45-E2E6-47BB-966A-7EC92E547B16}"/>
    <cellStyle name="Comma 18 3 3 3 3" xfId="22731" xr:uid="{A03DEA2D-D194-4CDA-B3CC-613E06C4B96C}"/>
    <cellStyle name="Comma 18 3 3 3 3 2" xfId="49100" xr:uid="{3C854A20-4D77-4B19-BC86-F561AB8BA8DB}"/>
    <cellStyle name="Comma 18 3 3 3 4" xfId="32067" xr:uid="{20D8B7D3-C546-4E29-9425-474767B456B8}"/>
    <cellStyle name="Comma 18 3 3 4" xfId="9894" xr:uid="{D61E865F-ED49-40D1-B83B-39F354A6A2EC}"/>
    <cellStyle name="Comma 18 3 3 4 2" xfId="36317" xr:uid="{9412A0A4-6B72-4DD1-ABB5-C47B2D91A4BF}"/>
    <cellStyle name="Comma 18 3 3 5" xfId="18960" xr:uid="{842CC4D1-C352-4675-ABC6-B655D71F732F}"/>
    <cellStyle name="Comma 18 3 3 5 2" xfId="45331" xr:uid="{F84D6DD1-C950-465C-8998-73C593A3C246}"/>
    <cellStyle name="Comma 18 3 3 6" xfId="30325" xr:uid="{65DFA12D-057B-4713-9B5E-EB6AD50F58CB}"/>
    <cellStyle name="Comma 18 3 4" xfId="2874" xr:uid="{089790C1-9E82-4917-BA80-79C5CDFADFA3}"/>
    <cellStyle name="Comma 18 3 4 2" xfId="7076" xr:uid="{F3F4F3C8-437D-45E8-82E0-03A2C407EBB9}"/>
    <cellStyle name="Comma 18 3 4 2 2" xfId="15152" xr:uid="{A3BF6EB4-5F42-459F-A385-CEF01CC06BEB}"/>
    <cellStyle name="Comma 18 3 4 2 2 2" xfId="41541" xr:uid="{80BFE99E-1769-4EDB-86C3-745370B664DF}"/>
    <cellStyle name="Comma 18 3 4 2 3" xfId="24169" xr:uid="{752FA191-5CD7-467C-8B9B-E26DAB001502}"/>
    <cellStyle name="Comma 18 3 4 2 3 2" xfId="50538" xr:uid="{4C5160D5-FDFE-4A11-9149-AD9C9FB8CFB1}"/>
    <cellStyle name="Comma 18 3 4 2 4" xfId="33564" xr:uid="{CD635468-5EE1-4300-9E2E-DDE71A4327DC}"/>
    <cellStyle name="Comma 18 3 4 3" xfId="11102" xr:uid="{7DA23246-68E7-411C-878C-14F2090D0EF0}"/>
    <cellStyle name="Comma 18 3 4 3 2" xfId="37525" xr:uid="{68621576-572F-4F05-BF3D-EB1AC76076CB}"/>
    <cellStyle name="Comma 18 3 4 4" xfId="20168" xr:uid="{307CFCF7-6A13-4F7B-A82E-F6BE445B9808}"/>
    <cellStyle name="Comma 18 3 4 4 2" xfId="46539" xr:uid="{086018E5-C540-467E-8263-9397107E5A2D}"/>
    <cellStyle name="Comma 18 3 4 5" xfId="29388" xr:uid="{72DC78D7-4240-462E-BC13-B4D903B6E19E}"/>
    <cellStyle name="Comma 18 3 5" xfId="6136" xr:uid="{00BABE8C-8CDE-470E-A7D9-5CDE004BFAE1}"/>
    <cellStyle name="Comma 18 3 5 2" xfId="14418" xr:uid="{6D686693-A09A-4EFC-B408-73E6C2DFC1E3}"/>
    <cellStyle name="Comma 18 3 5 2 2" xfId="23440" xr:uid="{F607447A-111C-4A3B-8BDF-437597ADD675}"/>
    <cellStyle name="Comma 18 3 5 2 2 2" xfId="49809" xr:uid="{9C43C2EE-3221-44B6-957F-C415C4DCC1FC}"/>
    <cellStyle name="Comma 18 3 5 2 3" xfId="40813" xr:uid="{A0E51D19-F18F-4D25-9114-732BA9659CB9}"/>
    <cellStyle name="Comma 18 3 5 3" xfId="10336" xr:uid="{675A9979-E3A1-40C3-B487-06209AB9250C}"/>
    <cellStyle name="Comma 18 3 5 3 2" xfId="36759" xr:uid="{805A315B-643B-46C2-BF0A-65F45AB262F4}"/>
    <cellStyle name="Comma 18 3 5 4" xfId="19402" xr:uid="{6D339651-F01C-4FBF-88B0-12AF8A15AFDA}"/>
    <cellStyle name="Comma 18 3 5 4 2" xfId="45773" xr:uid="{B1C86954-28C1-48EF-AF7A-F84EC6216325}"/>
    <cellStyle name="Comma 18 3 5 5" xfId="32628" xr:uid="{AE2FBF3E-D2AC-45B1-944D-84E97FCFF547}"/>
    <cellStyle name="Comma 18 3 6" xfId="4793" xr:uid="{7324486F-C95B-4420-96FA-E68BC925F715}"/>
    <cellStyle name="Comma 18 3 6 2" xfId="12781" xr:uid="{B7C2BE0D-C5E7-4685-B8A3-ACB8A8D74CFD}"/>
    <cellStyle name="Comma 18 3 6 2 2" xfId="39185" xr:uid="{448B5E72-5A7B-401D-8D80-B496CE61DEA9}"/>
    <cellStyle name="Comma 18 3 6 3" xfId="21813" xr:uid="{07D5BFA9-C22E-4834-AF53-EE0E9BA105EC}"/>
    <cellStyle name="Comma 18 3 6 3 2" xfId="48183" xr:uid="{D5A64D5A-CCC2-4EE1-ACB9-A37577BFC715}"/>
    <cellStyle name="Comma 18 3 6 4" xfId="31289" xr:uid="{3142767C-FBE8-4BE0-882E-8FEE7FAAD765}"/>
    <cellStyle name="Comma 18 3 7" xfId="12508" xr:uid="{75B9517E-2D55-4C4D-B7DF-2D0F2794B573}"/>
    <cellStyle name="Comma 18 3 7 2" xfId="21546" xr:uid="{326D223C-B9DF-4272-94C8-054251CDF431}"/>
    <cellStyle name="Comma 18 3 7 2 2" xfId="47916" xr:uid="{C1871C25-CD57-4AA6-88D8-086021DCD9FC}"/>
    <cellStyle name="Comma 18 3 7 3" xfId="38917" xr:uid="{DF58D4A9-DE0E-45AC-8AAE-B7AF599D8437}"/>
    <cellStyle name="Comma 18 3 8" xfId="9117" xr:uid="{1BC566FE-855F-4E23-AE35-03E52884EE13}"/>
    <cellStyle name="Comma 18 3 8 2" xfId="35540" xr:uid="{4BC2BBC7-84FA-4321-95A4-63338918E069}"/>
    <cellStyle name="Comma 18 3 9" xfId="18183" xr:uid="{348DB00B-7A79-4B0D-A447-DB57ECA9CC74}"/>
    <cellStyle name="Comma 18 3 9 2" xfId="44554" xr:uid="{328750E4-7A56-4823-9643-8CA1D5F87763}"/>
    <cellStyle name="Comma 18 4" xfId="3658" xr:uid="{89309F42-9594-4C4A-8ECF-0697FCEC55B8}"/>
    <cellStyle name="Comma 18 4 2" xfId="7801" xr:uid="{9E707EB5-AF6B-4CB3-BE34-18E05BB49F62}"/>
    <cellStyle name="Comma 18 4 2 2" xfId="15739" xr:uid="{0CAD9C56-E203-4CCC-9749-8161C97122DD}"/>
    <cellStyle name="Comma 18 4 2 2 2" xfId="24755" xr:uid="{32FA91CB-6955-4BE1-B2F9-BA133CAF79AD}"/>
    <cellStyle name="Comma 18 4 2 2 2 2" xfId="51123" xr:uid="{BAB045D6-0F4D-4B80-9E39-3D4BE331FE38}"/>
    <cellStyle name="Comma 18 4 2 2 3" xfId="42127" xr:uid="{FF0BFAF3-B102-43CE-93C0-8FF0372CFE65}"/>
    <cellStyle name="Comma 18 4 2 3" xfId="11766" xr:uid="{CC8E5B6F-03FA-437F-81ED-6153FBB8021D}"/>
    <cellStyle name="Comma 18 4 2 3 2" xfId="38189" xr:uid="{9E93355E-FE1B-44D0-B7E6-CABE76BF291D}"/>
    <cellStyle name="Comma 18 4 2 4" xfId="20832" xr:uid="{DE999404-0824-434A-98AC-BF949D1B3BFB}"/>
    <cellStyle name="Comma 18 4 2 4 2" xfId="47203" xr:uid="{226EF2C7-8465-4ECA-B8DA-3D3A30AD25F9}"/>
    <cellStyle name="Comma 18 4 2 5" xfId="34289" xr:uid="{D0EDD655-5F5E-4DD7-AEE4-6B698CCA26B0}"/>
    <cellStyle name="Comma 18 4 3" xfId="5458" xr:uid="{B79671DC-272D-4702-8073-DB8532B4CE4B}"/>
    <cellStyle name="Comma 18 4 3 2" xfId="13550" xr:uid="{393D0D00-F677-4494-9D2E-796C3F579CBC}"/>
    <cellStyle name="Comma 18 4 3 2 2" xfId="39945" xr:uid="{A67C90C4-3566-4D0D-86DA-61D722D20E11}"/>
    <cellStyle name="Comma 18 4 3 3" xfId="22572" xr:uid="{9EF3969D-9EE0-480C-B7C3-06678C1E26AA}"/>
    <cellStyle name="Comma 18 4 3 3 2" xfId="48941" xr:uid="{C27883A5-58ED-4A3C-A693-DB0F6BA948C6}"/>
    <cellStyle name="Comma 18 4 3 4" xfId="31954" xr:uid="{4384C9A5-63D1-47F4-95AA-644FB5701782}"/>
    <cellStyle name="Comma 18 4 4" xfId="9781" xr:uid="{8FD1AF2F-645F-41E4-AE02-B3357C3A2A0E}"/>
    <cellStyle name="Comma 18 4 4 2" xfId="36204" xr:uid="{8A2794A8-972C-4F45-888F-8EC6F5E5E801}"/>
    <cellStyle name="Comma 18 4 5" xfId="18847" xr:uid="{47AEC72F-66FE-405F-8DD6-23CC69685AAD}"/>
    <cellStyle name="Comma 18 4 5 2" xfId="45218" xr:uid="{D5C344A3-1534-4B79-933E-EA8596AD8926}"/>
    <cellStyle name="Comma 18 4 6" xfId="30166" xr:uid="{C4CC45DE-ED01-4804-B175-F38BB27CEFC3}"/>
    <cellStyle name="Comma 18 5" xfId="2457" xr:uid="{BEDE247D-A86F-43B8-B59C-B298015CE452}"/>
    <cellStyle name="Comma 18 5 2" xfId="6659" xr:uid="{958EBA96-ECE5-4D55-B19A-9D4FCB1D8B82}"/>
    <cellStyle name="Comma 18 5 2 2" xfId="14903" xr:uid="{F4565BC1-857A-4708-9340-B3678D33CD52}"/>
    <cellStyle name="Comma 18 5 2 2 2" xfId="41298" xr:uid="{48E80329-4D53-407D-8C67-26CA33457135}"/>
    <cellStyle name="Comma 18 5 2 3" xfId="23924" xr:uid="{D95514B7-3EC4-4496-8B6A-37AFB38202E2}"/>
    <cellStyle name="Comma 18 5 2 3 2" xfId="50293" xr:uid="{C47D8508-6DB9-447F-B638-9E576D0B95F2}"/>
    <cellStyle name="Comma 18 5 2 4" xfId="33147" xr:uid="{1DDEE178-3EDC-484F-94AE-8F3F3FC71EED}"/>
    <cellStyle name="Comma 18 5 3" xfId="10685" xr:uid="{46F761A9-A8A3-4BB2-9F02-E431520A9E35}"/>
    <cellStyle name="Comma 18 5 3 2" xfId="37108" xr:uid="{ABAE4799-1774-4F8E-B0C0-2B07D545D89D}"/>
    <cellStyle name="Comma 18 5 4" xfId="19751" xr:uid="{B0EE12FB-2DB6-49E9-9EE0-867F378F2A1F}"/>
    <cellStyle name="Comma 18 5 4 2" xfId="46122" xr:uid="{AC9595F1-52FB-4EC6-886C-2F365FD89E36}"/>
    <cellStyle name="Comma 18 5 5" xfId="28971" xr:uid="{46182F54-8377-47D5-BDE4-196CBA11B0AB}"/>
    <cellStyle name="Comma 18 6" xfId="5978" xr:uid="{5F28F960-DFD0-4A23-AEBC-92F58B65ADC2}"/>
    <cellStyle name="Comma 18 6 2" xfId="14260" xr:uid="{1D6538E6-197E-4C86-87E2-D46731075F91}"/>
    <cellStyle name="Comma 18 6 2 2" xfId="23282" xr:uid="{655B1B67-9602-4DAC-8F2E-209B85940BEE}"/>
    <cellStyle name="Comma 18 6 2 2 2" xfId="49651" xr:uid="{B6CCC616-C7D1-4E0B-ACF9-6CB7833672F1}"/>
    <cellStyle name="Comma 18 6 2 3" xfId="40655" xr:uid="{AE12B22C-304F-4083-802F-2CF5946BD2E8}"/>
    <cellStyle name="Comma 18 6 3" xfId="10224" xr:uid="{8F02EC37-C1DC-4686-BFE7-37B37360541B}"/>
    <cellStyle name="Comma 18 6 3 2" xfId="36647" xr:uid="{C879B91F-8DB0-42F4-A72B-BAC843709AFC}"/>
    <cellStyle name="Comma 18 6 4" xfId="19290" xr:uid="{893BD2A7-33F7-468C-BFD5-7EC4F1E83E78}"/>
    <cellStyle name="Comma 18 6 4 2" xfId="45661" xr:uid="{D3BC5452-D81C-4EE9-B8EB-A65EE3AE63D0}"/>
    <cellStyle name="Comma 18 6 5" xfId="32470" xr:uid="{49BDA6F8-E8B7-4FD2-85CB-C2454ECB749D}"/>
    <cellStyle name="Comma 18 7" xfId="4375" xr:uid="{2F7791D8-8987-49F4-B447-E026209C3845}"/>
    <cellStyle name="Comma 18 7 2" xfId="12434" xr:uid="{0B2AB7EC-9473-4EA5-9DC8-429B5DA7C72F}"/>
    <cellStyle name="Comma 18 7 2 2" xfId="38847" xr:uid="{9950C442-2137-47A9-BA35-7F1DEB0811EE}"/>
    <cellStyle name="Comma 18 7 3" xfId="21476" xr:uid="{0BB001F0-479D-40DF-9205-4BC64CD31F4B}"/>
    <cellStyle name="Comma 18 7 3 2" xfId="47846" xr:uid="{7CF0D1F6-7E72-4313-988D-E145DEFF7973}"/>
    <cellStyle name="Comma 18 7 4" xfId="30871" xr:uid="{D69467E5-8614-404A-9ABB-1F43669A71FE}"/>
    <cellStyle name="Comma 18 8" xfId="15126" xr:uid="{F020562A-131D-455C-8269-0CFD503E8364}"/>
    <cellStyle name="Comma 18 8 2" xfId="24143" xr:uid="{C1E88AC1-ECBB-441B-8583-653DE6AB32DC}"/>
    <cellStyle name="Comma 18 8 2 2" xfId="50512" xr:uid="{16971461-2505-401D-8465-42EA747BC8AE}"/>
    <cellStyle name="Comma 18 8 3" xfId="41516" xr:uid="{1F2CBBF5-03DA-4693-B1EB-5892EE3A5244}"/>
    <cellStyle name="Comma 18 9" xfId="12988" xr:uid="{892289BB-C229-4415-B2EE-038152D4764A}"/>
    <cellStyle name="Comma 18 9 2" xfId="23954" xr:uid="{75205878-7014-4D33-8E13-E4B3009FCB73}"/>
    <cellStyle name="Comma 18 9 2 2" xfId="50323" xr:uid="{AFE84589-D6D0-4413-9481-01AE886A6CB7}"/>
    <cellStyle name="Comma 18 9 3" xfId="22015" xr:uid="{0076B269-12A7-48DA-B3DD-9F0EBE3786D6}"/>
    <cellStyle name="Comma 18 9 3 2" xfId="48385" xr:uid="{08B9D016-0074-4FE7-9E5C-0A5C8CB91945}"/>
    <cellStyle name="Comma 18 9 4" xfId="39389" xr:uid="{E994AB30-CEB9-40E8-B342-8E32CDA1776E}"/>
    <cellStyle name="Comma 19" xfId="799" xr:uid="{E31EB7B6-BBFF-4528-9198-6038964E7B53}"/>
    <cellStyle name="Comma 19 10" xfId="8710" xr:uid="{BFCF5C35-EF6A-4E9E-AF29-F798AA1BC370}"/>
    <cellStyle name="Comma 19 10 2" xfId="35133" xr:uid="{572F2FB6-3F14-4208-A88C-A849F47DBEED}"/>
    <cellStyle name="Comma 19 11" xfId="17776" xr:uid="{4B10A091-1B10-431F-B06B-CF9677E9D885}"/>
    <cellStyle name="Comma 19 11 2" xfId="44147" xr:uid="{5CB5EAD0-A3EA-4566-9DE2-08C0DA3745D8}"/>
    <cellStyle name="Comma 19 12" xfId="27643" xr:uid="{40DFB791-4006-4C60-9F2B-92AFEB1404D2}"/>
    <cellStyle name="Comma 19 2" xfId="1042" xr:uid="{C502086E-C639-4E75-AE13-05C23C236315}"/>
    <cellStyle name="Comma 19 2 10" xfId="17924" xr:uid="{4AF51083-3819-4825-9952-E4CD6F0E808E}"/>
    <cellStyle name="Comma 19 2 10 2" xfId="44295" xr:uid="{40CC7A99-A6D3-43C0-9A9C-D891266747D7}"/>
    <cellStyle name="Comma 19 2 11" xfId="27803" xr:uid="{6567EF2A-C830-43C1-8CA3-C504FF803B5D}"/>
    <cellStyle name="Comma 19 2 2" xfId="1576" xr:uid="{5DBCDBFE-4E35-4A06-A182-AEE3DFBB6CB5}"/>
    <cellStyle name="Comma 19 2 2 10" xfId="28277" xr:uid="{0CB3D078-74AE-427A-B6EE-BC2CF336576C}"/>
    <cellStyle name="Comma 19 2 2 2" xfId="1982" xr:uid="{11CDEE5D-4307-4E02-8E9C-D99D6F4883DD}"/>
    <cellStyle name="Comma 19 2 2 2 2" xfId="4073" xr:uid="{E1098253-BA6A-469B-BBD2-5FAF807F16EA}"/>
    <cellStyle name="Comma 19 2 2 2 2 2" xfId="8210" xr:uid="{2155AC01-3E1D-42EB-9462-ED5C61E765CB}"/>
    <cellStyle name="Comma 19 2 2 2 2 2 2" xfId="16151" xr:uid="{D5F657A3-D71F-414A-9549-E4981FA98B38}"/>
    <cellStyle name="Comma 19 2 2 2 2 2 2 2" xfId="25167" xr:uid="{D669FF6E-A474-4106-9657-BA93FF2B8B5B}"/>
    <cellStyle name="Comma 19 2 2 2 2 2 2 2 2" xfId="51535" xr:uid="{9347864B-B12F-4005-AE59-626222CD921E}"/>
    <cellStyle name="Comma 19 2 2 2 2 2 2 3" xfId="42539" xr:uid="{23845485-D1C2-4C80-9305-B4F1B1044B86}"/>
    <cellStyle name="Comma 19 2 2 2 2 2 3" xfId="12054" xr:uid="{FEAABE0E-DF8B-4E3B-924B-0C6FC5D1885B}"/>
    <cellStyle name="Comma 19 2 2 2 2 2 3 2" xfId="38477" xr:uid="{AB9D192F-D4F1-402F-B743-1FCEEF1F8B5B}"/>
    <cellStyle name="Comma 19 2 2 2 2 2 4" xfId="21120" xr:uid="{E406BC84-C145-4D55-986F-D3EFFCA89D75}"/>
    <cellStyle name="Comma 19 2 2 2 2 2 4 2" xfId="47491" xr:uid="{A2351BBF-46B2-44CF-8F10-8692FCF2C06B}"/>
    <cellStyle name="Comma 19 2 2 2 2 2 5" xfId="34698" xr:uid="{C2A700BE-B459-4B28-B870-FE2A94169783}"/>
    <cellStyle name="Comma 19 2 2 2 2 3" xfId="5746" xr:uid="{B0BE0F41-9A35-4271-A065-AAF37EC96D8C}"/>
    <cellStyle name="Comma 19 2 2 2 2 3 2" xfId="13963" xr:uid="{5D0D5BDC-7D74-4A56-927B-D8727D6FEBC3}"/>
    <cellStyle name="Comma 19 2 2 2 2 3 2 2" xfId="40358" xr:uid="{A493EB6B-C4D4-4E34-9149-F33D7BDDFBEE}"/>
    <cellStyle name="Comma 19 2 2 2 2 3 3" xfId="22985" xr:uid="{D54A3074-5AF1-4E2C-82F7-773E8174EA0A}"/>
    <cellStyle name="Comma 19 2 2 2 2 3 3 2" xfId="49354" xr:uid="{AC46D026-CC4E-4CA4-A93B-A9FC003AD244}"/>
    <cellStyle name="Comma 19 2 2 2 2 3 4" xfId="32242" xr:uid="{CC89E1A4-621A-4A55-8863-3C09E8FA05A2}"/>
    <cellStyle name="Comma 19 2 2 2 2 4" xfId="10069" xr:uid="{E9F97F76-2CB3-4B8E-92A4-F224F61FE5DE}"/>
    <cellStyle name="Comma 19 2 2 2 2 4 2" xfId="36492" xr:uid="{3C3B27C6-A8DF-4E44-B132-EF19E0AC8B1D}"/>
    <cellStyle name="Comma 19 2 2 2 2 5" xfId="19135" xr:uid="{A89DF4CB-6941-4938-ACD2-C26C2EF45398}"/>
    <cellStyle name="Comma 19 2 2 2 2 5 2" xfId="45506" xr:uid="{BDB43DEF-4007-4BF7-9FCD-FA6B8649EFE3}"/>
    <cellStyle name="Comma 19 2 2 2 2 6" xfId="30579" xr:uid="{C06C638A-28DE-46A2-A5BC-7D12A3BCCD39}"/>
    <cellStyle name="Comma 19 2 2 2 3" xfId="3365" xr:uid="{926D54ED-BC6B-4C3C-8D05-502455AE8316}"/>
    <cellStyle name="Comma 19 2 2 2 3 2" xfId="7567" xr:uid="{83215A82-A66B-42D2-8FCA-57F7B1DA5FAE}"/>
    <cellStyle name="Comma 19 2 2 2 3 2 2" xfId="15479" xr:uid="{AAC2E2C5-4D31-450B-AF69-2B50E93C8D75}"/>
    <cellStyle name="Comma 19 2 2 2 3 2 2 2" xfId="41867" xr:uid="{0979E257-163D-41D2-AC8F-63EEB321FE2D}"/>
    <cellStyle name="Comma 19 2 2 2 3 2 3" xfId="24495" xr:uid="{7DE5F6F6-CCF7-4438-B801-7621BDFFC920}"/>
    <cellStyle name="Comma 19 2 2 2 3 2 3 2" xfId="50864" xr:uid="{4B1CD8BC-1428-46B3-BDCA-0D80814DFEB6}"/>
    <cellStyle name="Comma 19 2 2 2 3 2 4" xfId="34055" xr:uid="{8F434FB0-0486-467A-9CF1-890BC93E83E2}"/>
    <cellStyle name="Comma 19 2 2 2 3 3" xfId="11593" xr:uid="{36E71921-44C9-4CA0-A1E2-5C2909ADA26C}"/>
    <cellStyle name="Comma 19 2 2 2 3 3 2" xfId="38016" xr:uid="{4F83FA51-6B0A-4049-A74F-C00F4CFC6413}"/>
    <cellStyle name="Comma 19 2 2 2 3 4" xfId="20659" xr:uid="{28512EA0-4F7E-47E8-ADBC-15DB0231DE53}"/>
    <cellStyle name="Comma 19 2 2 2 3 4 2" xfId="47030" xr:uid="{09000A77-1D2D-4397-A153-76529E2E585E}"/>
    <cellStyle name="Comma 19 2 2 2 3 5" xfId="29879" xr:uid="{3771031C-AF91-4F58-847C-599A87462EF5}"/>
    <cellStyle name="Comma 19 2 2 2 4" xfId="6394" xr:uid="{4A440EEB-C112-4F8A-A9C1-9593998A98E7}"/>
    <cellStyle name="Comma 19 2 2 2 4 2" xfId="14672" xr:uid="{7527E56E-7BF4-408D-9164-DFDD7942C772}"/>
    <cellStyle name="Comma 19 2 2 2 4 2 2" xfId="23694" xr:uid="{2797D6EE-6187-4265-A193-41C7E98F8494}"/>
    <cellStyle name="Comma 19 2 2 2 4 2 2 2" xfId="50063" xr:uid="{E4F11A27-C28E-4871-BF31-BAEEB9571691}"/>
    <cellStyle name="Comma 19 2 2 2 4 2 3" xfId="41067" xr:uid="{C7B4D583-036E-4BCD-ACFB-9723481D10A2}"/>
    <cellStyle name="Comma 19 2 2 2 4 3" xfId="10511" xr:uid="{9E69B897-03A5-4DE7-99BC-25D4A8567967}"/>
    <cellStyle name="Comma 19 2 2 2 4 3 2" xfId="36934" xr:uid="{C90BB8D4-F8FA-4EEF-B5F6-DD87A6EA7F68}"/>
    <cellStyle name="Comma 19 2 2 2 4 4" xfId="19577" xr:uid="{62FA1F72-9CC3-4636-999D-B49D6D46E949}"/>
    <cellStyle name="Comma 19 2 2 2 4 4 2" xfId="45948" xr:uid="{86C91AA4-9897-4E37-A780-CA874D96BBF6}"/>
    <cellStyle name="Comma 19 2 2 2 4 5" xfId="32882" xr:uid="{8DE323D1-92D4-404D-8A96-B2F956F4AB2C}"/>
    <cellStyle name="Comma 19 2 2 2 5" xfId="5284" xr:uid="{68904380-36D5-4E61-9E21-E7FE51E87F97}"/>
    <cellStyle name="Comma 19 2 2 2 5 2" xfId="13201" xr:uid="{4EC97EC4-F09F-447D-9AFE-2B944BA2F851}"/>
    <cellStyle name="Comma 19 2 2 2 5 2 2" xfId="39599" xr:uid="{ADAE19A5-AE0C-4FF2-B8D8-8D332E0B7452}"/>
    <cellStyle name="Comma 19 2 2 2 5 3" xfId="22224" xr:uid="{48612000-ED04-44B9-B2BA-4A499E7354A0}"/>
    <cellStyle name="Comma 19 2 2 2 5 3 2" xfId="48594" xr:uid="{56C61EC3-F4CD-4E5A-9C0D-76091B645E66}"/>
    <cellStyle name="Comma 19 2 2 2 5 4" xfId="31780" xr:uid="{98722C0A-F704-4D31-A655-3203E7BCC16B}"/>
    <cellStyle name="Comma 19 2 2 2 6" xfId="16873" xr:uid="{89A6F84C-7574-4D86-8BB5-810AD591488E}"/>
    <cellStyle name="Comma 19 2 2 2 6 2" xfId="25892" xr:uid="{71BE450A-F908-4DBC-9428-8405438B30A9}"/>
    <cellStyle name="Comma 19 2 2 2 6 2 2" xfId="52259" xr:uid="{9E1993B9-38C3-4FE6-8A11-67DFD9922036}"/>
    <cellStyle name="Comma 19 2 2 2 6 3" xfId="43259" xr:uid="{BDE72FAC-6D94-4160-B45E-1AF35905F717}"/>
    <cellStyle name="Comma 19 2 2 2 7" xfId="9608" xr:uid="{9DB7B00A-A3AD-4B0A-9932-B084FADBF5DD}"/>
    <cellStyle name="Comma 19 2 2 2 7 2" xfId="36031" xr:uid="{7D83229C-0DB9-446E-925D-0D3BF4550996}"/>
    <cellStyle name="Comma 19 2 2 2 8" xfId="18674" xr:uid="{9CEBC7A9-2E3B-4E3D-9CF3-66BA247BE2B1}"/>
    <cellStyle name="Comma 19 2 2 2 8 2" xfId="45045" xr:uid="{6A08C45F-6E5B-4849-BFEB-176C6D6B69CB}"/>
    <cellStyle name="Comma 19 2 2 2 9" xfId="28659" xr:uid="{9A4233B2-7B29-4511-9A91-08DBE3440426}"/>
    <cellStyle name="Comma 19 2 2 3" xfId="3888" xr:uid="{28055CAF-9DD3-4986-AD64-730BF0F3AF7B}"/>
    <cellStyle name="Comma 19 2 2 3 2" xfId="8026" xr:uid="{AFBE2D70-B6FA-4D68-8DE8-44DD58B9B796}"/>
    <cellStyle name="Comma 19 2 2 3 2 2" xfId="15967" xr:uid="{B0CE7C49-41D6-4A58-9BDB-81B550244F73}"/>
    <cellStyle name="Comma 19 2 2 3 2 2 2" xfId="24983" xr:uid="{6896F7B3-BF7D-4007-8651-A35A59A228BC}"/>
    <cellStyle name="Comma 19 2 2 3 2 2 2 2" xfId="51351" xr:uid="{844FE8C4-2EBF-4CCF-B516-59F09A5895BA}"/>
    <cellStyle name="Comma 19 2 2 3 2 2 3" xfId="42355" xr:uid="{48C86799-F576-470D-B36B-D35F1BA32AEF}"/>
    <cellStyle name="Comma 19 2 2 3 2 3" xfId="11933" xr:uid="{A2AF0660-7F74-4085-9634-7BDCEF20ECBB}"/>
    <cellStyle name="Comma 19 2 2 3 2 3 2" xfId="38356" xr:uid="{F0975C36-87DD-4DEA-BD2F-8BD114FD9B48}"/>
    <cellStyle name="Comma 19 2 2 3 2 4" xfId="20999" xr:uid="{CBCA9667-8576-4BA9-8AFD-45BB738A32FD}"/>
    <cellStyle name="Comma 19 2 2 3 2 4 2" xfId="47370" xr:uid="{DAEBFF80-B8A8-4B09-945B-E5B40DE5B850}"/>
    <cellStyle name="Comma 19 2 2 3 2 5" xfId="34514" xr:uid="{2DDDA20F-43EB-4D4F-8C23-C535ADC09107}"/>
    <cellStyle name="Comma 19 2 2 3 3" xfId="5625" xr:uid="{479835DE-A7BD-4415-9B78-765072CFA0CA}"/>
    <cellStyle name="Comma 19 2 2 3 3 2" xfId="13779" xr:uid="{40E77F8A-42AC-4E2C-935D-10303FED2464}"/>
    <cellStyle name="Comma 19 2 2 3 3 2 2" xfId="40174" xr:uid="{F776DA6F-448B-4DE9-9839-64DAA519B60A}"/>
    <cellStyle name="Comma 19 2 2 3 3 3" xfId="22801" xr:uid="{08101DE8-D5F4-4FF9-99C7-6629A38B0283}"/>
    <cellStyle name="Comma 19 2 2 3 3 3 2" xfId="49170" xr:uid="{21F60C30-BA7F-4A35-89C6-833EDE9CC976}"/>
    <cellStyle name="Comma 19 2 2 3 3 4" xfId="32121" xr:uid="{23BA4E01-163D-4FE7-A798-15769B908667}"/>
    <cellStyle name="Comma 19 2 2 3 4" xfId="9948" xr:uid="{2BDE3A99-E2D1-4B00-B6C3-507BBD9288AE}"/>
    <cellStyle name="Comma 19 2 2 3 4 2" xfId="36371" xr:uid="{66354C6A-BB93-4AC3-96CC-73D28F67854F}"/>
    <cellStyle name="Comma 19 2 2 3 5" xfId="19014" xr:uid="{E579CB6E-E12E-4C6B-9CE4-A9D6232EB200}"/>
    <cellStyle name="Comma 19 2 2 3 5 2" xfId="45385" xr:uid="{CEFF20CC-0015-4618-8AAB-C1C6D8C4ABF8}"/>
    <cellStyle name="Comma 19 2 2 3 6" xfId="30395" xr:uid="{CF008B81-ADCB-4900-9A20-53F021F77F1F}"/>
    <cellStyle name="Comma 19 2 2 4" xfId="3046" xr:uid="{D2781171-DC6E-4495-8E9C-3F7603B4D5D3}"/>
    <cellStyle name="Comma 19 2 2 4 2" xfId="7248" xr:uid="{8AB58FBE-4238-49C9-A4A0-A0EA1DF969C0}"/>
    <cellStyle name="Comma 19 2 2 4 2 2" xfId="15259" xr:uid="{851812EB-CF45-46EC-915C-6BA431DB49A7}"/>
    <cellStyle name="Comma 19 2 2 4 2 2 2" xfId="41648" xr:uid="{694A4528-C72F-4F11-A1D9-A36FA0DCCE8B}"/>
    <cellStyle name="Comma 19 2 2 4 2 3" xfId="24277" xr:uid="{B0D12495-AC61-4A7E-8435-3427C73A816C}"/>
    <cellStyle name="Comma 19 2 2 4 2 3 2" xfId="50646" xr:uid="{4A6839E2-B4A6-4681-8CB7-C03BCB0058CC}"/>
    <cellStyle name="Comma 19 2 2 4 2 4" xfId="33736" xr:uid="{79B91746-36D9-4437-B909-02B423B1945B}"/>
    <cellStyle name="Comma 19 2 2 4 3" xfId="11274" xr:uid="{130D8545-A7F2-49DC-9D33-C118FADB39FB}"/>
    <cellStyle name="Comma 19 2 2 4 3 2" xfId="37697" xr:uid="{511C4A95-06B3-4E75-9876-4A91C0D0724A}"/>
    <cellStyle name="Comma 19 2 2 4 4" xfId="20340" xr:uid="{0D857AC8-29B1-4878-A7CA-4627D18BDA47}"/>
    <cellStyle name="Comma 19 2 2 4 4 2" xfId="46711" xr:uid="{E28DFFE6-405D-4213-B5DA-0B5D661BCDC3}"/>
    <cellStyle name="Comma 19 2 2 4 5" xfId="29560" xr:uid="{567C6EC8-D034-4E4A-934E-DA736AF4F7D3}"/>
    <cellStyle name="Comma 19 2 2 5" xfId="6207" xr:uid="{FEB94663-2AA8-437F-B072-EA0ED0E0D7CD}"/>
    <cellStyle name="Comma 19 2 2 5 2" xfId="14488" xr:uid="{33FBC965-C821-4D91-B743-4B7EE83E4EE4}"/>
    <cellStyle name="Comma 19 2 2 5 2 2" xfId="23510" xr:uid="{D983E21F-5FE9-48C2-9A1B-AF25F38D3647}"/>
    <cellStyle name="Comma 19 2 2 5 2 2 2" xfId="49879" xr:uid="{D70F7E9F-0126-4A29-A802-510FC728FEBD}"/>
    <cellStyle name="Comma 19 2 2 5 2 3" xfId="40883" xr:uid="{AE20EF10-9F7B-4ECD-94C0-37DE04141EF8}"/>
    <cellStyle name="Comma 19 2 2 5 3" xfId="10390" xr:uid="{B136B958-2370-44A2-9290-B441B8C54A57}"/>
    <cellStyle name="Comma 19 2 2 5 3 2" xfId="36813" xr:uid="{536D5AF9-733C-4345-BC67-177586FF8E22}"/>
    <cellStyle name="Comma 19 2 2 5 4" xfId="19456" xr:uid="{1B592E9F-87C3-4F32-9B25-7D7E46887DEE}"/>
    <cellStyle name="Comma 19 2 2 5 4 2" xfId="45827" xr:uid="{17C1D721-7943-4D3A-84F7-9E08157B3DBC}"/>
    <cellStyle name="Comma 19 2 2 5 5" xfId="32698" xr:uid="{AB9B076F-A2B6-4919-9F69-AA78BD706875}"/>
    <cellStyle name="Comma 19 2 2 6" xfId="4965" xr:uid="{E8CF367F-70FE-4BD7-9016-45C2F6644500}"/>
    <cellStyle name="Comma 19 2 2 6 2" xfId="12907" xr:uid="{3AD6D7B6-46D6-45DD-B6AA-6D1649C37650}"/>
    <cellStyle name="Comma 19 2 2 6 2 2" xfId="39310" xr:uid="{BA70A4FD-BD4E-4A17-B958-BA8EE2A4D6C0}"/>
    <cellStyle name="Comma 19 2 2 6 3" xfId="21936" xr:uid="{76E8EF2C-77A0-4837-B9F7-CFC8675DFB4F}"/>
    <cellStyle name="Comma 19 2 2 6 3 2" xfId="48306" xr:uid="{B9588CA6-69D9-4109-A6D5-EF79404CEC52}"/>
    <cellStyle name="Comma 19 2 2 6 4" xfId="31461" xr:uid="{42C97711-8108-4B98-BA41-E728A00D41C9}"/>
    <cellStyle name="Comma 19 2 2 7" xfId="16552" xr:uid="{1DC94A6E-5D10-4BDB-A0C4-77F41BCB1E69}"/>
    <cellStyle name="Comma 19 2 2 7 2" xfId="25573" xr:uid="{CDCEC66F-6A0B-4209-9DDF-CA2032FC6D7F}"/>
    <cellStyle name="Comma 19 2 2 7 2 2" xfId="51940" xr:uid="{A19C6FBE-5362-4BD3-9AD9-1D4999B7F517}"/>
    <cellStyle name="Comma 19 2 2 7 3" xfId="42940" xr:uid="{5F35EE25-BEE1-4FD9-9EE2-C9426EDE2B92}"/>
    <cellStyle name="Comma 19 2 2 8" xfId="9289" xr:uid="{5579B802-94AB-4E45-A9F1-5F33BCF29150}"/>
    <cellStyle name="Comma 19 2 2 8 2" xfId="35712" xr:uid="{8E6A29A0-C747-4C9E-96B5-5651CF10FC30}"/>
    <cellStyle name="Comma 19 2 2 9" xfId="18355" xr:uid="{C0A4AF05-021B-4A0C-84FB-C0D4960C293A}"/>
    <cellStyle name="Comma 19 2 2 9 2" xfId="44726" xr:uid="{D84FF404-752A-4B1D-AD72-066E2A0C142A}"/>
    <cellStyle name="Comma 19 2 3" xfId="3731" xr:uid="{C0ECF94A-9052-442A-BF0C-F5835BF84FBA}"/>
    <cellStyle name="Comma 19 2 3 2" xfId="7871" xr:uid="{438EE66F-1DE8-4498-AC66-CD2AE74D0EC0}"/>
    <cellStyle name="Comma 19 2 3 2 2" xfId="15811" xr:uid="{E2D28B1C-A0EC-4F15-B3EA-A0CAC9EE1433}"/>
    <cellStyle name="Comma 19 2 3 2 2 2" xfId="24827" xr:uid="{92CC3017-0383-433D-A791-0563D29836F2}"/>
    <cellStyle name="Comma 19 2 3 2 2 2 2" xfId="51195" xr:uid="{F553EE28-ADFE-4CE9-9D44-6A3F85BFA608}"/>
    <cellStyle name="Comma 19 2 3 2 2 3" xfId="42199" xr:uid="{92D46FA6-35EB-41C0-91D2-C15E1DF6CED8}"/>
    <cellStyle name="Comma 19 2 3 2 3" xfId="11821" xr:uid="{593E4FC9-A08E-4682-872B-FF5E8263D94B}"/>
    <cellStyle name="Comma 19 2 3 2 3 2" xfId="38244" xr:uid="{413BFC36-EDA4-4F2F-ABCC-17E1FE720BFB}"/>
    <cellStyle name="Comma 19 2 3 2 4" xfId="20887" xr:uid="{CFC3B970-AF99-4B08-B45D-64FBA81A18D1}"/>
    <cellStyle name="Comma 19 2 3 2 4 2" xfId="47258" xr:uid="{22A4A2C2-A507-4EB1-817E-167FD2BC7272}"/>
    <cellStyle name="Comma 19 2 3 2 5" xfId="34359" xr:uid="{4C4E8A90-7A5A-4B1E-BA69-D9D865B1AB42}"/>
    <cellStyle name="Comma 19 2 3 3" xfId="5513" xr:uid="{D754A0D7-A317-4312-9472-16DD98C9CC44}"/>
    <cellStyle name="Comma 19 2 3 3 2" xfId="13623" xr:uid="{80C2F27D-3854-40E0-A75F-4D7CB58AC0F4}"/>
    <cellStyle name="Comma 19 2 3 3 2 2" xfId="40018" xr:uid="{9E4AE5C0-0DB5-450A-A981-B040ACFC49B5}"/>
    <cellStyle name="Comma 19 2 3 3 3" xfId="22645" xr:uid="{E3A63286-DC0B-4A17-8C7B-2A596DCBC73A}"/>
    <cellStyle name="Comma 19 2 3 3 3 2" xfId="49014" xr:uid="{2E5CA27D-EBAF-4587-BCE0-51357F22F7C7}"/>
    <cellStyle name="Comma 19 2 3 3 4" xfId="32009" xr:uid="{F72BB613-91CC-49BB-862F-9E261153734E}"/>
    <cellStyle name="Comma 19 2 3 4" xfId="9836" xr:uid="{ADE02531-B893-4EDE-97A4-BE56B9EB207E}"/>
    <cellStyle name="Comma 19 2 3 4 2" xfId="36259" xr:uid="{5443EF57-86F2-43C7-9FB4-993693C2FF2B}"/>
    <cellStyle name="Comma 19 2 3 5" xfId="18902" xr:uid="{FB1A5B68-CA6D-49B9-91D9-503CB87C3B18}"/>
    <cellStyle name="Comma 19 2 3 5 2" xfId="45273" xr:uid="{CD20C430-95C3-4B72-9C40-7FD9DB38C810}"/>
    <cellStyle name="Comma 19 2 3 6" xfId="30239" xr:uid="{6965EA5B-7965-4FBF-B17D-84348302D31A}"/>
    <cellStyle name="Comma 19 2 4" xfId="2615" xr:uid="{1B73FA93-49DC-43AB-91A5-8C0614D1B87D}"/>
    <cellStyle name="Comma 19 2 4 2" xfId="6817" xr:uid="{D88F4EB9-09FC-4B0D-B9C2-EF4AF5EE1CF3}"/>
    <cellStyle name="Comma 19 2 4 2 2" xfId="14997" xr:uid="{76B0BA7E-1B4C-4A9B-8978-6B03A5C1F471}"/>
    <cellStyle name="Comma 19 2 4 2 2 2" xfId="41390" xr:uid="{F4F9E61D-6CF7-42B7-AD7A-65ABCB7C6EA2}"/>
    <cellStyle name="Comma 19 2 4 2 3" xfId="24017" xr:uid="{1E60F182-90F5-4A30-A7BC-81D6F30F8E64}"/>
    <cellStyle name="Comma 19 2 4 2 3 2" xfId="50386" xr:uid="{B7D38BCC-7E5C-4C87-8B34-EF3705877BBD}"/>
    <cellStyle name="Comma 19 2 4 2 4" xfId="33305" xr:uid="{D84C8470-5D83-4930-8534-8CA04B2A822E}"/>
    <cellStyle name="Comma 19 2 4 3" xfId="10843" xr:uid="{5330E0EE-2A47-4641-88F5-61B22923B83A}"/>
    <cellStyle name="Comma 19 2 4 3 2" xfId="37266" xr:uid="{05039A32-F617-447B-BE94-E8B3FE6E82E5}"/>
    <cellStyle name="Comma 19 2 4 4" xfId="19909" xr:uid="{3DB45A0E-2DB6-4B98-9147-D2B9E1AC984D}"/>
    <cellStyle name="Comma 19 2 4 4 2" xfId="46280" xr:uid="{B090A540-AE45-4579-9C83-F7FD58463824}"/>
    <cellStyle name="Comma 19 2 4 5" xfId="29129" xr:uid="{946712BC-4EEE-45A5-B056-C918D7490F60}"/>
    <cellStyle name="Comma 19 2 5" xfId="6050" xr:uid="{B95C12DC-60A8-40BE-B744-7CB9BC1FD789}"/>
    <cellStyle name="Comma 19 2 5 2" xfId="14332" xr:uid="{5ACD709E-7419-4816-AC62-6FCECA8494DC}"/>
    <cellStyle name="Comma 19 2 5 2 2" xfId="23354" xr:uid="{391ADC79-9DF6-44EB-93C6-4A296A59D8E4}"/>
    <cellStyle name="Comma 19 2 5 2 2 2" xfId="49723" xr:uid="{FA90EB31-2C67-410A-A0E7-560D66ABDE2C}"/>
    <cellStyle name="Comma 19 2 5 2 3" xfId="40727" xr:uid="{4F09A365-DE1E-450D-899E-853CFD10C6A9}"/>
    <cellStyle name="Comma 19 2 5 3" xfId="10278" xr:uid="{18D3CA28-C752-49EB-828C-E9EF5065FEA9}"/>
    <cellStyle name="Comma 19 2 5 3 2" xfId="36701" xr:uid="{F554827E-F699-4D9F-9F0F-C66BB9929418}"/>
    <cellStyle name="Comma 19 2 5 4" xfId="19344" xr:uid="{B279191B-1FE6-4A4D-836D-0652EBFA896F}"/>
    <cellStyle name="Comma 19 2 5 4 2" xfId="45715" xr:uid="{D6D4958A-B794-4CF6-84DA-A536C07563D4}"/>
    <cellStyle name="Comma 19 2 5 5" xfId="32542" xr:uid="{1C238CE8-B0B6-43D7-9223-F6ADCBDB98B4}"/>
    <cellStyle name="Comma 19 2 6" xfId="4534" xr:uid="{A03ABCD2-B27C-4518-9E13-DB1B713C87B9}"/>
    <cellStyle name="Comma 19 2 6 2" xfId="12576" xr:uid="{E822A22B-A728-4386-B57B-5D6F9648AD45}"/>
    <cellStyle name="Comma 19 2 6 2 2" xfId="38984" xr:uid="{571BBB0F-EA9A-4208-88A0-DED8246A61D4}"/>
    <cellStyle name="Comma 19 2 6 3" xfId="21613" xr:uid="{049BFA9D-7049-4E58-AEE6-34FB63CFDCFC}"/>
    <cellStyle name="Comma 19 2 6 3 2" xfId="47983" xr:uid="{348A19CF-A235-4F82-A188-26468E9D6B56}"/>
    <cellStyle name="Comma 19 2 6 4" xfId="31030" xr:uid="{9A49F6A7-6BE8-43BA-B516-827D6634DE93}"/>
    <cellStyle name="Comma 19 2 7" xfId="15699" xr:uid="{5638F338-9CA8-4B46-AFDA-05723D0F61E4}"/>
    <cellStyle name="Comma 19 2 7 2" xfId="24714" xr:uid="{37A15BEF-33BA-42C0-8967-E784ADB5E7F0}"/>
    <cellStyle name="Comma 19 2 7 2 2" xfId="51082" xr:uid="{F3F4FFE9-0D71-4C7F-AFA9-AD683E4D9A82}"/>
    <cellStyle name="Comma 19 2 7 3" xfId="42087" xr:uid="{A33A18D4-F720-4C0A-B0C7-478F845005DB}"/>
    <cellStyle name="Comma 19 2 8" xfId="12254" xr:uid="{69098E65-2499-45B6-8D43-52A9C7A4DD66}"/>
    <cellStyle name="Comma 19 2 8 2" xfId="26084" xr:uid="{4F9C847A-E1BC-42A3-824D-90CFB5249CC6}"/>
    <cellStyle name="Comma 19 2 8 2 2" xfId="52445" xr:uid="{4923C455-2171-42C3-8EA1-B420CD022613}"/>
    <cellStyle name="Comma 19 2 8 3" xfId="21317" xr:uid="{8829C10C-3D86-4FC7-AF10-242BDE8F849A}"/>
    <cellStyle name="Comma 19 2 8 3 2" xfId="47688" xr:uid="{331603EB-D737-424A-AEF0-AB82BD4D9FB2}"/>
    <cellStyle name="Comma 19 2 8 4" xfId="38675" xr:uid="{7D4E35D2-35B2-4693-AF49-EC011A67D280}"/>
    <cellStyle name="Comma 19 2 9" xfId="8858" xr:uid="{54306B33-C23D-42E3-9EA1-E43BF5B503FD}"/>
    <cellStyle name="Comma 19 2 9 2" xfId="35281" xr:uid="{D7C6B57D-6E55-4745-B171-C012A8733CC5}"/>
    <cellStyle name="Comma 19 3" xfId="1403" xr:uid="{FA9C80E5-04ED-4980-9281-F74A4E534E96}"/>
    <cellStyle name="Comma 19 3 10" xfId="28105" xr:uid="{3D91E945-0A42-4746-86D2-8E469418A182}"/>
    <cellStyle name="Comma 19 3 2" xfId="1926" xr:uid="{62288B61-BF0E-48F9-A72C-3EE4E4258F68}"/>
    <cellStyle name="Comma 19 3 2 2" xfId="4017" xr:uid="{F54F0137-58E4-453A-9AFA-9ADCFA1136BD}"/>
    <cellStyle name="Comma 19 3 2 2 2" xfId="8154" xr:uid="{BBB3926C-3E5F-4F4B-9ED6-94F049251B3B}"/>
    <cellStyle name="Comma 19 3 2 2 2 2" xfId="16095" xr:uid="{E99027BF-A4D9-4DB6-9023-64060F3C9743}"/>
    <cellStyle name="Comma 19 3 2 2 2 2 2" xfId="25111" xr:uid="{A521CE6A-FAAE-4F58-8333-063DA56EAE96}"/>
    <cellStyle name="Comma 19 3 2 2 2 2 2 2" xfId="51479" xr:uid="{09C77544-DE6D-43A3-87FA-C48CBA2928DB}"/>
    <cellStyle name="Comma 19 3 2 2 2 2 3" xfId="42483" xr:uid="{7B2134B1-1E66-4EEE-90EA-2CDBF77C4C6E}"/>
    <cellStyle name="Comma 19 3 2 2 2 3" xfId="12009" xr:uid="{5DEB2EEB-D8E1-4721-A576-7B80B2434BD3}"/>
    <cellStyle name="Comma 19 3 2 2 2 3 2" xfId="38432" xr:uid="{7909853E-DAD6-4096-8102-AB7BB43B7A41}"/>
    <cellStyle name="Comma 19 3 2 2 2 4" xfId="21075" xr:uid="{5710D76A-0F18-46DE-981E-733FEE1855BD}"/>
    <cellStyle name="Comma 19 3 2 2 2 4 2" xfId="47446" xr:uid="{9C4C1ECA-4187-4762-A0F7-A18EDF72098E}"/>
    <cellStyle name="Comma 19 3 2 2 2 5" xfId="34642" xr:uid="{518C1E63-5E52-478D-BE55-22994B86073A}"/>
    <cellStyle name="Comma 19 3 2 2 3" xfId="5701" xr:uid="{BACE8704-2755-43CD-8BB9-8ECAC1297B56}"/>
    <cellStyle name="Comma 19 3 2 2 3 2" xfId="13907" xr:uid="{AAE64CF3-1FDC-4DC8-B0E3-3BA8BD5B044E}"/>
    <cellStyle name="Comma 19 3 2 2 3 2 2" xfId="40302" xr:uid="{051DF4C3-ED99-4633-B190-1338A1405919}"/>
    <cellStyle name="Comma 19 3 2 2 3 3" xfId="22929" xr:uid="{0736A45F-CD0E-43FA-8FCD-8E4AA0B3C244}"/>
    <cellStyle name="Comma 19 3 2 2 3 3 2" xfId="49298" xr:uid="{285FAC0D-5CBE-48C4-9C81-6E26D4B504A0}"/>
    <cellStyle name="Comma 19 3 2 2 3 4" xfId="32197" xr:uid="{E7C5CA73-259F-4B08-9048-30BA9E0CB2F0}"/>
    <cellStyle name="Comma 19 3 2 2 4" xfId="10024" xr:uid="{FB7A3408-C7FB-46DB-A04A-2FC92A8E2309}"/>
    <cellStyle name="Comma 19 3 2 2 4 2" xfId="36447" xr:uid="{1A2FD11E-FE1D-40D3-9D01-1D51EC8ADBC1}"/>
    <cellStyle name="Comma 19 3 2 2 5" xfId="19090" xr:uid="{A578B845-DDB6-4182-967F-7AF7895C0FAB}"/>
    <cellStyle name="Comma 19 3 2 2 5 2" xfId="45461" xr:uid="{1BB82FF3-48B2-4BEC-AB23-D9CCF838E9E0}"/>
    <cellStyle name="Comma 19 3 2 2 6" xfId="30523" xr:uid="{0E34CEBE-5CB4-4054-82D4-1B6D12B037F9}"/>
    <cellStyle name="Comma 19 3 2 3" xfId="3320" xr:uid="{32596E80-0ADD-4BA4-AB01-61C2065B397D}"/>
    <cellStyle name="Comma 19 3 2 3 2" xfId="7522" xr:uid="{F478398F-18AC-479A-A2C6-5AB6D3006FF9}"/>
    <cellStyle name="Comma 19 3 2 3 2 2" xfId="15434" xr:uid="{86D374E5-8835-422A-8B79-75A1B7C9F69A}"/>
    <cellStyle name="Comma 19 3 2 3 2 2 2" xfId="41822" xr:uid="{06961E80-4D29-499E-878A-D915F3A514AE}"/>
    <cellStyle name="Comma 19 3 2 3 2 3" xfId="24450" xr:uid="{80DFE739-B3C8-4C10-B776-686B08DAEF78}"/>
    <cellStyle name="Comma 19 3 2 3 2 3 2" xfId="50819" xr:uid="{41E6A89F-026D-4698-96C5-6792E02000EE}"/>
    <cellStyle name="Comma 19 3 2 3 2 4" xfId="34010" xr:uid="{9FBACC28-E9BB-4425-80CC-C15055106B82}"/>
    <cellStyle name="Comma 19 3 2 3 3" xfId="11548" xr:uid="{41E3951D-C269-46D7-B3F9-CE3EC7543998}"/>
    <cellStyle name="Comma 19 3 2 3 3 2" xfId="37971" xr:uid="{28E55E16-9FFB-435F-B85B-5E9621EAB532}"/>
    <cellStyle name="Comma 19 3 2 3 4" xfId="20614" xr:uid="{3272FE32-8951-44C1-BA65-D1389BA12894}"/>
    <cellStyle name="Comma 19 3 2 3 4 2" xfId="46985" xr:uid="{9B86E772-7842-4D7C-9347-DE445BA2CD1E}"/>
    <cellStyle name="Comma 19 3 2 3 5" xfId="29834" xr:uid="{8F9D03DE-14FC-48B1-9A67-9A200FE9F103}"/>
    <cellStyle name="Comma 19 3 2 4" xfId="6338" xr:uid="{1B84540A-581E-4A27-9A76-F5BC18485521}"/>
    <cellStyle name="Comma 19 3 2 4 2" xfId="14616" xr:uid="{D427C775-6464-4786-B4EA-0E6E8136A857}"/>
    <cellStyle name="Comma 19 3 2 4 2 2" xfId="23638" xr:uid="{ADC08E61-1E1E-46E3-A1D8-3C5C30811FDB}"/>
    <cellStyle name="Comma 19 3 2 4 2 2 2" xfId="50007" xr:uid="{C4E263A0-F28D-46C6-BB96-197E5515E552}"/>
    <cellStyle name="Comma 19 3 2 4 2 3" xfId="41011" xr:uid="{64EEAAFD-C72E-4795-9166-57ABEDA79921}"/>
    <cellStyle name="Comma 19 3 2 4 3" xfId="10466" xr:uid="{2C61270C-B91A-4C53-A851-8FB768DBF861}"/>
    <cellStyle name="Comma 19 3 2 4 3 2" xfId="36889" xr:uid="{FAEFE1F6-5FDB-4BEA-9D04-C03006AE1296}"/>
    <cellStyle name="Comma 19 3 2 4 4" xfId="19532" xr:uid="{7993A991-3871-4271-9752-6A9391FCC660}"/>
    <cellStyle name="Comma 19 3 2 4 4 2" xfId="45903" xr:uid="{DF5450CC-318A-41C6-B512-A2B853CA334D}"/>
    <cellStyle name="Comma 19 3 2 4 5" xfId="32826" xr:uid="{97B735E9-D86E-4BC0-845E-489C1857C7D4}"/>
    <cellStyle name="Comma 19 3 2 5" xfId="5239" xr:uid="{5BB2BD54-9A00-4D48-812D-BCE2A1AB91DA}"/>
    <cellStyle name="Comma 19 3 2 5 2" xfId="13145" xr:uid="{CBAB4493-8655-45E3-BA5D-526B9B69BA71}"/>
    <cellStyle name="Comma 19 3 2 5 2 2" xfId="39543" xr:uid="{0E101E06-62E0-4485-A9D4-097DB132828F}"/>
    <cellStyle name="Comma 19 3 2 5 3" xfId="22168" xr:uid="{55080478-7283-44D8-B9D1-DFDA7F7A912F}"/>
    <cellStyle name="Comma 19 3 2 5 3 2" xfId="48538" xr:uid="{A0A86891-2601-4BAF-A8F9-BE4E5416A751}"/>
    <cellStyle name="Comma 19 3 2 5 4" xfId="31735" xr:uid="{05BDCC4F-9F43-4597-A1F6-70E849D18B0C}"/>
    <cellStyle name="Comma 19 3 2 6" xfId="16828" xr:uid="{E459677C-F097-4FA3-8870-5B9F4C38EBE2}"/>
    <cellStyle name="Comma 19 3 2 6 2" xfId="25847" xr:uid="{59457F2D-48AF-49B5-86C6-DD0291B07D5A}"/>
    <cellStyle name="Comma 19 3 2 6 2 2" xfId="52214" xr:uid="{437A9B12-623A-436F-933F-6BE91D9443E1}"/>
    <cellStyle name="Comma 19 3 2 6 3" xfId="43214" xr:uid="{87B447B0-0717-4D21-83CC-2CFC2C06E2B2}"/>
    <cellStyle name="Comma 19 3 2 7" xfId="9563" xr:uid="{1D708074-3B14-4E58-BF1C-5F001FCE5272}"/>
    <cellStyle name="Comma 19 3 2 7 2" xfId="35986" xr:uid="{269E9FC1-6667-4FD6-8F25-DC73A6E29BE1}"/>
    <cellStyle name="Comma 19 3 2 8" xfId="18629" xr:uid="{D84039ED-2C3D-4893-9753-B194EA34F2F2}"/>
    <cellStyle name="Comma 19 3 2 8 2" xfId="45000" xr:uid="{B653E3DE-82F6-4A0E-9489-9A8C08AD1DF8}"/>
    <cellStyle name="Comma 19 3 2 9" xfId="28603" xr:uid="{1A5C3BA7-2D83-4784-BB80-9DF505BE9E05}"/>
    <cellStyle name="Comma 19 3 3" xfId="3831" xr:uid="{0A81D641-A2D4-45AA-92C3-3C14F2D2D0A6}"/>
    <cellStyle name="Comma 19 3 3 2" xfId="7970" xr:uid="{1EC4EB87-48B8-4F22-A1B9-3AB94D5C0E31}"/>
    <cellStyle name="Comma 19 3 3 2 2" xfId="15911" xr:uid="{EB92415E-1695-4518-82FE-88FF21405C84}"/>
    <cellStyle name="Comma 19 3 3 2 2 2" xfId="24927" xr:uid="{88E16C63-6D94-4910-BB90-46E3C97B8197}"/>
    <cellStyle name="Comma 19 3 3 2 2 2 2" xfId="51295" xr:uid="{CD5562C8-8008-4010-B9B5-8F2E14264FE2}"/>
    <cellStyle name="Comma 19 3 3 2 2 3" xfId="42299" xr:uid="{9DD10168-7B0B-4907-ACFE-0D870A6B3FE6}"/>
    <cellStyle name="Comma 19 3 3 2 3" xfId="11888" xr:uid="{CA76A0B5-5C69-403A-BEAC-511454ECA628}"/>
    <cellStyle name="Comma 19 3 3 2 3 2" xfId="38311" xr:uid="{27F7A944-68BB-4406-95D0-55C8259A5008}"/>
    <cellStyle name="Comma 19 3 3 2 4" xfId="20954" xr:uid="{C32B417B-5980-4DC3-A557-79AD8B3F727E}"/>
    <cellStyle name="Comma 19 3 3 2 4 2" xfId="47325" xr:uid="{681C8D21-9461-4C6F-B2F3-1879DB836E42}"/>
    <cellStyle name="Comma 19 3 3 2 5" xfId="34458" xr:uid="{656A49AB-3748-4119-9A29-D0D2613A0347}"/>
    <cellStyle name="Comma 19 3 3 3" xfId="5580" xr:uid="{B7FA57E9-7F1C-42E2-B8B7-DBA003FA6445}"/>
    <cellStyle name="Comma 19 3 3 3 2" xfId="13723" xr:uid="{DCEF5106-2BA8-42EE-9FF5-006E44293303}"/>
    <cellStyle name="Comma 19 3 3 3 2 2" xfId="40118" xr:uid="{F54E4CA0-3B15-40B8-9480-C7140FD6EC0B}"/>
    <cellStyle name="Comma 19 3 3 3 3" xfId="22745" xr:uid="{ECBE28D9-8873-4DC9-84F4-56629BF39511}"/>
    <cellStyle name="Comma 19 3 3 3 3 2" xfId="49114" xr:uid="{A818E2FD-4573-45A9-8F5A-34B7358D6F5E}"/>
    <cellStyle name="Comma 19 3 3 3 4" xfId="32076" xr:uid="{0A2E4A3A-D105-4902-97A9-AD26CC8FB207}"/>
    <cellStyle name="Comma 19 3 3 4" xfId="9903" xr:uid="{F4739905-084F-47A3-BA93-6FC964861455}"/>
    <cellStyle name="Comma 19 3 3 4 2" xfId="36326" xr:uid="{83D4D822-C5AB-4D2E-A4DA-523F9F558957}"/>
    <cellStyle name="Comma 19 3 3 5" xfId="18969" xr:uid="{84208D19-B858-4F38-80A9-5683F644CFDA}"/>
    <cellStyle name="Comma 19 3 3 5 2" xfId="45340" xr:uid="{1418D529-16BF-4443-90D2-43E4691B8226}"/>
    <cellStyle name="Comma 19 3 3 6" xfId="30339" xr:uid="{5C1AADB7-7D3D-4984-8CC7-6CE57AF7C373}"/>
    <cellStyle name="Comma 19 3 4" xfId="2884" xr:uid="{2CDF6075-0633-4E5A-81AB-C21C130464D5}"/>
    <cellStyle name="Comma 19 3 4 2" xfId="7086" xr:uid="{4566D7ED-146B-405E-8799-1D076A262531}"/>
    <cellStyle name="Comma 19 3 4 2 2" xfId="15161" xr:uid="{6AC5FEDB-C56F-4F4F-8154-9C5190229DF6}"/>
    <cellStyle name="Comma 19 3 4 2 2 2" xfId="41550" xr:uid="{B78E75EE-5195-40E7-9A15-3CC3606980AB}"/>
    <cellStyle name="Comma 19 3 4 2 3" xfId="24178" xr:uid="{D330A200-37B1-441A-AD16-7CCB742D4717}"/>
    <cellStyle name="Comma 19 3 4 2 3 2" xfId="50547" xr:uid="{AA697BFC-E3C4-48AD-8C72-586C01C0FD43}"/>
    <cellStyle name="Comma 19 3 4 2 4" xfId="33574" xr:uid="{1D1E9CB3-5792-4EBF-A35C-6244C30F3A3F}"/>
    <cellStyle name="Comma 19 3 4 3" xfId="11112" xr:uid="{3D18D054-FE04-43D7-9D70-5398C13048D3}"/>
    <cellStyle name="Comma 19 3 4 3 2" xfId="37535" xr:uid="{3FC792F4-0F5F-4520-A257-EE27262A7834}"/>
    <cellStyle name="Comma 19 3 4 4" xfId="20178" xr:uid="{8CB3DAA9-EFD3-4A77-B252-E4D731B7375E}"/>
    <cellStyle name="Comma 19 3 4 4 2" xfId="46549" xr:uid="{5B42E3F0-B7C4-4435-9560-E611D0C4A9C7}"/>
    <cellStyle name="Comma 19 3 4 5" xfId="29398" xr:uid="{E8107F7E-4F42-4D08-BC98-43BA31FC89E7}"/>
    <cellStyle name="Comma 19 3 5" xfId="6150" xr:uid="{B310BB1D-CE6D-4993-811F-03C32A53223F}"/>
    <cellStyle name="Comma 19 3 5 2" xfId="14432" xr:uid="{339DAF20-0FE2-43D5-8A6A-4B97C1FF3517}"/>
    <cellStyle name="Comma 19 3 5 2 2" xfId="23454" xr:uid="{C0F6AE50-F3AA-4D2A-AE17-DB1C4CE1169D}"/>
    <cellStyle name="Comma 19 3 5 2 2 2" xfId="49823" xr:uid="{72FD0058-B891-4B27-92D1-657E741A823C}"/>
    <cellStyle name="Comma 19 3 5 2 3" xfId="40827" xr:uid="{3560B19C-6E13-4058-A492-CA4BA97DE0BA}"/>
    <cellStyle name="Comma 19 3 5 3" xfId="10345" xr:uid="{16686A3F-E40F-4CF2-A13B-A05726B60ABC}"/>
    <cellStyle name="Comma 19 3 5 3 2" xfId="36768" xr:uid="{B19D86C1-F231-4B54-B3D8-504DD64404A6}"/>
    <cellStyle name="Comma 19 3 5 4" xfId="19411" xr:uid="{4FC265FE-7920-43E1-A913-69A6F1AEE8AA}"/>
    <cellStyle name="Comma 19 3 5 4 2" xfId="45782" xr:uid="{7256CD25-D3B0-48FC-81BD-BFBDFC6337BC}"/>
    <cellStyle name="Comma 19 3 5 5" xfId="32642" xr:uid="{E51979F0-A62F-49E3-AB93-74CD489C4314}"/>
    <cellStyle name="Comma 19 3 6" xfId="4803" xr:uid="{D7BF7CC7-896F-435C-8702-BD9700D0C84A}"/>
    <cellStyle name="Comma 19 3 6 2" xfId="12795" xr:uid="{64A740EA-B30A-4C2A-8FB1-16A4BD861F4D}"/>
    <cellStyle name="Comma 19 3 6 2 2" xfId="39199" xr:uid="{31CA1B7A-BDCC-4CD3-A7B5-ABF56CEC9E3D}"/>
    <cellStyle name="Comma 19 3 6 3" xfId="21827" xr:uid="{747F8F79-3EE1-4F49-B163-8DC0BCB0B798}"/>
    <cellStyle name="Comma 19 3 6 3 2" xfId="48197" xr:uid="{CB7D357C-C48A-4AB4-8A42-10AD0E025AF7}"/>
    <cellStyle name="Comma 19 3 6 4" xfId="31299" xr:uid="{CE1D3F79-FBFC-4527-844E-8AA5497649E8}"/>
    <cellStyle name="Comma 19 3 7" xfId="15087" xr:uid="{DAA4DCE2-7203-481F-96B1-ABF8B887F92A}"/>
    <cellStyle name="Comma 19 3 7 2" xfId="24106" xr:uid="{AEDE4B9C-9CAC-4DF4-9DAD-E44724BD323F}"/>
    <cellStyle name="Comma 19 3 7 2 2" xfId="50475" xr:uid="{EBAB7E4D-5488-4B62-A0B5-3CAA8DCA7668}"/>
    <cellStyle name="Comma 19 3 7 3" xfId="41478" xr:uid="{ED575E38-8E86-44F3-B190-EC22879D42BE}"/>
    <cellStyle name="Comma 19 3 8" xfId="9127" xr:uid="{7BF3F316-336E-410D-9B8B-17A7028FCA05}"/>
    <cellStyle name="Comma 19 3 8 2" xfId="35550" xr:uid="{228BE06A-CEA1-4782-A56B-AC22005331BB}"/>
    <cellStyle name="Comma 19 3 9" xfId="18193" xr:uid="{696E8494-398F-4DCD-A75C-A2B73FF8CB7D}"/>
    <cellStyle name="Comma 19 3 9 2" xfId="44564" xr:uid="{B5ACBE85-330A-4628-B8A6-2BE63D08804D}"/>
    <cellStyle name="Comma 19 4" xfId="3672" xr:uid="{85239EF1-D684-4902-8CAA-6CD64FFE15A7}"/>
    <cellStyle name="Comma 19 4 2" xfId="7813" xr:uid="{343B60B3-8FD1-439D-AF21-BFAF42F45AD5}"/>
    <cellStyle name="Comma 19 4 2 2" xfId="15753" xr:uid="{DBB75EFB-EDFE-4CF0-95B4-300F27C57665}"/>
    <cellStyle name="Comma 19 4 2 2 2" xfId="24769" xr:uid="{CFAF7EAB-B3E1-46F0-B650-2A6A95E09C26}"/>
    <cellStyle name="Comma 19 4 2 2 2 2" xfId="51137" xr:uid="{6D0E7C7A-1A76-4DCA-998D-9FB1AC96D845}"/>
    <cellStyle name="Comma 19 4 2 2 3" xfId="42141" xr:uid="{3CAE9C1E-B2B6-4766-8507-C3CE3D41D864}"/>
    <cellStyle name="Comma 19 4 2 3" xfId="11775" xr:uid="{59F2E140-1AF9-4B7C-BCD6-41C74785789F}"/>
    <cellStyle name="Comma 19 4 2 3 2" xfId="38198" xr:uid="{C113962A-C932-48E6-A788-CC658A4A2809}"/>
    <cellStyle name="Comma 19 4 2 4" xfId="20841" xr:uid="{BEA113F2-5AB2-43A8-A4FA-17A9FCAC8BFF}"/>
    <cellStyle name="Comma 19 4 2 4 2" xfId="47212" xr:uid="{01DEAD8E-3D3F-4EE9-B407-34FA836F1EE4}"/>
    <cellStyle name="Comma 19 4 2 5" xfId="34301" xr:uid="{9FCEC328-676C-4A54-8B5B-0898FBADAAB1}"/>
    <cellStyle name="Comma 19 4 3" xfId="5467" xr:uid="{1064AB47-0BB6-4B01-9356-AAEC7B05C37E}"/>
    <cellStyle name="Comma 19 4 3 2" xfId="13564" xr:uid="{36DDEACF-FF3E-4AA4-979C-B8BB2583D01D}"/>
    <cellStyle name="Comma 19 4 3 2 2" xfId="39959" xr:uid="{F0076983-1C95-4764-8B71-E258EAC2B756}"/>
    <cellStyle name="Comma 19 4 3 3" xfId="22586" xr:uid="{3DACA984-B00D-4717-980A-385D577364D0}"/>
    <cellStyle name="Comma 19 4 3 3 2" xfId="48955" xr:uid="{5EFC25BE-6B2D-4065-B125-510A10A0E48A}"/>
    <cellStyle name="Comma 19 4 3 4" xfId="31963" xr:uid="{48E013B4-DCF0-4D1B-AB9C-63535E4D6C5C}"/>
    <cellStyle name="Comma 19 4 4" xfId="9790" xr:uid="{BDDA4FA2-3949-4ACA-B9A0-94549404DBB4}"/>
    <cellStyle name="Comma 19 4 4 2" xfId="36213" xr:uid="{5AA80D1D-24A8-4534-B5A6-953A7DC77358}"/>
    <cellStyle name="Comma 19 4 5" xfId="18856" xr:uid="{BF0CD6E5-3919-47BF-9AE7-00231A2286F7}"/>
    <cellStyle name="Comma 19 4 5 2" xfId="45227" xr:uid="{41457009-2FCF-498B-AD0F-7ACB156CE77A}"/>
    <cellStyle name="Comma 19 4 6" xfId="30180" xr:uid="{6A286558-7999-45A3-A8E6-88D4EE2497E8}"/>
    <cellStyle name="Comma 19 5" xfId="2467" xr:uid="{0C99B57A-7DF5-479C-8F84-5266C416A225}"/>
    <cellStyle name="Comma 19 5 2" xfId="6669" xr:uid="{D667839D-3BF5-4FDE-8F64-C1CFC14F8E22}"/>
    <cellStyle name="Comma 19 5 2 2" xfId="14912" xr:uid="{C26DBB14-4F11-4A22-B1A8-EDC8E2160F3D}"/>
    <cellStyle name="Comma 19 5 2 2 2" xfId="41307" xr:uid="{7F6F3D82-84C6-4D7B-A13E-71815F39AEED}"/>
    <cellStyle name="Comma 19 5 2 3" xfId="23933" xr:uid="{19A4A9D0-62CF-471C-AE47-7DEF243FB9C1}"/>
    <cellStyle name="Comma 19 5 2 3 2" xfId="50302" xr:uid="{23798298-627A-412B-91C0-86F8070E8E89}"/>
    <cellStyle name="Comma 19 5 2 4" xfId="33157" xr:uid="{9473AFD6-F163-45B1-84FE-30BB42C7C6DA}"/>
    <cellStyle name="Comma 19 5 3" xfId="10695" xr:uid="{C5344F04-3337-494D-8E85-BDB5DB9564BB}"/>
    <cellStyle name="Comma 19 5 3 2" xfId="37118" xr:uid="{53CB5868-4432-43E4-9D8E-CF881526F77E}"/>
    <cellStyle name="Comma 19 5 4" xfId="19761" xr:uid="{51482F06-764A-4AAA-A913-A1F7928FEA23}"/>
    <cellStyle name="Comma 19 5 4 2" xfId="46132" xr:uid="{4EA22591-A6DA-42E0-BEFA-A63F32D63BFE}"/>
    <cellStyle name="Comma 19 5 5" xfId="28981" xr:uid="{90B73BC1-522D-4E43-9B0E-82C49463368C}"/>
    <cellStyle name="Comma 19 6" xfId="5992" xr:uid="{78128C1B-89CE-4E1A-8765-3CBDF68DFF41}"/>
    <cellStyle name="Comma 19 6 2" xfId="14274" xr:uid="{118539EC-548F-4689-9A15-08F05E4A1360}"/>
    <cellStyle name="Comma 19 6 2 2" xfId="23296" xr:uid="{57984D91-6378-4A40-AF0D-33BD11CD7C31}"/>
    <cellStyle name="Comma 19 6 2 2 2" xfId="49665" xr:uid="{847DED72-0A35-4D84-9B75-25A2733FD5D8}"/>
    <cellStyle name="Comma 19 6 2 3" xfId="40669" xr:uid="{9957FD5B-8424-4351-82B8-3D237B0993A4}"/>
    <cellStyle name="Comma 19 6 3" xfId="10233" xr:uid="{007A18B9-2692-4D67-AC04-EAEDE1A701B4}"/>
    <cellStyle name="Comma 19 6 3 2" xfId="36656" xr:uid="{6E1AF65A-34AE-4241-824E-BBFD3D84EC81}"/>
    <cellStyle name="Comma 19 6 4" xfId="19299" xr:uid="{A037A0CC-EAF9-4E80-914D-7F4703F9E5C9}"/>
    <cellStyle name="Comma 19 6 4 2" xfId="45670" xr:uid="{032FF1A0-8446-4038-B306-15F9D5D6E282}"/>
    <cellStyle name="Comma 19 6 5" xfId="32484" xr:uid="{92150B9E-86BC-47B3-8BB6-47E1F98BD437}"/>
    <cellStyle name="Comma 19 7" xfId="4385" xr:uid="{BD5739D5-06AB-4162-BEDE-0CBFDACF6409}"/>
    <cellStyle name="Comma 19 7 2" xfId="12448" xr:uid="{088E1DD9-C747-4B64-BD45-8CE9E012C11D}"/>
    <cellStyle name="Comma 19 7 2 2" xfId="38861" xr:uid="{BCCFFF83-EF48-43B3-B9C9-C54FAA02FFC0}"/>
    <cellStyle name="Comma 19 7 3" xfId="21491" xr:uid="{14D56A53-D9A9-4C95-B1A7-3EDE4E2389E9}"/>
    <cellStyle name="Comma 19 7 3 2" xfId="47861" xr:uid="{C67E4EBC-0DF5-48C5-BFA5-6D825B1FE1B5}"/>
    <cellStyle name="Comma 19 7 4" xfId="30881" xr:uid="{89D16333-5BD3-4057-BCD3-A910AF1CCC56}"/>
    <cellStyle name="Comma 19 8" xfId="15116" xr:uid="{0F05BB04-929E-43A6-833B-76F2EE2160C3}"/>
    <cellStyle name="Comma 19 8 2" xfId="24133" xr:uid="{A703631C-2E5A-45F6-8111-D893D09D1C5C}"/>
    <cellStyle name="Comma 19 8 2 2" xfId="50502" xr:uid="{1FF7CAB2-6B0B-4DD3-B374-950B3B4AECE3}"/>
    <cellStyle name="Comma 19 8 3" xfId="41506" xr:uid="{4B47BADC-57B0-4B5A-92B4-A791D113444D}"/>
    <cellStyle name="Comma 19 9" xfId="12882" xr:uid="{C23CED47-A3D0-4490-A26F-786154A52BD3}"/>
    <cellStyle name="Comma 19 9 2" xfId="21480" xr:uid="{BCD2263C-9A34-4D60-B970-A39240082771}"/>
    <cellStyle name="Comma 19 9 2 2" xfId="47850" xr:uid="{27EA844E-AEE9-40F1-A5CA-23569F525881}"/>
    <cellStyle name="Comma 19 9 3" xfId="21913" xr:uid="{8C2BF38D-A1BB-4CC8-ACF2-A4C6FE11048E}"/>
    <cellStyle name="Comma 19 9 3 2" xfId="48283" xr:uid="{5CAAF0BD-29F8-4A7B-8C98-C0218F32591E}"/>
    <cellStyle name="Comma 19 9 4" xfId="39285" xr:uid="{B16FADA2-A9F9-44AF-A218-25F70CDBE902}"/>
    <cellStyle name="Comma 2" xfId="8" xr:uid="{9B6C8F20-1218-47B5-8F9B-32585C1F4604}"/>
    <cellStyle name="Comma 2 10" xfId="3523" xr:uid="{41011478-5A5C-40C3-B7AA-A277E10AF6D1}"/>
    <cellStyle name="Comma 2 10 2" xfId="7683" xr:uid="{B739E4A6-4631-4455-8B3E-F68F79144B54}"/>
    <cellStyle name="Comma 2 10 2 2" xfId="15617" xr:uid="{974874B8-6D4A-4226-A1AF-55C3CF0EDDB9}"/>
    <cellStyle name="Comma 2 10 2 2 2" xfId="24632" xr:uid="{9E1698D6-F515-4675-B859-92637985AF8C}"/>
    <cellStyle name="Comma 2 10 2 2 2 2" xfId="51000" xr:uid="{3F37CA6E-6986-472D-965F-6A6878D1FB29}"/>
    <cellStyle name="Comma 2 10 2 2 3" xfId="42005" xr:uid="{624DE653-6F14-404A-A24B-B69BEF82234A}"/>
    <cellStyle name="Comma 2 10 2 3" xfId="34171" xr:uid="{69EC7860-996C-44C5-8A2F-7E0633BD3DB2}"/>
    <cellStyle name="Comma 2 10 3" xfId="13418" xr:uid="{7F0A0F33-3CC3-43F0-BAAF-10419195DD02}"/>
    <cellStyle name="Comma 2 10 3 2" xfId="22441" xr:uid="{A1FA4F0C-4220-4B1B-AF73-F1EC0B2882EA}"/>
    <cellStyle name="Comma 2 10 3 2 2" xfId="48810" xr:uid="{2D229E1A-BD17-44CE-8E7E-47CF97819431}"/>
    <cellStyle name="Comma 2 10 3 3" xfId="39815" xr:uid="{D0191489-A52A-4927-B5A4-BACC75F3DFF0}"/>
    <cellStyle name="Comma 2 10 4" xfId="30036" xr:uid="{52F799A4-5864-4E62-9649-89084E28CD29}"/>
    <cellStyle name="Comma 2 11" xfId="5864" xr:uid="{47445D19-D590-4A3D-9CA1-AF8DC68B2995}"/>
    <cellStyle name="Comma 2 11 2" xfId="14149" xr:uid="{650FB9F8-01DA-42F4-AAC1-4DD38A86F719}"/>
    <cellStyle name="Comma 2 11 2 2" xfId="23171" xr:uid="{92842EC5-6B03-4F47-8F3A-A2866212B595}"/>
    <cellStyle name="Comma 2 11 2 2 2" xfId="49540" xr:uid="{6F0B6910-0828-4452-818C-93CFA02BE1DA}"/>
    <cellStyle name="Comma 2 11 2 3" xfId="40544" xr:uid="{C8E52672-22A8-4432-90C1-E8A4D2EBD402}"/>
    <cellStyle name="Comma 2 11 3" xfId="32359" xr:uid="{6D90407D-35E9-4057-B6A9-80CA7A812296}"/>
    <cellStyle name="Comma 2 12" xfId="8429" xr:uid="{49129D3B-C804-4E88-B366-862AD7A21B5E}"/>
    <cellStyle name="Comma 2 12 2" xfId="16342" xr:uid="{5AE80EAF-C6C8-4B84-BAA5-AB96E12C9033}"/>
    <cellStyle name="Comma 2 12 2 2" xfId="25359" xr:uid="{7FBD650A-F0D3-4B61-9A15-B3B815470910}"/>
    <cellStyle name="Comma 2 12 2 2 2" xfId="51726" xr:uid="{DF2DC53D-6371-4D68-B54F-48F08CDBE796}"/>
    <cellStyle name="Comma 2 12 2 3" xfId="42730" xr:uid="{C99A9762-8AE1-4C9B-94F3-7D61E418EAD7}"/>
    <cellStyle name="Comma 2 12 3" xfId="34905" xr:uid="{91CEB4B6-096D-4964-B2DB-E5C14B9E78D5}"/>
    <cellStyle name="Comma 2 13" xfId="8586" xr:uid="{EF9F0F3A-CBF5-4FC7-AE16-10C752CF8CC1}"/>
    <cellStyle name="Comma 2 13 2" xfId="16440" xr:uid="{F0DD6D7E-B851-4FA3-A15E-C19CBB49B16B}"/>
    <cellStyle name="Comma 2 13 2 2" xfId="25461" xr:uid="{3EF17D41-DCD5-4E57-88DC-9BA1A23B289C}"/>
    <cellStyle name="Comma 2 13 2 2 2" xfId="51828" xr:uid="{DA221F5D-D102-4A2F-82A3-3F7AC6B7CEBC}"/>
    <cellStyle name="Comma 2 13 2 3" xfId="42828" xr:uid="{B0954DB2-91BB-45C3-986D-0EF6CFCABAD6}"/>
    <cellStyle name="Comma 2 13 3" xfId="35011" xr:uid="{A57C6460-4E7B-4B2F-8A8D-9709C0D5EDA8}"/>
    <cellStyle name="Comma 2 14" xfId="12363" xr:uid="{63EBACAC-602C-4F40-82A6-BC58698D36D5}"/>
    <cellStyle name="Comma 2 15" xfId="12427" xr:uid="{A8C34ACA-3115-483A-8574-9FAD6865E862}"/>
    <cellStyle name="Comma 2 15 2" xfId="21828" xr:uid="{A9F956D2-3134-4E54-8FE8-3A3FAD52CA1F}"/>
    <cellStyle name="Comma 2 15 2 2" xfId="48198" xr:uid="{F908D511-BC31-4062-9C33-386315A84276}"/>
    <cellStyle name="Comma 2 15 3" xfId="38841" xr:uid="{2D2C07F4-1788-420B-BF11-07207A2C0A2A}"/>
    <cellStyle name="Comma 2 16" xfId="307" xr:uid="{E9561AB4-A8F4-4582-AEE9-3B2BA6D350D6}"/>
    <cellStyle name="Comma 2 16 2" xfId="3570" xr:uid="{678A8519-819B-4127-8FBF-293E20BA65DF}"/>
    <cellStyle name="Comma 2 16 2 2" xfId="7729" xr:uid="{5851DBA7-04C1-4340-AC77-C459BF7F1E7F}"/>
    <cellStyle name="Comma 2 16 2 2 2" xfId="15662" xr:uid="{A873C538-C750-4B36-A485-27C7E5586DDE}"/>
    <cellStyle name="Comma 2 16 2 2 2 2" xfId="24677" xr:uid="{5D274C1C-3308-40FC-8EBD-C7C1059BCE42}"/>
    <cellStyle name="Comma 2 16 2 2 2 2 2" xfId="51045" xr:uid="{CEA989DC-2230-49E2-8B5D-52A69C6C1F03}"/>
    <cellStyle name="Comma 2 16 2 2 2 3" xfId="42050" xr:uid="{6F0AE27E-706D-4A15-9E05-DDB3FC71CF20}"/>
    <cellStyle name="Comma 2 16 2 2 3" xfId="34217" xr:uid="{903AFE48-A5E2-47D7-B775-0256BD1A7EEC}"/>
    <cellStyle name="Comma 2 16 2 3" xfId="13464" xr:uid="{34CF9063-2255-48B1-8E7D-381A09BCC9D8}"/>
    <cellStyle name="Comma 2 16 2 3 2" xfId="22487" xr:uid="{2479E7EA-E7AA-45EF-9EB0-FDE54DD391BD}"/>
    <cellStyle name="Comma 2 16 2 3 2 2" xfId="48856" xr:uid="{DF1B57AC-F5B1-4A1E-B8EC-AD554984FE64}"/>
    <cellStyle name="Comma 2 16 2 3 3" xfId="39861" xr:uid="{AE0D6E5E-E532-4EAB-B6D2-2493B6249A56}"/>
    <cellStyle name="Comma 2 16 2 4" xfId="30083" xr:uid="{583A100E-7753-4B09-B43F-98FBF44A3DF7}"/>
    <cellStyle name="Comma 2 16 3" xfId="5908" xr:uid="{FAC1A0AC-01F7-43F1-AAA8-D66C1DC5C33A}"/>
    <cellStyle name="Comma 2 16 3 2" xfId="14193" xr:uid="{8BC83071-DC34-4EC6-9014-BD0B7A3976EB}"/>
    <cellStyle name="Comma 2 16 3 2 2" xfId="23215" xr:uid="{B8E5B3F9-E0DF-41E1-A28E-59FE5D9E8ECA}"/>
    <cellStyle name="Comma 2 16 3 2 2 2" xfId="49584" xr:uid="{B1345F1A-9F3A-419A-B409-D374B0F45E50}"/>
    <cellStyle name="Comma 2 16 3 2 3" xfId="40588" xr:uid="{0E7D09D6-8B62-402B-B756-E72E078FE775}"/>
    <cellStyle name="Comma 2 16 3 3" xfId="32403" xr:uid="{DB62623F-AC5F-4838-AD01-FC84F11DA26B}"/>
    <cellStyle name="Comma 2 16 4" xfId="12257" xr:uid="{745D4177-55EF-40DF-8F90-029B1EDA3391}"/>
    <cellStyle name="Comma 2 16 4 2" xfId="21319" xr:uid="{C5DE3ABB-E083-45EA-9C78-8F5C450F7B70}"/>
    <cellStyle name="Comma 2 16 4 2 2" xfId="47690" xr:uid="{409238D1-73F2-4F23-BD74-38211488932B}"/>
    <cellStyle name="Comma 2 16 4 3" xfId="38678" xr:uid="{35F5238B-DBA1-4BB1-B540-572F985ADE65}"/>
    <cellStyle name="Comma 2 16 5" xfId="27522" xr:uid="{9DDF4131-10EC-4D70-8253-51A64929576B}"/>
    <cellStyle name="Comma 2 17" xfId="22379" xr:uid="{70089652-F3F4-46A8-86A2-F92500F04DD5}"/>
    <cellStyle name="Comma 2 18" xfId="209" xr:uid="{163E84CD-B1AC-4188-B648-92EC25A781D0}"/>
    <cellStyle name="Comma 2 18 2" xfId="27466" xr:uid="{402719C6-05D9-4F2F-B254-977F61F3502C}"/>
    <cellStyle name="Comma 2 19" xfId="27115" xr:uid="{171C35B2-1693-48DD-8C1D-0C6ED963792B}"/>
    <cellStyle name="Comma 2 19 2" xfId="53345" xr:uid="{EBB5CE41-CC68-4332-8D45-1A72401155E7}"/>
    <cellStyle name="Comma 2 2" xfId="17" xr:uid="{C14A2519-C732-4531-B51E-2CF2E36883DD}"/>
    <cellStyle name="Comma 2 2 10" xfId="298" xr:uid="{216C8701-4699-482A-A4CD-AF045EE1EA21}"/>
    <cellStyle name="Comma 2 2 10 2" xfId="3566" xr:uid="{0727A656-96B8-42A9-A751-E34EBEC2FF7B}"/>
    <cellStyle name="Comma 2 2 10 2 2" xfId="7725" xr:uid="{06D78000-1B05-4DC3-9D8A-2122F91FF888}"/>
    <cellStyle name="Comma 2 2 10 2 2 2" xfId="15658" xr:uid="{E21C3441-4DD8-43FB-A528-1C5E85C716E3}"/>
    <cellStyle name="Comma 2 2 10 2 2 2 2" xfId="24673" xr:uid="{97C78743-8044-4001-A160-FA04DD55792A}"/>
    <cellStyle name="Comma 2 2 10 2 2 2 2 2" xfId="51041" xr:uid="{DD207205-0E72-4371-B269-15F493AFC06A}"/>
    <cellStyle name="Comma 2 2 10 2 2 2 3" xfId="42046" xr:uid="{0CB5B618-44B0-4DA6-A046-7F6DD2A3F020}"/>
    <cellStyle name="Comma 2 2 10 2 2 3" xfId="11723" xr:uid="{940765D7-3A7B-4390-9283-02E306C8D8CE}"/>
    <cellStyle name="Comma 2 2 10 2 2 3 2" xfId="38146" xr:uid="{ADF4E936-B173-4B2D-9079-6C74428660D4}"/>
    <cellStyle name="Comma 2 2 10 2 2 4" xfId="20789" xr:uid="{1E5D2984-B8AD-4698-BE10-B5EBF1A04050}"/>
    <cellStyle name="Comma 2 2 10 2 2 4 2" xfId="47160" xr:uid="{D7EAE6FE-E35E-4E58-A2F9-5F99EADC721E}"/>
    <cellStyle name="Comma 2 2 10 2 2 5" xfId="34213" xr:uid="{AF56CF20-E1CD-4C53-8F0C-525A5669CEAB}"/>
    <cellStyle name="Comma 2 2 10 2 3" xfId="5415" xr:uid="{001E6EE6-EFF1-4EBA-B9CA-AF83FA49F2BF}"/>
    <cellStyle name="Comma 2 2 10 2 3 2" xfId="13460" xr:uid="{520C970E-FA58-45DC-A39C-E4E9564505C9}"/>
    <cellStyle name="Comma 2 2 10 2 3 2 2" xfId="39857" xr:uid="{B5663B8E-13A9-408E-8ADE-59864DC930B0}"/>
    <cellStyle name="Comma 2 2 10 2 3 3" xfId="22483" xr:uid="{56EA4ED4-7F4E-4E1F-B8B6-C90A02E568F9}"/>
    <cellStyle name="Comma 2 2 10 2 3 3 2" xfId="48852" xr:uid="{CCD0C34B-56C7-4428-99F1-C822FF6CAF26}"/>
    <cellStyle name="Comma 2 2 10 2 3 4" xfId="31911" xr:uid="{02F9FE0A-527D-4BD6-BB15-6C16FA707B18}"/>
    <cellStyle name="Comma 2 2 10 2 4" xfId="9738" xr:uid="{B8D92BF6-D545-4F38-B4B0-48EAEB5D104D}"/>
    <cellStyle name="Comma 2 2 10 2 4 2" xfId="36161" xr:uid="{EA3AAF23-4761-4747-9693-E4ED4BC43263}"/>
    <cellStyle name="Comma 2 2 10 2 5" xfId="18804" xr:uid="{1CE797CF-8767-45D6-89FA-0DCADF8D0CA1}"/>
    <cellStyle name="Comma 2 2 10 2 5 2" xfId="45175" xr:uid="{47129DDD-A62D-4BD6-958C-5F83C2A7DBEE}"/>
    <cellStyle name="Comma 2 2 10 2 6" xfId="30079" xr:uid="{936A8186-F0A0-4662-A83C-F2D0D8A99E14}"/>
    <cellStyle name="Comma 2 2 10 3" xfId="2382" xr:uid="{0CDBA2D3-E2AB-45D7-9E89-C0E973C84371}"/>
    <cellStyle name="Comma 2 2 10 3 2" xfId="6583" xr:uid="{16CBC3CD-3516-4FDA-BCFB-C9A3D108C0D8}"/>
    <cellStyle name="Comma 2 2 10 3 2 2" xfId="14856" xr:uid="{D8B3F9D5-CC70-4862-B01D-BECF43371F49}"/>
    <cellStyle name="Comma 2 2 10 3 2 2 2" xfId="41251" xr:uid="{E3A03281-5E37-46E2-871C-43B4E8A51D7B}"/>
    <cellStyle name="Comma 2 2 10 3 2 3" xfId="23878" xr:uid="{5DA3F8E1-E788-49A8-A1E4-7D2AFE2F8515}"/>
    <cellStyle name="Comma 2 2 10 3 2 3 2" xfId="50247" xr:uid="{7D0B1BB8-5720-4FA1-AB7B-9ADB87D168F7}"/>
    <cellStyle name="Comma 2 2 10 3 2 4" xfId="33071" xr:uid="{BBAB3613-CB8A-4F60-BA19-88F3F1DC0136}"/>
    <cellStyle name="Comma 2 2 10 3 3" xfId="10609" xr:uid="{D6F7EFA8-C454-49FB-9F07-340D41BEC304}"/>
    <cellStyle name="Comma 2 2 10 3 3 2" xfId="37032" xr:uid="{04D151A3-C494-4CD1-8E47-F42F5DC58629}"/>
    <cellStyle name="Comma 2 2 10 3 4" xfId="19675" xr:uid="{5EEE7FD7-1188-494D-A78C-477E0CED47DE}"/>
    <cellStyle name="Comma 2 2 10 3 4 2" xfId="46046" xr:uid="{8FBCA56E-87A1-4262-956A-595751A8F0AA}"/>
    <cellStyle name="Comma 2 2 10 3 5" xfId="28896" xr:uid="{999F9E21-F8CA-48BE-9D94-2D3059C984CA}"/>
    <cellStyle name="Comma 2 2 10 4" xfId="5904" xr:uid="{89ED1113-6744-4F59-937A-A1B12223D264}"/>
    <cellStyle name="Comma 2 2 10 4 2" xfId="14189" xr:uid="{E4E9C556-E851-4BC0-9F0B-0E5935F23123}"/>
    <cellStyle name="Comma 2 2 10 4 2 2" xfId="23211" xr:uid="{8BBB7A15-40E5-4409-B3EB-B5F8B54D7312}"/>
    <cellStyle name="Comma 2 2 10 4 2 2 2" xfId="49580" xr:uid="{F7C8424E-5DB5-4855-88C4-AB82BE0C99CD}"/>
    <cellStyle name="Comma 2 2 10 4 2 3" xfId="40584" xr:uid="{F1747BFE-003E-4B8C-8B78-90297E1FFD32}"/>
    <cellStyle name="Comma 2 2 10 4 3" xfId="10197" xr:uid="{FE89A00B-2771-4C74-AE5A-BB5E95BE4A06}"/>
    <cellStyle name="Comma 2 2 10 4 3 2" xfId="36620" xr:uid="{90F03CC3-006C-4665-8547-951CE15F9626}"/>
    <cellStyle name="Comma 2 2 10 4 4" xfId="19263" xr:uid="{7416EF63-4331-45E1-B016-97A07E04FD2E}"/>
    <cellStyle name="Comma 2 2 10 4 4 2" xfId="45634" xr:uid="{0B9A2FE9-98F2-4C07-AEA8-F4FF9FDFCE6D}"/>
    <cellStyle name="Comma 2 2 10 4 5" xfId="32399" xr:uid="{AD3DEE56-FF40-4151-830B-1E2B0F23C984}"/>
    <cellStyle name="Comma 2 2 10 5" xfId="4298" xr:uid="{77EFCA79-2E34-4231-AFF2-3AB132DFB687}"/>
    <cellStyle name="Comma 2 2 10 5 2" xfId="12250" xr:uid="{F1BD89F5-C58F-48E0-808E-0A7CA3855826}"/>
    <cellStyle name="Comma 2 2 10 5 2 2" xfId="38671" xr:uid="{8CE29FDD-8920-40F0-A61C-DDA0F23D031B}"/>
    <cellStyle name="Comma 2 2 10 5 3" xfId="21314" xr:uid="{857F5C19-F6EE-4F46-81B6-617DC5448AC9}"/>
    <cellStyle name="Comma 2 2 10 5 3 2" xfId="47685" xr:uid="{9615E122-A939-4AAA-A0FF-5DE95928CA92}"/>
    <cellStyle name="Comma 2 2 10 5 4" xfId="30794" xr:uid="{4171D4F8-3040-406A-9412-22A46A073B8E}"/>
    <cellStyle name="Comma 2 2 10 6" xfId="8624" xr:uid="{62741654-BBB1-44B6-92EE-3D3CB61518ED}"/>
    <cellStyle name="Comma 2 2 10 6 2" xfId="35047" xr:uid="{E0E5C4B9-93BC-4770-A4F7-46181457FA4F}"/>
    <cellStyle name="Comma 2 2 10 7" xfId="17690" xr:uid="{025DE927-AD64-4C58-B50F-E1C3EB2A383F}"/>
    <cellStyle name="Comma 2 2 10 7 2" xfId="44061" xr:uid="{2EFD870A-9755-4CF2-89FE-A646FB8CC216}"/>
    <cellStyle name="Comma 2 2 10 8" xfId="27515" xr:uid="{1FAE837E-1DB1-476E-8C2E-A8FDA1502C7F}"/>
    <cellStyle name="Comma 2 2 11" xfId="8435" xr:uid="{55E2697E-41CB-48C4-9340-2956F041AE45}"/>
    <cellStyle name="Comma 2 2 11 2" xfId="16348" xr:uid="{CC43E142-F74D-4801-8E6D-C85EEB6AA4D3}"/>
    <cellStyle name="Comma 2 2 11 2 2" xfId="25365" xr:uid="{20D6D7BB-5F4F-4BD3-8F1C-1032836DACA9}"/>
    <cellStyle name="Comma 2 2 11 2 2 2" xfId="51732" xr:uid="{60143701-5954-4E76-BA2E-A2D73234CF4D}"/>
    <cellStyle name="Comma 2 2 11 2 3" xfId="42736" xr:uid="{E7EFF91F-B341-4011-BF22-E86CDE2051C0}"/>
    <cellStyle name="Comma 2 2 11 3" xfId="34911" xr:uid="{55946274-173C-4B02-BB40-FFCB22E1C5B4}"/>
    <cellStyle name="Comma 2 2 12" xfId="8441" xr:uid="{BEF12BD7-9446-49D5-BB22-0165342D895F}"/>
    <cellStyle name="Comma 2 2 12 2" xfId="16352" xr:uid="{E2E9081D-97E9-47CE-A1B1-5874A1E72B59}"/>
    <cellStyle name="Comma 2 2 12 2 2" xfId="25369" xr:uid="{F4F3C1F5-E44B-4CCC-B2CF-1230606DF8D5}"/>
    <cellStyle name="Comma 2 2 12 2 2 2" xfId="51736" xr:uid="{E060CB04-039F-4027-A38F-FF7A1DF4A4B1}"/>
    <cellStyle name="Comma 2 2 12 2 3" xfId="42740" xr:uid="{1A3BC687-2A7F-4FB3-A4A8-633301F52661}"/>
    <cellStyle name="Comma 2 2 12 3" xfId="34915" xr:uid="{64DE681B-88E0-4D6C-BA34-73B3803BBC3F}"/>
    <cellStyle name="Comma 2 2 13" xfId="8592" xr:uid="{8B84C8CA-C97A-438D-A636-B6B39809E31F}"/>
    <cellStyle name="Comma 2 2 13 2" xfId="16446" xr:uid="{0E379062-3E22-48DC-BCDE-9F828A614340}"/>
    <cellStyle name="Comma 2 2 13 2 2" xfId="25467" xr:uid="{0B5E7A91-8903-4297-A9DF-BCF6E1CF61FF}"/>
    <cellStyle name="Comma 2 2 13 2 2 2" xfId="51834" xr:uid="{B2020611-51F8-4958-964D-F093F6CF0B5D}"/>
    <cellStyle name="Comma 2 2 13 2 3" xfId="42834" xr:uid="{1878C456-76CC-48F0-A110-38670258AE93}"/>
    <cellStyle name="Comma 2 2 13 3" xfId="12245" xr:uid="{7787BDDD-2BE9-4F36-8C6A-6E9E0C76E078}"/>
    <cellStyle name="Comma 2 2 13 3 2" xfId="38668" xr:uid="{5B2AB152-9237-4576-87E5-3F58507DD7F7}"/>
    <cellStyle name="Comma 2 2 13 4" xfId="21311" xr:uid="{AE9778E2-FCCC-4C38-A23B-5AAE6652F059}"/>
    <cellStyle name="Comma 2 2 13 4 2" xfId="47682" xr:uid="{2730248F-27B1-4D86-8C0A-87E775F9CB46}"/>
    <cellStyle name="Comma 2 2 13 5" xfId="35017" xr:uid="{FDAC64F7-9300-405C-A9EB-4B19EA2514DA}"/>
    <cellStyle name="Comma 2 2 14" xfId="12279" xr:uid="{6FCAE20A-4916-4B34-844B-91093DD19743}"/>
    <cellStyle name="Comma 2 2 14 2" xfId="21336" xr:uid="{81133332-7EEB-49E1-BA85-9A08321F1109}"/>
    <cellStyle name="Comma 2 2 14 2 2" xfId="47707" xr:uid="{0FD5B4A6-EC6A-4E1E-8594-5822AFDA4597}"/>
    <cellStyle name="Comma 2 2 14 3" xfId="38698" xr:uid="{F7616704-99C0-4647-9128-B17748A9ED18}"/>
    <cellStyle name="Comma 2 2 15" xfId="12748" xr:uid="{8B64EADB-B2DB-41B9-9228-4D8939D669AA}"/>
    <cellStyle name="Comma 2 2 15 2" xfId="21780" xr:uid="{33A4576E-FE7D-4281-B065-3275FD45564A}"/>
    <cellStyle name="Comma 2 2 15 2 2" xfId="48150" xr:uid="{16EDE169-4EAE-42E2-9B7C-714B5A2BFD3D}"/>
    <cellStyle name="Comma 2 2 15 3" xfId="39152" xr:uid="{4CC8EF55-EB5C-41B2-87B2-71BB5830C00B}"/>
    <cellStyle name="Comma 2 2 16" xfId="25988" xr:uid="{1AD4932F-2E0A-4A25-BF99-946DF314F463}"/>
    <cellStyle name="Comma 2 2 16 2" xfId="52353" xr:uid="{58C9C66A-8261-4372-8E24-91312FC15741}"/>
    <cellStyle name="Comma 2 2 17" xfId="26862" xr:uid="{6BD8C928-5AAE-4200-A8AE-9961EE82865C}"/>
    <cellStyle name="Comma 2 2 17 2" xfId="53189" xr:uid="{8DC70541-1EB3-4C6D-88D0-417B6E81DC9F}"/>
    <cellStyle name="Comma 2 2 18" xfId="313" xr:uid="{4E319278-D21A-4619-9791-83731947828F}"/>
    <cellStyle name="Comma 2 2 18 2" xfId="3573" xr:uid="{BCFBC79F-4547-44C2-BC80-AFAE7BEA3366}"/>
    <cellStyle name="Comma 2 2 18 2 2" xfId="7731" xr:uid="{5FB4B72A-CA08-4930-9BDB-B3B41985E647}"/>
    <cellStyle name="Comma 2 2 18 2 2 2" xfId="15664" xr:uid="{73A1E827-75D3-41D1-B4A4-7ADB0533B698}"/>
    <cellStyle name="Comma 2 2 18 2 2 2 2" xfId="24679" xr:uid="{A3B0E22F-94A9-4169-9CE3-E33959A5402B}"/>
    <cellStyle name="Comma 2 2 18 2 2 2 2 2" xfId="51047" xr:uid="{7C0ABD61-6548-4C32-9CE4-07BDF112AB1C}"/>
    <cellStyle name="Comma 2 2 18 2 2 2 3" xfId="42052" xr:uid="{33E83006-3D0D-4CDD-BB55-88534D627A0A}"/>
    <cellStyle name="Comma 2 2 18 2 2 3" xfId="34219" xr:uid="{CA49E2C1-31F7-49D6-AF67-140B09A6F5B3}"/>
    <cellStyle name="Comma 2 2 18 2 3" xfId="13466" xr:uid="{BF991F04-646A-4E11-8E9D-383D9501FF00}"/>
    <cellStyle name="Comma 2 2 18 2 3 2" xfId="22489" xr:uid="{8CD23D23-CD2A-41E8-B6E2-1DE1309AF403}"/>
    <cellStyle name="Comma 2 2 18 2 3 2 2" xfId="48858" xr:uid="{AA08C027-477F-44A7-A5AE-BA4BB0D040B9}"/>
    <cellStyle name="Comma 2 2 18 2 3 3" xfId="39863" xr:uid="{CAFD3FA7-01B3-49DF-AD78-CB72ADE69624}"/>
    <cellStyle name="Comma 2 2 18 2 4" xfId="30085" xr:uid="{D148750C-0FEA-464A-9968-9EFCD615A89E}"/>
    <cellStyle name="Comma 2 2 18 3" xfId="5910" xr:uid="{FCBC3740-AA48-4339-89A7-8D32906435A2}"/>
    <cellStyle name="Comma 2 2 18 3 2" xfId="14195" xr:uid="{07C2A3AD-A69F-458E-B705-5BB2FBD95FB0}"/>
    <cellStyle name="Comma 2 2 18 3 2 2" xfId="23217" xr:uid="{9D24CA8F-6A7E-4E84-9087-8A5F213B10AB}"/>
    <cellStyle name="Comma 2 2 18 3 2 2 2" xfId="49586" xr:uid="{E22A03A6-828F-430F-9C57-D6398BCE0BB2}"/>
    <cellStyle name="Comma 2 2 18 3 2 3" xfId="40590" xr:uid="{798B2F1B-D76C-4B60-844A-5A3843337386}"/>
    <cellStyle name="Comma 2 2 18 3 3" xfId="32405" xr:uid="{8F6D62DF-A941-4A99-A043-47750151A6E6}"/>
    <cellStyle name="Comma 2 2 18 4" xfId="12294" xr:uid="{FC7446D8-89D2-40C8-A662-7B4BA39E24C6}"/>
    <cellStyle name="Comma 2 2 18 4 2" xfId="21350" xr:uid="{9EBCBDEB-DCC5-43F7-9D31-83A2E757CB60}"/>
    <cellStyle name="Comma 2 2 18 4 2 2" xfId="47721" xr:uid="{BC25F01D-DD31-47FB-97DD-737C03111444}"/>
    <cellStyle name="Comma 2 2 18 4 3" xfId="38712" xr:uid="{8B0A3C5E-767A-4702-8DDC-8409D875DFC0}"/>
    <cellStyle name="Comma 2 2 18 5" xfId="27526" xr:uid="{80FCF679-5278-435C-BF0B-8A355EF8C18E}"/>
    <cellStyle name="Comma 2 2 19" xfId="210" xr:uid="{A066AE86-8526-4C73-9C5E-B24D51E40021}"/>
    <cellStyle name="Comma 2 2 19 10 2" xfId="362" xr:uid="{596D32EB-ED59-438B-A638-909C5F530785}"/>
    <cellStyle name="Comma 2 2 19 10 2 2" xfId="3602" xr:uid="{6F33864A-3F23-4DF3-9574-FD4E6865AD53}"/>
    <cellStyle name="Comma 2 2 19 10 2 2 2" xfId="7756" xr:uid="{80BEF8F8-631C-4537-AEB3-8FC474144DAB}"/>
    <cellStyle name="Comma 2 2 19 10 2 2 2 2" xfId="15693" xr:uid="{468850E4-ACC1-43F9-8DDC-B990313D8F56}"/>
    <cellStyle name="Comma 2 2 19 10 2 2 2 2 2" xfId="24708" xr:uid="{6C2F8EF4-D8A1-4663-A73F-04435D3FCFE1}"/>
    <cellStyle name="Comma 2 2 19 10 2 2 2 2 2 2" xfId="51076" xr:uid="{84C32A22-B48A-42D8-A05B-8FCAC590AEB3}"/>
    <cellStyle name="Comma 2 2 19 10 2 2 2 2 3" xfId="42081" xr:uid="{2D281E31-F9E8-450A-BC74-015E0AB6B64F}"/>
    <cellStyle name="Comma 2 2 19 10 2 2 2 3" xfId="11741" xr:uid="{DFB27B26-5427-439E-87BB-F2E9049356EF}"/>
    <cellStyle name="Comma 2 2 19 10 2 2 2 3 2" xfId="38164" xr:uid="{59F13F28-5200-4823-81C4-2A173FAE6053}"/>
    <cellStyle name="Comma 2 2 19 10 2 2 2 4" xfId="20807" xr:uid="{D74C0433-6488-4FA0-8A96-A8A57369F8CE}"/>
    <cellStyle name="Comma 2 2 19 10 2 2 2 4 2" xfId="47178" xr:uid="{7E0156A5-0D40-4D9A-8869-C69033338A61}"/>
    <cellStyle name="Comma 2 2 19 10 2 2 2 5" xfId="34244" xr:uid="{DF15BC0A-8156-478E-9E88-E615622918FD}"/>
    <cellStyle name="Comma 2 2 19 10 2 2 3" xfId="5433" xr:uid="{C79EFB5D-89B6-4EB6-83D1-0A655C4C4695}"/>
    <cellStyle name="Comma 2 2 19 10 2 2 3 2" xfId="13495" xr:uid="{1A6AB356-80F2-4249-A8EA-3475E89D7231}"/>
    <cellStyle name="Comma 2 2 19 10 2 2 3 2 2" xfId="39892" xr:uid="{3318480E-C8CB-46D3-A730-B0F53F9E1B14}"/>
    <cellStyle name="Comma 2 2 19 10 2 2 3 3" xfId="22518" xr:uid="{914762B0-C112-4471-BC6A-B7A31EB414B5}"/>
    <cellStyle name="Comma 2 2 19 10 2 2 3 3 2" xfId="48887" xr:uid="{D02EED00-5178-430A-910C-B58484CEFBEA}"/>
    <cellStyle name="Comma 2 2 19 10 2 2 3 4" xfId="31929" xr:uid="{DFE91B4C-5923-4F44-A85E-D27E66CC8833}"/>
    <cellStyle name="Comma 2 2 19 10 2 2 4" xfId="9756" xr:uid="{608ECE9F-DE9F-424B-A007-FF38B0FCD512}"/>
    <cellStyle name="Comma 2 2 19 10 2 2 4 2" xfId="36179" xr:uid="{EF875F08-EA70-45DD-94BF-5B879BB4E166}"/>
    <cellStyle name="Comma 2 2 19 10 2 2 5" xfId="18822" xr:uid="{16EE8586-CE4F-48A7-9A5A-CAF26518FE71}"/>
    <cellStyle name="Comma 2 2 19 10 2 2 5 2" xfId="45193" xr:uid="{136839EE-B0B2-4F86-BD97-F9B392C12FC5}"/>
    <cellStyle name="Comma 2 2 19 10 2 2 6" xfId="30114" xr:uid="{61672A8D-A133-43CD-AE72-C5973D0C8083}"/>
    <cellStyle name="Comma 2 2 19 10 2 3" xfId="2416" xr:uid="{6C208765-0BAF-4187-A706-E0C45C06C0F0}"/>
    <cellStyle name="Comma 2 2 19 10 2 3 2" xfId="6617" xr:uid="{19423A6B-BADB-4853-8DD5-F2094BBD4041}"/>
    <cellStyle name="Comma 2 2 19 10 2 3 2 2" xfId="14880" xr:uid="{C1A55287-CCCE-4366-9062-02E06CF152C3}"/>
    <cellStyle name="Comma 2 2 19 10 2 3 2 2 2" xfId="41275" xr:uid="{6F59A882-ECC3-45BE-BA63-8E485C49E575}"/>
    <cellStyle name="Comma 2 2 19 10 2 3 2 3" xfId="23901" xr:uid="{84A7E842-B6A6-4C67-9F6C-30BCDE02E274}"/>
    <cellStyle name="Comma 2 2 19 10 2 3 2 3 2" xfId="50270" xr:uid="{6BD35574-BB32-4A05-BFF8-6A584E0111DE}"/>
    <cellStyle name="Comma 2 2 19 10 2 3 2 4" xfId="33105" xr:uid="{2829019E-77E0-4934-A46D-74C51EF5A6A1}"/>
    <cellStyle name="Comma 2 2 19 10 2 3 3" xfId="10643" xr:uid="{D04C025A-2F27-462E-BD99-C14342894941}"/>
    <cellStyle name="Comma 2 2 19 10 2 3 3 2" xfId="37066" xr:uid="{A0B55D00-3B19-4751-B2B8-864B2CA34D7C}"/>
    <cellStyle name="Comma 2 2 19 10 2 3 4" xfId="19709" xr:uid="{656354A7-C4F9-4A60-966E-C61B5E55949C}"/>
    <cellStyle name="Comma 2 2 19 10 2 3 4 2" xfId="46080" xr:uid="{B7FDB92C-CBB8-4F44-8595-1BA3CB2C940C}"/>
    <cellStyle name="Comma 2 2 19 10 2 3 5" xfId="28930" xr:uid="{8257D19A-9A72-4D4A-9055-037F3C4879D1}"/>
    <cellStyle name="Comma 2 2 19 10 2 4" xfId="5941" xr:uid="{B130866C-9049-47C8-AF24-12A65BA95315}"/>
    <cellStyle name="Comma 2 2 19 10 2 4 2" xfId="14224" xr:uid="{4DBC6948-A015-4BA4-B000-DD505B562782}"/>
    <cellStyle name="Comma 2 2 19 10 2 4 2 2" xfId="23246" xr:uid="{A7BA2041-CE9E-4D6C-93B7-A0CE725EDFBD}"/>
    <cellStyle name="Comma 2 2 19 10 2 4 2 2 2" xfId="49615" xr:uid="{95F46BE6-FFD5-4A6D-942A-B72F70F884DD}"/>
    <cellStyle name="Comma 2 2 19 10 2 4 2 3" xfId="40619" xr:uid="{6F66488D-6F08-423C-B835-2E741C9C8483}"/>
    <cellStyle name="Comma 2 2 19 10 2 4 3" xfId="10215" xr:uid="{CEBD97FD-13E3-4601-A6EC-130A003A62B4}"/>
    <cellStyle name="Comma 2 2 19 10 2 4 3 2" xfId="36638" xr:uid="{E5294A2A-50B6-4587-A1F4-99B7C20EE0F2}"/>
    <cellStyle name="Comma 2 2 19 10 2 4 4" xfId="19281" xr:uid="{701B969F-0D6A-49A8-9C97-01BC5D057816}"/>
    <cellStyle name="Comma 2 2 19 10 2 4 4 2" xfId="45652" xr:uid="{D0C9F81E-48F8-4D6A-BD41-3E047830345F}"/>
    <cellStyle name="Comma 2 2 19 10 2 4 5" xfId="32434" xr:uid="{18F8DC1D-3A7C-4658-B949-FF68C5C08D65}"/>
    <cellStyle name="Comma 2 2 19 10 2 5" xfId="4331" xr:uid="{E1B069E6-7FD0-434D-BCF2-8243678FCE37}"/>
    <cellStyle name="Comma 2 2 19 10 2 5 2" xfId="12327" xr:uid="{C741631F-2E8C-4325-B29C-C0E4A47606D5}"/>
    <cellStyle name="Comma 2 2 19 10 2 5 2 2" xfId="38745" xr:uid="{E62E846A-42CB-4A33-80F6-AC1A0DD5292E}"/>
    <cellStyle name="Comma 2 2 19 10 2 5 3" xfId="21383" xr:uid="{AE9682F6-9332-4046-BE37-D50255280399}"/>
    <cellStyle name="Comma 2 2 19 10 2 5 3 2" xfId="47754" xr:uid="{45B90FA6-9246-4A50-BC3B-320DECBA64D5}"/>
    <cellStyle name="Comma 2 2 19 10 2 5 4" xfId="30827" xr:uid="{041E5712-BC0B-4388-BF1C-CB150731ECE5}"/>
    <cellStyle name="Comma 2 2 19 10 2 6" xfId="8658" xr:uid="{CCCC9738-A15E-42F9-8972-BC79F34C31DF}"/>
    <cellStyle name="Comma 2 2 19 10 2 6 2" xfId="35081" xr:uid="{7EEE3F96-A4ED-43AE-9D76-1BB26B7E9BAE}"/>
    <cellStyle name="Comma 2 2 19 10 2 7" xfId="17723" xr:uid="{67B15D9A-8210-4EC0-9687-C53A67B71201}"/>
    <cellStyle name="Comma 2 2 19 10 2 7 2" xfId="44094" xr:uid="{86AA10F2-7A57-4EEE-9269-6BECD3575B55}"/>
    <cellStyle name="Comma 2 2 19 10 2 8" xfId="27562" xr:uid="{6B7CAB66-F5BB-44D7-8AA1-AAA62FDD7C9A}"/>
    <cellStyle name="Comma 2 2 19 2" xfId="27467" xr:uid="{716092EA-048A-4A5B-BB8E-306953F9B157}"/>
    <cellStyle name="Comma 2 2 2" xfId="71" xr:uid="{293D7068-7655-4C41-A88A-565B44A502B2}"/>
    <cellStyle name="Comma 2 2 2 10" xfId="5866" xr:uid="{64B49D0F-512A-4439-A3BF-F7AAB08E5DA7}"/>
    <cellStyle name="Comma 2 2 2 10 2" xfId="14151" xr:uid="{B2ABBCCA-C530-4855-B5C3-F09FD1678E8D}"/>
    <cellStyle name="Comma 2 2 2 10 2 2" xfId="23173" xr:uid="{9FE01478-5FC2-4F6C-936D-89E732E0ACDB}"/>
    <cellStyle name="Comma 2 2 2 10 2 2 2" xfId="49542" xr:uid="{4FC6E192-5820-41EC-8E25-E74CC5455F8F}"/>
    <cellStyle name="Comma 2 2 2 10 2 3" xfId="40546" xr:uid="{4A0318F7-1970-4BEE-B3A7-77DD1FBE1539}"/>
    <cellStyle name="Comma 2 2 2 10 3" xfId="32361" xr:uid="{F5F9E97E-3035-4F59-920E-4EEE8EC52136}"/>
    <cellStyle name="Comma 2 2 2 11" xfId="8426" xr:uid="{AB25F66B-3547-4244-9F6E-DD5DF2629D3A}"/>
    <cellStyle name="Comma 2 2 2 11 2" xfId="16339" xr:uid="{CA81DBF3-E365-4653-A883-976C963E6014}"/>
    <cellStyle name="Comma 2 2 2 11 2 2" xfId="25356" xr:uid="{2208BAE1-4755-4E0A-ABA3-81BC751D3D89}"/>
    <cellStyle name="Comma 2 2 2 11 2 2 2" xfId="51723" xr:uid="{6133D60D-57F7-44CE-954E-8A95A02BA24D}"/>
    <cellStyle name="Comma 2 2 2 11 2 3" xfId="42727" xr:uid="{5E125ADE-2B72-47FE-8699-70F9628BAF55}"/>
    <cellStyle name="Comma 2 2 2 11 3" xfId="34902" xr:uid="{D3B03878-84F0-4B2A-B3A7-6E9847A5D42C}"/>
    <cellStyle name="Comma 2 2 2 12" xfId="8587" xr:uid="{780CDE4F-E967-4608-917F-36CADD11D2CE}"/>
    <cellStyle name="Comma 2 2 2 12 2" xfId="16441" xr:uid="{0088C7C0-3E89-4A63-A323-96B7DBB7E6E0}"/>
    <cellStyle name="Comma 2 2 2 12 2 2" xfId="25462" xr:uid="{76BC3612-B357-437B-95B6-1CDA6972734B}"/>
    <cellStyle name="Comma 2 2 2 12 2 2 2" xfId="51829" xr:uid="{E70CAC0E-87BA-4355-84D8-DEEE1692A2ED}"/>
    <cellStyle name="Comma 2 2 2 12 2 3" xfId="42829" xr:uid="{AE9D8559-B339-4E33-B642-04081DB2DB56}"/>
    <cellStyle name="Comma 2 2 2 12 3" xfId="35012" xr:uid="{E71ADE9E-4373-488E-B310-62E6B195BC39}"/>
    <cellStyle name="Comma 2 2 2 13" xfId="12261" xr:uid="{0E597D4F-624F-4A34-AEC0-FDD6608AA84B}"/>
    <cellStyle name="Comma 2 2 2 13 2" xfId="17257" xr:uid="{9FE36907-8268-42EE-A76C-3140F4BF4BA4}"/>
    <cellStyle name="Comma 2 2 2 13 2 2" xfId="26325" xr:uid="{97BF7895-4A77-44CC-B158-CCAB291281D5}"/>
    <cellStyle name="Comma 2 2 2 13 2 2 2" xfId="52676" xr:uid="{B5C50762-02BD-4B27-ACA3-D35378511A31}"/>
    <cellStyle name="Comma 2 2 2 13 2 3" xfId="43638" xr:uid="{DF67659E-C6AB-4BCF-8C7E-3C78CB1AEC4C}"/>
    <cellStyle name="Comma 2 2 2 13 3" xfId="38682" xr:uid="{B3C1947F-66D7-456F-A0C6-ADECA0E781D0}"/>
    <cellStyle name="Comma 2 2 2 14" xfId="12297" xr:uid="{655C6C0E-CBE6-485F-962F-35A173856812}"/>
    <cellStyle name="Comma 2 2 2 14 2" xfId="21353" xr:uid="{4002A48F-3FA0-426A-BD72-DBB0E6384887}"/>
    <cellStyle name="Comma 2 2 2 14 2 2" xfId="47724" xr:uid="{CE146C81-303A-4499-9F2F-A306414741B8}"/>
    <cellStyle name="Comma 2 2 2 14 3" xfId="38715" xr:uid="{1D57ED68-22D6-4B20-A9C6-B07AEF0F9B91}"/>
    <cellStyle name="Comma 2 2 2 15" xfId="12494" xr:uid="{C8EE6191-69F6-4EE0-B16A-1E86F94F4B82}"/>
    <cellStyle name="Comma 2 2 2 15 2" xfId="21535" xr:uid="{E9BBC0D0-52FE-4116-A902-60ACB9D6C979}"/>
    <cellStyle name="Comma 2 2 2 15 2 2" xfId="47905" xr:uid="{C8A14AAB-3F77-4E90-8532-80645FAEFD23}"/>
    <cellStyle name="Comma 2 2 2 15 3" xfId="38906" xr:uid="{00FC9B9E-CD3E-47BB-9565-6AC8776688EA}"/>
    <cellStyle name="Comma 2 2 2 16" xfId="21499" xr:uid="{2C439ABD-FC89-46A2-97E4-3433B62666C1}"/>
    <cellStyle name="Comma 2 2 2 16 2" xfId="47869" xr:uid="{85BCDE5D-7856-4B57-BFBA-EF0824799B1C}"/>
    <cellStyle name="Comma 2 2 2 17" xfId="211" xr:uid="{F8058530-BD1B-491F-A1F2-465165AAE44F}"/>
    <cellStyle name="Comma 2 2 2 17 2" xfId="27468" xr:uid="{9261A002-9288-42C1-968F-04668B375158}"/>
    <cellStyle name="Comma 2 2 2 18" xfId="27159" xr:uid="{F24AAAC0-7691-43B1-A044-3AADBCA4CF04}"/>
    <cellStyle name="Comma 2 2 2 18 2" xfId="53388" xr:uid="{46808AC2-4898-452D-B5B3-2C7F2863324D}"/>
    <cellStyle name="Comma 2 2 2 19" xfId="27222" xr:uid="{181D501A-1C3C-402B-BC0A-BF0E9DD8DB93}"/>
    <cellStyle name="Comma 2 2 2 19 2" xfId="53451" xr:uid="{F4D8C2F2-946A-4C90-9652-9E3AFA64FB82}"/>
    <cellStyle name="Comma 2 2 2 2" xfId="125" xr:uid="{2D4936E5-EE51-4356-8EBA-2CF1681F7D6E}"/>
    <cellStyle name="Comma 2 2 2 2 10" xfId="5867" xr:uid="{7B65B075-8C8C-4922-A190-32A0024D6198}"/>
    <cellStyle name="Comma 2 2 2 2 10 2" xfId="14152" xr:uid="{EF797470-B3B3-492F-B6A6-62DEB8EF7758}"/>
    <cellStyle name="Comma 2 2 2 2 10 2 2" xfId="23174" xr:uid="{A6530502-22C1-49AC-9523-AB02A843DC88}"/>
    <cellStyle name="Comma 2 2 2 2 10 2 2 2" xfId="49543" xr:uid="{DDFFE95A-A91C-430E-9101-BF97F3AA40E3}"/>
    <cellStyle name="Comma 2 2 2 2 10 2 3" xfId="40547" xr:uid="{8362F5BA-B5E5-4011-8E86-FFDA4788DF59}"/>
    <cellStyle name="Comma 2 2 2 2 10 3" xfId="32362" xr:uid="{2F617E4D-D8FA-4E87-B7AB-D2052654DD62}"/>
    <cellStyle name="Comma 2 2 2 2 11" xfId="8427" xr:uid="{FCF8D698-06BE-4A30-8F0A-EA93F8CC120C}"/>
    <cellStyle name="Comma 2 2 2 2 11 2" xfId="16340" xr:uid="{E616FC94-A319-427D-939E-B3607AA05D66}"/>
    <cellStyle name="Comma 2 2 2 2 11 2 2" xfId="25357" xr:uid="{250F5B8A-9343-47BB-B85F-8E9C7BF071C3}"/>
    <cellStyle name="Comma 2 2 2 2 11 2 2 2" xfId="51724" xr:uid="{6BA99CBF-9F6F-436A-AFFB-73F6B3C6789D}"/>
    <cellStyle name="Comma 2 2 2 2 11 2 3" xfId="42728" xr:uid="{EFCC42AA-FD27-45A7-AD7B-9AA2BCB45D14}"/>
    <cellStyle name="Comma 2 2 2 2 11 3" xfId="12169" xr:uid="{0F7219EB-0C83-47AC-BD4C-1C48614AC0FC}"/>
    <cellStyle name="Comma 2 2 2 2 11 3 2" xfId="38592" xr:uid="{8285E8BE-0FD2-4C6A-BE9C-26409F83B473}"/>
    <cellStyle name="Comma 2 2 2 2 11 4" xfId="21235" xr:uid="{10D81BCD-B293-415A-9C6E-CB761990EE5C}"/>
    <cellStyle name="Comma 2 2 2 2 11 4 2" xfId="47606" xr:uid="{278EE87D-DCB1-4AAC-9BF7-70A3EB813A53}"/>
    <cellStyle name="Comma 2 2 2 2 11 5" xfId="34903" xr:uid="{E7994189-1C84-4C35-B205-E1046DB4AFBA}"/>
    <cellStyle name="Comma 2 2 2 2 12" xfId="4355" xr:uid="{831F52A8-3AB7-49EF-B6CD-781D1B02CBCC}"/>
    <cellStyle name="Comma 2 2 2 2 12 2" xfId="17258" xr:uid="{A9D151EA-5FDD-4AB6-94FB-2A166F7F99B5}"/>
    <cellStyle name="Comma 2 2 2 2 12 2 2" xfId="26326" xr:uid="{AA7B9918-9CF8-41EB-BBF4-CEACA7CEA455}"/>
    <cellStyle name="Comma 2 2 2 2 12 2 2 2" xfId="52677" xr:uid="{0BA3CBFB-B337-4D94-8671-ECC32DDCA712}"/>
    <cellStyle name="Comma 2 2 2 2 12 2 3" xfId="43639" xr:uid="{545EA4AF-9557-4414-AB4A-415ABA9671BD}"/>
    <cellStyle name="Comma 2 2 2 2 12 3" xfId="12263" xr:uid="{064459D9-371A-4C3A-B00C-0B214FDFA890}"/>
    <cellStyle name="Comma 2 2 2 2 12 3 2" xfId="38684" xr:uid="{A0A5D053-A82F-434A-839A-6D0C2BD59104}"/>
    <cellStyle name="Comma 2 2 2 2 12 4" xfId="21323" xr:uid="{9429B07C-F2F3-4B6C-BFC4-B443717E1C08}"/>
    <cellStyle name="Comma 2 2 2 2 12 4 2" xfId="47694" xr:uid="{C9C81801-FC99-4B7E-AB7A-55EAA9061C6A}"/>
    <cellStyle name="Comma 2 2 2 2 12 5" xfId="30851" xr:uid="{4BF8F7C8-FB23-45D4-B514-CB1DC1BEB834}"/>
    <cellStyle name="Comma 2 2 2 2 13" xfId="12338" xr:uid="{5D050A26-DB4D-4A83-B137-F85A45FAFB62}"/>
    <cellStyle name="Comma 2 2 2 2 13 2" xfId="21394" xr:uid="{1568821B-0BAC-415F-9570-CE6C9654630A}"/>
    <cellStyle name="Comma 2 2 2 2 13 2 2" xfId="47765" xr:uid="{D0A53B82-2603-4515-B8D7-F18FA69E6FAE}"/>
    <cellStyle name="Comma 2 2 2 2 13 3" xfId="38756" xr:uid="{B89AC0C6-CA04-4482-BF76-38A2DD004E2E}"/>
    <cellStyle name="Comma 2 2 2 2 14" xfId="12960" xr:uid="{D76235F5-ED3E-4DBE-8619-FDC0919E287F}"/>
    <cellStyle name="Comma 2 2 2 2 14 2" xfId="21988" xr:uid="{4AB1E73E-F082-4AF9-9336-CEEDC78CF4DB}"/>
    <cellStyle name="Comma 2 2 2 2 14 2 2" xfId="48358" xr:uid="{0FA1C04D-BCCD-454B-A428-9E52C9D0B692}"/>
    <cellStyle name="Comma 2 2 2 2 14 3" xfId="39363" xr:uid="{18497F88-DC81-4CE6-9680-F53964A470D3}"/>
    <cellStyle name="Comma 2 2 2 2 15" xfId="12847" xr:uid="{EA34747A-8B67-4952-808A-598EB0313669}"/>
    <cellStyle name="Comma 2 2 2 2 15 2" xfId="25990" xr:uid="{A5871ECB-AFB4-4922-BF73-94939891FBC7}"/>
    <cellStyle name="Comma 2 2 2 2 15 2 2" xfId="52355" xr:uid="{6FE28222-650F-4CEC-8CA8-D32F23230129}"/>
    <cellStyle name="Comma 2 2 2 2 15 3" xfId="39251" xr:uid="{F1661A46-94E2-4C73-9804-26EEBEAFF642}"/>
    <cellStyle name="Comma 2 2 2 2 16" xfId="8681" xr:uid="{680B9DC2-D61D-4A0F-8C65-3942F136347A}"/>
    <cellStyle name="Comma 2 2 2 2 16 2" xfId="35104" xr:uid="{2522B67F-59D2-4BBA-A687-864E2BDBEFA4}"/>
    <cellStyle name="Comma 2 2 2 2 17" xfId="17747" xr:uid="{8F6D1716-244E-4833-8583-417DD6F0CE5F}"/>
    <cellStyle name="Comma 2 2 2 2 17 2" xfId="44118" xr:uid="{FBE66415-AE38-4878-B8CE-2CCF737A7CB7}"/>
    <cellStyle name="Comma 2 2 2 2 18" xfId="212" xr:uid="{4A96E0DC-5EFB-4899-85F3-0A2128929D53}"/>
    <cellStyle name="Comma 2 2 2 2 18 2" xfId="27469" xr:uid="{A8FA3667-537B-4D14-9314-530BACB5748A}"/>
    <cellStyle name="Comma 2 2 2 2 19" xfId="27402" xr:uid="{B55CCE70-0328-46BF-B74E-31D55298A61B}"/>
    <cellStyle name="Comma 2 2 2 2 2" xfId="190" xr:uid="{77D1CD08-4D40-4486-9F7F-9E247E069EA3}"/>
    <cellStyle name="Comma 2 2 2 2 2 2" xfId="1942" xr:uid="{C511E3DC-8394-417F-BDAE-B6243227CFE8}"/>
    <cellStyle name="Comma 2 2 2 2 2 2 2" xfId="4033" xr:uid="{33CBE18C-27A1-4EBF-BF09-8C6EC93785C3}"/>
    <cellStyle name="Comma 2 2 2 2 2 2 2 2" xfId="8170" xr:uid="{9F9B56A2-00FA-4875-BCD4-A9C57A607FB9}"/>
    <cellStyle name="Comma 2 2 2 2 2 2 2 2 2" xfId="16111" xr:uid="{F992DDF8-F289-4212-A0DA-91DA6AAC4957}"/>
    <cellStyle name="Comma 2 2 2 2 2 2 2 2 2 2" xfId="25127" xr:uid="{D5F93BDF-EDB6-4662-914E-B72FFD2855DC}"/>
    <cellStyle name="Comma 2 2 2 2 2 2 2 2 2 2 2" xfId="51495" xr:uid="{49C7C15B-FCEF-4132-B2AD-2E77E88CE04D}"/>
    <cellStyle name="Comma 2 2 2 2 2 2 2 2 2 3" xfId="42499" xr:uid="{64F6CC9C-3D39-4B17-BDAB-697D71125DCE}"/>
    <cellStyle name="Comma 2 2 2 2 2 2 2 2 3" xfId="34658" xr:uid="{127676A1-35D2-4471-ADA6-2EBF93FEF7F3}"/>
    <cellStyle name="Comma 2 2 2 2 2 2 2 3" xfId="13923" xr:uid="{D87D861D-21D9-47B3-A5A0-E4AEF057B3A9}"/>
    <cellStyle name="Comma 2 2 2 2 2 2 2 3 2" xfId="22945" xr:uid="{803BB474-7B9A-4CBA-A725-C1131D3ABBDA}"/>
    <cellStyle name="Comma 2 2 2 2 2 2 2 3 2 2" xfId="49314" xr:uid="{E29B0633-30C8-43D7-BEB9-B470418D2687}"/>
    <cellStyle name="Comma 2 2 2 2 2 2 2 3 3" xfId="40318" xr:uid="{D689D2BF-C432-42B3-B359-8FAEA8828762}"/>
    <cellStyle name="Comma 2 2 2 2 2 2 2 4" xfId="30539" xr:uid="{5821B935-3F33-4A6C-BA68-9C58E873615C}"/>
    <cellStyle name="Comma 2 2 2 2 2 2 3" xfId="6354" xr:uid="{352AB115-6E1D-49EE-AA83-508DD9992F8A}"/>
    <cellStyle name="Comma 2 2 2 2 2 2 3 2" xfId="14632" xr:uid="{5CC9BAA9-59C1-4ECF-82B5-FD2A6FCC0B1C}"/>
    <cellStyle name="Comma 2 2 2 2 2 2 3 2 2" xfId="23654" xr:uid="{54D9DBC7-F3B1-4EAA-9B85-0D2BD04FBD93}"/>
    <cellStyle name="Comma 2 2 2 2 2 2 3 2 2 2" xfId="50023" xr:uid="{11747775-540A-49B3-96A1-29C2D630038D}"/>
    <cellStyle name="Comma 2 2 2 2 2 2 3 2 3" xfId="41027" xr:uid="{8E0A4D7F-C9D2-4C3F-A64D-0040AB990A55}"/>
    <cellStyle name="Comma 2 2 2 2 2 2 3 3" xfId="32842" xr:uid="{E6D0160F-6B49-41FD-B4BC-BDE7066A97A0}"/>
    <cellStyle name="Comma 2 2 2 2 2 2 4" xfId="13161" xr:uid="{C4603ED0-98F1-4ABD-9FB2-83ED169FA76D}"/>
    <cellStyle name="Comma 2 2 2 2 2 2 4 2" xfId="22184" xr:uid="{F4B9ED21-1911-40EF-B635-093763F55000}"/>
    <cellStyle name="Comma 2 2 2 2 2 2 4 2 2" xfId="48554" xr:uid="{74B4DA7A-3A38-4403-AE4D-AF29CA6F8D30}"/>
    <cellStyle name="Comma 2 2 2 2 2 2 4 3" xfId="39559" xr:uid="{FC4A3BFC-C7A4-444F-B8F4-F72CD4485613}"/>
    <cellStyle name="Comma 2 2 2 2 2 2 5" xfId="28619" xr:uid="{C3238471-D805-4732-9F5E-B51D09E4CBEB}"/>
    <cellStyle name="Comma 2 2 2 2 2 3" xfId="3848" xr:uid="{3B64B18B-E0E1-448E-BA81-90F1D1F8F8E7}"/>
    <cellStyle name="Comma 2 2 2 2 2 3 2" xfId="7986" xr:uid="{FEFC894A-8E55-4FD8-B812-5317280FAB1A}"/>
    <cellStyle name="Comma 2 2 2 2 2 3 2 2" xfId="15927" xr:uid="{681AB3C2-E8EC-4BFA-8453-8A387B67AFB7}"/>
    <cellStyle name="Comma 2 2 2 2 2 3 2 2 2" xfId="24943" xr:uid="{F0371BEF-62FF-4FCD-9C7C-30A821BF7D71}"/>
    <cellStyle name="Comma 2 2 2 2 2 3 2 2 2 2" xfId="51311" xr:uid="{4E2ADEB5-26CB-48D9-A4A7-8A28F2654451}"/>
    <cellStyle name="Comma 2 2 2 2 2 3 2 2 3" xfId="42315" xr:uid="{04E65E6B-2CCB-4159-8506-D2EB5E44E633}"/>
    <cellStyle name="Comma 2 2 2 2 2 3 2 3" xfId="34474" xr:uid="{F5C0DA7E-D95A-4516-BFEA-100F06B82D9F}"/>
    <cellStyle name="Comma 2 2 2 2 2 3 3" xfId="13739" xr:uid="{8570830C-3F20-4522-8AC3-050726E4BD9E}"/>
    <cellStyle name="Comma 2 2 2 2 2 3 3 2" xfId="22761" xr:uid="{AD4B68B0-A6F0-4B16-8F85-8C861F250429}"/>
    <cellStyle name="Comma 2 2 2 2 2 3 3 2 2" xfId="49130" xr:uid="{AC87EE20-734C-482F-B005-54D57D657E0C}"/>
    <cellStyle name="Comma 2 2 2 2 2 3 3 3" xfId="40134" xr:uid="{415BB65B-5F5F-40F6-B800-B5B03E50916B}"/>
    <cellStyle name="Comma 2 2 2 2 2 3 4" xfId="30355" xr:uid="{88F6D234-A780-4A9C-B305-55350F7D6B7B}"/>
    <cellStyle name="Comma 2 2 2 2 2 4" xfId="6167" xr:uid="{9D1D096D-7A99-43F1-BCC3-3FBBC401AFFE}"/>
    <cellStyle name="Comma 2 2 2 2 2 4 2" xfId="14448" xr:uid="{63D11821-630A-425B-A53B-A651742553FC}"/>
    <cellStyle name="Comma 2 2 2 2 2 4 2 2" xfId="23470" xr:uid="{63FCF7A7-15F2-47B9-A803-8B11B509805A}"/>
    <cellStyle name="Comma 2 2 2 2 2 4 2 2 2" xfId="49839" xr:uid="{5A71C40D-00FC-4AE6-AFD6-D001AF12A96B}"/>
    <cellStyle name="Comma 2 2 2 2 2 4 2 3" xfId="40843" xr:uid="{841B864C-FC36-43EC-BB58-35042C36DFB8}"/>
    <cellStyle name="Comma 2 2 2 2 2 4 3" xfId="32658" xr:uid="{2025C052-7FB7-47F3-873B-CB43794900EB}"/>
    <cellStyle name="Comma 2 2 2 2 2 5" xfId="12826" xr:uid="{4E620408-F95A-4B46-95AD-4A3FD37E49BB}"/>
    <cellStyle name="Comma 2 2 2 2 2 5 2" xfId="21858" xr:uid="{32406998-5FD9-4E3F-B141-8E7211D69774}"/>
    <cellStyle name="Comma 2 2 2 2 2 5 2 2" xfId="48228" xr:uid="{DE2C7E75-45E8-42C5-9F40-396546FBA785}"/>
    <cellStyle name="Comma 2 2 2 2 2 5 3" xfId="39230" xr:uid="{01025138-D366-4AFC-9F2C-32414F0998AE}"/>
    <cellStyle name="Comma 2 2 2 2 2 6" xfId="1457" xr:uid="{15BC90C1-24C3-4EF5-AD11-8CEB622A4D92}"/>
    <cellStyle name="Comma 2 2 2 2 2 6 2" xfId="28158" xr:uid="{9E18446E-CB16-4110-83F8-783C4E44BFF9}"/>
    <cellStyle name="Comma 2 2 2 2 2 7" xfId="26948" xr:uid="{25F3569A-6120-452E-A2DE-11C7E5040EF2}"/>
    <cellStyle name="Comma 2 2 2 2 2 7 2" xfId="53244" xr:uid="{2E2E96C0-809E-4E4D-B5ED-909F3AC1CE43}"/>
    <cellStyle name="Comma 2 2 2 2 2 8" xfId="27453" xr:uid="{57320B73-8CB6-4A35-B353-A88D9A5F203F}"/>
    <cellStyle name="Comma 2 2 2 2 3" xfId="189" xr:uid="{5F58914F-96EC-4187-A4CD-89FE1E1AF6F4}"/>
    <cellStyle name="Comma 2 2 2 2 3 2" xfId="3690" xr:uid="{FB51E5AD-F6C5-4F60-8970-0498A1AC0ADF}"/>
    <cellStyle name="Comma 2 2 2 2 3 2 2" xfId="7830" xr:uid="{DA049F84-44F9-4059-9023-5A728F73CE0A}"/>
    <cellStyle name="Comma 2 2 2 2 3 2 2 2" xfId="15771" xr:uid="{FEEB4A3D-A88F-46DD-BB4C-26D5AB63A681}"/>
    <cellStyle name="Comma 2 2 2 2 3 2 2 2 2" xfId="24787" xr:uid="{F44A0E2F-A44C-4DD0-8807-068C6255FD1A}"/>
    <cellStyle name="Comma 2 2 2 2 3 2 2 2 2 2" xfId="51155" xr:uid="{86F6EF44-3770-4A65-B604-CB7F9EDB5B81}"/>
    <cellStyle name="Comma 2 2 2 2 3 2 2 2 3" xfId="42159" xr:uid="{F112A905-0B14-43B3-AF7D-ADBE6EF2112E}"/>
    <cellStyle name="Comma 2 2 2 2 3 2 2 3" xfId="34318" xr:uid="{945F1665-18A2-419E-92F2-DBD817D0A3ED}"/>
    <cellStyle name="Comma 2 2 2 2 3 2 3" xfId="13583" xr:uid="{B3477115-A112-4D6E-8537-B153E2C6E649}"/>
    <cellStyle name="Comma 2 2 2 2 3 2 3 2" xfId="22605" xr:uid="{ED998EC6-29FB-4CF5-9D04-1935A4EF1459}"/>
    <cellStyle name="Comma 2 2 2 2 3 2 3 2 2" xfId="48974" xr:uid="{CC96255D-45E4-4548-8B69-E0B80115F119}"/>
    <cellStyle name="Comma 2 2 2 2 3 2 3 3" xfId="39978" xr:uid="{41C581B8-9A69-44CC-A802-1A417910432E}"/>
    <cellStyle name="Comma 2 2 2 2 3 2 4" xfId="30198" xr:uid="{7E365FA3-4581-4D29-BBBC-BFF916555778}"/>
    <cellStyle name="Comma 2 2 2 2 3 3" xfId="6010" xr:uid="{43B1ABA2-55AD-4228-9191-1597D1CD75B5}"/>
    <cellStyle name="Comma 2 2 2 2 3 3 2" xfId="14292" xr:uid="{5700E7AE-BC9E-4BB6-BE30-83E684550890}"/>
    <cellStyle name="Comma 2 2 2 2 3 3 2 2" xfId="23314" xr:uid="{DAC3ABFA-AE25-461F-BAE6-307B4B88C4B6}"/>
    <cellStyle name="Comma 2 2 2 2 3 3 2 2 2" xfId="49683" xr:uid="{8DDAB261-EEA5-4F5A-8062-52957D055FC6}"/>
    <cellStyle name="Comma 2 2 2 2 3 3 2 3" xfId="40687" xr:uid="{1CBD0B04-6131-4DDA-B880-2B542E8060A6}"/>
    <cellStyle name="Comma 2 2 2 2 3 3 3" xfId="32502" xr:uid="{B0120D5D-71FB-4064-B0F3-3A569D1B1643}"/>
    <cellStyle name="Comma 2 2 2 2 3 4" xfId="12478" xr:uid="{4A8A7B66-4605-4459-9459-92D587D18FE7}"/>
    <cellStyle name="Comma 2 2 2 2 3 4 2" xfId="21519" xr:uid="{2396302E-B9E6-46F7-B564-6E524BF547B5}"/>
    <cellStyle name="Comma 2 2 2 2 3 4 2 2" xfId="47889" xr:uid="{D0437080-DE3C-443E-8E73-BC0B1281FF01}"/>
    <cellStyle name="Comma 2 2 2 2 3 4 3" xfId="38890" xr:uid="{A61BD530-5F99-4AD7-AE46-EDE7507A0F66}"/>
    <cellStyle name="Comma 2 2 2 2 3 5" xfId="878" xr:uid="{90704DDF-3BB7-47B7-80D2-B2EA3EC8C168}"/>
    <cellStyle name="Comma 2 2 2 2 3 5 2" xfId="27686" xr:uid="{5E536DF8-EEC0-4C94-98A6-8CD50A84DA96}"/>
    <cellStyle name="Comma 2 2 2 2 3 6" xfId="27452" xr:uid="{254D7EC3-246F-4346-8641-0C6497024AC0}"/>
    <cellStyle name="Comma 2 2 2 2 4" xfId="2166" xr:uid="{B970AD59-2222-4BC8-A8D6-B90CAF688B97}"/>
    <cellStyle name="Comma 2 2 2 2 4 2" xfId="4183" xr:uid="{5BCEF28A-B284-494C-8691-5C9206333CFF}"/>
    <cellStyle name="Comma 2 2 2 2 4 2 2" xfId="8320" xr:uid="{3D9E17D8-A1DF-4A2A-8E59-728549C7922E}"/>
    <cellStyle name="Comma 2 2 2 2 4 2 2 2" xfId="16261" xr:uid="{4A7A6DC8-F63E-4E87-8584-9CE14DDE06BB}"/>
    <cellStyle name="Comma 2 2 2 2 4 2 2 2 2" xfId="25277" xr:uid="{6BB14444-0781-45DF-A936-C7258154CC88}"/>
    <cellStyle name="Comma 2 2 2 2 4 2 2 2 2 2" xfId="51645" xr:uid="{DA57F99A-B0FA-48EF-BD84-1A1CE275BA07}"/>
    <cellStyle name="Comma 2 2 2 2 4 2 2 2 3" xfId="42649" xr:uid="{2999B6F8-9E00-416E-8CF1-699AE46143CB}"/>
    <cellStyle name="Comma 2 2 2 2 4 2 2 3" xfId="34808" xr:uid="{E0052907-C102-40F3-BC5F-457CC078BF9B}"/>
    <cellStyle name="Comma 2 2 2 2 4 2 3" xfId="14073" xr:uid="{FC4A203B-38F8-46DC-95BA-AB8AA767B09A}"/>
    <cellStyle name="Comma 2 2 2 2 4 2 3 2" xfId="23095" xr:uid="{DA43955B-B3CE-46B1-A67F-F1CE67A80580}"/>
    <cellStyle name="Comma 2 2 2 2 4 2 3 2 2" xfId="49464" xr:uid="{A9B283F5-AC80-4182-94D3-9107766F7FE3}"/>
    <cellStyle name="Comma 2 2 2 2 4 2 3 3" xfId="40468" xr:uid="{013FFDDE-17E3-4EA8-8F9E-5B2341EB4653}"/>
    <cellStyle name="Comma 2 2 2 2 4 2 4" xfId="30689" xr:uid="{F4526B50-5C06-4A14-8ED7-0CC004BA69A5}"/>
    <cellStyle name="Comma 2 2 2 2 4 3" xfId="3434" xr:uid="{489424C0-1716-428F-BE70-BF8BF9E2F9E8}"/>
    <cellStyle name="Comma 2 2 2 2 4 3 2" xfId="15546" xr:uid="{44C0060B-7731-4E7B-AE79-328E0E74C4A6}"/>
    <cellStyle name="Comma 2 2 2 2 4 3 2 2" xfId="24562" xr:uid="{29754B85-EA0C-4DD8-BDE1-8ED4152FC688}"/>
    <cellStyle name="Comma 2 2 2 2 4 3 2 2 2" xfId="50931" xr:uid="{4C9E670A-BA89-4513-A8CE-DC2565C1C0C7}"/>
    <cellStyle name="Comma 2 2 2 2 4 3 2 3" xfId="41934" xr:uid="{1BBCCEC5-780F-431E-B21F-860430396023}"/>
    <cellStyle name="Comma 2 2 2 2 4 3 3" xfId="29948" xr:uid="{BBFEA46C-3BAF-4CCD-9627-43E9243359C2}"/>
    <cellStyle name="Comma 2 2 2 2 4 4" xfId="6504" xr:uid="{7AA88E0B-0EAD-4CEF-9632-547B56025EBD}"/>
    <cellStyle name="Comma 2 2 2 2 4 4 2" xfId="14782" xr:uid="{9B8FC85C-3FB2-4110-9892-C84C6DDA09DD}"/>
    <cellStyle name="Comma 2 2 2 2 4 4 2 2" xfId="23804" xr:uid="{B95BCE82-D89B-4D3C-A278-0B7C44FC8FAB}"/>
    <cellStyle name="Comma 2 2 2 2 4 4 2 2 2" xfId="50173" xr:uid="{6A89DACD-4B99-40E3-A451-8001E7F32E3C}"/>
    <cellStyle name="Comma 2 2 2 2 4 4 2 3" xfId="41177" xr:uid="{28CCFAB7-4CDB-4EC7-93F9-38900E227BE6}"/>
    <cellStyle name="Comma 2 2 2 2 4 4 3" xfId="32992" xr:uid="{2F706BEF-5C4B-494A-B2FF-1E0C08A48698}"/>
    <cellStyle name="Comma 2 2 2 2 4 5" xfId="13317" xr:uid="{4898FDE4-8287-46A3-AB5E-586D2AE9DB45}"/>
    <cellStyle name="Comma 2 2 2 2 4 5 2" xfId="22342" xr:uid="{11E36D42-A3FC-47F4-B813-9D924E0B394A}"/>
    <cellStyle name="Comma 2 2 2 2 4 5 2 2" xfId="48712" xr:uid="{930ACFC3-33FE-41C3-A22C-A174877243F9}"/>
    <cellStyle name="Comma 2 2 2 2 4 5 3" xfId="39715" xr:uid="{2D54A996-1557-416C-BBF0-02B104019F02}"/>
    <cellStyle name="Comma 2 2 2 2 4 6" xfId="28772" xr:uid="{8663E5A9-C94B-4710-B0D6-DE5156711ABF}"/>
    <cellStyle name="Comma 2 2 2 2 5" xfId="129" xr:uid="{0F0BC2CF-3CA5-43B5-827B-0E4D19C8AD93}"/>
    <cellStyle name="Comma 2 2 2 2 5 10" xfId="17751" xr:uid="{7BF218FF-4DA9-4748-A611-6CDF92F3B520}"/>
    <cellStyle name="Comma 2 2 2 2 5 10 2" xfId="44122" xr:uid="{5D9CD030-6067-4911-AB84-3717D9B78D3C}"/>
    <cellStyle name="Comma 2 2 2 2 5 11" xfId="418" xr:uid="{8EFED410-3143-4B1F-9CC9-6D679BD962B8}"/>
    <cellStyle name="Comma 2 2 2 2 5 11 2" xfId="27592" xr:uid="{A4A8570A-1459-4AAD-8132-930EC7595470}"/>
    <cellStyle name="Comma 2 2 2 2 5 12" xfId="27406" xr:uid="{ADF3F816-86B9-4B74-98B6-37DD2C086C84}"/>
    <cellStyle name="Comma 2 2 2 2 5 2" xfId="2235" xr:uid="{98F853FC-19DE-46EF-A42A-3024A4EAD9CD}"/>
    <cellStyle name="Comma 2 2 2 2 5 2 2" xfId="4218" xr:uid="{DF24B2D3-2DBB-4E02-AAFB-36404332B2F7}"/>
    <cellStyle name="Comma 2 2 2 2 5 2 2 2" xfId="8350" xr:uid="{90EF69DE-E05B-49E4-BD97-975CE77F6498}"/>
    <cellStyle name="Comma 2 2 2 2 5 2 2 2 2" xfId="16295" xr:uid="{DCC1F696-C67F-4561-9ED6-C7E0E5A64C40}"/>
    <cellStyle name="Comma 2 2 2 2 5 2 2 2 2 2" xfId="25311" xr:uid="{A5778202-377D-44B9-A7CF-AC462FEA02D1}"/>
    <cellStyle name="Comma 2 2 2 2 5 2 2 2 2 2 2" xfId="51679" xr:uid="{AEA14822-5C2C-4219-8A49-D4784B12CB2C}"/>
    <cellStyle name="Comma 2 2 2 2 5 2 2 2 2 3" xfId="42683" xr:uid="{9177B715-E233-4C81-A8C8-79EAC18739DD}"/>
    <cellStyle name="Comma 2 2 2 2 5 2 2 2 3" xfId="12127" xr:uid="{72597EDE-0F97-4CBC-BBA7-F3B098712DF6}"/>
    <cellStyle name="Comma 2 2 2 2 5 2 2 2 3 2" xfId="38550" xr:uid="{4C6FAD66-CAC7-4C93-8402-00BFD6070E53}"/>
    <cellStyle name="Comma 2 2 2 2 5 2 2 2 4" xfId="21193" xr:uid="{C36C36A2-44FB-4DB1-98DA-FB2CE2848AE8}"/>
    <cellStyle name="Comma 2 2 2 2 5 2 2 2 4 2" xfId="47564" xr:uid="{21A07EF2-A1B7-4364-B264-1458FA2D26E8}"/>
    <cellStyle name="Comma 2 2 2 2 5 2 2 2 5" xfId="34838" xr:uid="{B8153CD1-A0D6-40A4-A933-E01FE60351D7}"/>
    <cellStyle name="Comma 2 2 2 2 5 2 2 3" xfId="5819" xr:uid="{18ED89F8-3D04-4969-890A-E56EF996486A}"/>
    <cellStyle name="Comma 2 2 2 2 5 2 2 3 2" xfId="14108" xr:uid="{A17E2B51-B491-4D3A-9CB1-5B9F6C0A2CD3}"/>
    <cellStyle name="Comma 2 2 2 2 5 2 2 3 2 2" xfId="40503" xr:uid="{34E89892-B4ED-4A95-A104-6D65263CCA42}"/>
    <cellStyle name="Comma 2 2 2 2 5 2 2 3 3" xfId="23130" xr:uid="{B676292C-506B-45A9-A592-653EF3BE60A5}"/>
    <cellStyle name="Comma 2 2 2 2 5 2 2 3 3 2" xfId="49499" xr:uid="{A167C3EC-2563-4A49-B7BC-E899A77F3976}"/>
    <cellStyle name="Comma 2 2 2 2 5 2 2 3 4" xfId="32315" xr:uid="{033E670F-8A94-4658-930D-C3FE826AB7BE}"/>
    <cellStyle name="Comma 2 2 2 2 5 2 2 4" xfId="10142" xr:uid="{183AED3D-B872-4B4E-B3C6-1892AF691D8D}"/>
    <cellStyle name="Comma 2 2 2 2 5 2 2 4 2" xfId="36565" xr:uid="{CD20CB5A-6C25-4B40-A77D-2E609437018B}"/>
    <cellStyle name="Comma 2 2 2 2 5 2 2 5" xfId="19208" xr:uid="{F794F077-C3D2-4373-BB51-FF097403AF4A}"/>
    <cellStyle name="Comma 2 2 2 2 5 2 2 5 2" xfId="45579" xr:uid="{26AFF2D5-B5C5-4DA4-B661-5CF5B58D5FEE}"/>
    <cellStyle name="Comma 2 2 2 2 5 2 2 6" xfId="30723" xr:uid="{071DBC39-9F33-4CFD-9AC2-4ED0F2A03576}"/>
    <cellStyle name="Comma 2 2 2 2 5 2 3" xfId="3469" xr:uid="{4D444D7F-6304-4110-93A7-EF8CB3DC9505}"/>
    <cellStyle name="Comma 2 2 2 2 5 2 3 2" xfId="7646" xr:uid="{F7B62F44-2AE7-41EF-81CC-FE3C5CD982A4}"/>
    <cellStyle name="Comma 2 2 2 2 5 2 3 2 2" xfId="15578" xr:uid="{8B975062-2F32-4136-987C-4815EC12CA03}"/>
    <cellStyle name="Comma 2 2 2 2 5 2 3 2 2 2" xfId="41966" xr:uid="{A5E2F7C9-5ECA-4824-9768-3548AF58F09B}"/>
    <cellStyle name="Comma 2 2 2 2 5 2 3 2 3" xfId="24594" xr:uid="{8C4CC457-A632-4409-B0A1-329A3E4228DD}"/>
    <cellStyle name="Comma 2 2 2 2 5 2 3 2 3 2" xfId="50963" xr:uid="{509F1367-4686-4953-B3A9-95943356C17F}"/>
    <cellStyle name="Comma 2 2 2 2 5 2 3 2 4" xfId="34134" xr:uid="{3A91078E-C2C0-43BC-AD4C-F6CBF77474DA}"/>
    <cellStyle name="Comma 2 2 2 2 5 2 3 3" xfId="11672" xr:uid="{A2A6FED3-0DC4-4749-B192-33FB9119E2C2}"/>
    <cellStyle name="Comma 2 2 2 2 5 2 3 3 2" xfId="38095" xr:uid="{8EF4E638-CB21-4535-BA56-D27ED292753F}"/>
    <cellStyle name="Comma 2 2 2 2 5 2 3 4" xfId="20738" xr:uid="{7D11A4FB-E3A9-491B-8CE2-D9DCE38055DB}"/>
    <cellStyle name="Comma 2 2 2 2 5 2 3 4 2" xfId="47109" xr:uid="{82CDBF34-1C6A-47FB-9620-F6D47B3ADF7D}"/>
    <cellStyle name="Comma 2 2 2 2 5 2 3 5" xfId="29983" xr:uid="{FFC9AC5F-C168-4F43-95BA-824F63ADD825}"/>
    <cellStyle name="Comma 2 2 2 2 5 2 4" xfId="6538" xr:uid="{B982E6C4-0278-400B-A2B7-7BC99C92AAE2}"/>
    <cellStyle name="Comma 2 2 2 2 5 2 4 2" xfId="14816" xr:uid="{F074DEFD-8FBB-4F91-B8B0-31DA49DCA7C5}"/>
    <cellStyle name="Comma 2 2 2 2 5 2 4 2 2" xfId="23838" xr:uid="{75BCCBF7-5E2B-4F96-8C91-254618E1CF73}"/>
    <cellStyle name="Comma 2 2 2 2 5 2 4 2 2 2" xfId="50207" xr:uid="{C8E6A252-B2FC-4A9D-9F4E-A6E40C1415B0}"/>
    <cellStyle name="Comma 2 2 2 2 5 2 4 2 3" xfId="41211" xr:uid="{BE0D319C-464A-45C5-8329-B9FFE453E6E1}"/>
    <cellStyle name="Comma 2 2 2 2 5 2 4 3" xfId="10584" xr:uid="{55017EEE-8781-457A-A92B-01A9B60BC99A}"/>
    <cellStyle name="Comma 2 2 2 2 5 2 4 3 2" xfId="37007" xr:uid="{89813159-5DF8-4917-8D29-5FBDC755B988}"/>
    <cellStyle name="Comma 2 2 2 2 5 2 4 4" xfId="19650" xr:uid="{2FCD04FD-89BB-42EB-8B9E-AED7190A9CCF}"/>
    <cellStyle name="Comma 2 2 2 2 5 2 4 4 2" xfId="46021" xr:uid="{A00882A9-09B1-43EE-810D-1399CD3B38DA}"/>
    <cellStyle name="Comma 2 2 2 2 5 2 4 5" xfId="33026" xr:uid="{C365C7FB-F07E-4B4E-B13B-4B325AB500BE}"/>
    <cellStyle name="Comma 2 2 2 2 5 2 5" xfId="5363" xr:uid="{8BA2940C-A141-4643-B093-2E31C901F9DE}"/>
    <cellStyle name="Comma 2 2 2 2 5 2 5 2" xfId="13362" xr:uid="{835B8097-95E5-4B86-8119-0666BD8D7EDA}"/>
    <cellStyle name="Comma 2 2 2 2 5 2 5 2 2" xfId="39759" xr:uid="{E2AE98EA-E02F-4AE8-A5D3-62F597F3FBD8}"/>
    <cellStyle name="Comma 2 2 2 2 5 2 5 3" xfId="22386" xr:uid="{F9698125-4D0C-4538-B389-C12B5CB22395}"/>
    <cellStyle name="Comma 2 2 2 2 5 2 5 3 2" xfId="48755" xr:uid="{C1704EA1-E7B3-4CFF-A7A6-19F316585E61}"/>
    <cellStyle name="Comma 2 2 2 2 5 2 5 4" xfId="31859" xr:uid="{EED19617-7C0B-4C3E-8A26-E1E370CCF526}"/>
    <cellStyle name="Comma 2 2 2 2 5 2 6" xfId="9687" xr:uid="{941A660E-651E-42C6-BAAA-FC4EE26FD46F}"/>
    <cellStyle name="Comma 2 2 2 2 5 2 6 2" xfId="36110" xr:uid="{90331129-EFF0-4BDA-AEA3-BD5038915EC7}"/>
    <cellStyle name="Comma 2 2 2 2 5 2 7" xfId="18753" xr:uid="{1D4D1B67-8268-452A-ABE7-A2337358BEE8}"/>
    <cellStyle name="Comma 2 2 2 2 5 2 7 2" xfId="45124" xr:uid="{FDDA9FC0-BC04-4827-9C29-F837DC5AE210}"/>
    <cellStyle name="Comma 2 2 2 2 5 2 8" xfId="28809" xr:uid="{451C47E8-1BCB-43D1-AC47-01C89193719E}"/>
    <cellStyle name="Comma 2 2 2 2 5 3" xfId="3626" xr:uid="{777B22A0-0D1D-419E-B1AA-97EC2059BF08}"/>
    <cellStyle name="Comma 2 2 2 2 5 3 2" xfId="7779" xr:uid="{D1480314-F52A-4AE3-8F6A-65AA69AEEBB1}"/>
    <cellStyle name="Comma 2 2 2 2 5 3 2 2" xfId="15712" xr:uid="{F497ECC2-E67F-4F34-930B-A8BBFBD45741}"/>
    <cellStyle name="Comma 2 2 2 2 5 3 2 2 2" xfId="24728" xr:uid="{29E5E776-76F3-40F0-B69D-F827DC1B7B68}"/>
    <cellStyle name="Comma 2 2 2 2 5 3 2 2 2 2" xfId="51096" xr:uid="{86CBE6D9-E2C1-4833-ADBB-CA06DF3959C5}"/>
    <cellStyle name="Comma 2 2 2 2 5 3 2 2 3" xfId="42100" xr:uid="{D564AAB1-BFCC-4372-9FA7-FE72A073159A}"/>
    <cellStyle name="Comma 2 2 2 2 5 3 2 3" xfId="11759" xr:uid="{E9B07948-CAD3-4186-9DBC-487365C8B663}"/>
    <cellStyle name="Comma 2 2 2 2 5 3 2 3 2" xfId="38182" xr:uid="{9FBDB5C5-FB66-4019-914E-9BFBC59C7F3B}"/>
    <cellStyle name="Comma 2 2 2 2 5 3 2 4" xfId="20825" xr:uid="{EAC1236E-7A56-4670-A71A-DEC374F46835}"/>
    <cellStyle name="Comma 2 2 2 2 5 3 2 4 2" xfId="47196" xr:uid="{10EA3261-A22F-464B-ADC1-4B6A98DD4A80}"/>
    <cellStyle name="Comma 2 2 2 2 5 3 2 5" xfId="34267" xr:uid="{C8792613-EE30-4796-B650-F2E37B0D9B04}"/>
    <cellStyle name="Comma 2 2 2 2 5 3 3" xfId="5451" xr:uid="{96028857-C63A-4ECC-9471-59EF2E8529BF}"/>
    <cellStyle name="Comma 2 2 2 2 5 3 3 2" xfId="13521" xr:uid="{93FF748A-93F4-4688-BCC3-DEEBE60EA157}"/>
    <cellStyle name="Comma 2 2 2 2 5 3 3 2 2" xfId="39917" xr:uid="{1F33B086-A088-467C-B074-806EB9587A74}"/>
    <cellStyle name="Comma 2 2 2 2 5 3 3 3" xfId="22543" xr:uid="{6B48E1BA-2B46-45D3-94E7-34831BA39D3F}"/>
    <cellStyle name="Comma 2 2 2 2 5 3 3 3 2" xfId="48912" xr:uid="{304F9FC8-ABB4-44B9-A9CB-F0F9B119AB83}"/>
    <cellStyle name="Comma 2 2 2 2 5 3 3 4" xfId="31947" xr:uid="{4714B356-127E-4C5A-B52D-77F9342F3DEF}"/>
    <cellStyle name="Comma 2 2 2 2 5 3 4" xfId="9774" xr:uid="{9874A732-0C0D-44B9-80A1-B97A431B812F}"/>
    <cellStyle name="Comma 2 2 2 2 5 3 4 2" xfId="36197" xr:uid="{318FEBA2-A43E-4725-968C-3BD90A9454E1}"/>
    <cellStyle name="Comma 2 2 2 2 5 3 5" xfId="18840" xr:uid="{65BDECF0-4EC4-439F-9A3F-29306599A3C7}"/>
    <cellStyle name="Comma 2 2 2 2 5 3 5 2" xfId="45211" xr:uid="{8BE77ACE-89C8-47BA-B93B-C3BD7058ED9A}"/>
    <cellStyle name="Comma 2 2 2 2 5 3 6" xfId="30138" xr:uid="{F52A15FF-7061-4719-AE04-2FA831D6FF81}"/>
    <cellStyle name="Comma 2 2 2 2 5 4" xfId="2442" xr:uid="{CEBD2722-3452-47FF-ADBD-178BDA1FDEE5}"/>
    <cellStyle name="Comma 2 2 2 2 5 4 2" xfId="6644" xr:uid="{4DEF539A-732D-4E86-9738-92FBA5FF73AA}"/>
    <cellStyle name="Comma 2 2 2 2 5 4 2 2" xfId="14894" xr:uid="{8419616B-2AF5-4383-9D17-C8E81955FD00}"/>
    <cellStyle name="Comma 2 2 2 2 5 4 2 2 2" xfId="41289" xr:uid="{F6321CB1-3ECD-4104-BFC7-53725E69AE01}"/>
    <cellStyle name="Comma 2 2 2 2 5 4 2 3" xfId="23915" xr:uid="{D3DE054D-11B4-441F-9E91-04F27862DA76}"/>
    <cellStyle name="Comma 2 2 2 2 5 4 2 3 2" xfId="50284" xr:uid="{409CF644-3724-4996-9D29-6404A779046D}"/>
    <cellStyle name="Comma 2 2 2 2 5 4 2 4" xfId="33132" xr:uid="{3D873C10-4AE2-4F54-B592-5E29B65A0516}"/>
    <cellStyle name="Comma 2 2 2 2 5 4 3" xfId="10670" xr:uid="{A60B64F7-8FAA-4F73-97B1-EA7DDA846BCF}"/>
    <cellStyle name="Comma 2 2 2 2 5 4 3 2" xfId="37093" xr:uid="{878BFDDD-FADE-425D-98E4-DB446E1A9DF9}"/>
    <cellStyle name="Comma 2 2 2 2 5 4 4" xfId="19736" xr:uid="{1EFC77FE-05CF-4693-B7E6-835D2C82A864}"/>
    <cellStyle name="Comma 2 2 2 2 5 4 4 2" xfId="46107" xr:uid="{1F120E71-0E40-462B-9924-0F9F51042B08}"/>
    <cellStyle name="Comma 2 2 2 2 5 4 5" xfId="28956" xr:uid="{9CE16FD8-7665-4CC3-B35A-DABFAA8565D3}"/>
    <cellStyle name="Comma 2 2 2 2 5 5" xfId="5950" xr:uid="{13E25418-DCCC-4554-9B81-287B648B5900}"/>
    <cellStyle name="Comma 2 2 2 2 5 5 2" xfId="14233" xr:uid="{279B909A-5629-48CB-9689-E2FBA4F41DCB}"/>
    <cellStyle name="Comma 2 2 2 2 5 5 2 2" xfId="23255" xr:uid="{EC7A5F00-B420-4E9C-904A-7D0884A0761B}"/>
    <cellStyle name="Comma 2 2 2 2 5 5 2 2 2" xfId="49624" xr:uid="{6CA7E94A-5938-4864-81B3-33B53E71CDB8}"/>
    <cellStyle name="Comma 2 2 2 2 5 5 2 3" xfId="40628" xr:uid="{FC793D87-5E02-4F65-B891-F0FE2FE86743}"/>
    <cellStyle name="Comma 2 2 2 2 5 5 3" xfId="10218" xr:uid="{5029114E-6505-4866-AAEA-6DB1B6FE3925}"/>
    <cellStyle name="Comma 2 2 2 2 5 5 3 2" xfId="36641" xr:uid="{7649FEDC-2804-4C07-8C8D-5FABD4FCB4D5}"/>
    <cellStyle name="Comma 2 2 2 2 5 5 4" xfId="19284" xr:uid="{41D0F202-DA06-4877-82FB-B347FF14EA4F}"/>
    <cellStyle name="Comma 2 2 2 2 5 5 4 2" xfId="45655" xr:uid="{19E9D733-526E-4BBA-8155-17123D95F36B}"/>
    <cellStyle name="Comma 2 2 2 2 5 5 5" xfId="32443" xr:uid="{403E8A78-F534-4FE6-BC16-84BDA2871741}"/>
    <cellStyle name="Comma 2 2 2 2 5 6" xfId="8428" xr:uid="{7DED0859-0455-4BCA-AB30-4A21E8B18977}"/>
    <cellStyle name="Comma 2 2 2 2 5 6 2" xfId="16341" xr:uid="{D796296A-EF18-46A1-9048-A8AB08F42F3C}"/>
    <cellStyle name="Comma 2 2 2 2 5 6 2 2" xfId="25358" xr:uid="{314B17B4-414F-46B9-B7F8-D007401C4658}"/>
    <cellStyle name="Comma 2 2 2 2 5 6 2 2 2" xfId="51725" xr:uid="{6DF86FFC-07DC-4DF7-95C3-E8AC289EBDB1}"/>
    <cellStyle name="Comma 2 2 2 2 5 6 2 3" xfId="42729" xr:uid="{765FA799-327F-4516-ABC3-EDA83A75EA79}"/>
    <cellStyle name="Comma 2 2 2 2 5 6 3" xfId="12170" xr:uid="{E3333839-C14E-4828-A496-024E47FF3858}"/>
    <cellStyle name="Comma 2 2 2 2 5 6 3 2" xfId="38593" xr:uid="{210B1356-78D5-4AE0-A589-DDE3BF2E9097}"/>
    <cellStyle name="Comma 2 2 2 2 5 6 4" xfId="21236" xr:uid="{2C252836-A14C-4EAF-930D-2D2FCC1C71A2}"/>
    <cellStyle name="Comma 2 2 2 2 5 6 4 2" xfId="47607" xr:uid="{89D6A9EA-291F-4BAE-B020-73AAF61F0E47}"/>
    <cellStyle name="Comma 2 2 2 2 5 6 5" xfId="34904" xr:uid="{AC333619-A0D1-40F4-BEB5-AE1001F15804}"/>
    <cellStyle name="Comma 2 2 2 2 5 7" xfId="4359" xr:uid="{004455C0-0A44-471F-8DCE-E777A974F0A9}"/>
    <cellStyle name="Comma 2 2 2 2 5 7 2" xfId="17259" xr:uid="{FC2848C2-C66A-426B-B88A-AF4ADFD3D0C6}"/>
    <cellStyle name="Comma 2 2 2 2 5 7 2 2" xfId="26327" xr:uid="{DFCD1939-44FA-49A3-BE9A-9986A7B84C4C}"/>
    <cellStyle name="Comma 2 2 2 2 5 7 2 2 2" xfId="52678" xr:uid="{4AD38445-E65F-49BB-9803-104E267CA902}"/>
    <cellStyle name="Comma 2 2 2 2 5 7 2 3" xfId="43640" xr:uid="{13CA0BAC-1CC3-45DD-BEA1-E4E7B0B87840}"/>
    <cellStyle name="Comma 2 2 2 2 5 7 3" xfId="12266" xr:uid="{04444CF5-6095-4374-ADE4-94E8D776FF06}"/>
    <cellStyle name="Comma 2 2 2 2 5 7 3 2" xfId="38686" xr:uid="{BC770568-C4F0-4A30-A78F-BA9CF932B358}"/>
    <cellStyle name="Comma 2 2 2 2 5 7 4" xfId="21325" xr:uid="{9C1A9B91-0D14-4E8E-B235-4138FB527DA9}"/>
    <cellStyle name="Comma 2 2 2 2 5 7 4 2" xfId="47696" xr:uid="{C7C17DEC-C813-4046-B0E2-794E74E3B871}"/>
    <cellStyle name="Comma 2 2 2 2 5 7 5" xfId="30855" xr:uid="{A87767DA-2BF2-46A7-A08A-5A550007E411}"/>
    <cellStyle name="Comma 2 2 2 2 5 8" xfId="12341" xr:uid="{2534CC2B-0E6A-4C29-9A09-52B048A83AF0}"/>
    <cellStyle name="Comma 2 2 2 2 5 8 2" xfId="21397" xr:uid="{9CDDEA1F-A6D3-42E4-B216-42B98D41BC41}"/>
    <cellStyle name="Comma 2 2 2 2 5 8 2 2" xfId="47768" xr:uid="{12501E98-8017-4160-A5C6-EB31C7939F4F}"/>
    <cellStyle name="Comma 2 2 2 2 5 8 3" xfId="38759" xr:uid="{C3C233E1-4B98-4B86-B258-62EA188278B6}"/>
    <cellStyle name="Comma 2 2 2 2 5 9" xfId="8685" xr:uid="{373FFE33-C6BA-47EF-B2FB-6E0D78DD6D94}"/>
    <cellStyle name="Comma 2 2 2 2 5 9 2" xfId="35108" xr:uid="{F7F9F53B-5256-4A86-AC1D-9DF08CD668AE}"/>
    <cellStyle name="Comma 2 2 2 2 6" xfId="2211" xr:uid="{B1A2D050-338D-4F4C-841A-A8B4C473CC87}"/>
    <cellStyle name="Comma 2 2 2 2 6 2" xfId="4213" xr:uid="{86EFA37D-C8B7-4D3B-8F32-1F9B4ABD09D2}"/>
    <cellStyle name="Comma 2 2 2 2 6 2 2" xfId="8348" xr:uid="{39E12022-91E0-4F30-AEA7-273D2444C7A8}"/>
    <cellStyle name="Comma 2 2 2 2 6 2 2 2" xfId="16291" xr:uid="{2856CB1C-F7D6-4F9C-8B62-58A6DE911842}"/>
    <cellStyle name="Comma 2 2 2 2 6 2 2 2 2" xfId="25307" xr:uid="{6C087FEE-2209-401E-A1BE-86578F0282D6}"/>
    <cellStyle name="Comma 2 2 2 2 6 2 2 2 2 2" xfId="51675" xr:uid="{2A37FAF2-5CBE-444F-A158-6221E367D96D}"/>
    <cellStyle name="Comma 2 2 2 2 6 2 2 2 3" xfId="42679" xr:uid="{A7515EB1-E5F0-4AEE-8A12-2FF42B10D2C9}"/>
    <cellStyle name="Comma 2 2 2 2 6 2 2 3" xfId="12126" xr:uid="{E5F65CE0-8279-4B79-9627-005DE6FFB7C3}"/>
    <cellStyle name="Comma 2 2 2 2 6 2 2 3 2" xfId="38549" xr:uid="{1FE7AA49-ED0F-4CF9-A91C-3AFFE05E6271}"/>
    <cellStyle name="Comma 2 2 2 2 6 2 2 4" xfId="21192" xr:uid="{A4E0391B-2F17-42DA-86BF-8E8E8BEEB324}"/>
    <cellStyle name="Comma 2 2 2 2 6 2 2 4 2" xfId="47563" xr:uid="{60B91924-D257-4E94-A41B-5198A1CE46BA}"/>
    <cellStyle name="Comma 2 2 2 2 6 2 2 5" xfId="34836" xr:uid="{A9FBA4CE-37D0-4E9A-AC17-C4FEE50E0AF3}"/>
    <cellStyle name="Comma 2 2 2 2 6 2 3" xfId="5818" xr:uid="{21E974DC-45D7-4449-92F5-2BD3CEEB9B2A}"/>
    <cellStyle name="Comma 2 2 2 2 6 2 3 2" xfId="14103" xr:uid="{03682427-81ED-4536-81AE-DA997DC31D41}"/>
    <cellStyle name="Comma 2 2 2 2 6 2 3 2 2" xfId="40498" xr:uid="{A08B2ED7-A032-4BB3-86DF-8E4DFCCC5D28}"/>
    <cellStyle name="Comma 2 2 2 2 6 2 3 3" xfId="23125" xr:uid="{E272EDFD-84B1-45AD-8792-1A135430E52E}"/>
    <cellStyle name="Comma 2 2 2 2 6 2 3 3 2" xfId="49494" xr:uid="{476C5F81-F909-473C-A981-93478071284C}"/>
    <cellStyle name="Comma 2 2 2 2 6 2 3 4" xfId="32314" xr:uid="{FCBAC0B0-B32A-4F30-A799-3E13EC533BE9}"/>
    <cellStyle name="Comma 2 2 2 2 6 2 4" xfId="10141" xr:uid="{81CE42E6-EC6D-4425-8E31-C48BFC09D59C}"/>
    <cellStyle name="Comma 2 2 2 2 6 2 4 2" xfId="36564" xr:uid="{B7BF57FE-7D39-449E-8FC8-22D1FAA1E822}"/>
    <cellStyle name="Comma 2 2 2 2 6 2 5" xfId="19207" xr:uid="{D4AB2BDC-C844-449A-B8C4-604D2E760C46}"/>
    <cellStyle name="Comma 2 2 2 2 6 2 5 2" xfId="45578" xr:uid="{E122C7F4-3470-4412-9430-53A4408D7433}"/>
    <cellStyle name="Comma 2 2 2 2 6 2 6" xfId="30719" xr:uid="{0BDE4BFC-AFE1-4878-A324-03B699E174F4}"/>
    <cellStyle name="Comma 2 2 2 2 6 3" xfId="3465" xr:uid="{ED1D1E02-0145-4EA3-96DB-74C2643C64A0}"/>
    <cellStyle name="Comma 2 2 2 2 6 3 2" xfId="7643" xr:uid="{11602C65-AE3E-4F75-9A39-F1946F9E1631}"/>
    <cellStyle name="Comma 2 2 2 2 6 3 2 2" xfId="15576" xr:uid="{E7B464AA-041E-4044-A925-5BC9E1550A37}"/>
    <cellStyle name="Comma 2 2 2 2 6 3 2 2 2" xfId="41964" xr:uid="{73468FE5-35F4-4C0B-8073-D43DF07F6EF9}"/>
    <cellStyle name="Comma 2 2 2 2 6 3 2 3" xfId="24592" xr:uid="{3FD52001-8807-44A9-9647-7E004E6AED4D}"/>
    <cellStyle name="Comma 2 2 2 2 6 3 2 3 2" xfId="50961" xr:uid="{7C3585B6-96E7-4AB5-AF71-8A8458F60685}"/>
    <cellStyle name="Comma 2 2 2 2 6 3 2 4" xfId="34131" xr:uid="{3EB253AC-7481-4227-9D93-66FD8BF8619D}"/>
    <cellStyle name="Comma 2 2 2 2 6 3 3" xfId="11669" xr:uid="{8C3FB655-1680-45F3-B8DF-ABE86A6C25DC}"/>
    <cellStyle name="Comma 2 2 2 2 6 3 3 2" xfId="38092" xr:uid="{9319657F-FD3A-4193-828C-3D96EA4FC6FD}"/>
    <cellStyle name="Comma 2 2 2 2 6 3 4" xfId="20735" xr:uid="{D1B587BF-5D27-4FCF-B23C-D570F3DD66DA}"/>
    <cellStyle name="Comma 2 2 2 2 6 3 4 2" xfId="47106" xr:uid="{3CFE2372-C339-49AE-95C7-E8F5DDAED675}"/>
    <cellStyle name="Comma 2 2 2 2 6 3 5" xfId="29979" xr:uid="{05350723-34F6-4AD0-9553-6E9C12A578F9}"/>
    <cellStyle name="Comma 2 2 2 2 6 4" xfId="6534" xr:uid="{921ABB39-E14A-41ED-AF17-7CD616B58379}"/>
    <cellStyle name="Comma 2 2 2 2 6 4 2" xfId="14812" xr:uid="{55C269EF-21FA-497D-B1C8-6786CBE11CA6}"/>
    <cellStyle name="Comma 2 2 2 2 6 4 2 2" xfId="23834" xr:uid="{6D175C2B-A82B-47DF-9205-C85714394748}"/>
    <cellStyle name="Comma 2 2 2 2 6 4 2 2 2" xfId="50203" xr:uid="{99165E9E-443D-4735-BA60-3D9AAA2E7D07}"/>
    <cellStyle name="Comma 2 2 2 2 6 4 2 3" xfId="41207" xr:uid="{EE06F948-2F5F-43E3-AAF3-B81C628FA798}"/>
    <cellStyle name="Comma 2 2 2 2 6 4 3" xfId="10583" xr:uid="{3F8E9054-FB00-49CC-84C5-7C0BD453EF33}"/>
    <cellStyle name="Comma 2 2 2 2 6 4 3 2" xfId="37006" xr:uid="{EE451604-F2CB-42ED-9C21-32175F19FCCF}"/>
    <cellStyle name="Comma 2 2 2 2 6 4 4" xfId="19649" xr:uid="{4DC60981-8314-48D6-95DE-B19EE47A2EAE}"/>
    <cellStyle name="Comma 2 2 2 2 6 4 4 2" xfId="46020" xr:uid="{30B1492A-4971-42C8-81AD-C6E3FB504202}"/>
    <cellStyle name="Comma 2 2 2 2 6 4 5" xfId="33022" xr:uid="{5E9B2AAA-E251-4104-B61F-BE5888C1B98F}"/>
    <cellStyle name="Comma 2 2 2 2 6 5" xfId="5360" xr:uid="{C15CC79A-A1C8-4DAC-A90A-CB73AB31B147}"/>
    <cellStyle name="Comma 2 2 2 2 6 5 2" xfId="13350" xr:uid="{F32B54C9-BC60-47B2-8319-9C3A4146FD21}"/>
    <cellStyle name="Comma 2 2 2 2 6 5 2 2" xfId="39747" xr:uid="{C9E06340-D4B6-4AE7-A467-0F924F5E0CD8}"/>
    <cellStyle name="Comma 2 2 2 2 6 5 3" xfId="22374" xr:uid="{4E7BAEC8-DE64-4699-892E-9DA9CFB73FE5}"/>
    <cellStyle name="Comma 2 2 2 2 6 5 3 2" xfId="48744" xr:uid="{5FBE4453-F80E-4CA7-AC72-0CEE81B87BC3}"/>
    <cellStyle name="Comma 2 2 2 2 6 5 4" xfId="31856" xr:uid="{9EBF86B5-74EA-441B-9C52-5DD95682ABA3}"/>
    <cellStyle name="Comma 2 2 2 2 6 6" xfId="9684" xr:uid="{3E03628E-8917-4453-B55D-70956080552B}"/>
    <cellStyle name="Comma 2 2 2 2 6 6 2" xfId="36107" xr:uid="{E4DCE1D2-77C7-4B6A-96EF-EACA017EC7AF}"/>
    <cellStyle name="Comma 2 2 2 2 6 7" xfId="18750" xr:uid="{188395AC-AC70-43F5-A6E3-8A5BE6E8FA8F}"/>
    <cellStyle name="Comma 2 2 2 2 6 7 2" xfId="45121" xr:uid="{1B68F845-CDDD-4AE4-91B6-B74ADADB09F4}"/>
    <cellStyle name="Comma 2 2 2 2 6 8" xfId="28803" xr:uid="{42D947A2-E655-4371-8240-EB4E239E0457}"/>
    <cellStyle name="Comma 2 2 2 2 7" xfId="414" xr:uid="{62FF4D00-161F-4002-8C9E-606A58EFB759}"/>
    <cellStyle name="Comma 2 2 2 2 7 2" xfId="3624" xr:uid="{60AADBFD-D9FD-43FC-845A-4383E7249D61}"/>
    <cellStyle name="Comma 2 2 2 2 7 2 2" xfId="7777" xr:uid="{688ED1CD-90CC-4613-8976-23E9FCE2BB02}"/>
    <cellStyle name="Comma 2 2 2 2 7 2 2 2" xfId="15711" xr:uid="{73BE1C27-6CAE-48FE-9DE6-B7C7E3D7EB05}"/>
    <cellStyle name="Comma 2 2 2 2 7 2 2 2 2" xfId="42099" xr:uid="{6CDACE39-5AAB-42D3-8691-B58E2D73F80C}"/>
    <cellStyle name="Comma 2 2 2 2 7 2 2 3" xfId="24727" xr:uid="{F377B1ED-618C-4711-BAC5-645E4C7BF748}"/>
    <cellStyle name="Comma 2 2 2 2 7 2 2 3 2" xfId="51095" xr:uid="{6FF53344-71B6-4BB5-8EDC-7F1162C98D02}"/>
    <cellStyle name="Comma 2 2 2 2 7 2 2 4" xfId="34265" xr:uid="{8AB607BA-451B-4401-8FE7-E07B69DC4A0E}"/>
    <cellStyle name="Comma 2 2 2 2 7 2 3" xfId="11757" xr:uid="{FA654E6C-791E-4C85-96A7-C70C2D662C33}"/>
    <cellStyle name="Comma 2 2 2 2 7 2 3 2" xfId="38180" xr:uid="{CBEDCDCC-6279-4C50-B91A-847DED1D6852}"/>
    <cellStyle name="Comma 2 2 2 2 7 2 4" xfId="20823" xr:uid="{14716C0A-47A6-42BC-AFEA-0F3A542020C3}"/>
    <cellStyle name="Comma 2 2 2 2 7 2 4 2" xfId="47194" xr:uid="{28108E82-03EB-4C49-8B0F-8E8EEF28DD89}"/>
    <cellStyle name="Comma 2 2 2 2 7 2 5" xfId="30136" xr:uid="{F9018B90-3ED7-49A6-A017-A2F227BBD228}"/>
    <cellStyle name="Comma 2 2 2 2 7 3" xfId="5949" xr:uid="{05BAE801-2F11-4A16-BF1E-A3D50C2722B9}"/>
    <cellStyle name="Comma 2 2 2 2 7 3 2" xfId="14232" xr:uid="{C639B4A5-1B5C-449C-80E5-96F43B048A55}"/>
    <cellStyle name="Comma 2 2 2 2 7 3 2 2" xfId="23254" xr:uid="{74DA9880-4E45-47B4-8317-03E7F912DDCD}"/>
    <cellStyle name="Comma 2 2 2 2 7 3 2 2 2" xfId="49623" xr:uid="{FE6326C3-D224-42E5-BF6A-9E34F066DB03}"/>
    <cellStyle name="Comma 2 2 2 2 7 3 2 3" xfId="40627" xr:uid="{ECE172E8-14C8-4BB2-A8D0-B54104CD6547}"/>
    <cellStyle name="Comma 2 2 2 2 7 3 3" xfId="10217" xr:uid="{F8F06FF1-2EAA-4B01-9850-FAA5ACFA4829}"/>
    <cellStyle name="Comma 2 2 2 2 7 3 3 2" xfId="36640" xr:uid="{A38E20D2-FE3D-406D-984D-8185EE5D4DDE}"/>
    <cellStyle name="Comma 2 2 2 2 7 3 4" xfId="19283" xr:uid="{C0D62ED1-3C7E-4028-8787-043599835332}"/>
    <cellStyle name="Comma 2 2 2 2 7 3 4 2" xfId="45654" xr:uid="{DB1CF6B4-153C-48EB-A823-163BAC831508}"/>
    <cellStyle name="Comma 2 2 2 2 7 3 5" xfId="32442" xr:uid="{7CCEF857-3643-4483-A982-672CDF250A2B}"/>
    <cellStyle name="Comma 2 2 2 2 7 4" xfId="5449" xr:uid="{7F95AFFF-8FC2-4E10-822B-B4E71FA99009}"/>
    <cellStyle name="Comma 2 2 2 2 7 4 2" xfId="13519" xr:uid="{FF26861D-34ED-4D2D-AE33-C677795B4927}"/>
    <cellStyle name="Comma 2 2 2 2 7 4 2 2" xfId="39915" xr:uid="{239427EA-ADA2-4285-A101-985A0211E3F8}"/>
    <cellStyle name="Comma 2 2 2 2 7 4 3" xfId="22541" xr:uid="{3B51E404-2CD8-4369-8189-9A2E0B4799C5}"/>
    <cellStyle name="Comma 2 2 2 2 7 4 3 2" xfId="48910" xr:uid="{D9D39112-B99C-4CB2-B7A9-6304DF8542FD}"/>
    <cellStyle name="Comma 2 2 2 2 7 4 4" xfId="31945" xr:uid="{0410316C-4DDA-41EE-BCF8-6C2121FF4D61}"/>
    <cellStyle name="Comma 2 2 2 2 7 5" xfId="9772" xr:uid="{E07B34CD-2BE1-4341-802F-67D134A4F8B1}"/>
    <cellStyle name="Comma 2 2 2 2 7 5 2" xfId="36195" xr:uid="{67CE6AE4-8399-4114-BDB6-71C55403AFC1}"/>
    <cellStyle name="Comma 2 2 2 2 7 6" xfId="18838" xr:uid="{A5C32CA0-9A73-45B4-8F05-FA4AB70C5FD7}"/>
    <cellStyle name="Comma 2 2 2 2 7 6 2" xfId="45209" xr:uid="{DFA79508-5CEE-494C-83CE-F3C7AC877BF2}"/>
    <cellStyle name="Comma 2 2 2 2 7 7" xfId="27588" xr:uid="{3267EE23-47EC-4AD5-9BE4-C38B8766AEE3}"/>
    <cellStyle name="Comma 2 2 2 2 8" xfId="3526" xr:uid="{D5B221BC-5014-4BA1-86D5-F4D8CB31E73C}"/>
    <cellStyle name="Comma 2 2 2 2 8 2" xfId="7686" xr:uid="{FE809F31-7D2E-4B81-904D-97B7B3BBEDAB}"/>
    <cellStyle name="Comma 2 2 2 2 8 2 2" xfId="15620" xr:uid="{12B3E53B-B4E8-4176-931E-419CD1204407}"/>
    <cellStyle name="Comma 2 2 2 2 8 2 2 2" xfId="24635" xr:uid="{B58E6F74-E268-4A2F-B804-DF9474ACF880}"/>
    <cellStyle name="Comma 2 2 2 2 8 2 2 2 2" xfId="51003" xr:uid="{3C8350E2-6877-4319-9812-5F103297C3EF}"/>
    <cellStyle name="Comma 2 2 2 2 8 2 2 3" xfId="42008" xr:uid="{2B33F730-909B-471F-B256-CCCE73CCA9AC}"/>
    <cellStyle name="Comma 2 2 2 2 8 2 3" xfId="34174" xr:uid="{52F659DB-1AE0-4677-8B55-69B61242783D}"/>
    <cellStyle name="Comma 2 2 2 2 8 3" xfId="13421" xr:uid="{5FDD75FA-986B-4E56-856A-61BC2E5A98F6}"/>
    <cellStyle name="Comma 2 2 2 2 8 3 2" xfId="22444" xr:uid="{0D5A44D0-76DE-4895-9499-56D63BFAAED1}"/>
    <cellStyle name="Comma 2 2 2 2 8 3 2 2" xfId="48813" xr:uid="{39C899CE-C6C0-4152-814F-6680797E17CA}"/>
    <cellStyle name="Comma 2 2 2 2 8 3 3" xfId="39818" xr:uid="{F89A7D0B-0A92-428B-8BBE-A80515738BD6}"/>
    <cellStyle name="Comma 2 2 2 2 8 4" xfId="30039" xr:uid="{404AF4EB-3A3C-447D-B7A3-7BA8DB9518A5}"/>
    <cellStyle name="Comma 2 2 2 2 9" xfId="2438" xr:uid="{5139CA33-E461-418A-909D-50A8965F352F}"/>
    <cellStyle name="Comma 2 2 2 2 9 2" xfId="6640" xr:uid="{47A042C2-A325-47A0-A470-44DA68B2439B}"/>
    <cellStyle name="Comma 2 2 2 2 9 2 2" xfId="14893" xr:uid="{94DD4087-9059-4D42-955C-E858644B9D27}"/>
    <cellStyle name="Comma 2 2 2 2 9 2 2 2" xfId="41288" xr:uid="{42FA352D-D24D-4AE3-BA19-624C0EC61301}"/>
    <cellStyle name="Comma 2 2 2 2 9 2 3" xfId="23914" xr:uid="{49E22C23-E207-4C82-A59E-ABD862E13AC4}"/>
    <cellStyle name="Comma 2 2 2 2 9 2 3 2" xfId="50283" xr:uid="{FA38CEAE-5811-4173-A4D0-168330B8715A}"/>
    <cellStyle name="Comma 2 2 2 2 9 2 4" xfId="33128" xr:uid="{6C50DB4E-7326-4B91-8FCA-505A789CB5D1}"/>
    <cellStyle name="Comma 2 2 2 2 9 3" xfId="10666" xr:uid="{DF73368A-DF43-473C-88D6-1C68C0B6F787}"/>
    <cellStyle name="Comma 2 2 2 2 9 3 2" xfId="37089" xr:uid="{EF5DFF27-89ED-498B-A5CE-6921FF36E1D8}"/>
    <cellStyle name="Comma 2 2 2 2 9 4" xfId="19732" xr:uid="{7B38CC72-B693-46C2-B6BF-7CC5741B4A4C}"/>
    <cellStyle name="Comma 2 2 2 2 9 4 2" xfId="46103" xr:uid="{DA51E469-E71E-4C7A-9595-6D2A17543B6D}"/>
    <cellStyle name="Comma 2 2 2 2 9 5" xfId="28952" xr:uid="{F4D201D9-37F2-4305-ABC0-50E69D5AE8C9}"/>
    <cellStyle name="Comma 2 2 2 20" xfId="121" xr:uid="{F8E8306E-F0BD-4AAF-97A5-93D99ADC866E}"/>
    <cellStyle name="Comma 2 2 2 20 2" xfId="27398" xr:uid="{F3611C9C-0AB3-4F6C-8D2E-1F18DF5A3A15}"/>
    <cellStyle name="Comma 2 2 2 21" xfId="27309" xr:uid="{F11AFE33-5975-41A7-95F9-A808F9190AF9}"/>
    <cellStyle name="Comma 2 2 2 21 2" xfId="53520" xr:uid="{88770474-3B1D-4258-BC3F-9F5EE6DF9CA9}"/>
    <cellStyle name="Comma 2 2 2 22" xfId="27377" xr:uid="{01C7B73F-4A38-4971-9DFB-D287632533C3}"/>
    <cellStyle name="Comma 2 2 2 3" xfId="152" xr:uid="{E04195BB-7283-4EEB-BA9F-F74B216976E6}"/>
    <cellStyle name="Comma 2 2 2 3 10" xfId="410" xr:uid="{4C7EB431-9B25-4775-A268-994A548B6F84}"/>
    <cellStyle name="Comma 2 2 2 3 10 2" xfId="27584" xr:uid="{81A1DEAA-6EE7-4DEE-86A9-5F1B99A78C57}"/>
    <cellStyle name="Comma 2 2 2 3 11" xfId="27006" xr:uid="{85D4C715-E026-48A4-BCEA-E3D7BCB7ED98}"/>
    <cellStyle name="Comma 2 2 2 3 11 2" xfId="53271" xr:uid="{004053EF-8B03-44AD-AD01-124F215257B5}"/>
    <cellStyle name="Comma 2 2 2 3 12" xfId="27422" xr:uid="{F592B80D-7B01-47B5-B8EC-A6958E5738C8}"/>
    <cellStyle name="Comma 2 2 2 3 2" xfId="2286" xr:uid="{542CD723-09D0-4ADA-8579-8EDB7A9E1774}"/>
    <cellStyle name="Comma 2 2 2 3 2 2" xfId="4231" xr:uid="{2438B7EC-CB6F-442C-A68F-5C316662A91C}"/>
    <cellStyle name="Comma 2 2 2 3 2 2 2" xfId="8363" xr:uid="{FA36CFDC-BDCE-40FE-8397-90C8993B8DCF}"/>
    <cellStyle name="Comma 2 2 2 3 2 2 2 2" xfId="16308" xr:uid="{EEEED646-2ED8-4B58-9B5B-1CCAC7E54C5A}"/>
    <cellStyle name="Comma 2 2 2 3 2 2 2 2 2" xfId="25324" xr:uid="{E52C2049-4D0A-4DEA-80B8-A4B2BE85C036}"/>
    <cellStyle name="Comma 2 2 2 3 2 2 2 2 2 2" xfId="51692" xr:uid="{D6ACDA2B-860A-4A2B-B578-8D793E63F404}"/>
    <cellStyle name="Comma 2 2 2 3 2 2 2 2 3" xfId="42696" xr:uid="{938A8D06-494C-4615-94D8-8B1CDA943C62}"/>
    <cellStyle name="Comma 2 2 2 3 2 2 2 3" xfId="12133" xr:uid="{1235D65F-02D6-4112-A179-7253B3593C44}"/>
    <cellStyle name="Comma 2 2 2 3 2 2 2 3 2" xfId="38556" xr:uid="{6C98C829-3E55-449E-AB80-C2313872CE35}"/>
    <cellStyle name="Comma 2 2 2 3 2 2 2 4" xfId="21199" xr:uid="{44591A8E-8108-4EAA-B3A2-A8EB1F343576}"/>
    <cellStyle name="Comma 2 2 2 3 2 2 2 4 2" xfId="47570" xr:uid="{F0D5DF28-BB93-4661-8A15-52842E844068}"/>
    <cellStyle name="Comma 2 2 2 3 2 2 2 5" xfId="34851" xr:uid="{75326D0B-83A8-440B-9860-F2B2A6159280}"/>
    <cellStyle name="Comma 2 2 2 3 2 2 3" xfId="5825" xr:uid="{58CAC30B-3C04-4479-BF66-66405C4E2CB9}"/>
    <cellStyle name="Comma 2 2 2 3 2 2 3 2" xfId="14121" xr:uid="{617E0634-CD7C-4B87-BEA2-6085799C4794}"/>
    <cellStyle name="Comma 2 2 2 3 2 2 3 2 2" xfId="40516" xr:uid="{B3219B06-E333-4EA6-B8CE-E5953898B1CE}"/>
    <cellStyle name="Comma 2 2 2 3 2 2 3 3" xfId="23143" xr:uid="{9729B0AF-9A27-4C1A-9FF8-C0BCE3CB02FA}"/>
    <cellStyle name="Comma 2 2 2 3 2 2 3 3 2" xfId="49512" xr:uid="{7B12309B-18CF-4671-A715-1A004BD30841}"/>
    <cellStyle name="Comma 2 2 2 3 2 2 3 4" xfId="32321" xr:uid="{D79BC3AA-2D81-4460-B91B-9F6F37BF0312}"/>
    <cellStyle name="Comma 2 2 2 3 2 2 4" xfId="10148" xr:uid="{3ADCA174-6A7A-400B-8DED-53D8D58F734A}"/>
    <cellStyle name="Comma 2 2 2 3 2 2 4 2" xfId="36571" xr:uid="{B6F83A26-31A4-4481-ADB1-E135E0F2D4F4}"/>
    <cellStyle name="Comma 2 2 2 3 2 2 5" xfId="19214" xr:uid="{FEC9EA2E-CDC1-411B-8469-9881BE9B464D}"/>
    <cellStyle name="Comma 2 2 2 3 2 2 5 2" xfId="45585" xr:uid="{005DF905-34EB-403B-815B-12B3491ECAEC}"/>
    <cellStyle name="Comma 2 2 2 3 2 2 6" xfId="30736" xr:uid="{4BEDDE94-8598-480B-B0BC-D6CE70BECBBF}"/>
    <cellStyle name="Comma 2 2 2 3 2 3" xfId="3489" xr:uid="{7E09A338-5F05-49F0-8C64-06CCDB335D23}"/>
    <cellStyle name="Comma 2 2 2 3 2 3 2" xfId="7661" xr:uid="{ADB5D1A0-6B2F-424F-BCFB-B0312F084B33}"/>
    <cellStyle name="Comma 2 2 2 3 2 3 2 2" xfId="15591" xr:uid="{6C88B873-8FFA-48B0-9DE4-A520A455D737}"/>
    <cellStyle name="Comma 2 2 2 3 2 3 2 2 2" xfId="41979" xr:uid="{2AF3D5C0-449D-44BF-A692-040CFA56DEF2}"/>
    <cellStyle name="Comma 2 2 2 3 2 3 2 3" xfId="24607" xr:uid="{C48D6215-BB66-4CEB-BABA-42E1E38EB2EC}"/>
    <cellStyle name="Comma 2 2 2 3 2 3 2 3 2" xfId="50976" xr:uid="{2E96F0DF-D1F1-46DC-B4A8-A29A9275CE6A}"/>
    <cellStyle name="Comma 2 2 2 3 2 3 2 4" xfId="34149" xr:uid="{17B6A5A3-F2BE-44F3-8E40-6268AA46A4BE}"/>
    <cellStyle name="Comma 2 2 2 3 2 3 3" xfId="11687" xr:uid="{8906D4C8-F2B2-4C26-A007-4F515804F41F}"/>
    <cellStyle name="Comma 2 2 2 3 2 3 3 2" xfId="38110" xr:uid="{0A854C3A-77BD-4565-82CB-44A602A062B1}"/>
    <cellStyle name="Comma 2 2 2 3 2 3 4" xfId="20753" xr:uid="{46361DF2-2969-4E89-B25A-159D38A4949A}"/>
    <cellStyle name="Comma 2 2 2 3 2 3 4 2" xfId="47124" xr:uid="{7DF1DC4D-97CE-49FA-ADCC-554E8BEF78EF}"/>
    <cellStyle name="Comma 2 2 2 3 2 3 5" xfId="30003" xr:uid="{01A24A70-936E-4B5E-A918-0178FA483106}"/>
    <cellStyle name="Comma 2 2 2 3 2 4" xfId="6551" xr:uid="{E2B5F34B-699E-4059-A983-4E76D8968048}"/>
    <cellStyle name="Comma 2 2 2 3 2 4 2" xfId="14829" xr:uid="{5639625F-D3E1-4768-888F-A2201E340088}"/>
    <cellStyle name="Comma 2 2 2 3 2 4 2 2" xfId="23851" xr:uid="{6E39CF5B-AA38-4E26-9027-17B285817B56}"/>
    <cellStyle name="Comma 2 2 2 3 2 4 2 2 2" xfId="50220" xr:uid="{D059CB9F-7F51-41E9-8E44-67FC97604112}"/>
    <cellStyle name="Comma 2 2 2 3 2 4 2 3" xfId="41224" xr:uid="{91F12760-7ED3-4D73-B87D-88910D06EAE3}"/>
    <cellStyle name="Comma 2 2 2 3 2 4 3" xfId="10590" xr:uid="{A78BBAB4-0D49-4485-B5B4-D75DC9A782AB}"/>
    <cellStyle name="Comma 2 2 2 3 2 4 3 2" xfId="37013" xr:uid="{4A24A28F-6413-4DDE-927B-8EA9992AC6F5}"/>
    <cellStyle name="Comma 2 2 2 3 2 4 4" xfId="19656" xr:uid="{8E86B5E8-E289-4CA2-A320-DAC676786504}"/>
    <cellStyle name="Comma 2 2 2 3 2 4 4 2" xfId="46027" xr:uid="{53E27AB6-6755-456C-A1A6-842C6A4A6935}"/>
    <cellStyle name="Comma 2 2 2 3 2 4 5" xfId="33039" xr:uid="{43F3A1A8-68FD-4C62-9AE8-D700A5EA8D03}"/>
    <cellStyle name="Comma 2 2 2 3 2 5" xfId="5379" xr:uid="{5AE657FA-D74D-433B-8740-31DE5BCA3BD7}"/>
    <cellStyle name="Comma 2 2 2 3 2 5 2" xfId="13383" xr:uid="{A52D04B1-AB35-4AC9-8725-76A859763101}"/>
    <cellStyle name="Comma 2 2 2 3 2 5 2 2" xfId="39780" xr:uid="{79A611CB-CA15-42A3-BCE4-0983D295C270}"/>
    <cellStyle name="Comma 2 2 2 3 2 5 3" xfId="22406" xr:uid="{3895F1F8-EE26-43FF-9A6A-77DEA7FFE295}"/>
    <cellStyle name="Comma 2 2 2 3 2 5 3 2" xfId="48775" xr:uid="{97662299-12E8-4BE9-80B5-B4A802924C5A}"/>
    <cellStyle name="Comma 2 2 2 3 2 5 4" xfId="31875" xr:uid="{F73A071B-3503-4195-8ED1-3A3F7A27B5E2}"/>
    <cellStyle name="Comma 2 2 2 3 2 6" xfId="9702" xr:uid="{B56EFCB0-0353-4CE5-8CED-C9FE24261927}"/>
    <cellStyle name="Comma 2 2 2 3 2 6 2" xfId="36125" xr:uid="{D2BF884F-A9BE-4538-8D47-51E8790ABD40}"/>
    <cellStyle name="Comma 2 2 2 3 2 7" xfId="18768" xr:uid="{07574B9C-A6A4-4340-BFA7-0EE83E0A0B03}"/>
    <cellStyle name="Comma 2 2 2 3 2 7 2" xfId="45139" xr:uid="{E7092931-C7DF-44DB-8676-D47247A3A053}"/>
    <cellStyle name="Comma 2 2 2 3 2 8" xfId="28831" xr:uid="{F02F2D01-84EB-42A1-8E55-07D75A5BCF23}"/>
    <cellStyle name="Comma 2 2 2 3 3" xfId="3623" xr:uid="{EEDA1D13-5548-462A-888D-F632DD339B00}"/>
    <cellStyle name="Comma 2 2 2 3 3 2" xfId="7776" xr:uid="{B5E9436B-A6B3-4B4F-B268-8E13E1DC7579}"/>
    <cellStyle name="Comma 2 2 2 3 3 2 2" xfId="15710" xr:uid="{EB1A44D1-FE7C-4869-B51B-116040AEAA37}"/>
    <cellStyle name="Comma 2 2 2 3 3 2 2 2" xfId="24726" xr:uid="{3C320462-888B-412A-A2D1-375E25D27A31}"/>
    <cellStyle name="Comma 2 2 2 3 3 2 2 2 2" xfId="51094" xr:uid="{054F959E-7B12-422A-9602-5BC737040AA8}"/>
    <cellStyle name="Comma 2 2 2 3 3 2 2 3" xfId="42098" xr:uid="{C2FFDFDB-7015-424F-B2E4-D6F77E7B3E6C}"/>
    <cellStyle name="Comma 2 2 2 3 3 2 3" xfId="34264" xr:uid="{23D5B47B-0EAB-4C2A-839A-628838F5D549}"/>
    <cellStyle name="Comma 2 2 2 3 3 3" xfId="13518" xr:uid="{8418A2F0-4018-45AB-93EF-84B0DD294411}"/>
    <cellStyle name="Comma 2 2 2 3 3 3 2" xfId="22540" xr:uid="{741F2F27-09AC-4A1E-914D-C02FE8BBDA91}"/>
    <cellStyle name="Comma 2 2 2 3 3 3 2 2" xfId="48909" xr:uid="{FCAC9A7B-DE08-4D96-AE2B-2071D3D12AD3}"/>
    <cellStyle name="Comma 2 2 2 3 3 3 3" xfId="39914" xr:uid="{FBD0C8CA-0018-4C96-8933-6A1ADB952042}"/>
    <cellStyle name="Comma 2 2 2 3 3 4" xfId="30135" xr:uid="{A0A66457-E4A5-40D8-A2C2-81F9D1ECDBE1}"/>
    <cellStyle name="Comma 2 2 2 3 4" xfId="5948" xr:uid="{C5A55B18-0F78-4339-9DB0-E5307AA3C435}"/>
    <cellStyle name="Comma 2 2 2 3 4 2" xfId="14231" xr:uid="{D4BD2CF8-2A4A-43CE-A52E-B6708A7564A9}"/>
    <cellStyle name="Comma 2 2 2 3 4 2 2" xfId="23253" xr:uid="{4F8574E8-3E37-450B-A876-139311845F53}"/>
    <cellStyle name="Comma 2 2 2 3 4 2 2 2" xfId="49622" xr:uid="{C89D8DE4-782B-4DB3-8CF6-CBDC232B676D}"/>
    <cellStyle name="Comma 2 2 2 3 4 2 3" xfId="40626" xr:uid="{75F34B49-4D85-4703-BBE0-6DB70D11AF4F}"/>
    <cellStyle name="Comma 2 2 2 3 4 3" xfId="32441" xr:uid="{BB43CEB4-8ACF-44E1-A139-808C1C434489}"/>
    <cellStyle name="Comma 2 2 2 3 5" xfId="8436" xr:uid="{6EA1E2C5-7559-4787-A331-336C8C831939}"/>
    <cellStyle name="Comma 2 2 2 3 5 2" xfId="16349" xr:uid="{77020729-AB3C-44D2-87C7-8D15BE41FCBA}"/>
    <cellStyle name="Comma 2 2 2 3 5 2 2" xfId="25366" xr:uid="{D3F18BC6-4123-433E-A847-3618BED11B68}"/>
    <cellStyle name="Comma 2 2 2 3 5 2 2 2" xfId="51733" xr:uid="{B42E228E-174F-4620-AF49-F0227EBD1FF5}"/>
    <cellStyle name="Comma 2 2 2 3 5 2 3" xfId="42737" xr:uid="{5F10A2D9-5E1F-436A-BFAB-B993F9133D63}"/>
    <cellStyle name="Comma 2 2 2 3 5 3" xfId="12174" xr:uid="{D8B4B7FF-6067-4F0C-BE12-44B0ABD4CB81}"/>
    <cellStyle name="Comma 2 2 2 3 5 3 2" xfId="38597" xr:uid="{A5265086-CD8C-4F4D-BB6C-16D206409DD0}"/>
    <cellStyle name="Comma 2 2 2 3 5 4" xfId="21240" xr:uid="{F666CD4F-144C-4864-A9A4-4760CC85374B}"/>
    <cellStyle name="Comma 2 2 2 3 5 4 2" xfId="47611" xr:uid="{D435FFE8-8581-4AE1-80B9-21FFB45645C8}"/>
    <cellStyle name="Comma 2 2 2 3 5 5" xfId="34912" xr:uid="{CE9712F4-F9CC-4CB6-B5F7-B52ABB5FDEE8}"/>
    <cellStyle name="Comma 2 2 2 3 6" xfId="12281" xr:uid="{4DDEF241-F031-4EC7-AA17-ACB77E30DCD8}"/>
    <cellStyle name="Comma 2 2 2 3 6 2" xfId="21338" xr:uid="{A4A47D85-897B-499B-A0DE-A9B5956B157C}"/>
    <cellStyle name="Comma 2 2 2 3 6 2 2" xfId="47709" xr:uid="{4C8731AF-406D-4391-97E2-BF3D057FF68D}"/>
    <cellStyle name="Comma 2 2 2 3 6 3" xfId="38700" xr:uid="{B29DD7FA-5047-4A4A-97EC-5BD6F19B7735}"/>
    <cellStyle name="Comma 2 2 2 3 7" xfId="316" xr:uid="{BE48E997-A5D2-4F30-A73A-A63C76EE4B47}"/>
    <cellStyle name="Comma 2 2 2 3 7 2" xfId="3576" xr:uid="{F56BD746-5933-4320-B0B2-4E4C54E2ACB0}"/>
    <cellStyle name="Comma 2 2 2 3 7 2 2" xfId="7733" xr:uid="{CF81202E-5C6A-441E-88B4-B62F02BD8B58}"/>
    <cellStyle name="Comma 2 2 2 3 7 2 2 2" xfId="15667" xr:uid="{861160F4-5537-4E59-B97C-1B5160168FCF}"/>
    <cellStyle name="Comma 2 2 2 3 7 2 2 2 2" xfId="24682" xr:uid="{F752EA00-DF5C-4875-B77A-0062E7979E78}"/>
    <cellStyle name="Comma 2 2 2 3 7 2 2 2 2 2" xfId="51050" xr:uid="{1479C627-4FAE-4E2B-AE4F-360C5EE0C512}"/>
    <cellStyle name="Comma 2 2 2 3 7 2 2 2 3" xfId="42055" xr:uid="{891613AC-0A9F-4BA6-ACF3-DC806503E2E6}"/>
    <cellStyle name="Comma 2 2 2 3 7 2 2 3" xfId="11726" xr:uid="{EB0450A5-9462-4A8E-BD5C-1309817F99D1}"/>
    <cellStyle name="Comma 2 2 2 3 7 2 2 3 2" xfId="38149" xr:uid="{F90E75AF-392C-4E11-98AB-2FAFE9EB7311}"/>
    <cellStyle name="Comma 2 2 2 3 7 2 2 4" xfId="20792" xr:uid="{6A632F91-592F-43D3-9349-D361FDB3147A}"/>
    <cellStyle name="Comma 2 2 2 3 7 2 2 4 2" xfId="47163" xr:uid="{E87CDEC5-06CB-4810-A614-51765CA72CEC}"/>
    <cellStyle name="Comma 2 2 2 3 7 2 2 5" xfId="34221" xr:uid="{B7603224-5848-473D-A242-3686EBCC3F09}"/>
    <cellStyle name="Comma 2 2 2 3 7 2 3" xfId="5418" xr:uid="{69778FC7-4FCB-4BF7-B47C-1189211D0457}"/>
    <cellStyle name="Comma 2 2 2 3 7 2 3 2" xfId="13469" xr:uid="{B2C05058-4DFB-432E-A887-B3D003BAD2EF}"/>
    <cellStyle name="Comma 2 2 2 3 7 2 3 2 2" xfId="39866" xr:uid="{542A2BF2-9C77-4565-8F02-62A505BAF005}"/>
    <cellStyle name="Comma 2 2 2 3 7 2 3 3" xfId="22492" xr:uid="{68E1AD05-FC34-4A8F-BB16-4A688DF70FE3}"/>
    <cellStyle name="Comma 2 2 2 3 7 2 3 3 2" xfId="48861" xr:uid="{55606DE4-6841-45BC-BBB2-7DDDB98ED5C9}"/>
    <cellStyle name="Comma 2 2 2 3 7 2 3 4" xfId="31914" xr:uid="{1FC883DD-91A1-4FAE-AC5F-49B98AE85B26}"/>
    <cellStyle name="Comma 2 2 2 3 7 2 4" xfId="9741" xr:uid="{DCC875EC-FA84-461A-A61D-BEC00193EC53}"/>
    <cellStyle name="Comma 2 2 2 3 7 2 4 2" xfId="36164" xr:uid="{DD13495E-15BD-4230-8944-EFF54F616CC7}"/>
    <cellStyle name="Comma 2 2 2 3 7 2 5" xfId="18807" xr:uid="{E0C16AF8-68F1-4AF2-8C17-85C2757B94D0}"/>
    <cellStyle name="Comma 2 2 2 3 7 2 5 2" xfId="45178" xr:uid="{D885C7FD-488D-42FE-8600-979410179262}"/>
    <cellStyle name="Comma 2 2 2 3 7 2 6" xfId="30088" xr:uid="{3A3C318B-E9A5-4AFB-A09F-C18466B292BF}"/>
    <cellStyle name="Comma 2 2 2 3 7 3" xfId="2393" xr:uid="{2C8AFB35-F3E3-4B7B-8D25-5DA097C62AC2}"/>
    <cellStyle name="Comma 2 2 2 3 7 3 2" xfId="6594" xr:uid="{9F0768CC-3026-4DA7-BA3E-81908CD3E546}"/>
    <cellStyle name="Comma 2 2 2 3 7 3 2 2" xfId="14861" xr:uid="{E9B42A13-A67E-4ACB-B8B9-CF41696E66E5}"/>
    <cellStyle name="Comma 2 2 2 3 7 3 2 2 2" xfId="41256" xr:uid="{F8985522-E9A1-4A72-A24A-59D9B73E3B59}"/>
    <cellStyle name="Comma 2 2 2 3 7 3 2 3" xfId="23882" xr:uid="{2010F43D-B1AE-4CAB-80D1-92978807CA14}"/>
    <cellStyle name="Comma 2 2 2 3 7 3 2 3 2" xfId="50251" xr:uid="{B7E0D029-2A62-4E3A-A990-7FD907D855E2}"/>
    <cellStyle name="Comma 2 2 2 3 7 3 2 4" xfId="33082" xr:uid="{8D38FFC1-84BB-4D97-A247-E7144BF249AA}"/>
    <cellStyle name="Comma 2 2 2 3 7 3 3" xfId="10620" xr:uid="{B37F533F-B1A6-4BB5-B058-2F04B0CA8D73}"/>
    <cellStyle name="Comma 2 2 2 3 7 3 3 2" xfId="37043" xr:uid="{28D3BFEC-FEC3-47F0-81C8-EF88A7057B1B}"/>
    <cellStyle name="Comma 2 2 2 3 7 3 4" xfId="19686" xr:uid="{253CC399-99C5-4A3D-B154-B93082E3FE3A}"/>
    <cellStyle name="Comma 2 2 2 3 7 3 4 2" xfId="46057" xr:uid="{AC406A67-13F0-4E84-B3F3-5685DEC3E8B0}"/>
    <cellStyle name="Comma 2 2 2 3 7 3 5" xfId="28907" xr:uid="{ED6814B3-B57E-452F-ADED-69AC4EE3FE07}"/>
    <cellStyle name="Comma 2 2 2 3 7 4" xfId="5913" xr:uid="{995BB6BA-9AFD-48E3-A472-1F8F4F506B8D}"/>
    <cellStyle name="Comma 2 2 2 3 7 4 2" xfId="14198" xr:uid="{7525F85F-7512-44F0-9082-216C2E5F4BAF}"/>
    <cellStyle name="Comma 2 2 2 3 7 4 2 2" xfId="23220" xr:uid="{66BA506A-2A85-41FB-B8AA-9D2BD4FEA479}"/>
    <cellStyle name="Comma 2 2 2 3 7 4 2 2 2" xfId="49589" xr:uid="{32AB0E60-25DF-4C99-A671-0AC7DDB98B60}"/>
    <cellStyle name="Comma 2 2 2 3 7 4 2 3" xfId="40593" xr:uid="{54A61C1F-281E-4421-A22B-6B2E3692B9CC}"/>
    <cellStyle name="Comma 2 2 2 3 7 4 3" xfId="10200" xr:uid="{376BC19B-CF4D-4407-950D-82F597A0C1C2}"/>
    <cellStyle name="Comma 2 2 2 3 7 4 3 2" xfId="36623" xr:uid="{D1CB8C0A-34A0-456C-8E14-1877A5E1CBB7}"/>
    <cellStyle name="Comma 2 2 2 3 7 4 4" xfId="19266" xr:uid="{6EBDB274-3D2D-43FD-BCDA-8F3D1BBB7FFC}"/>
    <cellStyle name="Comma 2 2 2 3 7 4 4 2" xfId="45637" xr:uid="{DBFCF6C8-33A9-43E7-B0DB-5B593A605275}"/>
    <cellStyle name="Comma 2 2 2 3 7 4 5" xfId="32408" xr:uid="{05786463-1EA3-472A-887B-55D665C994B8}"/>
    <cellStyle name="Comma 2 2 2 3 7 5" xfId="4308" xr:uid="{F4C90E79-BE58-43DC-A748-C53F226AC888}"/>
    <cellStyle name="Comma 2 2 2 3 7 5 2" xfId="12298" xr:uid="{09F01C1C-F7F7-4EEF-A965-EFED8132C317}"/>
    <cellStyle name="Comma 2 2 2 3 7 5 2 2" xfId="38716" xr:uid="{2C8E28CF-490C-4401-B266-8A312933334F}"/>
    <cellStyle name="Comma 2 2 2 3 7 5 3" xfId="21354" xr:uid="{617485DB-0C8A-4C35-858F-294163DE1DCB}"/>
    <cellStyle name="Comma 2 2 2 3 7 5 3 2" xfId="47725" xr:uid="{98DDC1EE-1BC6-4C96-8CF4-1FFB581106C3}"/>
    <cellStyle name="Comma 2 2 2 3 7 5 4" xfId="30804" xr:uid="{24CF7099-4042-4D1B-8E5E-325393083A90}"/>
    <cellStyle name="Comma 2 2 2 3 7 6" xfId="8634" xr:uid="{6B0652A3-1A84-4300-A0AD-353E6D738130}"/>
    <cellStyle name="Comma 2 2 2 3 7 6 2" xfId="35057" xr:uid="{9671ED0F-AE7C-407B-B4BF-1C6674474308}"/>
    <cellStyle name="Comma 2 2 2 3 7 7" xfId="17700" xr:uid="{CFC1CC94-F654-43AB-B361-232CC003F87D}"/>
    <cellStyle name="Comma 2 2 2 3 7 7 2" xfId="44071" xr:uid="{BE1711E6-5CB5-45E2-83BA-16A60BA055C1}"/>
    <cellStyle name="Comma 2 2 2 3 7 8" xfId="27529" xr:uid="{E26597EF-0496-49B2-B2F7-CD6895DD60F1}"/>
    <cellStyle name="Comma 2 2 2 3 8" xfId="12337" xr:uid="{39B8218B-3EF4-4D83-A71F-1A4EF6004F28}"/>
    <cellStyle name="Comma 2 2 2 3 8 2" xfId="21393" xr:uid="{B3D359F0-6829-4CF2-BF5D-8D9C004D5372}"/>
    <cellStyle name="Comma 2 2 2 3 8 2 2" xfId="47764" xr:uid="{2DDABFF5-5570-4920-BA18-762C8443D795}"/>
    <cellStyle name="Comma 2 2 2 3 8 3" xfId="38755" xr:uid="{5199BDA7-2F5C-4FD9-BCD4-2E44D86A4C4F}"/>
    <cellStyle name="Comma 2 2 2 3 9" xfId="26864" xr:uid="{6AFD8087-62B7-4738-B18C-72858C6C9DD5}"/>
    <cellStyle name="Comma 2 2 2 3 9 2" xfId="53190" xr:uid="{E3184100-57C1-4936-A510-184149AD8F61}"/>
    <cellStyle name="Comma 2 2 2 4" xfId="180" xr:uid="{22E4F9D5-C69C-4E26-9175-3184C0257122}"/>
    <cellStyle name="Comma 2 2 2 4 2" xfId="786" xr:uid="{9D86A86E-012B-4091-BFBF-B89F7452D618}"/>
    <cellStyle name="Comma 2 2 2 4 3" xfId="27444" xr:uid="{D113BE92-1BE6-4821-B9BC-B1D0452E24F2}"/>
    <cellStyle name="Comma 2 2 2 5" xfId="2165" xr:uid="{57A23CC7-5B4E-4C38-B72A-464A6B482C91}"/>
    <cellStyle name="Comma 2 2 2 5 2" xfId="4182" xr:uid="{D6A50794-C378-4012-B552-19A82ED30CD4}"/>
    <cellStyle name="Comma 2 2 2 5 2 2" xfId="8319" xr:uid="{4038E68B-1164-4F08-BE74-A3D473E556E4}"/>
    <cellStyle name="Comma 2 2 2 5 2 2 2" xfId="16260" xr:uid="{06991307-E751-4F97-9CA8-F059268DD033}"/>
    <cellStyle name="Comma 2 2 2 5 2 2 2 2" xfId="25276" xr:uid="{14A71244-D367-4E58-A102-88F0729F45C4}"/>
    <cellStyle name="Comma 2 2 2 5 2 2 2 2 2" xfId="51644" xr:uid="{0209ECE2-C096-46E5-A2F6-6A319A882D6F}"/>
    <cellStyle name="Comma 2 2 2 5 2 2 2 3" xfId="42648" xr:uid="{F1928FEF-08DC-4FF0-A5ED-1F43A28D4111}"/>
    <cellStyle name="Comma 2 2 2 5 2 2 3" xfId="34807" xr:uid="{6B3B1716-8C78-4EBC-AC21-73FC02CD00E5}"/>
    <cellStyle name="Comma 2 2 2 5 2 3" xfId="14072" xr:uid="{362B1BDB-A20E-4C74-9302-3FB1CDA8082E}"/>
    <cellStyle name="Comma 2 2 2 5 2 3 2" xfId="23094" xr:uid="{3ABD3274-AD95-4B91-AB97-C32F3C2E1F80}"/>
    <cellStyle name="Comma 2 2 2 5 2 3 2 2" xfId="49463" xr:uid="{AAD15A9E-EA86-4728-B7B2-AAC6E0228FA9}"/>
    <cellStyle name="Comma 2 2 2 5 2 3 3" xfId="40467" xr:uid="{946A61A7-BE78-4DB8-911E-6CBA28C889C7}"/>
    <cellStyle name="Comma 2 2 2 5 2 4" xfId="30688" xr:uid="{92C5D4ED-E0A1-45BD-9D97-AF97821F2A39}"/>
    <cellStyle name="Comma 2 2 2 5 3" xfId="3433" xr:uid="{602A5AAF-6EB1-44BB-8FA4-35F7AB817726}"/>
    <cellStyle name="Comma 2 2 2 5 3 2" xfId="15545" xr:uid="{32C793DF-9C68-49D2-8CC7-3177CBCF60F7}"/>
    <cellStyle name="Comma 2 2 2 5 3 2 2" xfId="24561" xr:uid="{67273709-B5C1-4641-A24B-690B96DE1540}"/>
    <cellStyle name="Comma 2 2 2 5 3 2 2 2" xfId="50930" xr:uid="{2DDEDBD4-5A36-4ED2-B1A0-195A33D50A0D}"/>
    <cellStyle name="Comma 2 2 2 5 3 2 3" xfId="41933" xr:uid="{AF95DDA8-4A3E-49D9-A869-7F927EA383AA}"/>
    <cellStyle name="Comma 2 2 2 5 3 3" xfId="29947" xr:uid="{6997D4DC-0883-474C-A957-94FCA96B5F36}"/>
    <cellStyle name="Comma 2 2 2 5 4" xfId="6503" xr:uid="{A93EBA0E-4D82-412A-82CA-78287DA64086}"/>
    <cellStyle name="Comma 2 2 2 5 4 2" xfId="14781" xr:uid="{DE89EC9B-E1DD-4EA4-A719-09CF87B036E6}"/>
    <cellStyle name="Comma 2 2 2 5 4 2 2" xfId="23803" xr:uid="{E4CB16BA-8E21-4E66-AE03-AB6799731678}"/>
    <cellStyle name="Comma 2 2 2 5 4 2 2 2" xfId="50172" xr:uid="{0181785F-FFB1-47B1-A13C-9B55E7BC8827}"/>
    <cellStyle name="Comma 2 2 2 5 4 2 3" xfId="41176" xr:uid="{2449C1FA-0416-4D4F-80FD-3CB2017040D5}"/>
    <cellStyle name="Comma 2 2 2 5 4 3" xfId="32991" xr:uid="{FC279F1A-B1B4-40E0-BDD1-1E802E9A7BD1}"/>
    <cellStyle name="Comma 2 2 2 5 5" xfId="13316" xr:uid="{4C95A50E-CAA5-49B6-9FC7-120DB78309A8}"/>
    <cellStyle name="Comma 2 2 2 5 5 2" xfId="22341" xr:uid="{FF5F1529-E37B-43C2-8173-5148A676515F}"/>
    <cellStyle name="Comma 2 2 2 5 5 2 2" xfId="48711" xr:uid="{69679C8A-5036-4AAA-8D71-26DCF8D94740}"/>
    <cellStyle name="Comma 2 2 2 5 5 3" xfId="39714" xr:uid="{A2263402-C6BE-4D8B-9464-8802897031E6}"/>
    <cellStyle name="Comma 2 2 2 5 6" xfId="28771" xr:uid="{B451BD1A-B0D8-4CB1-8753-864738233C24}"/>
    <cellStyle name="Comma 2 2 2 6" xfId="2232" xr:uid="{2A5F7634-6A61-4357-B80A-E1CD86B373B9}"/>
    <cellStyle name="Comma 2 2 2 6 2" xfId="4215" xr:uid="{0E90F063-AC3C-4D12-A2BE-58FC0552C7DB}"/>
    <cellStyle name="Comma 2 2 2 6 2 2" xfId="8349" xr:uid="{3314FD7C-2B53-4CAE-91B4-5AE93298EF6D}"/>
    <cellStyle name="Comma 2 2 2 6 2 2 2" xfId="16292" xr:uid="{1DF0566C-77FA-4550-B524-5BC67C6656E9}"/>
    <cellStyle name="Comma 2 2 2 6 2 2 2 2" xfId="25308" xr:uid="{750B7617-86B8-4F07-9C27-5B4228D2B2A7}"/>
    <cellStyle name="Comma 2 2 2 6 2 2 2 2 2" xfId="51676" xr:uid="{2A1F55B0-DB7A-438B-BB15-3CC68C16440C}"/>
    <cellStyle name="Comma 2 2 2 6 2 2 2 3" xfId="42680" xr:uid="{AA769028-4750-4A76-8D7C-FFE7EF6912EC}"/>
    <cellStyle name="Comma 2 2 2 6 2 2 3" xfId="34837" xr:uid="{7F986D4A-7CCE-42D1-9FAB-170AE9330A34}"/>
    <cellStyle name="Comma 2 2 2 6 2 3" xfId="14105" xr:uid="{6CB92F75-B6FC-43BF-8868-16AB4807981E}"/>
    <cellStyle name="Comma 2 2 2 6 2 3 2" xfId="23127" xr:uid="{72F126DE-4BE3-4F3F-AF4A-6606DEBE3BF4}"/>
    <cellStyle name="Comma 2 2 2 6 2 3 2 2" xfId="49496" xr:uid="{08AA75BD-8DF1-4149-953C-71BBC456E28D}"/>
    <cellStyle name="Comma 2 2 2 6 2 3 3" xfId="40500" xr:uid="{36A93798-2D23-49F3-91BC-394027AF1796}"/>
    <cellStyle name="Comma 2 2 2 6 2 4" xfId="30720" xr:uid="{3C213761-3EE0-422F-8078-B1397405DF34}"/>
    <cellStyle name="Comma 2 2 2 6 3" xfId="6535" xr:uid="{99EF0F3A-CB68-4B10-8DBD-B173C8CB3FC3}"/>
    <cellStyle name="Comma 2 2 2 6 3 2" xfId="14813" xr:uid="{CEC8A0CE-D0DE-45D6-89A7-FE6D788CA8BD}"/>
    <cellStyle name="Comma 2 2 2 6 3 2 2" xfId="23835" xr:uid="{99785898-216B-402D-8707-5252ECA5219C}"/>
    <cellStyle name="Comma 2 2 2 6 3 2 2 2" xfId="50204" xr:uid="{4DB00B9A-6697-4EB5-B936-5355E2E5879F}"/>
    <cellStyle name="Comma 2 2 2 6 3 2 3" xfId="41208" xr:uid="{01F02BBD-5072-49FD-AF6D-C5A2E9FE631B}"/>
    <cellStyle name="Comma 2 2 2 6 3 3" xfId="33023" xr:uid="{10EFEBA7-35FF-42DE-8B70-2DCEEC827056}"/>
    <cellStyle name="Comma 2 2 2 6 4" xfId="13359" xr:uid="{531CBCC7-0708-4861-8F6B-7B5DFA60A341}"/>
    <cellStyle name="Comma 2 2 2 6 4 2" xfId="22383" xr:uid="{CA41173B-A03C-4B15-9DC6-F2B10BECCD81}"/>
    <cellStyle name="Comma 2 2 2 6 4 2 2" xfId="48752" xr:uid="{3A6EF166-D934-488A-A63D-2473B184C233}"/>
    <cellStyle name="Comma 2 2 2 6 4 3" xfId="39756" xr:uid="{B5A97F5D-F99C-4F96-86A1-5EE0C4B18F12}"/>
    <cellStyle name="Comma 2 2 2 6 5" xfId="28806" xr:uid="{8C09601C-C6E2-4557-AE29-088CD50B355A}"/>
    <cellStyle name="Comma 2 2 2 7" xfId="2272" xr:uid="{714EECCB-F00D-4544-A04B-B90FE3170E33}"/>
    <cellStyle name="Comma 2 2 2 7 2" xfId="4228" xr:uid="{0AB8A21E-46E1-49E3-8B65-D9A9806428E6}"/>
    <cellStyle name="Comma 2 2 2 7 2 2" xfId="8360" xr:uid="{57857CBF-ED3B-43B3-9BB1-BE8BE2607502}"/>
    <cellStyle name="Comma 2 2 2 7 2 2 2" xfId="16305" xr:uid="{4C870CCB-D94E-4D05-A5F8-187E468C7BB6}"/>
    <cellStyle name="Comma 2 2 2 7 2 2 2 2" xfId="25321" xr:uid="{BD3D81BC-30F3-4ACC-8EEB-44B77052E70E}"/>
    <cellStyle name="Comma 2 2 2 7 2 2 2 2 2" xfId="51689" xr:uid="{F5C8541E-FCDA-4DE7-AC83-AF3FB0F0C0F1}"/>
    <cellStyle name="Comma 2 2 2 7 2 2 2 3" xfId="42693" xr:uid="{77E06962-5A8B-474F-8AA6-C6C13C10B7AC}"/>
    <cellStyle name="Comma 2 2 2 7 2 2 3" xfId="34848" xr:uid="{56B84B24-3952-4186-AFCF-AAFEA693C2E3}"/>
    <cellStyle name="Comma 2 2 2 7 2 3" xfId="14118" xr:uid="{DC9B3C98-58FF-49B2-9781-1070A8A48E53}"/>
    <cellStyle name="Comma 2 2 2 7 2 3 2" xfId="23140" xr:uid="{1A3B5E84-EEDA-4DC7-8DC7-D968D110B542}"/>
    <cellStyle name="Comma 2 2 2 7 2 3 2 2" xfId="49509" xr:uid="{4320DD06-02C3-4C44-9770-498E868436FD}"/>
    <cellStyle name="Comma 2 2 2 7 2 3 3" xfId="40513" xr:uid="{FF5CB625-29D5-4737-896F-F011576773B9}"/>
    <cellStyle name="Comma 2 2 2 7 2 4" xfId="30733" xr:uid="{A3759F5E-6A6F-4439-ABFC-BAA6F19ADCEA}"/>
    <cellStyle name="Comma 2 2 2 7 3" xfId="3481" xr:uid="{C64055A1-BF30-49C8-8078-033D7A015174}"/>
    <cellStyle name="Comma 2 2 2 7 3 2" xfId="15587" xr:uid="{F14E5C9A-D4D9-4115-B631-7106EB61A13F}"/>
    <cellStyle name="Comma 2 2 2 7 3 2 2" xfId="24603" xr:uid="{9BE9ECED-7B6C-442C-9E1E-851E72B8F9AD}"/>
    <cellStyle name="Comma 2 2 2 7 3 2 2 2" xfId="50972" xr:uid="{ACA12D9D-7F92-4D46-BA83-34D28F13028D}"/>
    <cellStyle name="Comma 2 2 2 7 3 2 3" xfId="41975" xr:uid="{4FF8AE9A-1453-4E17-9672-A11155DDDC26}"/>
    <cellStyle name="Comma 2 2 2 7 3 3" xfId="29995" xr:uid="{BE8D949B-AEC1-4AAF-9E68-BACB38A841BF}"/>
    <cellStyle name="Comma 2 2 2 7 4" xfId="6548" xr:uid="{BAA9705B-DB82-429A-8664-CDD4E6C124ED}"/>
    <cellStyle name="Comma 2 2 2 7 4 2" xfId="14826" xr:uid="{569A7FEA-E3D2-4DFD-83DA-FE75E1BE7151}"/>
    <cellStyle name="Comma 2 2 2 7 4 2 2" xfId="23848" xr:uid="{9E91E788-7040-4164-822A-A2968C679949}"/>
    <cellStyle name="Comma 2 2 2 7 4 2 2 2" xfId="50217" xr:uid="{F36A3911-EB1D-4235-AA64-DB1430B01602}"/>
    <cellStyle name="Comma 2 2 2 7 4 2 3" xfId="41221" xr:uid="{059EC543-2482-47CF-A819-0FF40F42EEAC}"/>
    <cellStyle name="Comma 2 2 2 7 4 3" xfId="33036" xr:uid="{81B42A99-6E1A-4529-9641-BAC0FCE33A76}"/>
    <cellStyle name="Comma 2 2 2 7 5" xfId="13378" xr:uid="{934F0780-FFCE-401E-A43E-CC9660B33E86}"/>
    <cellStyle name="Comma 2 2 2 7 5 2" xfId="22401" xr:uid="{A5BF207B-1DB3-44B4-9048-91F2AEB3E299}"/>
    <cellStyle name="Comma 2 2 2 7 5 2 2" xfId="48770" xr:uid="{EF4FD076-76FA-452C-93D9-E624ED67C121}"/>
    <cellStyle name="Comma 2 2 2 7 5 3" xfId="39775" xr:uid="{A7331B5C-0096-45D6-9CBE-408AE142A2D5}"/>
    <cellStyle name="Comma 2 2 2 7 6" xfId="28823" xr:uid="{F2BA98D4-9DEF-4C62-8CD9-7E3C7F072E1D}"/>
    <cellStyle name="Comma 2 2 2 8" xfId="315" xr:uid="{6F80C6FB-8FC5-4A19-816A-F4881A6C33CB}"/>
    <cellStyle name="Comma 2 2 2 8 2" xfId="3575" xr:uid="{41D28A49-9714-4F60-969D-DD5C904C79B1}"/>
    <cellStyle name="Comma 2 2 2 8 2 2" xfId="15666" xr:uid="{51A89C08-545F-41AF-8FF4-A490A7432914}"/>
    <cellStyle name="Comma 2 2 2 8 2 2 2" xfId="24681" xr:uid="{46D7D890-8FC3-4D8A-934E-DDB6085A07C5}"/>
    <cellStyle name="Comma 2 2 2 8 2 2 2 2" xfId="51049" xr:uid="{E8386231-7C2F-4E35-8199-E01B19EFC06B}"/>
    <cellStyle name="Comma 2 2 2 8 2 2 3" xfId="42054" xr:uid="{47EC47F5-81AD-4BE8-AAAB-3EFD48D86493}"/>
    <cellStyle name="Comma 2 2 2 8 2 3" xfId="30087" xr:uid="{72EF5BEB-442C-4922-A74B-4257D632076D}"/>
    <cellStyle name="Comma 2 2 2 8 3" xfId="5912" xr:uid="{AA2433E0-E7C2-47E4-89FD-2CEE45BF6007}"/>
    <cellStyle name="Comma 2 2 2 8 3 2" xfId="14197" xr:uid="{B6A71524-CD97-434C-BE05-11FEE59D7AC9}"/>
    <cellStyle name="Comma 2 2 2 8 3 2 2" xfId="23219" xr:uid="{10F1DA33-5DF5-458C-AA05-58C5ED0D056B}"/>
    <cellStyle name="Comma 2 2 2 8 3 2 2 2" xfId="49588" xr:uid="{F3A3A018-7BCA-4D9F-BA57-27823F5E0C81}"/>
    <cellStyle name="Comma 2 2 2 8 3 2 3" xfId="40592" xr:uid="{388ECEB1-753F-47EF-AB95-374F7A86EB24}"/>
    <cellStyle name="Comma 2 2 2 8 3 3" xfId="32407" xr:uid="{6D9E27C5-1158-4245-811C-79F23FB3F005}"/>
    <cellStyle name="Comma 2 2 2 8 4" xfId="13468" xr:uid="{B04CA774-4FF0-4248-BF0B-1A0A51248011}"/>
    <cellStyle name="Comma 2 2 2 8 4 2" xfId="22491" xr:uid="{1F838B7E-7A09-4736-83CC-70356EC4262B}"/>
    <cellStyle name="Comma 2 2 2 8 4 2 2" xfId="48860" xr:uid="{44027B99-90C9-4237-BF95-2FC88F480CD0}"/>
    <cellStyle name="Comma 2 2 2 8 4 3" xfId="39865" xr:uid="{2F92022E-8E61-46CF-B8DB-87CA08837C5B}"/>
    <cellStyle name="Comma 2 2 2 8 5" xfId="27528" xr:uid="{CEDAE455-9883-4583-8B41-AD5969C874FB}"/>
    <cellStyle name="Comma 2 2 2 9" xfId="3525" xr:uid="{185970DA-AE2E-42FC-B0DA-202A48EF4CCC}"/>
    <cellStyle name="Comma 2 2 2 9 2" xfId="7685" xr:uid="{BF608C01-8294-4BED-8E00-3506AE00A9C4}"/>
    <cellStyle name="Comma 2 2 2 9 2 2" xfId="15619" xr:uid="{F058E4FB-0CF2-4AEF-85AB-19354B6D8C25}"/>
    <cellStyle name="Comma 2 2 2 9 2 2 2" xfId="24634" xr:uid="{FEA59C36-B319-4BB8-8402-BD8B9956789B}"/>
    <cellStyle name="Comma 2 2 2 9 2 2 2 2" xfId="51002" xr:uid="{398EFFAB-545B-4E41-9E45-24FDF5F65DD5}"/>
    <cellStyle name="Comma 2 2 2 9 2 2 3" xfId="42007" xr:uid="{3676AA99-0C4A-431C-90D2-C7AE3DB6DB93}"/>
    <cellStyle name="Comma 2 2 2 9 2 3" xfId="34173" xr:uid="{7001C431-6E66-490D-BF4C-2841A3F1426A}"/>
    <cellStyle name="Comma 2 2 2 9 3" xfId="13420" xr:uid="{6E524F43-FC30-4D0A-9D62-498F1FAC31E9}"/>
    <cellStyle name="Comma 2 2 2 9 3 2" xfId="22443" xr:uid="{597BB3DA-2362-401B-8982-656268B6BA05}"/>
    <cellStyle name="Comma 2 2 2 9 3 2 2" xfId="48812" xr:uid="{5E8A7862-C699-42E6-ADBE-A794770CF514}"/>
    <cellStyle name="Comma 2 2 2 9 3 3" xfId="39817" xr:uid="{4E1A5F06-46F7-4002-AC0D-1FC807A93967}"/>
    <cellStyle name="Comma 2 2 2 9 4" xfId="30038" xr:uid="{52E87497-1650-4A9D-8709-63ED1C7AC7B7}"/>
    <cellStyle name="Comma 2 2 20" xfId="27056" xr:uid="{5480718B-189E-493F-9ADE-05074E9E6600}"/>
    <cellStyle name="Comma 2 2 20 2" xfId="53300" xr:uid="{E23FE741-A047-4EE6-9274-82C992D9C49E}"/>
    <cellStyle name="Comma 2 2 21" xfId="27121" xr:uid="{29BAC755-8AD8-41C0-A45D-51FE5E94ED87}"/>
    <cellStyle name="Comma 2 2 21 2" xfId="53351" xr:uid="{0B9D563B-B108-4225-A50B-26025E3C62FD}"/>
    <cellStyle name="Comma 2 2 22" xfId="27183" xr:uid="{FB92EC01-640F-4D52-AADC-E17F53438807}"/>
    <cellStyle name="Comma 2 2 22 2" xfId="53412" xr:uid="{49348290-636C-47AE-90BA-FB1942143FE1}"/>
    <cellStyle name="Comma 2 2 23" xfId="149" xr:uid="{9397623D-002D-4C9C-BD99-EA565CE858F5}"/>
    <cellStyle name="Comma 2 2 23 2" xfId="27419" xr:uid="{AAE53A1D-3226-4353-B156-4550C7915F53}"/>
    <cellStyle name="Comma 2 2 24" xfId="27271" xr:uid="{6690C2B9-F707-422E-84D0-EE36FFE3B13D}"/>
    <cellStyle name="Comma 2 2 24 2" xfId="53482" xr:uid="{E53B9FED-BF2D-48F4-9DE3-D5843B963570}"/>
    <cellStyle name="Comma 2 2 25" xfId="27340" xr:uid="{29990841-1FD2-4E42-93EA-1E4FBB1B1F1C}"/>
    <cellStyle name="Comma 2 2 3" xfId="154" xr:uid="{048ED0A2-B391-4BD2-99EE-33A21DE89E9C}"/>
    <cellStyle name="Comma 2 2 3 10" xfId="213" xr:uid="{4E4FB9D4-7105-4422-A221-49B6317C6036}"/>
    <cellStyle name="Comma 2 2 3 10 2" xfId="27470" xr:uid="{EB59B4FE-32AA-4851-9ED4-982228512AA7}"/>
    <cellStyle name="Comma 2 2 3 11" xfId="27424" xr:uid="{A8B8945A-1044-4BB3-9CB1-C299421CCC29}"/>
    <cellStyle name="Comma 2 2 3 2" xfId="174" xr:uid="{2332DE9D-04A9-408E-9816-FA0812EDA89C}"/>
    <cellStyle name="Comma 2 2 3 2 2" xfId="4184" xr:uid="{098CA1F2-BF16-40BD-802E-6C0DFD9B43F7}"/>
    <cellStyle name="Comma 2 2 3 2 2 2" xfId="8321" xr:uid="{39D67690-34E7-4247-A02C-717B87BA8B5F}"/>
    <cellStyle name="Comma 2 2 3 2 2 2 2" xfId="16262" xr:uid="{472A4959-1F09-4F84-A12F-182353C53803}"/>
    <cellStyle name="Comma 2 2 3 2 2 2 2 2" xfId="25278" xr:uid="{D3B32511-458C-4200-99D1-CA0CDBFB7B84}"/>
    <cellStyle name="Comma 2 2 3 2 2 2 2 2 2" xfId="51646" xr:uid="{9C072A26-AE05-442E-AACF-F00BF0E931C4}"/>
    <cellStyle name="Comma 2 2 3 2 2 2 2 3" xfId="42650" xr:uid="{DC8866C9-65C8-4EFA-973E-91A107B3A113}"/>
    <cellStyle name="Comma 2 2 3 2 2 2 3" xfId="34809" xr:uid="{78F8B2F8-0115-4E1E-BDE6-502D43CDA616}"/>
    <cellStyle name="Comma 2 2 3 2 2 3" xfId="14074" xr:uid="{B6480565-BD1E-4826-B29A-481D0586BBCD}"/>
    <cellStyle name="Comma 2 2 3 2 2 3 2" xfId="23096" xr:uid="{F8056CCB-F9CA-4DF8-BF22-9C6BACF0FB89}"/>
    <cellStyle name="Comma 2 2 3 2 2 3 2 2" xfId="49465" xr:uid="{582BA9EC-ACEE-4F0C-A2CA-6AD2A71B4E92}"/>
    <cellStyle name="Comma 2 2 3 2 2 3 3" xfId="40469" xr:uid="{DC57EB53-30FD-43EA-8440-89D6582FCE72}"/>
    <cellStyle name="Comma 2 2 3 2 2 4" xfId="30690" xr:uid="{001C40FE-0FA6-4454-AB0F-688E76C9EC0F}"/>
    <cellStyle name="Comma 2 2 3 2 3" xfId="3435" xr:uid="{81FE9D8B-C35F-41D8-A448-E6A7F789D7C9}"/>
    <cellStyle name="Comma 2 2 3 2 3 2" xfId="15547" xr:uid="{EBB63D92-C801-4DB9-9F14-69AF91E4FA84}"/>
    <cellStyle name="Comma 2 2 3 2 3 2 2" xfId="24563" xr:uid="{9DD04BA0-76B4-4CF1-A9AB-07A7108BA4F0}"/>
    <cellStyle name="Comma 2 2 3 2 3 2 2 2" xfId="50932" xr:uid="{46DB3F0F-6A09-4024-94C8-FCE07BC84E99}"/>
    <cellStyle name="Comma 2 2 3 2 3 2 3" xfId="41935" xr:uid="{8B093E6D-4B12-476D-88F0-1598FD668754}"/>
    <cellStyle name="Comma 2 2 3 2 3 3" xfId="29949" xr:uid="{498B601E-AEBC-4FB5-A8B3-428F77745E8E}"/>
    <cellStyle name="Comma 2 2 3 2 4" xfId="6505" xr:uid="{5383D9CC-4D5D-4736-8C7F-14CCA940C2B3}"/>
    <cellStyle name="Comma 2 2 3 2 4 2" xfId="14783" xr:uid="{EDB1A7D6-F0E0-4003-A34F-B42DF1B27CF8}"/>
    <cellStyle name="Comma 2 2 3 2 4 2 2" xfId="23805" xr:uid="{6B0102E8-F3D0-4F2E-924A-5ECA51437641}"/>
    <cellStyle name="Comma 2 2 3 2 4 2 2 2" xfId="50174" xr:uid="{12782F8E-9ED5-42EE-BA1E-B84F744D4904}"/>
    <cellStyle name="Comma 2 2 3 2 4 2 3" xfId="41178" xr:uid="{F69E8FF5-CC17-482C-B729-8EFB8DF6ED10}"/>
    <cellStyle name="Comma 2 2 3 2 4 3" xfId="32993" xr:uid="{FDF0736F-A339-4A7D-B395-9BD394128A55}"/>
    <cellStyle name="Comma 2 2 3 2 5" xfId="13318" xr:uid="{9B4B5E42-80F6-4A16-A447-58DDBED539B7}"/>
    <cellStyle name="Comma 2 2 3 2 5 2" xfId="22343" xr:uid="{FB99A682-B2BD-44A5-8548-08A58C30B54A}"/>
    <cellStyle name="Comma 2 2 3 2 5 2 2" xfId="48713" xr:uid="{28A6A082-C880-4F89-BEFC-3B044CB53DCB}"/>
    <cellStyle name="Comma 2 2 3 2 5 3" xfId="39716" xr:uid="{5A59E10B-8202-48D6-AE64-17DE033D3331}"/>
    <cellStyle name="Comma 2 2 3 2 6" xfId="2167" xr:uid="{D5B3B5D1-246E-472B-9454-76F0233FD49D}"/>
    <cellStyle name="Comma 2 2 3 2 6 2" xfId="28773" xr:uid="{D4D8C197-6287-4EA9-A513-3230927A8215}"/>
    <cellStyle name="Comma 2 2 3 2 7" xfId="27440" xr:uid="{2C3B62B2-1BB6-4990-8C6B-F5E4776009B1}"/>
    <cellStyle name="Comma 2 2 3 3" xfId="2270" xr:uid="{6C44520E-0F73-4191-A776-29715873ED97}"/>
    <cellStyle name="Comma 2 2 3 3 2" xfId="4227" xr:uid="{54CB2103-03E6-4719-B409-FB940CE99C2D}"/>
    <cellStyle name="Comma 2 2 3 3 2 2" xfId="8359" xr:uid="{DDFB3108-6AC9-47DA-9510-C01ACBA7234B}"/>
    <cellStyle name="Comma 2 2 3 3 2 2 2" xfId="16304" xr:uid="{C664BC5E-8B8E-4FE9-AC31-E21829112CD6}"/>
    <cellStyle name="Comma 2 2 3 3 2 2 2 2" xfId="25320" xr:uid="{380E5B12-2288-45CC-A931-E1632C4B3CBD}"/>
    <cellStyle name="Comma 2 2 3 3 2 2 2 2 2" xfId="51688" xr:uid="{8476B24D-5E15-4A02-B103-B4C769C4CB46}"/>
    <cellStyle name="Comma 2 2 3 3 2 2 2 3" xfId="42692" xr:uid="{DFF1FE74-1D19-4BC0-8772-7FB5DE54F065}"/>
    <cellStyle name="Comma 2 2 3 3 2 2 3" xfId="12131" xr:uid="{5A578BC0-2A10-431F-BCA8-2ED9B88C81B6}"/>
    <cellStyle name="Comma 2 2 3 3 2 2 3 2" xfId="38554" xr:uid="{11494A37-A462-4099-A075-4ADA55FC86D9}"/>
    <cellStyle name="Comma 2 2 3 3 2 2 4" xfId="21197" xr:uid="{B34CE9C1-C910-4EEC-B6D7-92EE78A87E1E}"/>
    <cellStyle name="Comma 2 2 3 3 2 2 4 2" xfId="47568" xr:uid="{0C2C8953-13B9-4E3F-BEFD-8CBDE7049F12}"/>
    <cellStyle name="Comma 2 2 3 3 2 2 5" xfId="34847" xr:uid="{45E461AD-D666-49E0-A699-8082AC55AED5}"/>
    <cellStyle name="Comma 2 2 3 3 2 3" xfId="5823" xr:uid="{BE1A921B-90E8-4FE6-A885-7BCE014B500E}"/>
    <cellStyle name="Comma 2 2 3 3 2 3 2" xfId="14117" xr:uid="{38643260-4A36-48CA-B6D9-1B411D96FF47}"/>
    <cellStyle name="Comma 2 2 3 3 2 3 2 2" xfId="40512" xr:uid="{F512D3DD-B95A-40CF-906B-693A0565F2C8}"/>
    <cellStyle name="Comma 2 2 3 3 2 3 3" xfId="23139" xr:uid="{C1F924B7-3AC4-4345-9829-96E733B9B364}"/>
    <cellStyle name="Comma 2 2 3 3 2 3 3 2" xfId="49508" xr:uid="{13A3345C-988B-409B-A741-D9044A7CB026}"/>
    <cellStyle name="Comma 2 2 3 3 2 3 4" xfId="32319" xr:uid="{5670BE55-8ADD-4D95-BC80-D39443755C0C}"/>
    <cellStyle name="Comma 2 2 3 3 2 4" xfId="10146" xr:uid="{D268EC03-2DA0-428F-A49D-38A8372549A3}"/>
    <cellStyle name="Comma 2 2 3 3 2 4 2" xfId="36569" xr:uid="{A46A3875-A806-4471-BB13-67E28FE7F469}"/>
    <cellStyle name="Comma 2 2 3 3 2 5" xfId="19212" xr:uid="{2499F485-FB66-41F8-BF54-F555F59FBE6C}"/>
    <cellStyle name="Comma 2 2 3 3 2 5 2" xfId="45583" xr:uid="{364CAC89-A80F-4813-854F-B8091B772D77}"/>
    <cellStyle name="Comma 2 2 3 3 2 6" xfId="30732" xr:uid="{16BA8474-10C5-41ED-AABE-C083AB049992}"/>
    <cellStyle name="Comma 2 2 3 3 3" xfId="3480" xr:uid="{C29AD1CB-963D-4C76-9D49-A8E04CD2B686}"/>
    <cellStyle name="Comma 2 2 3 3 3 2" xfId="7654" xr:uid="{AD629B0C-72A9-4CC8-85F6-80A8294D7CEC}"/>
    <cellStyle name="Comma 2 2 3 3 3 2 2" xfId="15586" xr:uid="{37C990F3-3DD8-4D17-BDE1-FF2795C0DD86}"/>
    <cellStyle name="Comma 2 2 3 3 3 2 2 2" xfId="41974" xr:uid="{48FD5E01-E9B0-4175-9729-6DCE6CC21768}"/>
    <cellStyle name="Comma 2 2 3 3 3 2 3" xfId="24602" xr:uid="{707D2D88-4755-4D25-B849-66288D00A223}"/>
    <cellStyle name="Comma 2 2 3 3 3 2 3 2" xfId="50971" xr:uid="{436EAD68-AD38-4063-A985-FBF68EC8296F}"/>
    <cellStyle name="Comma 2 2 3 3 3 2 4" xfId="34142" xr:uid="{F86D2E8B-20F5-4225-92EA-8B45A4445B3D}"/>
    <cellStyle name="Comma 2 2 3 3 3 3" xfId="11680" xr:uid="{CB0091FB-9FF0-4EB1-BEAA-0E20AE88571E}"/>
    <cellStyle name="Comma 2 2 3 3 3 3 2" xfId="38103" xr:uid="{FBB39D13-EA38-4ADB-9A83-4C8E2CE883F3}"/>
    <cellStyle name="Comma 2 2 3 3 3 4" xfId="20746" xr:uid="{3D89B399-9302-49C8-8FE4-B22CE0AB66B4}"/>
    <cellStyle name="Comma 2 2 3 3 3 4 2" xfId="47117" xr:uid="{4787A86A-9BEF-4593-9D5D-D0B3012AB5A9}"/>
    <cellStyle name="Comma 2 2 3 3 3 5" xfId="29994" xr:uid="{19820D50-EEC4-4211-9267-F9B7EFE982B7}"/>
    <cellStyle name="Comma 2 2 3 3 4" xfId="6547" xr:uid="{F8D343B3-7A26-4242-95F5-AB2A3618912D}"/>
    <cellStyle name="Comma 2 2 3 3 4 2" xfId="14825" xr:uid="{A9080540-6B66-4DFE-8E41-C9E1B38E7C8B}"/>
    <cellStyle name="Comma 2 2 3 3 4 2 2" xfId="23847" xr:uid="{6C79E121-041D-4F94-ABFE-F67583B15502}"/>
    <cellStyle name="Comma 2 2 3 3 4 2 2 2" xfId="50216" xr:uid="{06FA2DDA-1DCB-424A-9936-DB784D3FDDE5}"/>
    <cellStyle name="Comma 2 2 3 3 4 2 3" xfId="41220" xr:uid="{94D528EA-4A49-4FF8-8924-93A313447224}"/>
    <cellStyle name="Comma 2 2 3 3 4 3" xfId="10588" xr:uid="{03081D71-5AC6-4731-87DC-4BA369D2168D}"/>
    <cellStyle name="Comma 2 2 3 3 4 3 2" xfId="37011" xr:uid="{11AF80AF-9764-48EA-9600-9DBFC3CF3F4F}"/>
    <cellStyle name="Comma 2 2 3 3 4 4" xfId="19654" xr:uid="{BF33BE4A-CEB4-4986-A1C4-74DBFE8FF80D}"/>
    <cellStyle name="Comma 2 2 3 3 4 4 2" xfId="46025" xr:uid="{00EDF44A-F887-4511-8AAF-8436768C1BD8}"/>
    <cellStyle name="Comma 2 2 3 3 4 5" xfId="33035" xr:uid="{69473716-176B-4C5B-A74A-921A5D340C30}"/>
    <cellStyle name="Comma 2 2 3 3 5" xfId="5371" xr:uid="{C3BBF30A-BB37-4D45-B27A-98BA12CA668A}"/>
    <cellStyle name="Comma 2 2 3 3 5 2" xfId="13376" xr:uid="{5C02383A-5C61-40AB-BC5B-A9EF9E9A780C}"/>
    <cellStyle name="Comma 2 2 3 3 5 2 2" xfId="39773" xr:uid="{CF820DF0-D04F-4A8C-ADBD-47E238FE6928}"/>
    <cellStyle name="Comma 2 2 3 3 5 3" xfId="22399" xr:uid="{7190DD0A-50D3-4ED3-A790-DF133D3C5C5F}"/>
    <cellStyle name="Comma 2 2 3 3 5 3 2" xfId="48768" xr:uid="{EA8FE575-DA9C-466F-9568-894197BD7A6D}"/>
    <cellStyle name="Comma 2 2 3 3 5 4" xfId="31867" xr:uid="{7E7C2250-67DF-40E6-8E19-EBE1D4106440}"/>
    <cellStyle name="Comma 2 2 3 3 6" xfId="9695" xr:uid="{FADDBED8-6E90-4589-8D2B-B1CED4F372E6}"/>
    <cellStyle name="Comma 2 2 3 3 6 2" xfId="36118" xr:uid="{ED8E7203-3AD1-43DA-8679-180B001EE402}"/>
    <cellStyle name="Comma 2 2 3 3 7" xfId="18761" xr:uid="{B0A81AE1-24DB-4E6F-BA71-CE5CD1DF378F}"/>
    <cellStyle name="Comma 2 2 3 3 7 2" xfId="45132" xr:uid="{7B749945-8860-43DF-AF32-5820E5361B7A}"/>
    <cellStyle name="Comma 2 2 3 3 8" xfId="28822" xr:uid="{E489104A-D838-4809-8924-414C12D2F62C}"/>
    <cellStyle name="Comma 2 2 3 4" xfId="476" xr:uid="{E33CC6DD-15BB-4830-A0AF-72203293AE10}"/>
    <cellStyle name="Comma 2 2 3 5" xfId="3527" xr:uid="{AAA51B72-01CB-46AD-BCE9-2AA70A225A40}"/>
    <cellStyle name="Comma 2 2 3 5 2" xfId="7687" xr:uid="{97027858-611F-47F5-AE7F-81500513A6CF}"/>
    <cellStyle name="Comma 2 2 3 5 2 2" xfId="15621" xr:uid="{5C80CD9E-4356-41DB-86D0-A356F9602039}"/>
    <cellStyle name="Comma 2 2 3 5 2 2 2" xfId="24636" xr:uid="{9166A5E7-B847-4850-BB6C-9357B18B9A64}"/>
    <cellStyle name="Comma 2 2 3 5 2 2 2 2" xfId="51004" xr:uid="{1D50878D-7157-4845-93EA-C180C9112639}"/>
    <cellStyle name="Comma 2 2 3 5 2 2 3" xfId="42009" xr:uid="{9D3705BF-5D90-42A7-9CE4-C6C4D10F6282}"/>
    <cellStyle name="Comma 2 2 3 5 2 3" xfId="34175" xr:uid="{EF292CBC-E791-4ED0-958B-1A32419DC72B}"/>
    <cellStyle name="Comma 2 2 3 5 3" xfId="13422" xr:uid="{94613A6D-A198-4D5A-8636-B20E391BB5FB}"/>
    <cellStyle name="Comma 2 2 3 5 3 2" xfId="22445" xr:uid="{D46BE660-71CD-4CBD-AF7B-6EBF563EF210}"/>
    <cellStyle name="Comma 2 2 3 5 3 2 2" xfId="48814" xr:uid="{4EF666E8-7790-4A31-9F19-62DF453501E9}"/>
    <cellStyle name="Comma 2 2 3 5 3 3" xfId="39819" xr:uid="{9D78B3C9-52C1-4CCE-B138-73A538A62E89}"/>
    <cellStyle name="Comma 2 2 3 5 4" xfId="30040" xr:uid="{4E8AFF23-9F8F-47E9-A010-16CA50D883CB}"/>
    <cellStyle name="Comma 2 2 3 6" xfId="5868" xr:uid="{D54B5BC7-0242-49ED-A303-6F1C6C776548}"/>
    <cellStyle name="Comma 2 2 3 6 2" xfId="14153" xr:uid="{707E0FA6-3DFA-4A1D-832C-0317C9398D2D}"/>
    <cellStyle name="Comma 2 2 3 6 2 2" xfId="23175" xr:uid="{5D4C8D75-1DC1-421C-B397-60577DA4FC55}"/>
    <cellStyle name="Comma 2 2 3 6 2 2 2" xfId="49544" xr:uid="{CC3DDE90-78BB-4F25-9C92-765ACE9A8571}"/>
    <cellStyle name="Comma 2 2 3 6 2 3" xfId="40548" xr:uid="{1755ADA3-5D39-4CBB-BAE7-4D4C79F059C5}"/>
    <cellStyle name="Comma 2 2 3 6 3" xfId="32363" xr:uid="{60C64B26-6295-4E93-AE56-5102CA37FE7B}"/>
    <cellStyle name="Comma 2 2 3 7" xfId="8437" xr:uid="{57B392E4-DF4A-4B30-B252-FDD425B3738F}"/>
    <cellStyle name="Comma 2 2 3 7 2" xfId="16350" xr:uid="{657DE9D4-88A9-47C7-94EE-6CB7C1CB6F8E}"/>
    <cellStyle name="Comma 2 2 3 7 2 2" xfId="25367" xr:uid="{253A2F63-6941-434D-BB1D-B2ED751D4EF1}"/>
    <cellStyle name="Comma 2 2 3 7 2 2 2" xfId="51734" xr:uid="{66DFF5FD-6FD3-4463-B6C0-0A063B9CFE7A}"/>
    <cellStyle name="Comma 2 2 3 7 2 3" xfId="42738" xr:uid="{F1BCFE9C-2BD5-4390-8F30-E9B4C1DCF8EA}"/>
    <cellStyle name="Comma 2 2 3 7 3" xfId="12175" xr:uid="{05F46DB5-366A-4D21-A80D-FE306A129885}"/>
    <cellStyle name="Comma 2 2 3 7 3 2" xfId="38598" xr:uid="{5380706C-1301-438F-A57E-122C6A9C5B8E}"/>
    <cellStyle name="Comma 2 2 3 7 4" xfId="21241" xr:uid="{75782978-20F5-4ECA-854A-46820DAAA54C}"/>
    <cellStyle name="Comma 2 2 3 7 4 2" xfId="47612" xr:uid="{0A9C0E02-F3B9-415D-A82B-FFEAC5296910}"/>
    <cellStyle name="Comma 2 2 3 7 5" xfId="34913" xr:uid="{8AED6773-7E0D-42ED-BDAA-B27CCB5CDA3D}"/>
    <cellStyle name="Comma 2 2 3 8" xfId="12282" xr:uid="{3865EC0C-BC40-4D3F-8301-6D2C444501C9}"/>
    <cellStyle name="Comma 2 2 3 8 2" xfId="21339" xr:uid="{51B64A2B-C3AF-45F5-949C-A909BD5A4E60}"/>
    <cellStyle name="Comma 2 2 3 8 2 2" xfId="47710" xr:uid="{CF41F228-9648-41FF-9544-13633E697C35}"/>
    <cellStyle name="Comma 2 2 3 8 3" xfId="38701" xr:uid="{687FC41B-BD85-454B-BFC3-3E3921152954}"/>
    <cellStyle name="Comma 2 2 3 9" xfId="26865" xr:uid="{FF873F12-7391-4C18-9900-7220405105D3}"/>
    <cellStyle name="Comma 2 2 3 9 2" xfId="53191" xr:uid="{FC064F8B-A607-46DC-939E-6B675970FA03}"/>
    <cellStyle name="Comma 2 2 4" xfId="214" xr:uid="{35668303-F5D3-432B-B4DA-08F88A397A0C}"/>
    <cellStyle name="Comma 2 2 4 10" xfId="53555" xr:uid="{5352A29E-9372-4529-B78D-A5B9B385A1CD}"/>
    <cellStyle name="Comma 2 2 4 2" xfId="215" xr:uid="{74DB9BA4-0210-477F-A9C9-AFDF73CBB599}"/>
    <cellStyle name="Comma 2 2 4 2 2" xfId="2169" xr:uid="{99A8CB74-803A-4041-85FD-0689F50466CC}"/>
    <cellStyle name="Comma 2 2 4 2 2 2" xfId="4186" xr:uid="{C3E4B84B-862F-4C03-BB96-A37247F2966C}"/>
    <cellStyle name="Comma 2 2 4 2 2 2 2" xfId="16264" xr:uid="{6D98609E-2C3E-4B5C-8936-CF1FF6C690BD}"/>
    <cellStyle name="Comma 2 2 4 2 2 2 2 2" xfId="25280" xr:uid="{2AD2717D-3710-46EB-8254-7FC239C1BD69}"/>
    <cellStyle name="Comma 2 2 4 2 2 2 2 2 2" xfId="51648" xr:uid="{CB29126D-75F0-4D97-BE7B-99425C151A22}"/>
    <cellStyle name="Comma 2 2 4 2 2 2 2 3" xfId="42652" xr:uid="{CD5828F6-4449-4394-8F81-117222C2F668}"/>
    <cellStyle name="Comma 2 2 4 2 2 2 3" xfId="30692" xr:uid="{447A8080-AE62-442E-8F82-85ED9547D086}"/>
    <cellStyle name="Comma 2 2 4 2 2 3" xfId="6507" xr:uid="{E4E66889-0042-456B-B756-A04E3F5A4106}"/>
    <cellStyle name="Comma 2 2 4 2 2 3 2" xfId="14785" xr:uid="{0C8C065D-28F2-4D83-9592-0A5D65526797}"/>
    <cellStyle name="Comma 2 2 4 2 2 3 2 2" xfId="23807" xr:uid="{EF9B3F24-C838-47C3-B72D-F79EA31A5B50}"/>
    <cellStyle name="Comma 2 2 4 2 2 3 2 2 2" xfId="50176" xr:uid="{B4FF7E58-9F88-42B8-92D0-4C355BFAB85C}"/>
    <cellStyle name="Comma 2 2 4 2 2 3 2 3" xfId="41180" xr:uid="{89D0D202-0729-428F-91E7-52801733A2EE}"/>
    <cellStyle name="Comma 2 2 4 2 2 3 3" xfId="32995" xr:uid="{B864B4F1-D1DE-474B-B188-6561DC50B592}"/>
    <cellStyle name="Comma 2 2 4 2 2 4" xfId="14076" xr:uid="{341B4A7A-672C-43E0-88FC-680DD8FEBD20}"/>
    <cellStyle name="Comma 2 2 4 2 2 4 2" xfId="23098" xr:uid="{6AE78412-891C-41E0-B136-7B842079B97B}"/>
    <cellStyle name="Comma 2 2 4 2 2 4 2 2" xfId="49467" xr:uid="{13A5BD13-6CE9-43F0-A7A2-F5D5232DC7AD}"/>
    <cellStyle name="Comma 2 2 4 2 2 4 3" xfId="40471" xr:uid="{3251D3F7-605C-4A42-A859-0FBEF76457A9}"/>
    <cellStyle name="Comma 2 2 4 2 2 5" xfId="27039" xr:uid="{7DEC483B-D993-4C09-A400-EED6EE3D2CD1}"/>
    <cellStyle name="Comma 2 2 4 2 2 5 2" xfId="53292" xr:uid="{54742785-16CA-41E2-BD39-8A6444800B26}"/>
    <cellStyle name="Comma 2 2 4 2 2 6" xfId="28775" xr:uid="{EBB7EE20-7CC9-4EEA-9969-A832A9AA4DC4}"/>
    <cellStyle name="Comma 2 2 4 2 3" xfId="3529" xr:uid="{63C654F7-8AB3-4BE0-91C1-02371CFAD872}"/>
    <cellStyle name="Comma 2 2 4 2 3 2" xfId="7689" xr:uid="{FF31A269-B425-4255-9DA4-720D79983B72}"/>
    <cellStyle name="Comma 2 2 4 2 3 2 2" xfId="15623" xr:uid="{805F7C4B-52F3-4A9A-8CF6-4CEB3E40706E}"/>
    <cellStyle name="Comma 2 2 4 2 3 2 2 2" xfId="24638" xr:uid="{6C6CB3C6-8D56-49FA-B8CB-F67220B9B0C0}"/>
    <cellStyle name="Comma 2 2 4 2 3 2 2 2 2" xfId="51006" xr:uid="{8F124637-99EC-4D68-9774-C7E0CA568C3E}"/>
    <cellStyle name="Comma 2 2 4 2 3 2 2 3" xfId="42011" xr:uid="{EE5EE0CC-87B0-483F-8AAF-F655C0473DA2}"/>
    <cellStyle name="Comma 2 2 4 2 3 2 3" xfId="34177" xr:uid="{6DABD84E-EC58-4603-8712-17A10A0A6EA7}"/>
    <cellStyle name="Comma 2 2 4 2 3 3" xfId="13424" xr:uid="{15E8B3FD-01C5-4FB1-8E87-EFC900D0F741}"/>
    <cellStyle name="Comma 2 2 4 2 3 3 2" xfId="22447" xr:uid="{DE709244-941E-48CD-946E-88001F0749F4}"/>
    <cellStyle name="Comma 2 2 4 2 3 3 2 2" xfId="48816" xr:uid="{FCA086C9-F2B1-41B5-A1C1-637A1192379A}"/>
    <cellStyle name="Comma 2 2 4 2 3 3 3" xfId="39821" xr:uid="{0FFFB51E-E3A2-4372-93C2-525AE5FA58F9}"/>
    <cellStyle name="Comma 2 2 4 2 3 4" xfId="30042" xr:uid="{8EF56A5D-3147-4E8E-B03C-3BCBCE0ABA43}"/>
    <cellStyle name="Comma 2 2 4 2 4" xfId="3437" xr:uid="{3571651B-A308-4427-BECB-B2FC31F5A525}"/>
    <cellStyle name="Comma 2 2 4 2 4 2" xfId="15549" xr:uid="{86D55CE6-C62F-415E-9518-3431A5503D94}"/>
    <cellStyle name="Comma 2 2 4 2 4 2 2" xfId="24565" xr:uid="{23D26D56-FFFA-43CA-8D06-89EE7A29CFD8}"/>
    <cellStyle name="Comma 2 2 4 2 4 2 2 2" xfId="50934" xr:uid="{D5FDD607-ED5C-45BC-8491-D65C23074F06}"/>
    <cellStyle name="Comma 2 2 4 2 4 2 3" xfId="41937" xr:uid="{46173EC6-AD97-4F80-B96C-F886EF370140}"/>
    <cellStyle name="Comma 2 2 4 2 4 3" xfId="29951" xr:uid="{021F4AF1-F228-4286-A9C8-4A7148C70F94}"/>
    <cellStyle name="Comma 2 2 4 2 5" xfId="5870" xr:uid="{F75D7395-34CC-4859-920B-50D04B9ABC82}"/>
    <cellStyle name="Comma 2 2 4 2 5 2" xfId="14155" xr:uid="{76D25A74-2E78-4E3C-AC35-0D0EF35BFF4F}"/>
    <cellStyle name="Comma 2 2 4 2 5 2 2" xfId="23177" xr:uid="{F6D4C600-7D24-4920-872E-FD0F27273506}"/>
    <cellStyle name="Comma 2 2 4 2 5 2 2 2" xfId="49546" xr:uid="{ED68EC2A-1F2B-4573-9EFE-ACAC3757B4FA}"/>
    <cellStyle name="Comma 2 2 4 2 5 2 3" xfId="40550" xr:uid="{8BA88B31-500F-4338-AD00-A45517BDA0E4}"/>
    <cellStyle name="Comma 2 2 4 2 5 3" xfId="32365" xr:uid="{CA37FB3D-C030-40C8-A297-197F2050338C}"/>
    <cellStyle name="Comma 2 2 4 2 6" xfId="13320" xr:uid="{729FDF4C-28F7-46CA-A767-059538920618}"/>
    <cellStyle name="Comma 2 2 4 2 6 2" xfId="22345" xr:uid="{2FC56FA0-DCA7-4936-B486-988E8813EDD6}"/>
    <cellStyle name="Comma 2 2 4 2 6 2 2" xfId="48715" xr:uid="{FDEC7405-B300-4C9F-B04C-4F6CC1C1DDB4}"/>
    <cellStyle name="Comma 2 2 4 2 6 3" xfId="39718" xr:uid="{3C78734C-382A-4D9A-9D7A-13CB4D05075E}"/>
    <cellStyle name="Comma 2 2 4 2 7" xfId="26919" xr:uid="{403DB2FF-4070-4DFA-B27A-076D9FABD8DC}"/>
    <cellStyle name="Comma 2 2 4 2 7 2" xfId="53229" xr:uid="{16B9C6B9-5F4A-4DF5-A23D-E74189DA9843}"/>
    <cellStyle name="Comma 2 2 4 2 8" xfId="27472" xr:uid="{022108EC-793F-49CD-884A-BFD80E58C858}"/>
    <cellStyle name="Comma 2 2 4 3" xfId="2168" xr:uid="{54DD9560-0704-423C-911B-1BCA7C6E29E5}"/>
    <cellStyle name="Comma 2 2 4 3 2" xfId="4185" xr:uid="{3DF45DFB-F0EA-436C-98C9-0B854E49E9BA}"/>
    <cellStyle name="Comma 2 2 4 3 2 2" xfId="16263" xr:uid="{ED3B49A7-5CE9-4E68-9894-1A58E4F085AD}"/>
    <cellStyle name="Comma 2 2 4 3 2 2 2" xfId="25279" xr:uid="{FD185D18-86F1-4E3B-92FF-382AF88F323D}"/>
    <cellStyle name="Comma 2 2 4 3 2 2 2 2" xfId="51647" xr:uid="{2FCFF90A-D18F-440C-857E-6837003764E0}"/>
    <cellStyle name="Comma 2 2 4 3 2 2 3" xfId="42651" xr:uid="{AD6397D9-78E8-42D3-9FEB-B188BA3DDD42}"/>
    <cellStyle name="Comma 2 2 4 3 2 3" xfId="30691" xr:uid="{D156E281-3F10-4D30-A41F-3DFAFC807C8E}"/>
    <cellStyle name="Comma 2 2 4 3 3" xfId="6506" xr:uid="{8EE705F7-EA5B-4A90-B7AB-7151C9BB7235}"/>
    <cellStyle name="Comma 2 2 4 3 3 2" xfId="14784" xr:uid="{F9524752-6917-4AE2-93F6-F1F6C05A7BAB}"/>
    <cellStyle name="Comma 2 2 4 3 3 2 2" xfId="23806" xr:uid="{389FE62C-7141-4C97-A07D-0638863F8E1E}"/>
    <cellStyle name="Comma 2 2 4 3 3 2 2 2" xfId="50175" xr:uid="{CE0D329B-EE27-4883-AD32-386606EC282E}"/>
    <cellStyle name="Comma 2 2 4 3 3 2 3" xfId="41179" xr:uid="{2FF61F8E-DCB2-4E6B-92A5-515D49A1B3F2}"/>
    <cellStyle name="Comma 2 2 4 3 3 3" xfId="32994" xr:uid="{6D15154C-A8A6-4BB7-8874-76DC5E23CFE4}"/>
    <cellStyle name="Comma 2 2 4 3 4" xfId="14075" xr:uid="{B9920E0B-1F7C-4C20-9994-348FFD0B5541}"/>
    <cellStyle name="Comma 2 2 4 3 4 2" xfId="23097" xr:uid="{B425F679-C660-4E17-BF01-F1A1786AF560}"/>
    <cellStyle name="Comma 2 2 4 3 4 2 2" xfId="49466" xr:uid="{273ACFB1-460D-427C-86B1-163367A10672}"/>
    <cellStyle name="Comma 2 2 4 3 4 3" xfId="40470" xr:uid="{4CD4F2D2-6513-40FA-B178-7F95AA9B96E7}"/>
    <cellStyle name="Comma 2 2 4 3 5" xfId="26901" xr:uid="{BE71EAC5-733C-4499-B363-8F075822FF21}"/>
    <cellStyle name="Comma 2 2 4 3 5 2" xfId="53219" xr:uid="{D73CB88B-7081-47A4-A5C6-B7F84669FBF9}"/>
    <cellStyle name="Comma 2 2 4 3 6" xfId="28774" xr:uid="{4DE425A3-BCD0-4825-8F46-E5A77B4C9CA6}"/>
    <cellStyle name="Comma 2 2 4 4" xfId="3528" xr:uid="{4587C3D9-826B-478C-BB4E-4C7535D9D54A}"/>
    <cellStyle name="Comma 2 2 4 4 2" xfId="7688" xr:uid="{08CF5C35-77E2-4069-B017-BF2BBB38ACE2}"/>
    <cellStyle name="Comma 2 2 4 4 2 2" xfId="15622" xr:uid="{2EA73BD6-4B5E-4258-996A-3363204C731A}"/>
    <cellStyle name="Comma 2 2 4 4 2 2 2" xfId="24637" xr:uid="{B6DB50B3-34E0-45B8-A690-BE4946D942B3}"/>
    <cellStyle name="Comma 2 2 4 4 2 2 2 2" xfId="51005" xr:uid="{F5AC075D-6456-42BD-99DB-C191657CB396}"/>
    <cellStyle name="Comma 2 2 4 4 2 2 3" xfId="42010" xr:uid="{F0A613AC-027E-4C0E-9AC3-D50114256874}"/>
    <cellStyle name="Comma 2 2 4 4 2 3" xfId="34176" xr:uid="{8BA937DF-4F5F-43DE-A295-5CAB2EEF50B6}"/>
    <cellStyle name="Comma 2 2 4 4 3" xfId="13423" xr:uid="{E986842B-4E14-473C-BF94-488273B6A169}"/>
    <cellStyle name="Comma 2 2 4 4 3 2" xfId="22446" xr:uid="{E15939E3-59CF-413E-90E1-CE4B57087DA5}"/>
    <cellStyle name="Comma 2 2 4 4 3 2 2" xfId="48815" xr:uid="{015AD42D-F054-4B92-A99F-55173181A81D}"/>
    <cellStyle name="Comma 2 2 4 4 3 3" xfId="39820" xr:uid="{EA4BA119-DD56-42A2-B87C-44BCF16D5F7F}"/>
    <cellStyle name="Comma 2 2 4 4 4" xfId="30041" xr:uid="{5992FEF4-5F0E-4FF5-9C08-57A4095ADA02}"/>
    <cellStyle name="Comma 2 2 4 5" xfId="3436" xr:uid="{99C22593-D3B7-42BF-A174-1F63F1D0CAFA}"/>
    <cellStyle name="Comma 2 2 4 5 2" xfId="15548" xr:uid="{6B54261D-ADD7-43CD-92A9-23F07DBA6AB5}"/>
    <cellStyle name="Comma 2 2 4 5 2 2" xfId="24564" xr:uid="{E1B2183B-4DC3-4C8C-8099-E0CB0D2330CB}"/>
    <cellStyle name="Comma 2 2 4 5 2 2 2" xfId="50933" xr:uid="{19273497-323A-4355-93FE-F5AB52925D2B}"/>
    <cellStyle name="Comma 2 2 4 5 2 3" xfId="41936" xr:uid="{B7CBA786-CF9C-4EAB-93AD-E471AC8B7688}"/>
    <cellStyle name="Comma 2 2 4 5 3" xfId="29950" xr:uid="{A1AA7D20-7B07-4780-9968-0973DEA0B6CC}"/>
    <cellStyle name="Comma 2 2 4 6" xfId="5869" xr:uid="{C4F3CF9A-8FBA-4BCC-B308-9AACD0F9EAC9}"/>
    <cellStyle name="Comma 2 2 4 6 2" xfId="14154" xr:uid="{C87C3DE4-0B11-4464-8F18-CF6C08571E1B}"/>
    <cellStyle name="Comma 2 2 4 6 2 2" xfId="23176" xr:uid="{EE15C63C-48FB-45D7-B984-CB9B0FAA2CB4}"/>
    <cellStyle name="Comma 2 2 4 6 2 2 2" xfId="49545" xr:uid="{B97C2613-FA41-43A0-9BBF-E3C0BAC6BE52}"/>
    <cellStyle name="Comma 2 2 4 6 2 3" xfId="40549" xr:uid="{FAE4A678-4E3D-447C-815B-C5E453E9DD4C}"/>
    <cellStyle name="Comma 2 2 4 6 3" xfId="32364" xr:uid="{17383289-3580-4682-B683-A94AA9C887E4}"/>
    <cellStyle name="Comma 2 2 4 7" xfId="13319" xr:uid="{E5E859B8-F72A-4821-AB3A-21BAF303CEF4}"/>
    <cellStyle name="Comma 2 2 4 7 2" xfId="22344" xr:uid="{42879E96-9BD0-4C17-9D21-8EEFA65B27D7}"/>
    <cellStyle name="Comma 2 2 4 7 2 2" xfId="48714" xr:uid="{3AA5EBB3-EDA7-408C-A3F5-C539CAB40B51}"/>
    <cellStyle name="Comma 2 2 4 7 3" xfId="39717" xr:uid="{D85C0B79-9459-403E-A8CC-444947E06CB4}"/>
    <cellStyle name="Comma 2 2 4 8" xfId="26985" xr:uid="{0750A462-F8ED-4393-8672-F4AA63F2A9B9}"/>
    <cellStyle name="Comma 2 2 4 8 2" xfId="53261" xr:uid="{5C9A043E-87CC-4B6E-AE81-DEC001F62960}"/>
    <cellStyle name="Comma 2 2 4 9" xfId="27471" xr:uid="{E419086A-CFA1-4434-ADF4-2947EEA030F9}"/>
    <cellStyle name="Comma 2 2 5" xfId="2164" xr:uid="{0F6C2845-4DF6-41F2-B438-CF7758D52BCE}"/>
    <cellStyle name="Comma 2 2 5 2" xfId="4181" xr:uid="{C22B4FBA-6F4E-4421-A433-288871690688}"/>
    <cellStyle name="Comma 2 2 5 2 2" xfId="8318" xr:uid="{088691E9-3B45-49F4-9425-89D6269380C7}"/>
    <cellStyle name="Comma 2 2 5 2 2 2" xfId="16259" xr:uid="{D13F1DB7-3946-499B-82B1-73B3EC6C0CC4}"/>
    <cellStyle name="Comma 2 2 5 2 2 2 2" xfId="25275" xr:uid="{249BEC4A-1D41-4398-9E75-65ECAC05F6FF}"/>
    <cellStyle name="Comma 2 2 5 2 2 2 2 2" xfId="51643" xr:uid="{8F18D5DA-49E7-4EC8-9AD1-268226BBE647}"/>
    <cellStyle name="Comma 2 2 5 2 2 2 3" xfId="42647" xr:uid="{EE6BC5C5-4FD2-40A9-9AFB-5B4835CAC34B}"/>
    <cellStyle name="Comma 2 2 5 2 2 3" xfId="34806" xr:uid="{222A374B-61AC-4CED-A8C2-A660434B5BDC}"/>
    <cellStyle name="Comma 2 2 5 2 3" xfId="14071" xr:uid="{C24787CA-66E5-4710-AF06-25344F7BF05A}"/>
    <cellStyle name="Comma 2 2 5 2 3 2" xfId="23093" xr:uid="{729C21ED-3EC8-4B36-8BEA-988266022014}"/>
    <cellStyle name="Comma 2 2 5 2 3 2 2" xfId="49462" xr:uid="{F1BEC060-0C38-40E4-B069-93D0969DDDC5}"/>
    <cellStyle name="Comma 2 2 5 2 3 3" xfId="40466" xr:uid="{9D41A197-22A9-4011-B5C4-B2B2E72E9169}"/>
    <cellStyle name="Comma 2 2 5 2 4" xfId="26953" xr:uid="{00D5716F-A0F2-4848-8FC3-CEDA68B1A597}"/>
    <cellStyle name="Comma 2 2 5 2 4 2" xfId="53247" xr:uid="{FDFD2DDF-0DB3-4EF3-BC0D-7568863035E2}"/>
    <cellStyle name="Comma 2 2 5 2 5" xfId="30687" xr:uid="{A1F6B327-30CF-48E6-9FB3-E8DF69CAA80D}"/>
    <cellStyle name="Comma 2 2 5 3" xfId="3432" xr:uid="{554F4E1B-5E33-4DA9-8B0A-B2626B6B06E8}"/>
    <cellStyle name="Comma 2 2 5 3 2" xfId="15544" xr:uid="{54EAF3F7-89F7-436B-9D4E-8E9B5659A944}"/>
    <cellStyle name="Comma 2 2 5 3 2 2" xfId="24560" xr:uid="{2D5DE127-107A-4967-8A73-5E3BC17CD1E6}"/>
    <cellStyle name="Comma 2 2 5 3 2 2 2" xfId="50929" xr:uid="{C5A4FDA5-B4AF-4F48-BBA2-14C79A2E1EBC}"/>
    <cellStyle name="Comma 2 2 5 3 2 3" xfId="41932" xr:uid="{952D0E90-2EE5-4B16-9F19-D6FF11A433BC}"/>
    <cellStyle name="Comma 2 2 5 3 3" xfId="29946" xr:uid="{92551AD9-22B5-408A-8B0D-7795F0CD6857}"/>
    <cellStyle name="Comma 2 2 5 4" xfId="6502" xr:uid="{5F8A3FB2-A249-4765-8B07-42A1EEC450C7}"/>
    <cellStyle name="Comma 2 2 5 4 2" xfId="14780" xr:uid="{1E3A2392-D5C5-4921-A3DB-63D665BE1DF8}"/>
    <cellStyle name="Comma 2 2 5 4 2 2" xfId="23802" xr:uid="{017E321C-C12B-434A-8607-807021E41E49}"/>
    <cellStyle name="Comma 2 2 5 4 2 2 2" xfId="50171" xr:uid="{630FB8E9-7603-4182-9082-7115B5CEDE8D}"/>
    <cellStyle name="Comma 2 2 5 4 2 3" xfId="41175" xr:uid="{01F70EA0-2D92-4C9A-BCF2-9E1AE358B0D8}"/>
    <cellStyle name="Comma 2 2 5 4 3" xfId="32990" xr:uid="{7207599E-D54D-4A82-B2F9-30303F22C900}"/>
    <cellStyle name="Comma 2 2 5 5" xfId="13315" xr:uid="{D3FB5A2C-BC91-4646-BF89-D1648A54D7F4}"/>
    <cellStyle name="Comma 2 2 5 5 2" xfId="22340" xr:uid="{3D244461-7BC0-4EAA-8498-84156BF903FC}"/>
    <cellStyle name="Comma 2 2 5 5 2 2" xfId="48710" xr:uid="{A0C11449-74C7-40F2-8B1B-C6FD4FA9354D}"/>
    <cellStyle name="Comma 2 2 5 5 3" xfId="39713" xr:uid="{1BD62CAC-8428-457C-A152-301C599171B2}"/>
    <cellStyle name="Comma 2 2 5 6" xfId="27008" xr:uid="{978F0785-F0B9-4817-8852-90B7192E49F2}"/>
    <cellStyle name="Comma 2 2 5 6 2" xfId="53273" xr:uid="{4F39CFC2-2FA1-4B78-BA94-2AA9B8B7B654}"/>
    <cellStyle name="Comma 2 2 5 7" xfId="28770" xr:uid="{B1B76185-73EC-44D4-AB52-FF659DD8C38E}"/>
    <cellStyle name="Comma 2 2 6" xfId="2269" xr:uid="{E4CAB647-387D-41F7-BC98-768FCC0107D4}"/>
    <cellStyle name="Comma 2 2 6 2" xfId="4226" xr:uid="{F59A0B86-BD34-4A76-9AB6-20E9D9B6CBBC}"/>
    <cellStyle name="Comma 2 2 6 2 2" xfId="8358" xr:uid="{1507D0C1-D127-4097-BF19-3999475A1A90}"/>
    <cellStyle name="Comma 2 2 6 2 2 2" xfId="16303" xr:uid="{51FCEDE3-D25B-4041-881A-B00118CC5F2D}"/>
    <cellStyle name="Comma 2 2 6 2 2 2 2" xfId="25319" xr:uid="{00DF1839-D865-4B48-82E5-F05BFAB2613D}"/>
    <cellStyle name="Comma 2 2 6 2 2 2 2 2" xfId="51687" xr:uid="{C108CBD2-4C9F-4857-9DA9-77183F7D6967}"/>
    <cellStyle name="Comma 2 2 6 2 2 2 3" xfId="42691" xr:uid="{70F79973-FFD8-40D6-A7E0-5BCB5CE7B528}"/>
    <cellStyle name="Comma 2 2 6 2 2 3" xfId="34846" xr:uid="{0CBA8B4A-BF33-4138-9E19-4FB920C51DEF}"/>
    <cellStyle name="Comma 2 2 6 2 3" xfId="14116" xr:uid="{FE81C43A-F897-4BEB-99CB-84CCD6D3F17F}"/>
    <cellStyle name="Comma 2 2 6 2 3 2" xfId="23138" xr:uid="{FA86A02F-6B45-4449-AC2F-49BA72272A76}"/>
    <cellStyle name="Comma 2 2 6 2 3 2 2" xfId="49507" xr:uid="{B292B9AF-526D-4193-92D2-0EA45FF9977D}"/>
    <cellStyle name="Comma 2 2 6 2 3 3" xfId="40511" xr:uid="{1EFDA188-FAEC-4163-8481-4AFAE87B8632}"/>
    <cellStyle name="Comma 2 2 6 2 4" xfId="26931" xr:uid="{9F95EA79-4529-443F-8E2F-83498CF1E7CF}"/>
    <cellStyle name="Comma 2 2 6 2 4 2" xfId="53237" xr:uid="{9FDA3899-2C4F-4CC4-B6D0-D9C9D4EE45EA}"/>
    <cellStyle name="Comma 2 2 6 2 5" xfId="26924" xr:uid="{97236662-A1AE-4E17-BF1B-D4AFF706769B}"/>
    <cellStyle name="Comma 2 2 6 2 5 2" xfId="53234" xr:uid="{B6697229-CC53-4886-84FF-3E6B4AEE105D}"/>
    <cellStyle name="Comma 2 2 6 2 6" xfId="30731" xr:uid="{9402DC6E-2955-4C54-AF71-834C365EF7B1}"/>
    <cellStyle name="Comma 2 2 6 3" xfId="3479" xr:uid="{26FB3EEA-4694-418D-98F9-2A3370C38726}"/>
    <cellStyle name="Comma 2 2 6 3 2" xfId="15585" xr:uid="{99F72072-FAC3-4100-B852-999EB0F719E4}"/>
    <cellStyle name="Comma 2 2 6 3 2 2" xfId="24601" xr:uid="{2CB9F644-9270-40A6-A888-ECA5FBFF8CAA}"/>
    <cellStyle name="Comma 2 2 6 3 2 2 2" xfId="50970" xr:uid="{ED4A7413-55A1-4307-A16B-9E97AC1DE7FE}"/>
    <cellStyle name="Comma 2 2 6 3 2 3" xfId="41973" xr:uid="{9D68036D-3194-44AB-9DDE-711C6A704855}"/>
    <cellStyle name="Comma 2 2 6 3 3" xfId="29993" xr:uid="{FD31C7B2-7412-46A8-AACC-76DD70700ABD}"/>
    <cellStyle name="Comma 2 2 6 4" xfId="6546" xr:uid="{38F53B8F-6768-4B5B-9EB5-C8A51C9F5E5F}"/>
    <cellStyle name="Comma 2 2 6 4 2" xfId="14824" xr:uid="{6CAD111A-F363-42FB-AF5E-9534B3EF86BE}"/>
    <cellStyle name="Comma 2 2 6 4 2 2" xfId="23846" xr:uid="{DAED73E1-BA68-4D14-8DBF-04F4EDF92CAA}"/>
    <cellStyle name="Comma 2 2 6 4 2 2 2" xfId="50215" xr:uid="{23967CFC-265E-4660-9B13-60E874178A5E}"/>
    <cellStyle name="Comma 2 2 6 4 2 3" xfId="41219" xr:uid="{59E58F97-E8BD-48B1-898B-AF5E1010BCFD}"/>
    <cellStyle name="Comma 2 2 6 4 3" xfId="33034" xr:uid="{23CC6566-89F4-4EBD-B41A-0B82B6ABDD80}"/>
    <cellStyle name="Comma 2 2 6 5" xfId="13375" xr:uid="{E9DC5742-C140-4BE8-B9EC-8630E46E7D61}"/>
    <cellStyle name="Comma 2 2 6 5 2" xfId="22398" xr:uid="{1EE44FA1-8540-41A7-A682-F2ADA7EF5677}"/>
    <cellStyle name="Comma 2 2 6 5 2 2" xfId="48767" xr:uid="{9B9FDD1D-5DC1-468A-B4B4-643FF71A3614}"/>
    <cellStyle name="Comma 2 2 6 5 3" xfId="39772" xr:uid="{E2213CC2-464F-430C-B62D-DCD2763F61FA}"/>
    <cellStyle name="Comma 2 2 6 6" xfId="26954" xr:uid="{236554CD-3B75-47AD-A9D4-94FD4750D1E8}"/>
    <cellStyle name="Comma 2 2 6 6 2" xfId="53248" xr:uid="{8BF0B851-DB97-47E6-A81A-E9AA34EEF921}"/>
    <cellStyle name="Comma 2 2 6 7" xfId="27010" xr:uid="{7C9991BE-856E-4F2C-A6AE-E695A7F24D02}"/>
    <cellStyle name="Comma 2 2 6 7 2" xfId="53274" xr:uid="{A4939218-0687-4142-A7A9-72178F23A894}"/>
    <cellStyle name="Comma 2 2 6 8" xfId="28821" xr:uid="{06057FF5-E7ED-4D5B-BBDF-F4DF90046FFF}"/>
    <cellStyle name="Comma 2 2 7" xfId="287" xr:uid="{1DB64110-86B4-40ED-8A72-29C1EAE60674}"/>
    <cellStyle name="Comma 2 2 7 2" xfId="3561" xr:uid="{544A2BF0-5A21-4F40-9633-3817533828E6}"/>
    <cellStyle name="Comma 2 2 7 2 2" xfId="15654" xr:uid="{02C5EBB4-4D30-4ABD-83B6-324DEEDD3606}"/>
    <cellStyle name="Comma 2 2 7 2 2 2" xfId="24669" xr:uid="{CB0911DB-9A52-45F5-AA7F-BD5F74D066FF}"/>
    <cellStyle name="Comma 2 2 7 2 2 2 2" xfId="51037" xr:uid="{34081CEE-A12A-49BC-B6F2-8706477663F2}"/>
    <cellStyle name="Comma 2 2 7 2 2 3" xfId="42042" xr:uid="{FFB632BE-19FF-4107-846C-D606678A1D44}"/>
    <cellStyle name="Comma 2 2 7 2 3" xfId="30074" xr:uid="{BE878B68-BAD1-42E6-9DFA-9CF302EA81C9}"/>
    <cellStyle name="Comma 2 2 7 3" xfId="5900" xr:uid="{F0CB7AEB-CD8A-4192-8D43-7F5991E8560A}"/>
    <cellStyle name="Comma 2 2 7 3 2" xfId="14185" xr:uid="{8CA329BC-9254-4B77-BBB1-E840E7D09AB1}"/>
    <cellStyle name="Comma 2 2 7 3 2 2" xfId="23207" xr:uid="{3F876FFB-4687-4ED6-B61B-FCFCA002AAFF}"/>
    <cellStyle name="Comma 2 2 7 3 2 2 2" xfId="49576" xr:uid="{9B262E0E-DCCA-44AC-98D5-7ABF9111D30E}"/>
    <cellStyle name="Comma 2 2 7 3 2 3" xfId="40580" xr:uid="{D06E4550-8348-429B-8C85-A2B498791F0A}"/>
    <cellStyle name="Comma 2 2 7 3 3" xfId="32395" xr:uid="{D1F28F04-382F-4262-93D5-34F02B0D029F}"/>
    <cellStyle name="Comma 2 2 7 4" xfId="13454" xr:uid="{DB1657C4-4DCB-44DC-B3C6-310E3478BEC0}"/>
    <cellStyle name="Comma 2 2 7 4 2" xfId="22477" xr:uid="{9552AE64-3344-4BF6-A5FE-031D2781DF32}"/>
    <cellStyle name="Comma 2 2 7 4 2 2" xfId="48846" xr:uid="{07C40DE1-22D8-4EDD-A722-41ED176B6FE0}"/>
    <cellStyle name="Comma 2 2 7 4 3" xfId="39851" xr:uid="{1C59EE88-E394-48D9-B5BB-A0CBEAF6D67F}"/>
    <cellStyle name="Comma 2 2 7 5" xfId="27507" xr:uid="{2399B6C7-0034-4123-A4CE-712B18D2EA11}"/>
    <cellStyle name="Comma 2 2 8" xfId="3524" xr:uid="{C78B4A31-9F1D-4F0E-8E9B-1F520E8BDD7E}"/>
    <cellStyle name="Comma 2 2 8 2" xfId="7684" xr:uid="{3AC10A71-B729-4461-A8BC-9B8DFC6CD210}"/>
    <cellStyle name="Comma 2 2 8 2 2" xfId="15618" xr:uid="{6B153DC6-04DF-4CB2-98E7-E572E733758E}"/>
    <cellStyle name="Comma 2 2 8 2 2 2" xfId="24633" xr:uid="{771E1D87-C8A7-4DE8-A582-3D1E61764BE8}"/>
    <cellStyle name="Comma 2 2 8 2 2 2 2" xfId="51001" xr:uid="{6BF90237-6946-4378-A583-F71950E1D5C9}"/>
    <cellStyle name="Comma 2 2 8 2 2 3" xfId="42006" xr:uid="{724D6E51-04D7-42CE-9920-5EE207A3B8FC}"/>
    <cellStyle name="Comma 2 2 8 2 3" xfId="34172" xr:uid="{8EF835C7-3AB1-4107-BD9E-8DE651C189B9}"/>
    <cellStyle name="Comma 2 2 8 3" xfId="13419" xr:uid="{B2373070-25F9-43CC-A751-77CB970D5E17}"/>
    <cellStyle name="Comma 2 2 8 3 2" xfId="22442" xr:uid="{8A9F331B-D940-4DBC-84B3-7CB4AC1CFC50}"/>
    <cellStyle name="Comma 2 2 8 3 2 2" xfId="48811" xr:uid="{22C69F59-AC27-438E-9227-2015AACB20DD}"/>
    <cellStyle name="Comma 2 2 8 3 3" xfId="39816" xr:uid="{6484FF9F-661C-4551-A928-685FF1D9C7DC}"/>
    <cellStyle name="Comma 2 2 8 4" xfId="30037" xr:uid="{CA67EE60-06C7-4C5B-A2DC-0295D601CFBF}"/>
    <cellStyle name="Comma 2 2 9" xfId="5865" xr:uid="{2D62C1C3-23EA-47E7-BA4D-C34EDC1CDEB1}"/>
    <cellStyle name="Comma 2 2 9 2" xfId="14150" xr:uid="{9BE6942B-AC86-44CB-9EB7-91E7B91EC65A}"/>
    <cellStyle name="Comma 2 2 9 2 2" xfId="23172" xr:uid="{142991D0-1F22-4D09-9D96-B8CEB604BEFB}"/>
    <cellStyle name="Comma 2 2 9 2 2 2" xfId="49541" xr:uid="{10B73CC0-DEC1-46CF-9D18-79BAFB0EF906}"/>
    <cellStyle name="Comma 2 2 9 2 3" xfId="40545" xr:uid="{6BFEEB8F-0F87-49B4-9170-2089686BFF34}"/>
    <cellStyle name="Comma 2 2 9 3" xfId="32360" xr:uid="{6A2E4410-A3C7-4A91-AE03-12745A0E52CF}"/>
    <cellStyle name="Comma 2 20" xfId="27177" xr:uid="{3F5B5451-AD00-40AC-AB82-5AA72D5CB6B9}"/>
    <cellStyle name="Comma 2 20 2" xfId="53406" xr:uid="{72624152-AEA5-44F7-9E36-976D23A45FE9}"/>
    <cellStyle name="Comma 2 21" xfId="102" xr:uid="{66DA97C6-49FA-45E9-B084-FDE9D7789C9E}"/>
    <cellStyle name="Comma 2 22" xfId="53539" xr:uid="{57603E3E-DAAF-48A0-AB68-D618278B488E}"/>
    <cellStyle name="Comma 2 3" xfId="70" xr:uid="{72F82E4B-69F8-49F1-832B-4A1C3131B5A8}"/>
    <cellStyle name="Comma 2 3 10" xfId="26501" xr:uid="{58A0B713-4338-49D6-B9C1-7F398576E234}"/>
    <cellStyle name="Comma 2 3 11" xfId="26992" xr:uid="{F51EFB55-A678-4A53-8395-2351C1DC0AAC}"/>
    <cellStyle name="Comma 2 3 11 2" xfId="53263" xr:uid="{4193435F-678F-463F-BB1B-D9C720E26C0E}"/>
    <cellStyle name="Comma 2 3 12" xfId="27158" xr:uid="{33D48103-891D-4F5B-8B19-B9612CEFAFE6}"/>
    <cellStyle name="Comma 2 3 12 2" xfId="53387" xr:uid="{47C7B505-9528-4D4A-8799-7699212C32CC}"/>
    <cellStyle name="Comma 2 3 13" xfId="27221" xr:uid="{ADEB90EE-C873-45A2-B77B-07E2B9B53399}"/>
    <cellStyle name="Comma 2 3 13 2" xfId="53450" xr:uid="{E887CE68-2A3F-4FB3-A837-2E8C6A754FD0}"/>
    <cellStyle name="Comma 2 3 14" xfId="216" xr:uid="{153F8394-3047-4282-88BC-D81AD669DEEE}"/>
    <cellStyle name="Comma 2 3 14 2" xfId="27473" xr:uid="{1DF067DE-F270-4944-87E8-9396884D6172}"/>
    <cellStyle name="Comma 2 3 15" xfId="27308" xr:uid="{878DD2CC-C819-41D9-8F9F-267EE68309E9}"/>
    <cellStyle name="Comma 2 3 15 2" xfId="53519" xr:uid="{FD49C3BD-0FFA-411A-93F0-F0247AF770B5}"/>
    <cellStyle name="Comma 2 3 16" xfId="312" xr:uid="{5EEAF4B9-C2FF-4488-B920-271D48A59A08}"/>
    <cellStyle name="Comma 2 3 16 2" xfId="3572" xr:uid="{D7095F48-F7B9-486D-B8C3-B637E2C5A942}"/>
    <cellStyle name="Comma 2 3 16 2 2" xfId="7730" xr:uid="{01E17A39-BCAC-4AF2-94B7-C8AA68D06CBB}"/>
    <cellStyle name="Comma 2 3 16 2 2 2" xfId="15663" xr:uid="{12FAC622-C2CF-4B03-B422-57DCF85915CA}"/>
    <cellStyle name="Comma 2 3 16 2 2 2 2" xfId="24678" xr:uid="{7B9428F9-24F7-4501-9C4D-D887800B03AD}"/>
    <cellStyle name="Comma 2 3 16 2 2 2 2 2" xfId="51046" xr:uid="{5DB6C701-91B7-4FDB-80D1-295E95E3D296}"/>
    <cellStyle name="Comma 2 3 16 2 2 2 3" xfId="42051" xr:uid="{1AD18474-3A77-4A50-8C26-8BC1A8542376}"/>
    <cellStyle name="Comma 2 3 16 2 2 3" xfId="34218" xr:uid="{BADC7DDC-4100-418D-81D6-EED7F78DE799}"/>
    <cellStyle name="Comma 2 3 16 2 3" xfId="13465" xr:uid="{037FB5EB-710D-4057-9FF7-344C19EDD2AC}"/>
    <cellStyle name="Comma 2 3 16 2 3 2" xfId="22488" xr:uid="{CC696B9C-13CD-4700-9319-E1EBB8FF3582}"/>
    <cellStyle name="Comma 2 3 16 2 3 2 2" xfId="48857" xr:uid="{C19465CA-0C58-4E85-BBCA-34E5D80AFAA9}"/>
    <cellStyle name="Comma 2 3 16 2 3 3" xfId="39862" xr:uid="{A376ED72-A1EE-4EDD-8C2B-FEAE7D47C3D3}"/>
    <cellStyle name="Comma 2 3 16 2 4" xfId="30084" xr:uid="{D1E95BBE-9E75-4E31-9442-35AE0535148C}"/>
    <cellStyle name="Comma 2 3 16 3" xfId="5909" xr:uid="{85A91A86-D2E2-4610-B704-9D7E81493862}"/>
    <cellStyle name="Comma 2 3 16 3 2" xfId="14194" xr:uid="{7B3C1C5D-6FBA-415C-9075-13DC9598C628}"/>
    <cellStyle name="Comma 2 3 16 3 2 2" xfId="23216" xr:uid="{9BD5DC0A-2281-4664-A516-311BF570C119}"/>
    <cellStyle name="Comma 2 3 16 3 2 2 2" xfId="49585" xr:uid="{9AABFB06-8567-414D-BA5C-89CDDEE26A5E}"/>
    <cellStyle name="Comma 2 3 16 3 2 3" xfId="40589" xr:uid="{37B72426-EC99-4821-93BC-1047B9ED64B1}"/>
    <cellStyle name="Comma 2 3 16 3 3" xfId="32404" xr:uid="{D2C7C15A-FEF9-44E2-9A93-71E091AA57C6}"/>
    <cellStyle name="Comma 2 3 16 4" xfId="12293" xr:uid="{0FF225B1-3D0F-4E7F-BC02-A3178E580AF3}"/>
    <cellStyle name="Comma 2 3 16 4 2" xfId="21349" xr:uid="{9B55C3B6-07EE-4E95-B170-F1EACE81F473}"/>
    <cellStyle name="Comma 2 3 16 4 2 2" xfId="47720" xr:uid="{34DD58C1-D9A9-4FE1-A00B-5B59BD074D56}"/>
    <cellStyle name="Comma 2 3 16 4 3" xfId="38711" xr:uid="{324ED293-E438-4CE5-93EF-386CF6AA8380}"/>
    <cellStyle name="Comma 2 3 16 5" xfId="27525" xr:uid="{C54D6E66-5471-4F81-A9A7-E9084B607B80}"/>
    <cellStyle name="Comma 2 3 17" xfId="27376" xr:uid="{CA9D1098-7EB9-4E63-B035-F6E8C09FD83B}"/>
    <cellStyle name="Comma 2 3 2" xfId="834" xr:uid="{B98C80EC-9DB1-4761-886F-39785FABE162}"/>
    <cellStyle name="Comma 2 3 2 10" xfId="27668" xr:uid="{57E77984-9BE1-467F-A2F5-D4C02DB4347B}"/>
    <cellStyle name="Comma 2 3 2 2" xfId="1439" xr:uid="{0B14DFBE-C46C-4CFE-B83D-8B3463E8602A}"/>
    <cellStyle name="Comma 2 3 2 2 2" xfId="1933" xr:uid="{C475E659-04F3-42BC-83A7-1186B18CC252}"/>
    <cellStyle name="Comma 2 3 2 2 2 2" xfId="4024" xr:uid="{59726FC2-F379-4D89-BAF6-EE9960DDD91D}"/>
    <cellStyle name="Comma 2 3 2 2 2 2 2" xfId="8161" xr:uid="{B2692694-C33A-4A40-AEF1-36CBB9F311DC}"/>
    <cellStyle name="Comma 2 3 2 2 2 2 2 2" xfId="16102" xr:uid="{592854A8-87DD-4653-AB06-9F2E302F59BB}"/>
    <cellStyle name="Comma 2 3 2 2 2 2 2 2 2" xfId="25118" xr:uid="{1052F8FC-1026-4035-BECB-5F839499A555}"/>
    <cellStyle name="Comma 2 3 2 2 2 2 2 2 2 2" xfId="51486" xr:uid="{158F0111-0524-4D86-9CCC-5E2FB268F1DD}"/>
    <cellStyle name="Comma 2 3 2 2 2 2 2 2 3" xfId="42490" xr:uid="{9C31DF72-6BCA-4EC6-8A78-1F357628D5D1}"/>
    <cellStyle name="Comma 2 3 2 2 2 2 2 3" xfId="34649" xr:uid="{84F779C9-8CD0-48A5-A528-87B8C149EDF9}"/>
    <cellStyle name="Comma 2 3 2 2 2 2 3" xfId="13914" xr:uid="{9CF8EEF6-2BDB-4CB0-B297-5A301C5F20FA}"/>
    <cellStyle name="Comma 2 3 2 2 2 2 3 2" xfId="22936" xr:uid="{707480CB-2E86-4662-9C03-B3C46B684466}"/>
    <cellStyle name="Comma 2 3 2 2 2 2 3 2 2" xfId="49305" xr:uid="{BFC3C528-FF06-40B8-9933-C80611B98442}"/>
    <cellStyle name="Comma 2 3 2 2 2 2 3 3" xfId="40309" xr:uid="{EC94B39B-300C-4BA7-9C0A-22F5DEFADDC1}"/>
    <cellStyle name="Comma 2 3 2 2 2 2 4" xfId="30530" xr:uid="{649D8DD4-FD3D-4E77-9D40-244E41238A17}"/>
    <cellStyle name="Comma 2 3 2 2 2 3" xfId="6345" xr:uid="{81A231D8-187D-43FB-83DC-E6C358BACB20}"/>
    <cellStyle name="Comma 2 3 2 2 2 3 2" xfId="14623" xr:uid="{67AB17DC-2AE2-444D-A509-719EE34993CD}"/>
    <cellStyle name="Comma 2 3 2 2 2 3 2 2" xfId="23645" xr:uid="{EDF0E6C8-F08B-408F-B8C4-6C4396BF5FDB}"/>
    <cellStyle name="Comma 2 3 2 2 2 3 2 2 2" xfId="50014" xr:uid="{B9BC686F-663D-4781-9F61-283EB4AF4CA5}"/>
    <cellStyle name="Comma 2 3 2 2 2 3 2 3" xfId="41018" xr:uid="{E3F5A648-67F8-455A-A332-CDC25D2F9F54}"/>
    <cellStyle name="Comma 2 3 2 2 2 3 3" xfId="32833" xr:uid="{235C391C-465D-4C7F-9E33-911A8F98994A}"/>
    <cellStyle name="Comma 2 3 2 2 2 4" xfId="13152" xr:uid="{B15C6E1C-C833-4E7A-B47A-9434BCE238F3}"/>
    <cellStyle name="Comma 2 3 2 2 2 4 2" xfId="22175" xr:uid="{4252FF9D-C196-4737-B11E-48A1F8F6A080}"/>
    <cellStyle name="Comma 2 3 2 2 2 4 2 2" xfId="48545" xr:uid="{37CF8A1F-15DD-48C8-93FC-DE3621E0DECB}"/>
    <cellStyle name="Comma 2 3 2 2 2 4 3" xfId="39550" xr:uid="{11E6C3A1-238F-4F0D-BB0C-0ABD2D24F473}"/>
    <cellStyle name="Comma 2 3 2 2 2 5" xfId="28610" xr:uid="{8C2CE5C1-D8C0-48D2-8D3B-1C66C7563CA4}"/>
    <cellStyle name="Comma 2 3 2 2 3" xfId="3839" xr:uid="{23DA6C42-042B-4E09-949E-01C965CF9001}"/>
    <cellStyle name="Comma 2 3 2 2 3 2" xfId="7977" xr:uid="{DC40EDAC-F99F-44C6-B932-0129BFC1793D}"/>
    <cellStyle name="Comma 2 3 2 2 3 2 2" xfId="15918" xr:uid="{E2884181-ACBB-407A-953C-6CFBBBCE5844}"/>
    <cellStyle name="Comma 2 3 2 2 3 2 2 2" xfId="24934" xr:uid="{B0F29A56-45D4-4FCE-BA2D-DC60645EDDAA}"/>
    <cellStyle name="Comma 2 3 2 2 3 2 2 2 2" xfId="51302" xr:uid="{A95B7272-6618-4A50-9051-00C1DDC2D581}"/>
    <cellStyle name="Comma 2 3 2 2 3 2 2 3" xfId="42306" xr:uid="{1D2C5B39-63E0-424E-ADD6-BB39B7BDB249}"/>
    <cellStyle name="Comma 2 3 2 2 3 2 3" xfId="34465" xr:uid="{A7018561-0894-48D3-A13E-638CFC254864}"/>
    <cellStyle name="Comma 2 3 2 2 3 3" xfId="13730" xr:uid="{FF4FC9D8-46A9-4DAF-9978-1530FF5E3763}"/>
    <cellStyle name="Comma 2 3 2 2 3 3 2" xfId="22752" xr:uid="{771275AE-88D1-46FB-8C43-C69AA72B6AA3}"/>
    <cellStyle name="Comma 2 3 2 2 3 3 2 2" xfId="49121" xr:uid="{F334D90A-AD47-4F11-8B74-3C8606ED8CCC}"/>
    <cellStyle name="Comma 2 3 2 2 3 3 3" xfId="40125" xr:uid="{C9EE7B47-8C21-4463-A748-38B55DA92177}"/>
    <cellStyle name="Comma 2 3 2 2 3 4" xfId="30346" xr:uid="{44B744ED-618D-4DFB-BD97-C62966E972E2}"/>
    <cellStyle name="Comma 2 3 2 2 4" xfId="6158" xr:uid="{0B75BA8D-376F-4E0F-8A89-76AD98C2FCC9}"/>
    <cellStyle name="Comma 2 3 2 2 4 2" xfId="14439" xr:uid="{9584FD15-98F4-4BED-8C72-53C67230A1E2}"/>
    <cellStyle name="Comma 2 3 2 2 4 2 2" xfId="23461" xr:uid="{835DB6C9-539A-4E6F-BED3-BD6C835CFE04}"/>
    <cellStyle name="Comma 2 3 2 2 4 2 2 2" xfId="49830" xr:uid="{649616F8-38E2-452A-831F-B785E6D61A14}"/>
    <cellStyle name="Comma 2 3 2 2 4 2 3" xfId="40834" xr:uid="{7C116B09-5C41-4F44-B215-1D1414BB0E03}"/>
    <cellStyle name="Comma 2 3 2 2 4 3" xfId="32649" xr:uid="{C62E2507-5B5F-4661-84C7-AF8A3887C6E7}"/>
    <cellStyle name="Comma 2 3 2 2 5" xfId="12814" xr:uid="{7F60A06F-05B6-4439-992D-D8CA0FAEB7BE}"/>
    <cellStyle name="Comma 2 3 2 2 5 2" xfId="21847" xr:uid="{3F66177F-6735-4BF7-ACD5-FA1755E49348}"/>
    <cellStyle name="Comma 2 3 2 2 5 2 2" xfId="48217" xr:uid="{F9AE6988-3011-4D72-9A57-E3EF0FA05184}"/>
    <cellStyle name="Comma 2 3 2 2 5 3" xfId="39218" xr:uid="{E8A33170-FFFA-4E9C-BB8A-5A30AADF16D5}"/>
    <cellStyle name="Comma 2 3 2 2 6" xfId="28140" xr:uid="{E81BEFC0-0340-4EAD-997C-432B944348FF}"/>
    <cellStyle name="Comma 2 3 2 3" xfId="3681" xr:uid="{DECE51A1-56FB-47DF-BCCF-2A54ACE6A256}"/>
    <cellStyle name="Comma 2 3 2 3 2" xfId="7821" xr:uid="{10CFBF08-A3CB-4EEF-9DFB-908AB7F2FC76}"/>
    <cellStyle name="Comma 2 3 2 3 2 2" xfId="15762" xr:uid="{D901CB6B-1474-42E0-87B0-5E1B6916153D}"/>
    <cellStyle name="Comma 2 3 2 3 2 2 2" xfId="24778" xr:uid="{87E127CC-1A4B-4D00-8C14-2E9006D9E641}"/>
    <cellStyle name="Comma 2 3 2 3 2 2 2 2" xfId="51146" xr:uid="{4E0EB672-51EB-4753-8798-64D374820F5F}"/>
    <cellStyle name="Comma 2 3 2 3 2 2 3" xfId="42150" xr:uid="{2BA711AE-DDB8-4A6E-8A52-D13F79892CC4}"/>
    <cellStyle name="Comma 2 3 2 3 2 3" xfId="34309" xr:uid="{315A80CA-39CB-4697-87C8-B2A690343060}"/>
    <cellStyle name="Comma 2 3 2 3 3" xfId="13573" xr:uid="{3118C2B5-6A16-4CC1-AB4A-0F5589A37116}"/>
    <cellStyle name="Comma 2 3 2 3 3 2" xfId="22595" xr:uid="{30B3555E-F548-49FC-9F3C-96488582441B}"/>
    <cellStyle name="Comma 2 3 2 3 3 2 2" xfId="48964" xr:uid="{50E160F5-096C-49D3-9981-9D892CD14005}"/>
    <cellStyle name="Comma 2 3 2 3 3 3" xfId="39968" xr:uid="{5675AD34-539B-4A2C-B237-716CF3C43CD0}"/>
    <cellStyle name="Comma 2 3 2 3 4" xfId="30189" xr:uid="{90305E16-2EC7-49CF-AD23-706AB61581FD}"/>
    <cellStyle name="Comma 2 3 2 4" xfId="6001" xr:uid="{B23EBAB7-3E27-4549-8C67-4AD60651C3C2}"/>
    <cellStyle name="Comma 2 3 2 4 2" xfId="14283" xr:uid="{0D3AE19E-9ED0-4DC0-9F3E-ED056B19E864}"/>
    <cellStyle name="Comma 2 3 2 4 2 2" xfId="23305" xr:uid="{A9392AE6-42C8-4F03-B9C6-1119466E3A05}"/>
    <cellStyle name="Comma 2 3 2 4 2 2 2" xfId="49674" xr:uid="{5C12E039-C65E-4978-8515-4A1E7B118158}"/>
    <cellStyle name="Comma 2 3 2 4 2 3" xfId="40678" xr:uid="{59F4A34D-CBD3-41C7-8D2F-95647A312B89}"/>
    <cellStyle name="Comma 2 3 2 4 3" xfId="32493" xr:uid="{725232C5-47B4-428D-9D06-2442DCE1495E}"/>
    <cellStyle name="Comma 2 3 2 5" xfId="8563" xr:uid="{E3F6A0FE-5697-4BA9-956F-F585526F0679}"/>
    <cellStyle name="Comma 2 3 2 5 2" xfId="16422" xr:uid="{61402753-68B5-419B-A9F7-E378B315E47D}"/>
    <cellStyle name="Comma 2 3 2 5 2 2" xfId="25441" xr:uid="{69F740F0-93DC-4BB6-AD73-AF62CA324FE0}"/>
    <cellStyle name="Comma 2 3 2 5 2 2 2" xfId="51808" xr:uid="{3AF9C14C-0A3C-4F88-8905-77C7C7CC6FBA}"/>
    <cellStyle name="Comma 2 3 2 5 2 3" xfId="42810" xr:uid="{7E58C8E1-EB8B-44F7-9808-B04A488F156E}"/>
    <cellStyle name="Comma 2 3 2 5 3" xfId="12225" xr:uid="{111CA16E-CA9F-463D-8FAE-D84154998F81}"/>
    <cellStyle name="Comma 2 3 2 5 3 2" xfId="38648" xr:uid="{804044E7-0E5C-4F94-B2D3-90F2F8217AFD}"/>
    <cellStyle name="Comma 2 3 2 5 4" xfId="21291" xr:uid="{272AFA1B-1C52-4284-AF8A-FD6DF7A4FF44}"/>
    <cellStyle name="Comma 2 3 2 5 4 2" xfId="47662" xr:uid="{DB83EBC0-DBE3-4028-91C1-3C4C1EB9A86F}"/>
    <cellStyle name="Comma 2 3 2 5 5" xfId="34989" xr:uid="{6E32DCD4-8239-4AA8-97D5-52A062ADA28B}"/>
    <cellStyle name="Comma 2 3 2 6" xfId="12461" xr:uid="{590F50D6-7EAA-437C-88E0-CCFB62F66C89}"/>
    <cellStyle name="Comma 2 3 2 6 2" xfId="21503" xr:uid="{943CE710-47C0-42C2-94AC-8E227F515941}"/>
    <cellStyle name="Comma 2 3 2 6 2 2" xfId="47873" xr:uid="{5ADD6B44-910E-47EB-9E8D-6DB1A05DB915}"/>
    <cellStyle name="Comma 2 3 2 6 3" xfId="38873" xr:uid="{53F11438-4F02-4481-943F-1E6568E84744}"/>
    <cellStyle name="Comma 2 3 2 7" xfId="12887" xr:uid="{189469E0-14D6-45AA-8061-ED962F620F8E}"/>
    <cellStyle name="Comma 2 3 2 7 2" xfId="26257" xr:uid="{5632675C-46A4-4DC7-9C27-12EFD76C0FDA}"/>
    <cellStyle name="Comma 2 3 2 7 2 2" xfId="52610" xr:uid="{044AD829-871B-4777-BAEC-2B3A6A53D6B9}"/>
    <cellStyle name="Comma 2 3 2 7 3" xfId="39290" xr:uid="{7FA1B146-2FCB-409C-963F-E7EC5E5A264C}"/>
    <cellStyle name="Comma 2 3 2 8" xfId="27020" xr:uid="{D9037C8D-8B52-42C1-BDAC-5FEE9A78AFB7}"/>
    <cellStyle name="Comma 2 3 2 8 2" xfId="53279" xr:uid="{173F6C95-0C2C-47D2-A9DF-C8E3568E375F}"/>
    <cellStyle name="Comma 2 3 2 9" xfId="26917" xr:uid="{47356AED-0CA5-4A64-9DCD-2B965E96BA34}"/>
    <cellStyle name="Comma 2 3 2 9 2" xfId="53227" xr:uid="{9FF304DE-EF1C-4AF3-B030-D7CD888D9416}"/>
    <cellStyle name="Comma 2 3 3" xfId="2170" xr:uid="{02202404-313D-4937-A6ED-60FE8BE587EE}"/>
    <cellStyle name="Comma 2 3 3 2" xfId="4187" xr:uid="{D8C90072-08BB-4FC7-8D1F-E033DD352206}"/>
    <cellStyle name="Comma 2 3 3 2 2" xfId="8322" xr:uid="{377397F9-7988-4C34-BF4A-8B2B58EED98F}"/>
    <cellStyle name="Comma 2 3 3 2 2 2" xfId="16265" xr:uid="{FE9D93B4-8B0B-458D-BAF2-1644F0C94859}"/>
    <cellStyle name="Comma 2 3 3 2 2 2 2" xfId="25281" xr:uid="{3195488D-C563-400E-BA5D-91E2CFA6D9CC}"/>
    <cellStyle name="Comma 2 3 3 2 2 2 2 2" xfId="51649" xr:uid="{CA7F38BC-56CD-405C-8A11-F5A49A73627D}"/>
    <cellStyle name="Comma 2 3 3 2 2 2 3" xfId="42653" xr:uid="{8CFA97BE-7871-497C-B699-58AB81E81046}"/>
    <cellStyle name="Comma 2 3 3 2 2 3" xfId="34810" xr:uid="{9F597210-59AD-403A-AF31-0DF25DAB6CC8}"/>
    <cellStyle name="Comma 2 3 3 2 3" xfId="14077" xr:uid="{4A43BBE9-2732-47D9-9041-19E8A80A145A}"/>
    <cellStyle name="Comma 2 3 3 2 3 2" xfId="23099" xr:uid="{4D1814A1-91A5-466D-AAC7-D81E27223821}"/>
    <cellStyle name="Comma 2 3 3 2 3 2 2" xfId="49468" xr:uid="{616EB811-0757-4973-9D21-0E241149D314}"/>
    <cellStyle name="Comma 2 3 3 2 3 3" xfId="40472" xr:uid="{6293D491-690D-47AA-9DB9-C28C2C5B6EA6}"/>
    <cellStyle name="Comma 2 3 3 2 4" xfId="30693" xr:uid="{6257EAA1-B9B8-41EA-8E06-8A41B1697337}"/>
    <cellStyle name="Comma 2 3 3 3" xfId="3438" xr:uid="{CB690B74-B22B-441E-A7A9-14C076234CB1}"/>
    <cellStyle name="Comma 2 3 3 3 2" xfId="15550" xr:uid="{92BDB66B-0749-4660-8617-7B3212E7AF5E}"/>
    <cellStyle name="Comma 2 3 3 3 2 2" xfId="24566" xr:uid="{422E0945-6408-4BA6-9148-6CDC26D423B7}"/>
    <cellStyle name="Comma 2 3 3 3 2 2 2" xfId="50935" xr:uid="{4F314F41-9096-4049-ADF6-0CADECA6C7CC}"/>
    <cellStyle name="Comma 2 3 3 3 2 3" xfId="41938" xr:uid="{16A3E80D-6384-42C3-A0AB-FA47A9BB0C93}"/>
    <cellStyle name="Comma 2 3 3 3 3" xfId="29952" xr:uid="{E3B1C109-F486-4D08-93D2-A782CFBE2F5A}"/>
    <cellStyle name="Comma 2 3 3 4" xfId="6508" xr:uid="{46E96EB2-0265-4401-ADD1-0E97D37D0A47}"/>
    <cellStyle name="Comma 2 3 3 4 2" xfId="14786" xr:uid="{0CE15FBF-B188-4D9F-947D-A52FDACB1871}"/>
    <cellStyle name="Comma 2 3 3 4 2 2" xfId="23808" xr:uid="{DBCB5FD3-04C0-47CA-AD74-50DD02B41106}"/>
    <cellStyle name="Comma 2 3 3 4 2 2 2" xfId="50177" xr:uid="{8C51DA74-F571-4CFE-A185-7C13B999E98D}"/>
    <cellStyle name="Comma 2 3 3 4 2 3" xfId="41181" xr:uid="{924E73F0-0D4F-4165-8DFF-58614502DBE6}"/>
    <cellStyle name="Comma 2 3 3 4 3" xfId="32996" xr:uid="{324559F0-6431-436C-BED9-0AE3DFF001C6}"/>
    <cellStyle name="Comma 2 3 3 5" xfId="13321" xr:uid="{B3ABADC0-81C9-43F6-8294-D3B42A410AB6}"/>
    <cellStyle name="Comma 2 3 3 5 2" xfId="22346" xr:uid="{4B28B425-2A8C-47A6-806B-3A0B5F5FF44D}"/>
    <cellStyle name="Comma 2 3 3 5 2 2" xfId="48716" xr:uid="{A43004FF-7E77-44D7-B111-16CF97024887}"/>
    <cellStyle name="Comma 2 3 3 5 3" xfId="39719" xr:uid="{99B5950C-1F1C-4EA4-81A2-121EAFE4EFA4}"/>
    <cellStyle name="Comma 2 3 3 6" xfId="28776" xr:uid="{F29E26E7-74CE-4B6D-B279-AC240CBCF1C3}"/>
    <cellStyle name="Comma 2 3 4" xfId="2346" xr:uid="{3AA81723-607E-439E-9695-F48E49297220}"/>
    <cellStyle name="Comma 2 3 4 2" xfId="4253" xr:uid="{F94CD3AA-8B4B-43D3-873A-86D4D85E3217}"/>
    <cellStyle name="Comma 2 3 4 2 2" xfId="8384" xr:uid="{DF2312CA-79DB-4752-9E3F-4769B4DD8A28}"/>
    <cellStyle name="Comma 2 3 4 2 2 2" xfId="16329" xr:uid="{322C4598-E999-4D8E-AA0D-5970575714BD}"/>
    <cellStyle name="Comma 2 3 4 2 2 2 2" xfId="25345" xr:uid="{AB854F60-5C18-4380-AE6F-0A02EF16EC9B}"/>
    <cellStyle name="Comma 2 3 4 2 2 2 2 2" xfId="51713" xr:uid="{12082427-3693-4D3C-97DD-B229E1219595}"/>
    <cellStyle name="Comma 2 3 4 2 2 2 3" xfId="42717" xr:uid="{08E43A7B-5CB5-40FE-8C08-91A702EDCF70}"/>
    <cellStyle name="Comma 2 3 4 2 2 3" xfId="34872" xr:uid="{98464F18-F15F-480F-B8D0-BE850D2F5F6A}"/>
    <cellStyle name="Comma 2 3 4 2 3" xfId="14142" xr:uid="{858CD1DF-BD2A-4298-B3C5-9776B25F579E}"/>
    <cellStyle name="Comma 2 3 4 2 3 2" xfId="23164" xr:uid="{FAD4A0A0-9019-4D10-98F4-76EEC22F1C55}"/>
    <cellStyle name="Comma 2 3 4 2 3 2 2" xfId="49533" xr:uid="{5E26174A-1AEE-4410-95AB-5EAA966BBA62}"/>
    <cellStyle name="Comma 2 3 4 2 3 3" xfId="40537" xr:uid="{6CA7DCC3-DB0B-47E8-A7C6-88F122ED5AFA}"/>
    <cellStyle name="Comma 2 3 4 2 4" xfId="30757" xr:uid="{C57A0F99-6800-4B4F-92F5-C7F82C27DBEA}"/>
    <cellStyle name="Comma 2 3 4 3" xfId="3518" xr:uid="{BAC41B4F-8744-4D90-A8B2-5558DA9E011A}"/>
    <cellStyle name="Comma 2 3 4 3 2" xfId="15613" xr:uid="{B9277587-8307-4016-A5DA-4583FD2517F3}"/>
    <cellStyle name="Comma 2 3 4 3 2 2" xfId="24628" xr:uid="{2FB25EA4-F53B-4831-83E5-455457C5CD36}"/>
    <cellStyle name="Comma 2 3 4 3 2 2 2" xfId="50996" xr:uid="{E98F12D8-ECFE-40F3-B243-F4392B491B7B}"/>
    <cellStyle name="Comma 2 3 4 3 2 3" xfId="42001" xr:uid="{62272D26-E654-44D4-BCBA-C651D8A9925D}"/>
    <cellStyle name="Comma 2 3 4 3 3" xfId="30032" xr:uid="{71ACA5F1-0E4B-44C6-9B91-B57A80F70B00}"/>
    <cellStyle name="Comma 2 3 4 4" xfId="6572" xr:uid="{D378B6C4-0EB9-46D2-8C4B-687D70105AA9}"/>
    <cellStyle name="Comma 2 3 4 4 2" xfId="14850" xr:uid="{FCEC11C4-784F-4DF3-B234-B740C01DBDCD}"/>
    <cellStyle name="Comma 2 3 4 4 2 2" xfId="23872" xr:uid="{829207B8-8451-4B3B-83B4-6D67AAA9E96F}"/>
    <cellStyle name="Comma 2 3 4 4 2 2 2" xfId="50241" xr:uid="{3FDDACA9-D7B6-4C77-A8F3-D5AB9EE4272C}"/>
    <cellStyle name="Comma 2 3 4 4 2 3" xfId="41245" xr:uid="{3B9F39CB-4470-4CDB-A3B6-59E7C8EAAEC2}"/>
    <cellStyle name="Comma 2 3 4 4 3" xfId="33060" xr:uid="{3EBD7E62-6AEC-4AC8-A566-733FA419A84A}"/>
    <cellStyle name="Comma 2 3 4 5" xfId="13413" xr:uid="{B906FAFF-BBF7-4ABC-9F0E-1F4CC26BAD98}"/>
    <cellStyle name="Comma 2 3 4 5 2" xfId="22436" xr:uid="{F2989A03-DE8E-4838-8233-855E25C0896F}"/>
    <cellStyle name="Comma 2 3 4 5 2 2" xfId="48805" xr:uid="{15755C0D-0A83-4513-9E4F-F1C55AE409CA}"/>
    <cellStyle name="Comma 2 3 4 5 3" xfId="39810" xr:uid="{A5EB055D-AA86-48C7-8258-CA59315FCFB0}"/>
    <cellStyle name="Comma 2 3 4 6" xfId="28860" xr:uid="{202BB6B5-9B66-4696-B20E-2B347C803AD0}"/>
    <cellStyle name="Comma 2 3 5" xfId="477" xr:uid="{892AC7C2-84BD-411D-BF0F-074A39B948E1}"/>
    <cellStyle name="Comma 2 3 6" xfId="3530" xr:uid="{5DE60EEB-6067-4F70-BD16-DC9F030E5629}"/>
    <cellStyle name="Comma 2 3 6 2" xfId="7690" xr:uid="{75F9F6D6-5D09-45C4-99E5-77C21AC911C6}"/>
    <cellStyle name="Comma 2 3 6 2 2" xfId="15624" xr:uid="{C2F8CA1D-C728-442A-94AD-7B635013B795}"/>
    <cellStyle name="Comma 2 3 6 2 2 2" xfId="24639" xr:uid="{07314CC8-C156-4A25-AAF3-3039610E4777}"/>
    <cellStyle name="Comma 2 3 6 2 2 2 2" xfId="51007" xr:uid="{EF907039-971D-4FF4-A91C-6BB52CB405E4}"/>
    <cellStyle name="Comma 2 3 6 2 2 3" xfId="42012" xr:uid="{8EFEF312-BD49-45F1-9570-7BAEAD31085F}"/>
    <cellStyle name="Comma 2 3 6 2 3" xfId="34178" xr:uid="{5C8A4F41-B14E-4469-9881-E2F5DA2E85FA}"/>
    <cellStyle name="Comma 2 3 6 3" xfId="13425" xr:uid="{755BBFF3-77DA-400D-A3E9-3B9F2A963245}"/>
    <cellStyle name="Comma 2 3 6 3 2" xfId="22448" xr:uid="{6CE855CB-EACF-44AC-AC9E-43BFC02F26D2}"/>
    <cellStyle name="Comma 2 3 6 3 2 2" xfId="48817" xr:uid="{7E3A6B39-8E2C-4530-9BB3-D0BF3E7112D5}"/>
    <cellStyle name="Comma 2 3 6 3 3" xfId="39822" xr:uid="{591308ED-EDD1-4546-8FE4-A1DF6A6F55F3}"/>
    <cellStyle name="Comma 2 3 6 4" xfId="30043" xr:uid="{C52FD5AD-24B1-4B14-B4BA-007E0D3AA066}"/>
    <cellStyle name="Comma 2 3 7" xfId="5871" xr:uid="{85DCAE41-B595-444D-99F8-07C514D52DB2}"/>
    <cellStyle name="Comma 2 3 7 2" xfId="14156" xr:uid="{019CB5EC-4185-40A3-B208-50EE60EB1C9B}"/>
    <cellStyle name="Comma 2 3 7 2 2" xfId="23178" xr:uid="{A01A3761-9F5C-4166-819A-2FEC732C7CA9}"/>
    <cellStyle name="Comma 2 3 7 2 2 2" xfId="49547" xr:uid="{BAC248F6-B978-47AC-896B-8289EA89DCE8}"/>
    <cellStyle name="Comma 2 3 7 2 3" xfId="40551" xr:uid="{85607E59-5626-4173-9CD3-3A7B096B535D}"/>
    <cellStyle name="Comma 2 3 7 3" xfId="32366" xr:uid="{8B63EBC1-932E-45EA-B02A-1EABE2F69126}"/>
    <cellStyle name="Comma 2 3 8" xfId="8521" xr:uid="{ECD24A4D-0816-472D-91DE-834128E1E8FE}"/>
    <cellStyle name="Comma 2 3 8 2" xfId="16389" xr:uid="{1259B6D3-B637-486C-9D87-B324190656E2}"/>
    <cellStyle name="Comma 2 3 8 2 2" xfId="25408" xr:uid="{7259C564-5705-4412-8CEF-6E56D8D6223C}"/>
    <cellStyle name="Comma 2 3 8 2 2 2" xfId="51775" xr:uid="{CCF4F056-15A0-4D5A-819A-D1E2CE448F5A}"/>
    <cellStyle name="Comma 2 3 8 2 3" xfId="42777" xr:uid="{681E1B67-E634-48B5-8C85-965875C10280}"/>
    <cellStyle name="Comma 2 3 8 3" xfId="12199" xr:uid="{254DF832-F381-4908-AC81-EA3221DC19A7}"/>
    <cellStyle name="Comma 2 3 8 3 2" xfId="38622" xr:uid="{0424DEF8-D0D4-4F0E-A9C4-06F1D6767EA1}"/>
    <cellStyle name="Comma 2 3 8 4" xfId="21265" xr:uid="{0CC3DE1B-D8EA-4E00-A9F0-534EA3E9E1D8}"/>
    <cellStyle name="Comma 2 3 8 4 2" xfId="47636" xr:uid="{3CD5851E-5759-46DA-8885-EE86BE23BF1E}"/>
    <cellStyle name="Comma 2 3 8 5" xfId="34952" xr:uid="{F5B60138-BE2A-462B-9482-35EE4B7B75C3}"/>
    <cellStyle name="Comma 2 3 9" xfId="8481" xr:uid="{7D8AD905-7FE4-4025-9D1D-5AA3B522817C}"/>
    <cellStyle name="Comma 2 3 9 2" xfId="16359" xr:uid="{073F8409-F404-46AB-9B46-1ED2A2C38571}"/>
    <cellStyle name="Comma 2 3 9 2 2" xfId="25377" xr:uid="{1310A500-F531-4827-AE8A-2CD672215D91}"/>
    <cellStyle name="Comma 2 3 9 2 2 2" xfId="51744" xr:uid="{AAA44B4A-BA1A-4FEC-854F-1FBB748C74D7}"/>
    <cellStyle name="Comma 2 3 9 2 3" xfId="42747" xr:uid="{07720C99-2270-425F-83DE-775393538BE4}"/>
    <cellStyle name="Comma 2 3 9 3" xfId="34921" xr:uid="{87766EF0-0962-4359-A29C-7B5388A93646}"/>
    <cellStyle name="Comma 2 4" xfId="11" xr:uid="{1EE2C46A-3BA3-4041-8C00-B6F419B138DD}"/>
    <cellStyle name="Comma 2 4 10" xfId="8438" xr:uid="{2B601D98-DDE5-4BCF-81C8-7BABC9A5DD69}"/>
    <cellStyle name="Comma 2 4 10 2" xfId="16351" xr:uid="{2DCEB8F3-C75F-4088-9FA9-DC181F080BC8}"/>
    <cellStyle name="Comma 2 4 10 2 2" xfId="25368" xr:uid="{8E4A420E-DF52-4FD3-A72C-27E9E5E5E748}"/>
    <cellStyle name="Comma 2 4 10 2 2 2" xfId="51735" xr:uid="{D4FC2B29-52C0-47AA-85EE-70999FEF0568}"/>
    <cellStyle name="Comma 2 4 10 2 3" xfId="42739" xr:uid="{C1241B5D-2A57-48D6-9290-2A7E138DD3BF}"/>
    <cellStyle name="Comma 2 4 10 3" xfId="34914" xr:uid="{4FD27085-B6B8-4D85-A76B-B00516D83E13}"/>
    <cellStyle name="Comma 2 4 11" xfId="8536" xr:uid="{D81E408E-844F-443D-997A-31532E8B4E30}"/>
    <cellStyle name="Comma 2 4 11 2" xfId="16399" xr:uid="{3495A94E-2AC7-43A5-9FED-8156664ACEF1}"/>
    <cellStyle name="Comma 2 4 11 2 2" xfId="25418" xr:uid="{55209C20-F8C4-4691-81C4-80EF2C1FC92F}"/>
    <cellStyle name="Comma 2 4 11 2 2 2" xfId="51785" xr:uid="{99B2AC4C-057F-44F9-8FEE-1E855C946308}"/>
    <cellStyle name="Comma 2 4 11 2 3" xfId="42787" xr:uid="{2A7E591F-EBE4-44CB-BD60-FEFE10672520}"/>
    <cellStyle name="Comma 2 4 11 3" xfId="12208" xr:uid="{CAE3EF2A-2522-489D-B989-5502E55B56A7}"/>
    <cellStyle name="Comma 2 4 11 3 2" xfId="38631" xr:uid="{A92AC677-ECF0-4029-96D1-5E9FABF78428}"/>
    <cellStyle name="Comma 2 4 11 4" xfId="21274" xr:uid="{634FC0A8-3EDB-4B36-B8F5-A2F9433705E6}"/>
    <cellStyle name="Comma 2 4 11 4 2" xfId="47645" xr:uid="{8DAEFA73-BC5B-4036-88E0-83CDB81A331F}"/>
    <cellStyle name="Comma 2 4 11 5" xfId="34964" xr:uid="{1AC37892-E781-4E70-ABE2-9D69F6585AFF}"/>
    <cellStyle name="Comma 2 4 12" xfId="8527" xr:uid="{562ADF28-B9FE-4BF4-93D3-5054731C793F}"/>
    <cellStyle name="Comma 2 4 12 2" xfId="16394" xr:uid="{6C948816-E141-4773-AF67-4602A14865B2}"/>
    <cellStyle name="Comma 2 4 12 2 2" xfId="25413" xr:uid="{41B52D40-7343-418D-AA60-3C987F2C662E}"/>
    <cellStyle name="Comma 2 4 12 2 2 2" xfId="51780" xr:uid="{4567A301-AA0E-4D30-A9F2-48DCA7BDDDCE}"/>
    <cellStyle name="Comma 2 4 12 2 3" xfId="42782" xr:uid="{FE1ECB9F-ABE1-4F49-9831-ADAB76C5A7AB}"/>
    <cellStyle name="Comma 2 4 12 3" xfId="34957" xr:uid="{371E89F0-302F-42A9-9155-4B00932B33D9}"/>
    <cellStyle name="Comma 2 4 13" xfId="12290" xr:uid="{574A40D0-2B1C-4EAF-8973-D438B09E0D4A}"/>
    <cellStyle name="Comma 2 4 13 2" xfId="21346" xr:uid="{46FE5401-B116-4690-8D3A-6EE3FAF3DC0A}"/>
    <cellStyle name="Comma 2 4 13 2 2" xfId="47717" xr:uid="{26A89E24-36D0-4F52-8976-81335EADD3DE}"/>
    <cellStyle name="Comma 2 4 13 3" xfId="38708" xr:uid="{62D3A90A-436D-4F22-B87D-DCFB98831446}"/>
    <cellStyle name="Comma 2 4 14" xfId="12436" xr:uid="{86EB23E6-EA68-4FFC-A9F0-5ADABD8C2D10}"/>
    <cellStyle name="Comma 2 4 14 2" xfId="21478" xr:uid="{B5579FDD-BA29-442A-8122-753E53B94D71}"/>
    <cellStyle name="Comma 2 4 14 2 2" xfId="47848" xr:uid="{CFD9A1D2-B151-4EA9-A4A7-CA22268D701F}"/>
    <cellStyle name="Comma 2 4 14 3" xfId="38849" xr:uid="{377CE4A4-5530-462E-9BD4-193BB6A617F4}"/>
    <cellStyle name="Comma 2 4 15" xfId="26242" xr:uid="{8543892A-5C1B-4FB2-8494-846FDEC4D05A}"/>
    <cellStyle name="Comma 2 4 15 2" xfId="52595" xr:uid="{66512D82-F265-4AA7-B040-1DA1B67F8829}"/>
    <cellStyle name="Comma 2 4 16" xfId="26868" xr:uid="{80D5B9EB-831D-47E1-BA4C-CB83FB333F61}"/>
    <cellStyle name="Comma 2 4 16 2" xfId="53192" xr:uid="{6BD1E60F-1273-4651-8C29-6BB960DD5F26}"/>
    <cellStyle name="Comma 2 4 17" xfId="217" xr:uid="{F2B94514-38AA-4A94-A9AE-9A244F6C19F3}"/>
    <cellStyle name="Comma 2 4 17 2" xfId="27474" xr:uid="{B35E4FA1-EB95-4CC7-AD4A-C42962A575A0}"/>
    <cellStyle name="Comma 2 4 18" xfId="27117" xr:uid="{316E2A38-380A-47D2-8B63-A95FF1CC8151}"/>
    <cellStyle name="Comma 2 4 18 2" xfId="53347" xr:uid="{144EFF9E-4830-468E-B832-3FB0D8B5D6E4}"/>
    <cellStyle name="Comma 2 4 19" xfId="27179" xr:uid="{ACA54C9E-F7F0-4A05-9B91-241B1B30207D}"/>
    <cellStyle name="Comma 2 4 19 2" xfId="53408" xr:uid="{D6ADFAB2-6FD0-4942-A9FD-04676F7681FE}"/>
    <cellStyle name="Comma 2 4 2" xfId="175" xr:uid="{FFD6E4A5-11CD-41CD-A28E-D62EE4C6EB6A}"/>
    <cellStyle name="Comma 2 4 2 10" xfId="27441" xr:uid="{E6EFD1F9-4EDC-41F9-A6AE-AAA095CDA777}"/>
    <cellStyle name="Comma 2 4 2 2" xfId="1454" xr:uid="{AEE96679-40CB-41DF-8074-0E96486E422C}"/>
    <cellStyle name="Comma 2 4 2 2 2" xfId="1938" xr:uid="{0762810C-B8E7-43F9-852F-424883223F6C}"/>
    <cellStyle name="Comma 2 4 2 2 2 2" xfId="4029" xr:uid="{341939EB-A3F1-48F8-B220-5ABDE39483B4}"/>
    <cellStyle name="Comma 2 4 2 2 2 2 2" xfId="8166" xr:uid="{84E4A52F-3347-4DAB-9D95-CD88F958B694}"/>
    <cellStyle name="Comma 2 4 2 2 2 2 2 2" xfId="16107" xr:uid="{3144E504-95A1-494E-815D-3023844E1FA8}"/>
    <cellStyle name="Comma 2 4 2 2 2 2 2 2 2" xfId="25123" xr:uid="{690089A8-D78B-4A1F-93AE-E57D4BB565B9}"/>
    <cellStyle name="Comma 2 4 2 2 2 2 2 2 2 2" xfId="51491" xr:uid="{683AF28E-E602-4AD2-9135-1F7143386E99}"/>
    <cellStyle name="Comma 2 4 2 2 2 2 2 2 3" xfId="42495" xr:uid="{68210E0F-5A23-4832-9437-2E21F1928A2B}"/>
    <cellStyle name="Comma 2 4 2 2 2 2 2 3" xfId="34654" xr:uid="{F82BB75F-E1DB-41D3-BC86-05BFD151795C}"/>
    <cellStyle name="Comma 2 4 2 2 2 2 3" xfId="13919" xr:uid="{E68F056A-AA33-4DC8-A4B2-09B8026DBF37}"/>
    <cellStyle name="Comma 2 4 2 2 2 2 3 2" xfId="22941" xr:uid="{A0869B9F-92B9-4CAB-85DB-885703B3FEE8}"/>
    <cellStyle name="Comma 2 4 2 2 2 2 3 2 2" xfId="49310" xr:uid="{C29346BB-5C5C-4540-9E4D-01460DF0C060}"/>
    <cellStyle name="Comma 2 4 2 2 2 2 3 3" xfId="40314" xr:uid="{8B9C5194-DF05-4CE4-ABFB-A2668F986768}"/>
    <cellStyle name="Comma 2 4 2 2 2 2 4" xfId="30535" xr:uid="{3BF1B8BB-CCEF-4886-9A90-1FADF3B26B9A}"/>
    <cellStyle name="Comma 2 4 2 2 2 3" xfId="6350" xr:uid="{9CF16219-5279-4BE8-9B26-C00C40D5BE86}"/>
    <cellStyle name="Comma 2 4 2 2 2 3 2" xfId="14628" xr:uid="{D2EE3598-61F5-4B9E-92C7-D6E98833E225}"/>
    <cellStyle name="Comma 2 4 2 2 2 3 2 2" xfId="23650" xr:uid="{88C278F7-0849-4FFE-860C-277EF981753A}"/>
    <cellStyle name="Comma 2 4 2 2 2 3 2 2 2" xfId="50019" xr:uid="{A47B6F7C-A306-4736-BAD1-C42F77D1E5E7}"/>
    <cellStyle name="Comma 2 4 2 2 2 3 2 3" xfId="41023" xr:uid="{FF517E3D-9FEB-4E19-9F51-7CEF04C0FA1B}"/>
    <cellStyle name="Comma 2 4 2 2 2 3 3" xfId="32838" xr:uid="{19A72447-A67D-4EBA-8FA1-B0B77812D0A9}"/>
    <cellStyle name="Comma 2 4 2 2 2 4" xfId="13157" xr:uid="{85B55C2E-0F1F-438C-9097-F4100113F22F}"/>
    <cellStyle name="Comma 2 4 2 2 2 4 2" xfId="22180" xr:uid="{D4391483-202F-4508-A282-D7EF0247B4E5}"/>
    <cellStyle name="Comma 2 4 2 2 2 4 2 2" xfId="48550" xr:uid="{A6D570CF-FC51-47FF-A070-EFB9E2F7A0E5}"/>
    <cellStyle name="Comma 2 4 2 2 2 4 3" xfId="39555" xr:uid="{9C118562-DCBD-406C-87C2-047CA852D9CD}"/>
    <cellStyle name="Comma 2 4 2 2 2 5" xfId="28615" xr:uid="{91DB73F4-03EE-48BA-A582-5ABA557F3734}"/>
    <cellStyle name="Comma 2 4 2 2 3" xfId="3844" xr:uid="{8852C7A3-9486-4F79-A153-6DA281CF9A03}"/>
    <cellStyle name="Comma 2 4 2 2 3 2" xfId="7982" xr:uid="{5CED7005-B517-4DE7-B6F9-B1915935979A}"/>
    <cellStyle name="Comma 2 4 2 2 3 2 2" xfId="15923" xr:uid="{1A5DB978-80C8-4B60-9E69-579E20EB6B79}"/>
    <cellStyle name="Comma 2 4 2 2 3 2 2 2" xfId="24939" xr:uid="{FB11AAFE-3963-4A0B-A3C5-B8157386B9F7}"/>
    <cellStyle name="Comma 2 4 2 2 3 2 2 2 2" xfId="51307" xr:uid="{277DEFC0-F890-4CD9-9F8D-43652E9D9F62}"/>
    <cellStyle name="Comma 2 4 2 2 3 2 2 3" xfId="42311" xr:uid="{D1FDE8DA-0AEA-43AA-973A-B46741B733F0}"/>
    <cellStyle name="Comma 2 4 2 2 3 2 3" xfId="34470" xr:uid="{BE115772-9847-496C-AF05-438A2FCA7E55}"/>
    <cellStyle name="Comma 2 4 2 2 3 3" xfId="13735" xr:uid="{755E2D46-AE7E-413F-8035-D72AA14D10B6}"/>
    <cellStyle name="Comma 2 4 2 2 3 3 2" xfId="22757" xr:uid="{65305F96-BCBC-45F2-A2B6-A92BC8EF8B26}"/>
    <cellStyle name="Comma 2 4 2 2 3 3 2 2" xfId="49126" xr:uid="{6044DC65-F1CB-4A77-B2A8-1CD46335F57D}"/>
    <cellStyle name="Comma 2 4 2 2 3 3 3" xfId="40130" xr:uid="{9EDA6858-9519-4460-9EDA-9E7548860617}"/>
    <cellStyle name="Comma 2 4 2 2 3 4" xfId="30351" xr:uid="{8FCA88A8-8053-4E96-A006-E82252CD4695}"/>
    <cellStyle name="Comma 2 4 2 2 4" xfId="6163" xr:uid="{32E51103-DE3A-4D00-9B09-ED2BB9B043B1}"/>
    <cellStyle name="Comma 2 4 2 2 4 2" xfId="14444" xr:uid="{3FE7171F-C857-468C-9719-250238B30A3C}"/>
    <cellStyle name="Comma 2 4 2 2 4 2 2" xfId="23466" xr:uid="{385C1A4D-4053-42E3-87FE-AB1A9FCEDA47}"/>
    <cellStyle name="Comma 2 4 2 2 4 2 2 2" xfId="49835" xr:uid="{4B8C49D5-3D8A-42AC-8527-C155F77DD44E}"/>
    <cellStyle name="Comma 2 4 2 2 4 2 3" xfId="40839" xr:uid="{26ED5E9B-D9D5-4935-8CF6-2EE2A69054D7}"/>
    <cellStyle name="Comma 2 4 2 2 4 3" xfId="32654" xr:uid="{1559872A-734D-4C9D-A91A-AF1CB439BD6D}"/>
    <cellStyle name="Comma 2 4 2 2 5" xfId="12822" xr:uid="{2446F86E-9708-4BF7-B4E2-CA3BFEF534FC}"/>
    <cellStyle name="Comma 2 4 2 2 5 2" xfId="21854" xr:uid="{A259FE72-8DA1-41BE-8E88-A12095AF2F4B}"/>
    <cellStyle name="Comma 2 4 2 2 5 2 2" xfId="48224" xr:uid="{73D57F8A-35B1-43E1-A087-E65657195C19}"/>
    <cellStyle name="Comma 2 4 2 2 5 3" xfId="39226" xr:uid="{148D5019-8BFA-4A01-A8A8-39ACF2A6C926}"/>
    <cellStyle name="Comma 2 4 2 2 6" xfId="28155" xr:uid="{39758A85-DE39-410B-9506-1AFBB0A99C2D}"/>
    <cellStyle name="Comma 2 4 2 3" xfId="3686" xr:uid="{7D9D19F1-0037-4589-A555-16DA2F16EB7B}"/>
    <cellStyle name="Comma 2 4 2 3 2" xfId="7826" xr:uid="{F1C507E2-633F-4596-96F6-065B7BB75D01}"/>
    <cellStyle name="Comma 2 4 2 3 2 2" xfId="15767" xr:uid="{421F57DC-328E-4B7F-A4F2-BA164678333D}"/>
    <cellStyle name="Comma 2 4 2 3 2 2 2" xfId="24783" xr:uid="{C240323D-DE68-4236-B248-D6DBF874D13E}"/>
    <cellStyle name="Comma 2 4 2 3 2 2 2 2" xfId="51151" xr:uid="{B2603BC0-7B85-4EF9-8648-DEF18F0F0D7B}"/>
    <cellStyle name="Comma 2 4 2 3 2 2 3" xfId="42155" xr:uid="{CE3B7AF9-60BC-40A5-B726-BB7A7509EF11}"/>
    <cellStyle name="Comma 2 4 2 3 2 3" xfId="34314" xr:uid="{008496DA-C144-45C2-BBFE-7DB9ECB59161}"/>
    <cellStyle name="Comma 2 4 2 3 3" xfId="13579" xr:uid="{48D0F1BC-FB95-4FA5-9E99-7432D07670B2}"/>
    <cellStyle name="Comma 2 4 2 3 3 2" xfId="22601" xr:uid="{40253A1B-2A65-4DDB-A0FF-FF1E11E37BBD}"/>
    <cellStyle name="Comma 2 4 2 3 3 2 2" xfId="48970" xr:uid="{9B506419-F4DE-4F0E-8EC4-CA11695DBEAD}"/>
    <cellStyle name="Comma 2 4 2 3 3 3" xfId="39974" xr:uid="{5A87D608-0688-45C1-B978-B4EDB08AF7F1}"/>
    <cellStyle name="Comma 2 4 2 3 4" xfId="30194" xr:uid="{839FE729-C2DA-4437-A4F9-CB12E9E032AB}"/>
    <cellStyle name="Comma 2 4 2 4" xfId="6006" xr:uid="{CB716642-3F70-42F6-A0C9-F408809E0C27}"/>
    <cellStyle name="Comma 2 4 2 4 2" xfId="14288" xr:uid="{8D0D88A1-6853-44EE-AE77-359B930FDB65}"/>
    <cellStyle name="Comma 2 4 2 4 2 2" xfId="23310" xr:uid="{3765227E-BD92-4EF6-BB98-2ED491D34881}"/>
    <cellStyle name="Comma 2 4 2 4 2 2 2" xfId="49679" xr:uid="{02A781E0-565E-4816-899E-0A2FCB03B46E}"/>
    <cellStyle name="Comma 2 4 2 4 2 3" xfId="40683" xr:uid="{4233C61E-7F3A-4D8F-9603-91C7D45B3531}"/>
    <cellStyle name="Comma 2 4 2 4 3" xfId="32498" xr:uid="{A8FC824F-73AF-4490-87E6-5418C088AD58}"/>
    <cellStyle name="Comma 2 4 2 5" xfId="8576" xr:uid="{CE86AF17-3691-4A9D-A31D-22788AB6FF41}"/>
    <cellStyle name="Comma 2 4 2 5 2" xfId="16431" xr:uid="{42209B6C-DE72-42C7-A29C-5CC35B5A8E92}"/>
    <cellStyle name="Comma 2 4 2 5 2 2" xfId="25451" xr:uid="{271E71E8-BADF-46B2-9E6A-62982960AAC1}"/>
    <cellStyle name="Comma 2 4 2 5 2 2 2" xfId="51818" xr:uid="{E9E4B24D-4334-4536-A632-9E7448E448A7}"/>
    <cellStyle name="Comma 2 4 2 5 2 3" xfId="42819" xr:uid="{1E5EF0CB-A55F-491B-A071-F8A6A0259D10}"/>
    <cellStyle name="Comma 2 4 2 5 3" xfId="12236" xr:uid="{0CC6D398-F276-4E8C-8021-2817FCE1778C}"/>
    <cellStyle name="Comma 2 4 2 5 3 2" xfId="38659" xr:uid="{BC8BDC54-CCD2-4F75-91D4-AE73B83B86B6}"/>
    <cellStyle name="Comma 2 4 2 5 4" xfId="21302" xr:uid="{E06A3ECB-4949-4833-83DB-69631D561DB9}"/>
    <cellStyle name="Comma 2 4 2 5 4 2" xfId="47673" xr:uid="{7F49B1EF-E76C-45F8-99EE-157632717AA2}"/>
    <cellStyle name="Comma 2 4 2 5 5" xfId="35002" xr:uid="{41742850-D6F6-4F90-84E4-1A70737EC01F}"/>
    <cellStyle name="Comma 2 4 2 6" xfId="12470" xr:uid="{FADE61D3-D2DD-4F04-9496-4903CD106A1A}"/>
    <cellStyle name="Comma 2 4 2 6 2" xfId="21512" xr:uid="{06CA3DB5-F11F-4954-B247-4C7EE25410A3}"/>
    <cellStyle name="Comma 2 4 2 6 2 2" xfId="47882" xr:uid="{C6A05386-8BBF-4E6F-8BFB-B724511A94C2}"/>
    <cellStyle name="Comma 2 4 2 6 3" xfId="38882" xr:uid="{B8021C14-6F40-4BD5-A589-AC73F9F2A142}"/>
    <cellStyle name="Comma 2 4 2 7" xfId="12389" xr:uid="{43636C12-1335-4938-BE8B-EDDA631F7EC9}"/>
    <cellStyle name="Comma 2 4 2 7 2" xfId="25956" xr:uid="{73A1F821-0982-41CF-9544-A69EB3099EFF}"/>
    <cellStyle name="Comma 2 4 2 7 2 2" xfId="52323" xr:uid="{6DCF9234-CA7E-4AF6-849B-437F918FED78}"/>
    <cellStyle name="Comma 2 4 2 7 3" xfId="38805" xr:uid="{652A28D4-90F1-4C36-B978-60310F867517}"/>
    <cellStyle name="Comma 2 4 2 8" xfId="855" xr:uid="{34C05204-C4A5-4913-821A-115390869DAF}"/>
    <cellStyle name="Comma 2 4 2 8 2" xfId="27682" xr:uid="{1E3CE834-5487-408D-8D0C-E9966738A147}"/>
    <cellStyle name="Comma 2 4 2 9" xfId="26989" xr:uid="{4D15E212-B44B-4502-A348-AFC1A19707A3}"/>
    <cellStyle name="Comma 2 4 2 9 2" xfId="53262" xr:uid="{1A91EBB8-19BF-452A-BB70-327480F2E5F6}"/>
    <cellStyle name="Comma 2 4 20" xfId="27267" xr:uid="{6974124E-B552-465D-93EE-931F381C68B3}"/>
    <cellStyle name="Comma 2 4 20 2" xfId="53478" xr:uid="{B3B25A44-12D8-48CC-A878-7C93D0D5745B}"/>
    <cellStyle name="Comma 2 4 21" xfId="27336" xr:uid="{52229EF9-F3FF-4DD7-A454-BBCF931F2AEF}"/>
    <cellStyle name="Comma 2 4 3" xfId="1391" xr:uid="{66A2A722-94B0-447E-BED3-FBADB1341C86}"/>
    <cellStyle name="Comma 2 4 3 2" xfId="1914" xr:uid="{2A29BA09-A91E-4365-8625-1C4C5DDAC05C}"/>
    <cellStyle name="Comma 2 4 3 2 2" xfId="4005" xr:uid="{4FB27EEF-89EC-4B8F-93EE-930F0C88D44A}"/>
    <cellStyle name="Comma 2 4 3 2 2 2" xfId="8142" xr:uid="{BD98C2B4-CEFA-410D-9C1A-F70AF66419E9}"/>
    <cellStyle name="Comma 2 4 3 2 2 2 2" xfId="16083" xr:uid="{68EF3BAE-8325-4D02-BD32-66BEFB62DD8E}"/>
    <cellStyle name="Comma 2 4 3 2 2 2 2 2" xfId="25099" xr:uid="{A601E83E-D663-4D82-B495-1051C0BACE3B}"/>
    <cellStyle name="Comma 2 4 3 2 2 2 2 2 2" xfId="51467" xr:uid="{19E298A3-0EF3-4B75-89F1-4399044E115C}"/>
    <cellStyle name="Comma 2 4 3 2 2 2 2 3" xfId="42471" xr:uid="{9700A885-9867-4AA6-AD6F-A4B79D39F2EE}"/>
    <cellStyle name="Comma 2 4 3 2 2 2 3" xfId="34630" xr:uid="{95E6CBD0-9C5C-4D10-92F7-73EC78FE3E75}"/>
    <cellStyle name="Comma 2 4 3 2 2 3" xfId="13895" xr:uid="{F14CC436-4811-45F8-B27C-95D873C88305}"/>
    <cellStyle name="Comma 2 4 3 2 2 3 2" xfId="22917" xr:uid="{1D50BEA5-36BA-42A6-AD72-901E6431255A}"/>
    <cellStyle name="Comma 2 4 3 2 2 3 2 2" xfId="49286" xr:uid="{39610911-2567-419B-9774-12C6EB349535}"/>
    <cellStyle name="Comma 2 4 3 2 2 3 3" xfId="40290" xr:uid="{8B32B1DD-652B-4DA8-A9B7-B3DF0CC760C1}"/>
    <cellStyle name="Comma 2 4 3 2 2 4" xfId="30511" xr:uid="{AF9D1A4D-2C33-4E05-97DF-61D1CC71BD02}"/>
    <cellStyle name="Comma 2 4 3 2 3" xfId="6326" xr:uid="{F56BD595-88E1-4C9E-AFF7-3CBDED968629}"/>
    <cellStyle name="Comma 2 4 3 2 3 2" xfId="14604" xr:uid="{71EC1242-4C31-4EC4-8468-DEB4D2AB9232}"/>
    <cellStyle name="Comma 2 4 3 2 3 2 2" xfId="23626" xr:uid="{981C079B-5BB5-4EDA-9CAB-0ADA68F15623}"/>
    <cellStyle name="Comma 2 4 3 2 3 2 2 2" xfId="49995" xr:uid="{543A699A-72B1-43B9-99CE-6B5659566C1F}"/>
    <cellStyle name="Comma 2 4 3 2 3 2 3" xfId="40999" xr:uid="{CFD16E15-1C82-4032-9375-EBDA02536FCD}"/>
    <cellStyle name="Comma 2 4 3 2 3 3" xfId="32814" xr:uid="{363D2C01-936A-424B-8412-3184A30D67A3}"/>
    <cellStyle name="Comma 2 4 3 2 4" xfId="13133" xr:uid="{19510F6A-1C90-4A0E-8FC2-BD277126C291}"/>
    <cellStyle name="Comma 2 4 3 2 4 2" xfId="22156" xr:uid="{9D0F1210-8F79-4505-810F-C1C6DF8109C1}"/>
    <cellStyle name="Comma 2 4 3 2 4 2 2" xfId="48526" xr:uid="{AF05E035-8BD9-49C3-89BF-D386DD0A6375}"/>
    <cellStyle name="Comma 2 4 3 2 4 3" xfId="39531" xr:uid="{3703C847-49EE-4744-A201-7F4FB8E47038}"/>
    <cellStyle name="Comma 2 4 3 2 5" xfId="28591" xr:uid="{043F41FC-7796-441E-9DE4-3409DE51883C}"/>
    <cellStyle name="Comma 2 4 3 3" xfId="3819" xr:uid="{42957FBB-5A94-4793-AB72-EF796EBE2F3F}"/>
    <cellStyle name="Comma 2 4 3 3 2" xfId="7958" xr:uid="{941FB012-B679-456F-A899-8C59F3A83501}"/>
    <cellStyle name="Comma 2 4 3 3 2 2" xfId="15899" xr:uid="{FDCDB384-1785-4104-9076-336B42DE1D71}"/>
    <cellStyle name="Comma 2 4 3 3 2 2 2" xfId="24915" xr:uid="{23721C47-9C00-4206-8B84-C241A899F8B9}"/>
    <cellStyle name="Comma 2 4 3 3 2 2 2 2" xfId="51283" xr:uid="{BDCF2CC2-5E06-41AC-87C3-2C1B49DA1A55}"/>
    <cellStyle name="Comma 2 4 3 3 2 2 3" xfId="42287" xr:uid="{E1FF16C5-53CF-4491-A921-F6FAE58BFD26}"/>
    <cellStyle name="Comma 2 4 3 3 2 3" xfId="34446" xr:uid="{A6427246-4E61-433C-963D-2F7A717441D8}"/>
    <cellStyle name="Comma 2 4 3 3 3" xfId="13711" xr:uid="{55052764-9948-48AF-9707-9BCB927BBB7C}"/>
    <cellStyle name="Comma 2 4 3 3 3 2" xfId="22733" xr:uid="{036D0B0F-A302-4205-A856-80E5FC686318}"/>
    <cellStyle name="Comma 2 4 3 3 3 2 2" xfId="49102" xr:uid="{80C4A31B-CC35-4857-A05E-3C90DFBC16C8}"/>
    <cellStyle name="Comma 2 4 3 3 3 3" xfId="40106" xr:uid="{4AFCD3DC-8787-433A-A541-3591658D034E}"/>
    <cellStyle name="Comma 2 4 3 3 4" xfId="30327" xr:uid="{1018BA41-986F-4498-BB16-72C8E70394AC}"/>
    <cellStyle name="Comma 2 4 3 4" xfId="6138" xr:uid="{7063E37C-235B-499A-A696-336440F7C14E}"/>
    <cellStyle name="Comma 2 4 3 4 2" xfId="14420" xr:uid="{FE8880C9-9EFD-4B95-8764-08CB71DB89B2}"/>
    <cellStyle name="Comma 2 4 3 4 2 2" xfId="23442" xr:uid="{FC2DDAC8-855C-41EE-BA0E-0A42478B3475}"/>
    <cellStyle name="Comma 2 4 3 4 2 2 2" xfId="49811" xr:uid="{41C828D0-DA91-4838-9A5B-F57B53C5D72A}"/>
    <cellStyle name="Comma 2 4 3 4 2 3" xfId="40815" xr:uid="{241C6D10-E079-4A39-B0C7-D77ABAB70594}"/>
    <cellStyle name="Comma 2 4 3 4 3" xfId="32630" xr:uid="{91010C45-8592-4BD9-A5AD-F176364443F1}"/>
    <cellStyle name="Comma 2 4 3 5" xfId="12783" xr:uid="{9714E6E8-CEBC-495A-8910-B7D89155C1B1}"/>
    <cellStyle name="Comma 2 4 3 5 2" xfId="21815" xr:uid="{8A2BEA35-D6D5-4308-BECF-4ECF3C39D364}"/>
    <cellStyle name="Comma 2 4 3 5 2 2" xfId="48185" xr:uid="{DCA4026F-9D0A-471D-88D6-73BDF7C4EE2E}"/>
    <cellStyle name="Comma 2 4 3 5 3" xfId="39187" xr:uid="{0FAA09CB-BF9F-42B6-B336-E9FC190A0C72}"/>
    <cellStyle name="Comma 2 4 3 6" xfId="28093" xr:uid="{0F40D2AE-D8BF-48E7-9FEF-9636B5D0A003}"/>
    <cellStyle name="Comma 2 4 4" xfId="1866" xr:uid="{502D3968-82AD-4BD6-AE5D-86866D2BE8D8}"/>
    <cellStyle name="Comma 2 4 4 2" xfId="3957" xr:uid="{3C6B8EFB-EBF3-4C47-9695-D660ADE5AC33}"/>
    <cellStyle name="Comma 2 4 4 2 2" xfId="8094" xr:uid="{5E6D84C6-EBC0-4EB7-A9AD-A20CD6180BB5}"/>
    <cellStyle name="Comma 2 4 4 2 2 2" xfId="16035" xr:uid="{DF3022CA-C4B4-4544-BB98-91C3DA5A3FD2}"/>
    <cellStyle name="Comma 2 4 4 2 2 2 2" xfId="25051" xr:uid="{6B6218FE-5A78-4FFC-8BAA-630246409292}"/>
    <cellStyle name="Comma 2 4 4 2 2 2 2 2" xfId="51419" xr:uid="{FE23BB30-0DC3-47C6-9686-4069EB37D2A3}"/>
    <cellStyle name="Comma 2 4 4 2 2 2 3" xfId="42423" xr:uid="{1FE67495-5888-4117-82EE-DCA0CE9D870E}"/>
    <cellStyle name="Comma 2 4 4 2 2 3" xfId="34582" xr:uid="{57C39B57-6551-48AA-835D-EE81CCFE4FC8}"/>
    <cellStyle name="Comma 2 4 4 2 3" xfId="13847" xr:uid="{3E2AD0FD-E0FF-41FE-B642-20C5E2707AEE}"/>
    <cellStyle name="Comma 2 4 4 2 3 2" xfId="22869" xr:uid="{0DAFAFE1-8D20-4278-A172-7E9E663B30FA}"/>
    <cellStyle name="Comma 2 4 4 2 3 2 2" xfId="49238" xr:uid="{3E4DD8A1-AFCC-4F84-BCC1-9B95D87A3AB9}"/>
    <cellStyle name="Comma 2 4 4 2 3 3" xfId="40242" xr:uid="{5386DB15-C271-4107-B539-6A679A80F1BC}"/>
    <cellStyle name="Comma 2 4 4 2 4" xfId="30463" xr:uid="{57FDFD9B-BF90-47F3-A1AE-DB11ABB9D9AC}"/>
    <cellStyle name="Comma 2 4 4 3" xfId="6278" xr:uid="{4B00503A-7216-4B22-A7B2-B192E688B695}"/>
    <cellStyle name="Comma 2 4 4 3 2" xfId="14556" xr:uid="{3B00C97D-7B7F-4824-BC73-9777E7D4725F}"/>
    <cellStyle name="Comma 2 4 4 3 2 2" xfId="23578" xr:uid="{694B0487-FFF5-4380-AB50-0942D57EA07D}"/>
    <cellStyle name="Comma 2 4 4 3 2 2 2" xfId="49947" xr:uid="{F9CC085B-29A8-4FAB-900A-5CFB3C70B538}"/>
    <cellStyle name="Comma 2 4 4 3 2 3" xfId="40951" xr:uid="{C27FD716-A5E7-4CBA-93F5-19804506F917}"/>
    <cellStyle name="Comma 2 4 4 3 3" xfId="32766" xr:uid="{1E7E1F5D-8482-49F9-87C2-DF9AAD8FBCBB}"/>
    <cellStyle name="Comma 2 4 4 4" xfId="13085" xr:uid="{327B03A0-B55A-4EA3-9C02-34B6A0AE1C68}"/>
    <cellStyle name="Comma 2 4 4 4 2" xfId="22108" xr:uid="{14E1354C-6BA5-4396-AC90-89BE00BAA017}"/>
    <cellStyle name="Comma 2 4 4 4 2 2" xfId="48478" xr:uid="{B37060E0-7369-4674-A6FB-23E4BCD71EBF}"/>
    <cellStyle name="Comma 2 4 4 4 3" xfId="39483" xr:uid="{C5F118F9-6F16-4DE0-B3AF-19F474BC7AD9}"/>
    <cellStyle name="Comma 2 4 4 5" xfId="28543" xr:uid="{E5BFE07E-A9FA-45F7-9EDF-C5B8CFE662EE}"/>
    <cellStyle name="Comma 2 4 5" xfId="2171" xr:uid="{7E9E8428-43B1-40CB-B1A2-0453D738C311}"/>
    <cellStyle name="Comma 2 4 5 2" xfId="4188" xr:uid="{D261E1F2-8016-4408-9651-6817EA631D12}"/>
    <cellStyle name="Comma 2 4 5 2 2" xfId="8323" xr:uid="{032EDA28-960F-4666-9D76-A66518085A9C}"/>
    <cellStyle name="Comma 2 4 5 2 2 2" xfId="16266" xr:uid="{0F02200C-B25C-4C3B-A146-0D6BEE6D9810}"/>
    <cellStyle name="Comma 2 4 5 2 2 2 2" xfId="25282" xr:uid="{DB875370-A806-4FBE-84D6-6352F50017A8}"/>
    <cellStyle name="Comma 2 4 5 2 2 2 2 2" xfId="51650" xr:uid="{F8E9E653-FFF8-427A-A40C-0D6CC112A894}"/>
    <cellStyle name="Comma 2 4 5 2 2 2 3" xfId="42654" xr:uid="{7BE9B377-BADA-4A29-B37A-2F6C39BB71DE}"/>
    <cellStyle name="Comma 2 4 5 2 2 3" xfId="34811" xr:uid="{2541C4C9-EA8A-4382-9BB2-F2D5BF5A6977}"/>
    <cellStyle name="Comma 2 4 5 2 3" xfId="14078" xr:uid="{3CEDF9D4-9725-44D1-A749-43FAAA32B54B}"/>
    <cellStyle name="Comma 2 4 5 2 3 2" xfId="23100" xr:uid="{7BDA55D1-EEE4-4581-A493-2E1DB7561235}"/>
    <cellStyle name="Comma 2 4 5 2 3 2 2" xfId="49469" xr:uid="{71A18998-60D3-4892-9965-A24E239D18EB}"/>
    <cellStyle name="Comma 2 4 5 2 3 3" xfId="40473" xr:uid="{93AF3F1F-9EC8-4582-8CC7-019FC5CE075D}"/>
    <cellStyle name="Comma 2 4 5 2 4" xfId="30694" xr:uid="{44C647F7-374C-49F5-B85C-55035533A9D0}"/>
    <cellStyle name="Comma 2 4 5 3" xfId="3439" xr:uid="{A587525D-AD29-4992-98A6-6724CEB7A824}"/>
    <cellStyle name="Comma 2 4 5 3 2" xfId="15551" xr:uid="{AFCFB770-A714-4035-95A1-4675A47E144E}"/>
    <cellStyle name="Comma 2 4 5 3 2 2" xfId="24567" xr:uid="{3859F998-C855-42FD-A268-9A78C40E6969}"/>
    <cellStyle name="Comma 2 4 5 3 2 2 2" xfId="50936" xr:uid="{850B8779-D1D3-47F8-927A-117465668EAC}"/>
    <cellStyle name="Comma 2 4 5 3 2 3" xfId="41939" xr:uid="{7A2EA58F-26FA-4F38-B84A-F8349D118A33}"/>
    <cellStyle name="Comma 2 4 5 3 3" xfId="29953" xr:uid="{71149533-0311-4214-9C9C-185BDF8EC2DC}"/>
    <cellStyle name="Comma 2 4 5 4" xfId="6509" xr:uid="{3844026B-E497-49A2-B031-5F926542ADF1}"/>
    <cellStyle name="Comma 2 4 5 4 2" xfId="14787" xr:uid="{3E2B40B1-BA19-4D50-B879-E8B22DC8A7EE}"/>
    <cellStyle name="Comma 2 4 5 4 2 2" xfId="23809" xr:uid="{9A4D87CD-2257-4915-93F4-E6685FD49508}"/>
    <cellStyle name="Comma 2 4 5 4 2 2 2" xfId="50178" xr:uid="{AFC03170-7B2D-4EC0-A489-DBDABB49614D}"/>
    <cellStyle name="Comma 2 4 5 4 2 3" xfId="41182" xr:uid="{1A24DBAF-52BA-4CD9-903C-E77F66BCF60F}"/>
    <cellStyle name="Comma 2 4 5 4 3" xfId="32997" xr:uid="{94288AA6-1617-4985-98B5-48570863970E}"/>
    <cellStyle name="Comma 2 4 5 5" xfId="13322" xr:uid="{190A2B38-EFD5-432D-940D-49C0B1EEBDDF}"/>
    <cellStyle name="Comma 2 4 5 5 2" xfId="22347" xr:uid="{A7FF6260-DDB2-4314-ACA2-050560B3C2FA}"/>
    <cellStyle name="Comma 2 4 5 5 2 2" xfId="48717" xr:uid="{FD299A83-3E1F-4405-93F3-4F532270154B}"/>
    <cellStyle name="Comma 2 4 5 5 3" xfId="39720" xr:uid="{820AC24C-E617-4E13-A13C-2372B5035083}"/>
    <cellStyle name="Comma 2 4 5 6" xfId="28777" xr:uid="{6DE1485B-AE70-4935-A1FC-DE79B014DD8D}"/>
    <cellStyle name="Comma 2 4 6" xfId="2251" xr:uid="{247E5241-5760-4590-9B20-F177D73F8917}"/>
    <cellStyle name="Comma 2 4 6 2" xfId="4221" xr:uid="{DD5179AD-23FD-40E3-968D-B41EFEE5C342}"/>
    <cellStyle name="Comma 2 4 6 2 2" xfId="8353" xr:uid="{9170B34D-AC80-43B0-BC89-B171DD33B0A7}"/>
    <cellStyle name="Comma 2 4 6 2 2 2" xfId="16298" xr:uid="{3D84594E-11BD-4819-87ED-99517F52DC80}"/>
    <cellStyle name="Comma 2 4 6 2 2 2 2" xfId="25314" xr:uid="{C05D5E1E-7CF9-45C7-B360-C8EF176AC86A}"/>
    <cellStyle name="Comma 2 4 6 2 2 2 2 2" xfId="51682" xr:uid="{FBDEE941-7BDB-4A8D-B3F0-C3E428600D8F}"/>
    <cellStyle name="Comma 2 4 6 2 2 2 3" xfId="42686" xr:uid="{1B8531C1-1DC1-4147-AB90-9CDA1EA8EF04}"/>
    <cellStyle name="Comma 2 4 6 2 2 3" xfId="34841" xr:uid="{F09CBD0C-9577-484E-A21C-26F20E2C5D69}"/>
    <cellStyle name="Comma 2 4 6 2 3" xfId="14111" xr:uid="{86CCC016-36B1-4DAF-8013-FCC2ABA806BA}"/>
    <cellStyle name="Comma 2 4 6 2 3 2" xfId="23133" xr:uid="{7397844E-9A96-483F-ACD9-5A4DB637F234}"/>
    <cellStyle name="Comma 2 4 6 2 3 2 2" xfId="49502" xr:uid="{1FBB866E-6332-4AF8-83FD-B29EC463C6D5}"/>
    <cellStyle name="Comma 2 4 6 2 3 3" xfId="40506" xr:uid="{856440DE-6EA6-43B5-BF2A-B402F807A167}"/>
    <cellStyle name="Comma 2 4 6 2 4" xfId="30726" xr:uid="{16E71E5C-DA7D-4FE1-BF45-D8FB4BD54E58}"/>
    <cellStyle name="Comma 2 4 6 3" xfId="3474" xr:uid="{5DD27391-EB51-43DD-B25B-DA71B490F302}"/>
    <cellStyle name="Comma 2 4 6 3 2" xfId="15581" xr:uid="{7840A358-1CDC-4901-90B1-A5E749D143A4}"/>
    <cellStyle name="Comma 2 4 6 3 2 2" xfId="24597" xr:uid="{F97679BA-852D-48AE-9373-964FAAE2279B}"/>
    <cellStyle name="Comma 2 4 6 3 2 2 2" xfId="50966" xr:uid="{B63E42F5-47CA-4C7D-B94F-D446F4807785}"/>
    <cellStyle name="Comma 2 4 6 3 2 3" xfId="41969" xr:uid="{8F708844-BD46-470D-A094-C894B07F6DE7}"/>
    <cellStyle name="Comma 2 4 6 3 3" xfId="29988" xr:uid="{8949AFD1-DFD3-4A54-BF71-EB1B7381FD62}"/>
    <cellStyle name="Comma 2 4 6 4" xfId="6541" xr:uid="{23BA3CCD-64B6-49D4-9C72-40BFF302EEAC}"/>
    <cellStyle name="Comma 2 4 6 4 2" xfId="14819" xr:uid="{100E4D26-F8F1-4915-95A3-C098984B2DC7}"/>
    <cellStyle name="Comma 2 4 6 4 2 2" xfId="23841" xr:uid="{8073C7C1-0A6D-4798-8102-6E750332E95B}"/>
    <cellStyle name="Comma 2 4 6 4 2 2 2" xfId="50210" xr:uid="{96B99FCE-5599-42AA-8BFE-873B5AA3FC42}"/>
    <cellStyle name="Comma 2 4 6 4 2 3" xfId="41214" xr:uid="{8FE15F95-867D-40E6-A4B1-4E413A0A7F8F}"/>
    <cellStyle name="Comma 2 4 6 4 3" xfId="33029" xr:uid="{C26CEAF9-66DC-47C5-A388-EF05E3CEB269}"/>
    <cellStyle name="Comma 2 4 6 5" xfId="13367" xr:uid="{5833E298-B25D-4FA1-A698-BE9D2EAECCAA}"/>
    <cellStyle name="Comma 2 4 6 5 2" xfId="22391" xr:uid="{54989836-1C93-41C6-B01E-3974D8DD4806}"/>
    <cellStyle name="Comma 2 4 6 5 2 2" xfId="48760" xr:uid="{7871E9DD-814E-40B2-85D5-3D1A749BB51E}"/>
    <cellStyle name="Comma 2 4 6 5 3" xfId="39764" xr:uid="{AEF84180-0704-4859-ABC7-91DED779BC52}"/>
    <cellStyle name="Comma 2 4 6 6" xfId="28814" xr:uid="{325341D2-3A46-4BAB-896A-05C997E63FA7}"/>
    <cellStyle name="Comma 2 4 7" xfId="779" xr:uid="{188E85DA-77D5-48F7-B13E-F933EA9E51A1}"/>
    <cellStyle name="Comma 2 4 7 2" xfId="3660" xr:uid="{D548533A-3A92-4743-ADB6-2E928EA48B8D}"/>
    <cellStyle name="Comma 2 4 7 2 2" xfId="15741" xr:uid="{028C9687-C523-4F5F-8B3D-F34211A2D4F2}"/>
    <cellStyle name="Comma 2 4 7 2 2 2" xfId="24757" xr:uid="{7A05645A-CE26-4E65-AAF1-13AF81A4BBD5}"/>
    <cellStyle name="Comma 2 4 7 2 2 2 2" xfId="51125" xr:uid="{3B1E5EC3-77BA-4810-8756-1AB05E698B8F}"/>
    <cellStyle name="Comma 2 4 7 2 2 3" xfId="42129" xr:uid="{6534A4E1-7BBB-4500-8205-3DD7D6E1A9B5}"/>
    <cellStyle name="Comma 2 4 7 2 3" xfId="30168" xr:uid="{065C09F3-764B-492A-8FF5-6C99875ABF9E}"/>
    <cellStyle name="Comma 2 4 7 3" xfId="5980" xr:uid="{86016EED-F51C-4223-B1A2-FF00A5ED7616}"/>
    <cellStyle name="Comma 2 4 7 3 2" xfId="14262" xr:uid="{346805C5-98E2-4F69-9D08-F08ECF740BBC}"/>
    <cellStyle name="Comma 2 4 7 3 2 2" xfId="23284" xr:uid="{CDBECCB3-9DFA-4849-83C3-F3CB6A0AF7ED}"/>
    <cellStyle name="Comma 2 4 7 3 2 2 2" xfId="49653" xr:uid="{56DA214B-7754-4506-9996-B3580947A3BF}"/>
    <cellStyle name="Comma 2 4 7 3 2 3" xfId="40657" xr:uid="{9A9FC06A-E611-485F-A2DE-5FD1C2B57BB5}"/>
    <cellStyle name="Comma 2 4 7 3 3" xfId="32472" xr:uid="{2A219739-4143-45CF-B740-04688E1018C4}"/>
    <cellStyle name="Comma 2 4 7 4" xfId="13552" xr:uid="{7FF99B96-D0BA-4B8E-9732-7D9A090C232B}"/>
    <cellStyle name="Comma 2 4 7 4 2" xfId="22574" xr:uid="{2CC8BB98-9467-448F-987E-9FECA9DDF24D}"/>
    <cellStyle name="Comma 2 4 7 4 2 2" xfId="48943" xr:uid="{A63C4343-B4E8-4178-96BF-B1042FB8C375}"/>
    <cellStyle name="Comma 2 4 7 4 3" xfId="39947" xr:uid="{8E4B5531-4B21-4864-B7A3-045A7982866A}"/>
    <cellStyle name="Comma 2 4 7 5" xfId="27631" xr:uid="{C97C26B6-BAD8-44C3-9807-4BDF90FE43E5}"/>
    <cellStyle name="Comma 2 4 8" xfId="3531" xr:uid="{3E942AB2-B0C7-4D05-BC35-6A826839D96E}"/>
    <cellStyle name="Comma 2 4 8 2" xfId="7691" xr:uid="{6AFA7DA7-4F48-4B13-AFFC-79B33DFFFD9A}"/>
    <cellStyle name="Comma 2 4 8 2 2" xfId="15625" xr:uid="{76E4826B-7369-4A9F-BB75-FCA49FEA141B}"/>
    <cellStyle name="Comma 2 4 8 2 2 2" xfId="24640" xr:uid="{B8890FA6-B872-4A9F-961A-EA5323738225}"/>
    <cellStyle name="Comma 2 4 8 2 2 2 2" xfId="51008" xr:uid="{FFA3AD60-CEE6-4668-BF62-1D4036983360}"/>
    <cellStyle name="Comma 2 4 8 2 2 3" xfId="42013" xr:uid="{CA36C7D2-B16D-461B-8E97-296140249613}"/>
    <cellStyle name="Comma 2 4 8 2 3" xfId="34179" xr:uid="{AFDEBDBB-376F-4200-AF98-0F7CBA4B0D24}"/>
    <cellStyle name="Comma 2 4 8 3" xfId="13426" xr:uid="{66FEFE5B-AB61-4113-AAA8-E14C1E9C3ECF}"/>
    <cellStyle name="Comma 2 4 8 3 2" xfId="22449" xr:uid="{9E7D8913-3D69-473A-8259-D36002BECA68}"/>
    <cellStyle name="Comma 2 4 8 3 2 2" xfId="48818" xr:uid="{1FE7763C-BF77-49B1-9E50-F50BB2BC01A9}"/>
    <cellStyle name="Comma 2 4 8 3 3" xfId="39823" xr:uid="{111C89D1-0533-4761-8B1D-7B40620328E9}"/>
    <cellStyle name="Comma 2 4 8 4" xfId="30044" xr:uid="{3B40C668-2769-4362-8560-692D2B4E873D}"/>
    <cellStyle name="Comma 2 4 9" xfId="5872" xr:uid="{E3389C37-3781-4501-8EEA-288F36865C6B}"/>
    <cellStyle name="Comma 2 4 9 2" xfId="14157" xr:uid="{746BEEB2-6640-4AA6-AB0B-E4697E184C4E}"/>
    <cellStyle name="Comma 2 4 9 2 2" xfId="23179" xr:uid="{81CFEF27-54B0-4233-9D9D-D9FCEDB99C8F}"/>
    <cellStyle name="Comma 2 4 9 2 2 2" xfId="49548" xr:uid="{AA28B5D1-F4FC-4A70-A018-0295C66EDCC9}"/>
    <cellStyle name="Comma 2 4 9 2 3" xfId="40552" xr:uid="{8E1C2FED-B78C-42B5-B4A2-0E3900655ABF}"/>
    <cellStyle name="Comma 2 4 9 3" xfId="32367" xr:uid="{13C72F35-B4D9-44DE-8E3E-0F7D869274A0}"/>
    <cellStyle name="Comma 2 5" xfId="218" xr:uid="{D76490C3-D514-4D8B-AEAE-E2D36007079D}"/>
    <cellStyle name="Comma 2 5 10" xfId="17522" xr:uid="{0804577A-4327-41FB-804F-765720FE31A7}"/>
    <cellStyle name="Comma 2 5 10 2" xfId="26846" xr:uid="{E0B0DF38-3425-4F88-9462-853DC11D93DD}"/>
    <cellStyle name="Comma 2 5 10 2 2" xfId="53187" xr:uid="{C98485B4-B686-46FB-A883-78B82D7114BD}"/>
    <cellStyle name="Comma 2 5 10 3" xfId="43899" xr:uid="{0166423A-32BC-4BDD-A398-1C91930E5109}"/>
    <cellStyle name="Comma 2 5 11" xfId="26127" xr:uid="{A5E5E17A-66E9-4DB4-A80E-9E3DE1A96B5A}"/>
    <cellStyle name="Comma 2 5 11 2" xfId="52487" xr:uid="{57E7D817-A37E-4088-9EBF-EEB4C1982287}"/>
    <cellStyle name="Comma 2 5 12" xfId="27015" xr:uid="{32EA9E7D-799B-45C2-9394-5570CCE133BE}"/>
    <cellStyle name="Comma 2 5 12 2" xfId="53277" xr:uid="{CE5B17CC-7B9A-4347-85ED-CE8322358491}"/>
    <cellStyle name="Comma 2 5 13" xfId="27475" xr:uid="{C4B4AF54-A0D5-403C-AD80-D8622CD72B9C}"/>
    <cellStyle name="Comma 2 5 2" xfId="1888" xr:uid="{2BDFFA29-5CBA-4382-85C3-7452FB894F75}"/>
    <cellStyle name="Comma 2 5 2 2" xfId="3979" xr:uid="{BFB5A501-15CD-4856-833B-6E3018ECA7BF}"/>
    <cellStyle name="Comma 2 5 2 2 2" xfId="8116" xr:uid="{E99D409C-96CE-42DC-96E9-1BD40A0CE567}"/>
    <cellStyle name="Comma 2 5 2 2 2 2" xfId="16057" xr:uid="{95A291C5-A52A-4CDC-9E72-18CDA03ED678}"/>
    <cellStyle name="Comma 2 5 2 2 2 2 2" xfId="25073" xr:uid="{BCE9BD05-172A-4BFF-B21B-E6D65A62B2FA}"/>
    <cellStyle name="Comma 2 5 2 2 2 2 2 2" xfId="51441" xr:uid="{4F81CEE8-F197-474A-A5BF-DC9394CECEF4}"/>
    <cellStyle name="Comma 2 5 2 2 2 2 3" xfId="42445" xr:uid="{A1E5A682-7383-4218-8216-B2E8BD6B92AA}"/>
    <cellStyle name="Comma 2 5 2 2 2 3" xfId="34604" xr:uid="{8F1B8E18-E9DA-4DD9-9ED6-87D151626CBB}"/>
    <cellStyle name="Comma 2 5 2 2 3" xfId="13869" xr:uid="{E6EC6F46-0015-4507-BAB8-9F7757C16E14}"/>
    <cellStyle name="Comma 2 5 2 2 3 2" xfId="22891" xr:uid="{A2635826-EEB4-47CA-8648-E02295A7978E}"/>
    <cellStyle name="Comma 2 5 2 2 3 2 2" xfId="49260" xr:uid="{B608AACB-4D2E-4618-800D-84FB61790B3C}"/>
    <cellStyle name="Comma 2 5 2 2 3 3" xfId="40264" xr:uid="{87B410BF-89DC-4EF9-94EF-37EE22F8E280}"/>
    <cellStyle name="Comma 2 5 2 2 4" xfId="30485" xr:uid="{D870F2C7-2A34-4AA8-9F10-B777E065516D}"/>
    <cellStyle name="Comma 2 5 2 3" xfId="6300" xr:uid="{C49581A0-FEB9-47AB-8A3A-F691C3294628}"/>
    <cellStyle name="Comma 2 5 2 3 2" xfId="14578" xr:uid="{CDEDC799-39AB-4705-9C00-60FDEFEF21A6}"/>
    <cellStyle name="Comma 2 5 2 3 2 2" xfId="23600" xr:uid="{48BDD823-8B0B-430B-82EB-334EADF26094}"/>
    <cellStyle name="Comma 2 5 2 3 2 2 2" xfId="49969" xr:uid="{F015CE37-18FE-4A78-88BF-864F6B5485B2}"/>
    <cellStyle name="Comma 2 5 2 3 2 3" xfId="40973" xr:uid="{5C0E746A-033D-4934-A1A9-4C1643FB2DC4}"/>
    <cellStyle name="Comma 2 5 2 3 3" xfId="32788" xr:uid="{8F913D3D-235B-4585-8DC4-8CD90E776660}"/>
    <cellStyle name="Comma 2 5 2 4" xfId="13107" xr:uid="{EF524C2C-7A8A-4DDC-B694-2FDAC21046EC}"/>
    <cellStyle name="Comma 2 5 2 4 2" xfId="22130" xr:uid="{DEC0C868-D628-4221-B11C-3E582323EB95}"/>
    <cellStyle name="Comma 2 5 2 4 2 2" xfId="48500" xr:uid="{81BD39AC-5402-4825-AC00-DE80B41FF2BE}"/>
    <cellStyle name="Comma 2 5 2 4 3" xfId="39505" xr:uid="{4C46814D-0836-484C-B852-59910F88B271}"/>
    <cellStyle name="Comma 2 5 2 5" xfId="27042" xr:uid="{5BE69182-FA94-40E3-9B92-939B25F85E94}"/>
    <cellStyle name="Comma 2 5 2 5 2" xfId="53295" xr:uid="{2ADEBA7E-2F40-4D1C-B8B2-03CA833F318F}"/>
    <cellStyle name="Comma 2 5 2 6" xfId="26921" xr:uid="{8533D9FE-A079-4533-B667-17BBB9CFF054}"/>
    <cellStyle name="Comma 2 5 2 6 2" xfId="53231" xr:uid="{9A947E9D-C442-4156-9825-B15B64AD1AF3}"/>
    <cellStyle name="Comma 2 5 2 7" xfId="28565" xr:uid="{2F546EE8-EFA5-4C28-914F-6F27BE6263FF}"/>
    <cellStyle name="Comma 2 5 3" xfId="2172" xr:uid="{56972D06-C0AD-4EB0-B31A-4DA2BF86C0BD}"/>
    <cellStyle name="Comma 2 5 3 2" xfId="4189" xr:uid="{FBBC4E8D-7DB4-4A7D-8E9A-091B41FC311F}"/>
    <cellStyle name="Comma 2 5 3 2 2" xfId="8324" xr:uid="{D8C79F1B-B813-4529-808B-B9F44FA4BDEB}"/>
    <cellStyle name="Comma 2 5 3 2 2 2" xfId="16267" xr:uid="{9B7B9B34-E3C6-429F-B5E8-786DBC626AC1}"/>
    <cellStyle name="Comma 2 5 3 2 2 2 2" xfId="25283" xr:uid="{7F79B3E4-A1B8-4458-B949-4DA416DBCF4F}"/>
    <cellStyle name="Comma 2 5 3 2 2 2 2 2" xfId="51651" xr:uid="{90125783-56D9-4AA6-AF3D-FE134F319116}"/>
    <cellStyle name="Comma 2 5 3 2 2 2 3" xfId="42655" xr:uid="{8228A460-6723-4231-A35F-9DDE1D0DAE5C}"/>
    <cellStyle name="Comma 2 5 3 2 2 3" xfId="34812" xr:uid="{D4E57E5F-F357-435B-BAD0-CC8E875D31F7}"/>
    <cellStyle name="Comma 2 5 3 2 3" xfId="14079" xr:uid="{09A1C0DD-F86F-4402-985D-FA25B5617035}"/>
    <cellStyle name="Comma 2 5 3 2 3 2" xfId="23101" xr:uid="{7CB913BA-A071-4FBE-9CB3-9B8812009CA0}"/>
    <cellStyle name="Comma 2 5 3 2 3 2 2" xfId="49470" xr:uid="{B75E4F91-39DA-4416-B798-55C68BDF9638}"/>
    <cellStyle name="Comma 2 5 3 2 3 3" xfId="40474" xr:uid="{898AEC07-06A2-4235-9BC2-F5DBECE78426}"/>
    <cellStyle name="Comma 2 5 3 2 4" xfId="30695" xr:uid="{CA869B6E-7613-4575-BEDF-273A9C9C7B5C}"/>
    <cellStyle name="Comma 2 5 3 3" xfId="3440" xr:uid="{8F2BF3FB-2343-4C7B-90EB-305367E463FD}"/>
    <cellStyle name="Comma 2 5 3 3 2" xfId="15552" xr:uid="{1075D51D-7FE3-4538-9CA7-8015A7B0C63F}"/>
    <cellStyle name="Comma 2 5 3 3 2 2" xfId="24568" xr:uid="{0D549BC7-36D7-4B0C-84A7-B72E1052100F}"/>
    <cellStyle name="Comma 2 5 3 3 2 2 2" xfId="50937" xr:uid="{6E978636-A468-48E8-8259-62603C2F9338}"/>
    <cellStyle name="Comma 2 5 3 3 2 3" xfId="41940" xr:uid="{48C1651D-3D22-4BF7-910A-0EB6816AF79D}"/>
    <cellStyle name="Comma 2 5 3 3 3" xfId="29954" xr:uid="{9441CE79-D143-4F33-B1B5-E4E893364BFD}"/>
    <cellStyle name="Comma 2 5 3 4" xfId="6510" xr:uid="{E091C231-1F74-4342-BC6F-1EDC2EEEF659}"/>
    <cellStyle name="Comma 2 5 3 4 2" xfId="14788" xr:uid="{6D5703C3-1578-46A5-B862-E176411E2419}"/>
    <cellStyle name="Comma 2 5 3 4 2 2" xfId="23810" xr:uid="{BAD870F2-47D3-4F48-8245-1F10E4852E98}"/>
    <cellStyle name="Comma 2 5 3 4 2 2 2" xfId="50179" xr:uid="{50FDCE07-088D-4AFB-8BBA-46C74B5052DF}"/>
    <cellStyle name="Comma 2 5 3 4 2 3" xfId="41183" xr:uid="{5D9D420F-D0A6-485C-BB9D-68B3810B7EA5}"/>
    <cellStyle name="Comma 2 5 3 4 3" xfId="32998" xr:uid="{5BF31D5E-5C8A-419D-92FF-C7F1DA40EFE8}"/>
    <cellStyle name="Comma 2 5 3 5" xfId="13323" xr:uid="{9FD2CC12-35E0-41D1-B87F-8371F60D7F2B}"/>
    <cellStyle name="Comma 2 5 3 5 2" xfId="22348" xr:uid="{7269CB22-C1AA-4C6A-94AB-5EE45EBA0B9B}"/>
    <cellStyle name="Comma 2 5 3 5 2 2" xfId="48718" xr:uid="{193084BF-563C-4434-84A0-5E9E952BA127}"/>
    <cellStyle name="Comma 2 5 3 5 3" xfId="39721" xr:uid="{AF8185F1-63D7-4E9E-A3EE-EF9501F37559}"/>
    <cellStyle name="Comma 2 5 3 6" xfId="28778" xr:uid="{4A16DB9E-0EA5-40D2-BFD0-CA0C66340BDA}"/>
    <cellStyle name="Comma 2 5 4" xfId="2347" xr:uid="{28CA05A2-2E48-4051-9375-3B681F06C096}"/>
    <cellStyle name="Comma 2 5 4 2" xfId="4254" xr:uid="{C7EAC8D8-8C76-4BD5-A9C6-09FC88AD5D1C}"/>
    <cellStyle name="Comma 2 5 4 2 2" xfId="8385" xr:uid="{C72BDD04-F7E8-4E38-9BF6-7D251D1FED01}"/>
    <cellStyle name="Comma 2 5 4 2 2 2" xfId="16330" xr:uid="{C764E4C0-820F-4D2B-95B3-9E30919D755A}"/>
    <cellStyle name="Comma 2 5 4 2 2 2 2" xfId="25346" xr:uid="{A187D18E-7E4C-431E-BABE-051DD892E54E}"/>
    <cellStyle name="Comma 2 5 4 2 2 2 2 2" xfId="51714" xr:uid="{4E0BFF4D-62C4-4AA4-9066-91FB19BC69F2}"/>
    <cellStyle name="Comma 2 5 4 2 2 2 3" xfId="42718" xr:uid="{129C1C75-DE68-4903-8242-BB402E764744}"/>
    <cellStyle name="Comma 2 5 4 2 2 3" xfId="34873" xr:uid="{71809875-BE7B-4FC3-9995-AC324650868C}"/>
    <cellStyle name="Comma 2 5 4 2 3" xfId="14143" xr:uid="{EA43CBF2-36CC-474E-BCA7-7B718AA68E55}"/>
    <cellStyle name="Comma 2 5 4 2 3 2" xfId="23165" xr:uid="{5C18E1F0-A7BD-4D17-B6D4-46162062F986}"/>
    <cellStyle name="Comma 2 5 4 2 3 2 2" xfId="49534" xr:uid="{7B894119-CDCB-4C5D-8B63-D7D2605E67CB}"/>
    <cellStyle name="Comma 2 5 4 2 3 3" xfId="40538" xr:uid="{E27B1030-9C4A-4A85-96F7-0E02EFB41333}"/>
    <cellStyle name="Comma 2 5 4 2 4" xfId="30758" xr:uid="{BBDFA17C-DDE0-4E8D-B18F-9C23B1854AD0}"/>
    <cellStyle name="Comma 2 5 4 3" xfId="6573" xr:uid="{DF8E656F-1898-4F3A-B5C5-64FAF1DF02C8}"/>
    <cellStyle name="Comma 2 5 4 3 2" xfId="14851" xr:uid="{AABBAAAF-AADE-46C4-9F6C-32F9D7536C80}"/>
    <cellStyle name="Comma 2 5 4 3 2 2" xfId="23873" xr:uid="{6957ABAD-C404-473C-A697-DF2C32251402}"/>
    <cellStyle name="Comma 2 5 4 3 2 2 2" xfId="50242" xr:uid="{DACD14A5-A0C7-4CF1-A1D1-035B3AC4C6D0}"/>
    <cellStyle name="Comma 2 5 4 3 2 3" xfId="41246" xr:uid="{BEEE0772-9E91-4255-86F4-8527B0FB3898}"/>
    <cellStyle name="Comma 2 5 4 3 3" xfId="33061" xr:uid="{BB3CE73B-6A4C-4775-A563-6D918AEA0DD6}"/>
    <cellStyle name="Comma 2 5 4 4" xfId="13414" xr:uid="{7F6998DE-3FD1-4C4B-81F7-AD7339F74965}"/>
    <cellStyle name="Comma 2 5 4 4 2" xfId="22437" xr:uid="{A04F3965-4B50-4FAE-BC89-C0BADAF86567}"/>
    <cellStyle name="Comma 2 5 4 4 2 2" xfId="48806" xr:uid="{55B60873-0CFB-4608-9B0E-E3840C5C1BD1}"/>
    <cellStyle name="Comma 2 5 4 4 3" xfId="39811" xr:uid="{A4C31E5B-2256-46D2-8FD1-12EE7C748178}"/>
    <cellStyle name="Comma 2 5 4 5" xfId="28861" xr:uid="{38FCE4C7-7BE6-4D2C-ABA8-AB3395A80A8A}"/>
    <cellStyle name="Comma 2 5 5" xfId="1353" xr:uid="{1E5670A0-2306-4903-91A0-F0CE110940E0}"/>
    <cellStyle name="Comma 2 5 5 2" xfId="3793" xr:uid="{D95061FF-501A-4947-9CED-DAF019F7477B}"/>
    <cellStyle name="Comma 2 5 5 2 2" xfId="15873" xr:uid="{72F66D71-B435-41A5-83EE-73DF5252A8FE}"/>
    <cellStyle name="Comma 2 5 5 2 2 2" xfId="24889" xr:uid="{06981847-19B4-4229-8F00-270F48AEF768}"/>
    <cellStyle name="Comma 2 5 5 2 2 2 2" xfId="51257" xr:uid="{2F227D54-F713-4921-89C3-CFD9FEF191BF}"/>
    <cellStyle name="Comma 2 5 5 2 2 3" xfId="42261" xr:uid="{5D2295D1-A44A-4DE5-ABC5-30AF152FA96C}"/>
    <cellStyle name="Comma 2 5 5 2 3" xfId="30301" xr:uid="{9B39178C-45B6-427D-9937-919818D9BE06}"/>
    <cellStyle name="Comma 2 5 5 3" xfId="6112" xr:uid="{75A3462C-6B96-4536-9DB0-88FC3400250C}"/>
    <cellStyle name="Comma 2 5 5 3 2" xfId="14394" xr:uid="{AB86C598-051C-4EC4-B5B0-2BEE93BB2131}"/>
    <cellStyle name="Comma 2 5 5 3 2 2" xfId="23416" xr:uid="{D43465C6-AAD5-4628-8354-4C24ACE738F5}"/>
    <cellStyle name="Comma 2 5 5 3 2 2 2" xfId="49785" xr:uid="{8E586C7A-4080-48FF-BF27-40FBFA71BB45}"/>
    <cellStyle name="Comma 2 5 5 3 2 3" xfId="40789" xr:uid="{B7A4C730-8F8F-486E-B45D-11FE398703B9}"/>
    <cellStyle name="Comma 2 5 5 3 3" xfId="32604" xr:uid="{B21E7151-1498-4EE7-836E-FAE14E9C4237}"/>
    <cellStyle name="Comma 2 5 5 4" xfId="13685" xr:uid="{E3634779-7071-4F4C-879B-962AB40CC8FC}"/>
    <cellStyle name="Comma 2 5 5 4 2" xfId="22707" xr:uid="{866DE8A0-1FF4-4321-944A-5C8E4C2FF71E}"/>
    <cellStyle name="Comma 2 5 5 4 2 2" xfId="49076" xr:uid="{B4B2478E-D455-495F-AE7B-A984B71A9DF9}"/>
    <cellStyle name="Comma 2 5 5 4 3" xfId="40080" xr:uid="{E32F36CE-86E0-40A7-8480-C906D0E138B5}"/>
    <cellStyle name="Comma 2 5 5 5" xfId="28063" xr:uid="{D4EB4E37-5420-4904-9DCA-D5C9A1F06683}"/>
    <cellStyle name="Comma 2 5 6" xfId="3532" xr:uid="{3A011B22-67CD-44EF-B1DF-F74545F20944}"/>
    <cellStyle name="Comma 2 5 6 2" xfId="7692" xr:uid="{69135878-D293-4972-AE10-BA04DD79DD9A}"/>
    <cellStyle name="Comma 2 5 6 2 2" xfId="15626" xr:uid="{63E9FE3B-1045-446C-B7F0-5EF41B2BFA77}"/>
    <cellStyle name="Comma 2 5 6 2 2 2" xfId="24641" xr:uid="{912B340B-1D89-4CEA-9577-7F35827B585A}"/>
    <cellStyle name="Comma 2 5 6 2 2 2 2" xfId="51009" xr:uid="{58D466D7-21CA-48AA-975E-36F6D12C89CC}"/>
    <cellStyle name="Comma 2 5 6 2 2 3" xfId="42014" xr:uid="{04452C88-22B9-47A5-AF91-56010C5233F5}"/>
    <cellStyle name="Comma 2 5 6 2 3" xfId="34180" xr:uid="{7CE2D6A8-7325-4AF3-B17D-8BA2FF1A5722}"/>
    <cellStyle name="Comma 2 5 6 3" xfId="13427" xr:uid="{D9924A3F-E291-4101-A6FB-0D3BA567B2C3}"/>
    <cellStyle name="Comma 2 5 6 3 2" xfId="22450" xr:uid="{A52F6FE3-5E37-4753-8D9F-0D1A401D53B6}"/>
    <cellStyle name="Comma 2 5 6 3 2 2" xfId="48819" xr:uid="{372EFB4B-CED2-4BA5-A52B-DC49A6EA3F49}"/>
    <cellStyle name="Comma 2 5 6 3 3" xfId="39824" xr:uid="{7BD3BC97-ED0F-402E-9E52-42E805D83049}"/>
    <cellStyle name="Comma 2 5 6 4" xfId="30045" xr:uid="{87528744-984E-4042-914F-4C0220C55DE1}"/>
    <cellStyle name="Comma 2 5 7" xfId="5873" xr:uid="{7FA117B3-3581-4414-B76F-44991E82C18A}"/>
    <cellStyle name="Comma 2 5 7 2" xfId="14158" xr:uid="{A5EB094C-4324-4E49-99C2-D4638F6BBE43}"/>
    <cellStyle name="Comma 2 5 7 2 2" xfId="23180" xr:uid="{9DED2702-05ED-4CCD-B1E3-8B48878ADA56}"/>
    <cellStyle name="Comma 2 5 7 2 2 2" xfId="49549" xr:uid="{BE208D24-5F67-4DC7-A099-09E7FDACFC4D}"/>
    <cellStyle name="Comma 2 5 7 2 3" xfId="40553" xr:uid="{6F930DF7-D2E0-44C9-B0B7-187D8DD61EFC}"/>
    <cellStyle name="Comma 2 5 7 3" xfId="32368" xr:uid="{C0677B36-B0E2-46F1-A88D-0172CD15D714}"/>
    <cellStyle name="Comma 2 5 8" xfId="8597" xr:uid="{D54F7BB5-03A7-4DA8-BC60-999BC393B61D}"/>
    <cellStyle name="Comma 2 5 8 2" xfId="16451" xr:uid="{5D0DB8A4-D791-4ED6-B666-B03A73E99D54}"/>
    <cellStyle name="Comma 2 5 8 2 2" xfId="25472" xr:uid="{851AD11D-4A0C-4B8B-910E-085465F63E4E}"/>
    <cellStyle name="Comma 2 5 8 2 2 2" xfId="51839" xr:uid="{DA82695A-3E07-4BD3-BAE5-F0A2CA676DF4}"/>
    <cellStyle name="Comma 2 5 8 2 3" xfId="42839" xr:uid="{69AE12ED-C23F-45FF-B532-A5F7DBD279B2}"/>
    <cellStyle name="Comma 2 5 8 3" xfId="35022" xr:uid="{538E1D6D-F5BF-429F-B195-4E4EF438E8FA}"/>
    <cellStyle name="Comma 2 5 9" xfId="12757" xr:uid="{B97E1B4F-DF61-47BF-BF7B-EFA67356ECAD}"/>
    <cellStyle name="Comma 2 5 9 2" xfId="21789" xr:uid="{DED17AC5-616F-4379-A847-B9CE87F5E3D0}"/>
    <cellStyle name="Comma 2 5 9 2 2" xfId="48159" xr:uid="{9F4C7226-B77C-475D-989D-8F6F8358AAF7}"/>
    <cellStyle name="Comma 2 5 9 3" xfId="39161" xr:uid="{50717163-CDAB-47CA-9165-C62A11A9EFC4}"/>
    <cellStyle name="Comma 2 6" xfId="219" xr:uid="{A9583DAD-F8B5-47C1-BE9E-A8C0DE9CF3A2}"/>
    <cellStyle name="Comma 2 6 2" xfId="2173" xr:uid="{A57B5BCD-DDBE-4865-BDA4-A606F41C82B2}"/>
    <cellStyle name="Comma 2 6 2 2" xfId="4190" xr:uid="{0C4F041B-C6EE-4EF2-80E3-A3D26B3D8C49}"/>
    <cellStyle name="Comma 2 6 2 2 2" xfId="8325" xr:uid="{AFEEC6E9-BA43-4127-A191-8F6356A846F2}"/>
    <cellStyle name="Comma 2 6 2 2 2 2" xfId="16268" xr:uid="{E6034021-D608-40D9-8937-BFEC2FC17317}"/>
    <cellStyle name="Comma 2 6 2 2 2 2 2" xfId="25284" xr:uid="{78F8E056-14C3-444A-BB8D-D30198D116F6}"/>
    <cellStyle name="Comma 2 6 2 2 2 2 2 2" xfId="51652" xr:uid="{95F1FED6-D300-4F86-ABAA-CCADDAF8252D}"/>
    <cellStyle name="Comma 2 6 2 2 2 2 3" xfId="42656" xr:uid="{4EA31207-A63D-4041-AEEE-D9A4E29A1BFC}"/>
    <cellStyle name="Comma 2 6 2 2 2 3" xfId="34813" xr:uid="{A7982646-EF8F-46DD-9CCB-F342C820537C}"/>
    <cellStyle name="Comma 2 6 2 2 3" xfId="14080" xr:uid="{45042137-74EB-4CD1-9987-FC3FABE0F8FB}"/>
    <cellStyle name="Comma 2 6 2 2 3 2" xfId="23102" xr:uid="{B281CB52-A6B2-423E-9F77-9596E9A1088C}"/>
    <cellStyle name="Comma 2 6 2 2 3 2 2" xfId="49471" xr:uid="{B5BD1573-8EB3-413D-8D87-5D74D43E55C1}"/>
    <cellStyle name="Comma 2 6 2 2 3 3" xfId="40475" xr:uid="{691488F0-13B7-46B8-8DF0-A6FCD0E27405}"/>
    <cellStyle name="Comma 2 6 2 2 4" xfId="30696" xr:uid="{05C6C98F-B47E-4F5C-B27D-6283DAF8404F}"/>
    <cellStyle name="Comma 2 6 2 3" xfId="3441" xr:uid="{3AE4B092-8981-4956-884B-63ADF236947E}"/>
    <cellStyle name="Comma 2 6 2 3 2" xfId="15553" xr:uid="{61B868C3-3D8E-4E4D-8B49-6D431DECFC77}"/>
    <cellStyle name="Comma 2 6 2 3 2 2" xfId="24569" xr:uid="{A032359E-31C9-4B0F-A41F-6FFD4CFD9DA0}"/>
    <cellStyle name="Comma 2 6 2 3 2 2 2" xfId="50938" xr:uid="{88B8E00D-0C70-44D2-9420-086EF1BD7980}"/>
    <cellStyle name="Comma 2 6 2 3 2 3" xfId="41941" xr:uid="{12122116-D45C-4144-9D1A-1B905EF62AAF}"/>
    <cellStyle name="Comma 2 6 2 3 3" xfId="29955" xr:uid="{F2C0DDFA-EED2-4E82-A46E-9B7A10085CC9}"/>
    <cellStyle name="Comma 2 6 2 4" xfId="6511" xr:uid="{549D085F-4C57-4943-B11F-E89F66814599}"/>
    <cellStyle name="Comma 2 6 2 4 2" xfId="14789" xr:uid="{0778A525-0AFE-46A8-8B54-AE82934DEDF5}"/>
    <cellStyle name="Comma 2 6 2 4 2 2" xfId="23811" xr:uid="{2582CBE2-5D75-4E1F-9081-5D317C6A4511}"/>
    <cellStyle name="Comma 2 6 2 4 2 2 2" xfId="50180" xr:uid="{C42CBEBA-1120-4238-9121-5439784D956A}"/>
    <cellStyle name="Comma 2 6 2 4 2 3" xfId="41184" xr:uid="{78D98FD3-8CD5-4E12-A225-62A2CF928838}"/>
    <cellStyle name="Comma 2 6 2 4 3" xfId="32999" xr:uid="{44D6765F-4DA9-4BC9-BD88-4A950567C3F9}"/>
    <cellStyle name="Comma 2 6 2 5" xfId="13324" xr:uid="{89A4303D-2F66-4466-B14F-CC9D979A6CA8}"/>
    <cellStyle name="Comma 2 6 2 5 2" xfId="22349" xr:uid="{637720C2-7EA6-4B32-A085-29CC4536942C}"/>
    <cellStyle name="Comma 2 6 2 5 2 2" xfId="48719" xr:uid="{A75FD7BE-5F06-4130-8832-118C132496C0}"/>
    <cellStyle name="Comma 2 6 2 5 3" xfId="39722" xr:uid="{AB065E7D-1D2C-438A-B3DB-93418CF1859C}"/>
    <cellStyle name="Comma 2 6 2 6" xfId="27036" xr:uid="{2BD06A5F-8983-4611-BB76-D7A774EA86CC}"/>
    <cellStyle name="Comma 2 6 2 6 2" xfId="53290" xr:uid="{4D461202-6C3D-4B7A-A57D-9D43ECF06F17}"/>
    <cellStyle name="Comma 2 6 2 7" xfId="28779" xr:uid="{AAC6553F-0934-494C-8965-D116C8671941}"/>
    <cellStyle name="Comma 2 6 3" xfId="434" xr:uid="{6D6C8EB3-0BC3-4A58-BB79-54634039938C}"/>
    <cellStyle name="Comma 2 6 3 2" xfId="3633" xr:uid="{061DBB39-3CFE-41BE-842D-8D8711866CD8}"/>
    <cellStyle name="Comma 2 6 3 2 2" xfId="15717" xr:uid="{E8B96497-CB03-4AAB-ABD0-6D89C9FDFE44}"/>
    <cellStyle name="Comma 2 6 3 2 2 2" xfId="24733" xr:uid="{E2F8A330-DBFA-4CB9-BB37-15BC24421E81}"/>
    <cellStyle name="Comma 2 6 3 2 2 2 2" xfId="51101" xr:uid="{2454B823-4D15-4A6E-9143-5EA36B6DB7C0}"/>
    <cellStyle name="Comma 2 6 3 2 2 3" xfId="42105" xr:uid="{9FE62E48-9B10-46BE-B44E-3BB10DF318E5}"/>
    <cellStyle name="Comma 2 6 3 2 3" xfId="30144" xr:uid="{4E283BF8-07D6-47B4-8B89-6EE115BB15F9}"/>
    <cellStyle name="Comma 2 6 3 3" xfId="5955" xr:uid="{7E39888D-0BCB-4A11-B1DF-D57CD9140021}"/>
    <cellStyle name="Comma 2 6 3 3 2" xfId="14238" xr:uid="{CCEC2DC0-306E-49F1-88CA-1B909AE3CD1A}"/>
    <cellStyle name="Comma 2 6 3 3 2 2" xfId="23260" xr:uid="{7FCCD6B8-F081-4DDF-ADD9-E783DD9027D4}"/>
    <cellStyle name="Comma 2 6 3 3 2 2 2" xfId="49629" xr:uid="{7DF26D30-0892-4FB1-B409-088D7B586B38}"/>
    <cellStyle name="Comma 2 6 3 3 2 3" xfId="40633" xr:uid="{66176BDA-3854-44AF-9E39-760C7624E8ED}"/>
    <cellStyle name="Comma 2 6 3 3 3" xfId="32448" xr:uid="{F449F75E-A5AF-4C53-906E-C5CBB99D3E9F}"/>
    <cellStyle name="Comma 2 6 3 4" xfId="13526" xr:uid="{016CB3F7-4979-4083-8CCA-96E50E3E8BAD}"/>
    <cellStyle name="Comma 2 6 3 4 2" xfId="22548" xr:uid="{8E7D584C-70BC-4884-A90F-ED136B4978FA}"/>
    <cellStyle name="Comma 2 6 3 4 2 2" xfId="48917" xr:uid="{B7DDC830-F05E-44A8-9D3B-C2316919D6A3}"/>
    <cellStyle name="Comma 2 6 3 4 3" xfId="39922" xr:uid="{CA279AC5-21DC-414B-B319-91F556F9A41C}"/>
    <cellStyle name="Comma 2 6 3 5" xfId="27603" xr:uid="{8D6F89B1-4473-4B7F-A034-F8646C1672EB}"/>
    <cellStyle name="Comma 2 6 4" xfId="3533" xr:uid="{0756F6C9-E284-4B7D-A361-AF635A8954ED}"/>
    <cellStyle name="Comma 2 6 4 2" xfId="7693" xr:uid="{6B1B10A0-A03F-4F98-880A-8AC432764A1B}"/>
    <cellStyle name="Comma 2 6 4 2 2" xfId="15627" xr:uid="{CF802CB8-7229-4E01-B09E-D86128886B1F}"/>
    <cellStyle name="Comma 2 6 4 2 2 2" xfId="24642" xr:uid="{AB5DD568-76B3-4CE0-A29C-8CE7365629BB}"/>
    <cellStyle name="Comma 2 6 4 2 2 2 2" xfId="51010" xr:uid="{64375F5C-1BF3-4798-8A1A-CD37EEC216EC}"/>
    <cellStyle name="Comma 2 6 4 2 2 3" xfId="42015" xr:uid="{AAFCAECF-6E0F-4D00-9022-E924DD1544EB}"/>
    <cellStyle name="Comma 2 6 4 2 3" xfId="34181" xr:uid="{8407903E-FEEE-42B8-BA62-F9EEB0E41509}"/>
    <cellStyle name="Comma 2 6 4 3" xfId="13428" xr:uid="{D4CD5F7B-DD02-4DE0-B3D1-FD75FEE153CF}"/>
    <cellStyle name="Comma 2 6 4 3 2" xfId="22451" xr:uid="{E9DCA83D-8EB5-4259-A13D-6E52D30AEC95}"/>
    <cellStyle name="Comma 2 6 4 3 2 2" xfId="48820" xr:uid="{EE82018B-D976-44EE-BB6E-D6C6F1DC276B}"/>
    <cellStyle name="Comma 2 6 4 3 3" xfId="39825" xr:uid="{375A5C8C-2D26-4DB3-AFBA-553AA52EC36F}"/>
    <cellStyle name="Comma 2 6 4 4" xfId="30046" xr:uid="{7081B406-224B-4165-9C03-9476A3D72620}"/>
    <cellStyle name="Comma 2 6 5" xfId="5874" xr:uid="{C0C7EB42-E6CA-40A7-A866-54C6135D47C0}"/>
    <cellStyle name="Comma 2 6 5 2" xfId="14159" xr:uid="{039C9CDF-95F0-4CD5-815B-C160FA240A92}"/>
    <cellStyle name="Comma 2 6 5 2 2" xfId="23181" xr:uid="{94646BE7-3AFF-4D60-9BAC-8331AFE08DE3}"/>
    <cellStyle name="Comma 2 6 5 2 2 2" xfId="49550" xr:uid="{E8B823F0-D440-4E65-B5C4-901A1D07CE28}"/>
    <cellStyle name="Comma 2 6 5 2 3" xfId="40554" xr:uid="{5DA5FFC6-9E20-40AA-A6ED-7B1463692604}"/>
    <cellStyle name="Comma 2 6 5 3" xfId="32369" xr:uid="{6DEAEE8C-4A53-4974-9828-0CD76D96F40B}"/>
    <cellStyle name="Comma 2 6 6" xfId="12348" xr:uid="{8DF78A43-54B4-4A19-BAC5-290EE0982A2A}"/>
    <cellStyle name="Comma 2 6 6 2" xfId="21404" xr:uid="{12AA75A2-C581-4D6C-BEA3-47B4D29254A9}"/>
    <cellStyle name="Comma 2 6 6 2 2" xfId="47775" xr:uid="{177A9706-82DF-4B58-A170-AFCA2021A85E}"/>
    <cellStyle name="Comma 2 6 6 3" xfId="38766" xr:uid="{5AE05897-8265-441F-8311-4A5F43618CD1}"/>
    <cellStyle name="Comma 2 6 7" xfId="26977" xr:uid="{1B383DA0-D3C4-49FA-9549-BC45554EEBAF}"/>
    <cellStyle name="Comma 2 6 7 2" xfId="53257" xr:uid="{D60F513B-61CD-4ED9-963C-4A015297C838}"/>
    <cellStyle name="Comma 2 6 8" xfId="27476" xr:uid="{17140D95-C5BC-4E57-A931-4D9E33D5BA73}"/>
    <cellStyle name="Comma 2 60" xfId="4" xr:uid="{D93B2CBC-581B-461C-9D42-C966070234B4}"/>
    <cellStyle name="Comma 2 60 10" xfId="27176" xr:uid="{A5F6C0FD-2C7A-4640-98A0-E50CF54D587A}"/>
    <cellStyle name="Comma 2 60 10 2" xfId="53405" xr:uid="{D8CEF3CB-139C-4602-A0B9-9A70E0180F9B}"/>
    <cellStyle name="Comma 2 60 11" xfId="27265" xr:uid="{D68B23F4-03F5-46D5-A4E4-FF0C97C29D1E}"/>
    <cellStyle name="Comma 2 60 11 2" xfId="53476" xr:uid="{D1752C84-EFA1-4228-B528-1A0C597F1732}"/>
    <cellStyle name="Comma 2 60 12" xfId="27334" xr:uid="{9DE92D1C-7981-44B7-82C3-17D7FCCCE18E}"/>
    <cellStyle name="Comma 2 60 13" xfId="53540" xr:uid="{FB475E1A-5E71-4C3E-8054-F405AE764FD9}"/>
    <cellStyle name="Comma 2 60 2" xfId="314" xr:uid="{9DE9EC54-4CA8-4C90-AB61-BBFC97AE83EB}"/>
    <cellStyle name="Comma 2 60 2 2" xfId="2291" xr:uid="{B7BF702E-4781-4780-BE97-77D0A8FB408C}"/>
    <cellStyle name="Comma 2 60 2 2 2" xfId="4233" xr:uid="{3422723B-F295-4F88-BE55-B5AA27CF7440}"/>
    <cellStyle name="Comma 2 60 2 2 2 2" xfId="8364" xr:uid="{F09BD662-52AC-43CF-89E2-F73435B22063}"/>
    <cellStyle name="Comma 2 60 2 2 2 2 2" xfId="16309" xr:uid="{7A72AA6C-0644-48C2-9DCA-09F77A719978}"/>
    <cellStyle name="Comma 2 60 2 2 2 2 2 2" xfId="25325" xr:uid="{8E135664-DF0F-4CE3-9899-5B276C7CCFC4}"/>
    <cellStyle name="Comma 2 60 2 2 2 2 2 2 2" xfId="51693" xr:uid="{B2E4BD99-E61F-46FF-BD59-D6E917D9DAAD}"/>
    <cellStyle name="Comma 2 60 2 2 2 2 2 3" xfId="42697" xr:uid="{68BD63F2-F836-481A-8268-B4448A4167A0}"/>
    <cellStyle name="Comma 2 60 2 2 2 2 3" xfId="34852" xr:uid="{C40265D8-2A05-47A4-B17C-E7A6BE00FBBA}"/>
    <cellStyle name="Comma 2 60 2 2 2 3" xfId="14122" xr:uid="{173044F0-0BD1-4D09-929C-992C86BF30F7}"/>
    <cellStyle name="Comma 2 60 2 2 2 3 2" xfId="23144" xr:uid="{0BC2FCCC-CD7D-4F7F-8F3D-143033CE36DE}"/>
    <cellStyle name="Comma 2 60 2 2 2 3 2 2" xfId="49513" xr:uid="{C66354DC-9877-46AD-883D-CA838C0CCFDE}"/>
    <cellStyle name="Comma 2 60 2 2 2 3 3" xfId="40517" xr:uid="{E048D101-BCF7-4E9E-B3D1-0EBE473D2114}"/>
    <cellStyle name="Comma 2 60 2 2 2 4" xfId="30737" xr:uid="{237F9D38-D56C-49A7-822D-75B1BA0C8E14}"/>
    <cellStyle name="Comma 2 60 2 2 3" xfId="3491" xr:uid="{C2A83DF6-72D2-438D-A7C2-A2386AB0208F}"/>
    <cellStyle name="Comma 2 60 2 2 3 2" xfId="15592" xr:uid="{584A5118-53B6-4692-8B29-74000A0D658C}"/>
    <cellStyle name="Comma 2 60 2 2 3 2 2" xfId="24608" xr:uid="{671FB3B9-2DF1-4721-A628-B805F90CDE59}"/>
    <cellStyle name="Comma 2 60 2 2 3 2 2 2" xfId="50977" xr:uid="{0BB2C604-7EE5-4EBB-9FE2-5851D30B77F6}"/>
    <cellStyle name="Comma 2 60 2 2 3 2 3" xfId="41980" xr:uid="{18AB4DD0-F772-4639-A977-311BB9C864A3}"/>
    <cellStyle name="Comma 2 60 2 2 3 3" xfId="30005" xr:uid="{297C39AC-2760-4D17-A241-5ED99BA22A57}"/>
    <cellStyle name="Comma 2 60 2 2 4" xfId="6552" xr:uid="{58F904A2-BC76-47C0-AB73-B34F3999FB53}"/>
    <cellStyle name="Comma 2 60 2 2 4 2" xfId="14830" xr:uid="{45DD1F29-2613-40D7-93FD-4206F66FC8BA}"/>
    <cellStyle name="Comma 2 60 2 2 4 2 2" xfId="23852" xr:uid="{48B1FD35-3570-4191-A38A-A1EF71A4AD33}"/>
    <cellStyle name="Comma 2 60 2 2 4 2 2 2" xfId="50221" xr:uid="{55C8FBB4-A10D-4CD5-90DB-87C59DC05412}"/>
    <cellStyle name="Comma 2 60 2 2 4 2 3" xfId="41225" xr:uid="{CDAAC685-0FC2-4970-8A40-D74B6884F3AE}"/>
    <cellStyle name="Comma 2 60 2 2 4 3" xfId="33040" xr:uid="{4694721C-DE12-4E65-ABD4-4809FCEB6AD2}"/>
    <cellStyle name="Comma 2 60 2 2 5" xfId="13384" xr:uid="{59733A55-AB5B-43D6-8987-78899E69766A}"/>
    <cellStyle name="Comma 2 60 2 2 5 2" xfId="22407" xr:uid="{F3D49FFE-909D-47C4-A2D3-7B2A9DEF6EDB}"/>
    <cellStyle name="Comma 2 60 2 2 5 2 2" xfId="48776" xr:uid="{03AA1E6C-9FAE-4792-92A3-8FEEE4DB965D}"/>
    <cellStyle name="Comma 2 60 2 2 5 3" xfId="39781" xr:uid="{D62DAB4A-01E3-411B-BD00-79D922F764F1}"/>
    <cellStyle name="Comma 2 60 2 2 6" xfId="28833" xr:uid="{91C0BB96-DF89-4F63-ABB4-27972017407F}"/>
    <cellStyle name="Comma 2 60 2 3" xfId="3574" xr:uid="{C880BF8F-DD71-41B6-8B0F-48748BC1B0DC}"/>
    <cellStyle name="Comma 2 60 2 3 2" xfId="7732" xr:uid="{FE7DFCE2-3E25-4F4A-B340-F2E447F2317A}"/>
    <cellStyle name="Comma 2 60 2 3 2 2" xfId="15665" xr:uid="{285D0F27-E1B6-4718-BC25-074FBA01BD2B}"/>
    <cellStyle name="Comma 2 60 2 3 2 2 2" xfId="24680" xr:uid="{BF8CD7ED-C44D-479F-9EDA-636500E01734}"/>
    <cellStyle name="Comma 2 60 2 3 2 2 2 2" xfId="51048" xr:uid="{928FB78B-5C65-4B28-B062-E69E28D2C51C}"/>
    <cellStyle name="Comma 2 60 2 3 2 2 3" xfId="42053" xr:uid="{19DBAD64-856D-4C28-80A4-AEE2FA617357}"/>
    <cellStyle name="Comma 2 60 2 3 2 3" xfId="34220" xr:uid="{7E8A9E10-B5DD-4E6F-91D2-FF04B628670D}"/>
    <cellStyle name="Comma 2 60 2 3 3" xfId="13467" xr:uid="{618D52C8-619A-4677-A901-069CF7463608}"/>
    <cellStyle name="Comma 2 60 2 3 3 2" xfId="22490" xr:uid="{E0BB8BB6-F720-4125-87CB-DF1C88EBB1C9}"/>
    <cellStyle name="Comma 2 60 2 3 3 2 2" xfId="48859" xr:uid="{220F0DD9-D75C-4329-B9A1-8778C5FC5BA4}"/>
    <cellStyle name="Comma 2 60 2 3 3 3" xfId="39864" xr:uid="{C15FC8CF-1BB7-4E89-99EE-34388D6F3CD9}"/>
    <cellStyle name="Comma 2 60 2 3 4" xfId="30086" xr:uid="{1EF07C71-508F-47CF-8DB8-2F1A69997A80}"/>
    <cellStyle name="Comma 2 60 2 4" xfId="5911" xr:uid="{8BC9ECF6-5C15-4259-847B-529C4A531CE3}"/>
    <cellStyle name="Comma 2 60 2 4 2" xfId="14196" xr:uid="{D4017D37-4C88-4A60-9B65-FC874CAA194B}"/>
    <cellStyle name="Comma 2 60 2 4 2 2" xfId="23218" xr:uid="{FF08BEEA-4E5B-4CED-9F91-E1FF3428C18B}"/>
    <cellStyle name="Comma 2 60 2 4 2 2 2" xfId="49587" xr:uid="{D96E5E6C-D3C8-4C24-A460-335206D6B9E6}"/>
    <cellStyle name="Comma 2 60 2 4 2 3" xfId="40591" xr:uid="{9BCDEA71-6C1E-4031-9B41-19012ADAB33D}"/>
    <cellStyle name="Comma 2 60 2 4 3" xfId="32406" xr:uid="{4B47A1AE-5AC7-42C7-951F-3C14CC0AD27D}"/>
    <cellStyle name="Comma 2 60 2 5" xfId="8589" xr:uid="{79C6653C-2EA5-4EFE-8554-7658D75396CC}"/>
    <cellStyle name="Comma 2 60 2 5 2" xfId="16443" xr:uid="{78B4552A-BB96-454C-8090-EA214B101A7B}"/>
    <cellStyle name="Comma 2 60 2 5 2 2" xfId="25464" xr:uid="{7DFCCC26-8F0C-4FC4-9658-251236564FF5}"/>
    <cellStyle name="Comma 2 60 2 5 2 2 2" xfId="51831" xr:uid="{A59A2254-9271-415A-A030-B0CBDE5C2971}"/>
    <cellStyle name="Comma 2 60 2 5 2 3" xfId="42831" xr:uid="{B6AAB51C-ED14-40B3-80E8-C5DCF35DCB7E}"/>
    <cellStyle name="Comma 2 60 2 5 3" xfId="35014" xr:uid="{BE6789B0-DE6C-4B48-AFEE-26F1C985053D}"/>
    <cellStyle name="Comma 2 60 2 6" xfId="12296" xr:uid="{78B2BC0A-CC6F-4C59-B07B-C4EDDAF65EAC}"/>
    <cellStyle name="Comma 2 60 2 6 2" xfId="21352" xr:uid="{1A9CE56E-D134-4C4F-A86F-8F9440EDA6C0}"/>
    <cellStyle name="Comma 2 60 2 6 2 2" xfId="47723" xr:uid="{4AC59AC9-2DF9-4778-9202-A2AE1BDE4456}"/>
    <cellStyle name="Comma 2 60 2 6 3" xfId="38714" xr:uid="{E8ED4CBB-BD46-4757-86CB-6AA7C51A7E8B}"/>
    <cellStyle name="Comma 2 60 2 7" xfId="27527" xr:uid="{6E80EA2A-C41A-4138-89FB-959A40C90FEF}"/>
    <cellStyle name="Comma 2 60 2 8" xfId="53553" xr:uid="{39071F14-A7FC-4DF3-9ADB-AE409FD15A9E}"/>
    <cellStyle name="Comma 2 60 3" xfId="2335" xr:uid="{8D55F8E9-8736-4962-9DEA-4349A63A880B}"/>
    <cellStyle name="Comma 2 60 3 2" xfId="4247" xr:uid="{40647E3B-AA80-4286-8796-FB9685D2653F}"/>
    <cellStyle name="Comma 2 60 3 2 2" xfId="8378" xr:uid="{ED95CA7C-F9DB-4B69-A28C-A921AC5AE72B}"/>
    <cellStyle name="Comma 2 60 3 2 2 2" xfId="16323" xr:uid="{AC15F652-2A9E-4A6C-B6C3-7357B8681CEA}"/>
    <cellStyle name="Comma 2 60 3 2 2 2 2" xfId="25339" xr:uid="{3A9B52AB-C7C0-4F79-8AD3-F1FEC5B6B51C}"/>
    <cellStyle name="Comma 2 60 3 2 2 2 2 2" xfId="51707" xr:uid="{5C7A77E7-8FBE-4A37-9190-EDB03917BDF0}"/>
    <cellStyle name="Comma 2 60 3 2 2 2 3" xfId="42711" xr:uid="{CA7FC23F-D806-4E09-912B-370B6ED62720}"/>
    <cellStyle name="Comma 2 60 3 2 2 3" xfId="34866" xr:uid="{2E22DF19-ED31-4903-B07C-065A9ECC26C8}"/>
    <cellStyle name="Comma 2 60 3 2 3" xfId="14136" xr:uid="{02674671-4791-44EA-B357-B6DD1DC9BA56}"/>
    <cellStyle name="Comma 2 60 3 2 3 2" xfId="23158" xr:uid="{577352B7-4D4C-43C3-B8C8-C8C07B04D6EE}"/>
    <cellStyle name="Comma 2 60 3 2 3 2 2" xfId="49527" xr:uid="{EF8F98B0-049A-4FFF-97BD-F43B72CBC741}"/>
    <cellStyle name="Comma 2 60 3 2 3 3" xfId="40531" xr:uid="{D298AAF2-8951-42ED-8ED9-3CC5BF26710E}"/>
    <cellStyle name="Comma 2 60 3 2 4" xfId="30751" xr:uid="{38C2BD92-77AF-49B7-ACCF-F6A29A82DD16}"/>
    <cellStyle name="Comma 2 60 3 3" xfId="3508" xr:uid="{9033622B-D419-4AAA-8DA2-3FD9341317A2}"/>
    <cellStyle name="Comma 2 60 3 3 2" xfId="15607" xr:uid="{0D7F09BE-72B9-47FA-A8B7-3E1EBDE5F135}"/>
    <cellStyle name="Comma 2 60 3 3 2 2" xfId="24622" xr:uid="{7DA9D700-ECB7-415D-BFEF-071330CD8F99}"/>
    <cellStyle name="Comma 2 60 3 3 2 2 2" xfId="50990" xr:uid="{F74B3272-781D-49C0-8C5D-7D5E1512B8FE}"/>
    <cellStyle name="Comma 2 60 3 3 2 3" xfId="41995" xr:uid="{9FC9EA43-E885-40DC-977C-59C1CD3D0408}"/>
    <cellStyle name="Comma 2 60 3 3 3" xfId="30022" xr:uid="{6FFFAF8A-99EC-40E4-8424-FF9F03A5A739}"/>
    <cellStyle name="Comma 2 60 3 4" xfId="6566" xr:uid="{50F83F2F-68C8-4BDC-8D7C-66C386EBD902}"/>
    <cellStyle name="Comma 2 60 3 4 2" xfId="14844" xr:uid="{177FD030-DEFA-4737-8711-6FC0819EE049}"/>
    <cellStyle name="Comma 2 60 3 4 2 2" xfId="23866" xr:uid="{331953DC-22BD-4773-A454-4CEB0B4893CC}"/>
    <cellStyle name="Comma 2 60 3 4 2 2 2" xfId="50235" xr:uid="{A5D08330-272A-48B5-9269-F093F2410BAF}"/>
    <cellStyle name="Comma 2 60 3 4 2 3" xfId="41239" xr:uid="{86CD2428-F404-4041-9F27-2AB21E6FB1D7}"/>
    <cellStyle name="Comma 2 60 3 4 3" xfId="33054" xr:uid="{DD71443A-CCE1-4B27-9ABB-20436B635FFE}"/>
    <cellStyle name="Comma 2 60 3 5" xfId="8530" xr:uid="{3E3008E7-7B39-4AE3-AC2B-DC7864EE30E3}"/>
    <cellStyle name="Comma 2 60 3 5 2" xfId="16396" xr:uid="{4F63665A-F2A3-4C0A-959D-04CC3E604C2D}"/>
    <cellStyle name="Comma 2 60 3 5 2 2" xfId="25415" xr:uid="{F6EC8370-AA86-4DAA-AF6A-2A939D6F4441}"/>
    <cellStyle name="Comma 2 60 3 5 2 2 2" xfId="51782" xr:uid="{19527CD2-C253-4048-BEA6-E4C0D726FA4B}"/>
    <cellStyle name="Comma 2 60 3 5 2 3" xfId="42784" xr:uid="{C6967AB2-D23B-4D0B-894A-B10CE5991398}"/>
    <cellStyle name="Comma 2 60 3 5 3" xfId="34959" xr:uid="{5CFD9B1D-2E2A-4C0D-8930-96CD59595F5B}"/>
    <cellStyle name="Comma 2 60 3 6" xfId="13405" xr:uid="{761C732E-E374-4B3F-B634-E48F4C9893E5}"/>
    <cellStyle name="Comma 2 60 3 6 2" xfId="22428" xr:uid="{6636353D-2836-4F26-A9DF-D3B518901B8E}"/>
    <cellStyle name="Comma 2 60 3 6 2 2" xfId="48797" xr:uid="{28C677FB-1B2F-418C-A118-4AA566EE2D5F}"/>
    <cellStyle name="Comma 2 60 3 6 3" xfId="39802" xr:uid="{A069CBBE-2F9C-41E3-A8EC-9BBCAFF7279C}"/>
    <cellStyle name="Comma 2 60 3 7" xfId="28850" xr:uid="{B784932F-8A3F-4055-BF5F-EF820F852DEB}"/>
    <cellStyle name="Comma 2 60 4" xfId="4245" xr:uid="{2AA08B24-89BA-4BD9-AD4D-19EDFCC08B65}"/>
    <cellStyle name="Comma 2 60 4 2" xfId="8376" xr:uid="{61C59C55-D5FD-4EDD-AEC9-829F73BD5CB2}"/>
    <cellStyle name="Comma 2 60 4 2 2" xfId="16321" xr:uid="{0C1F267A-D3F8-4FE6-938B-E84A3BBA94B5}"/>
    <cellStyle name="Comma 2 60 4 2 2 2" xfId="25337" xr:uid="{E64F1F34-04F3-4016-98C6-CD1065507222}"/>
    <cellStyle name="Comma 2 60 4 2 2 2 2" xfId="51705" xr:uid="{EC09DE37-365F-4D5E-AD15-3016BC3611A8}"/>
    <cellStyle name="Comma 2 60 4 2 2 3" xfId="42709" xr:uid="{301144A3-7973-4FF6-8BB8-B79119B13AA7}"/>
    <cellStyle name="Comma 2 60 4 2 3" xfId="34864" xr:uid="{C07B95AD-8573-46F8-8FFD-317FB53A7690}"/>
    <cellStyle name="Comma 2 60 4 3" xfId="14134" xr:uid="{E2D26F3F-1BC9-464B-BAF0-48367B4571DF}"/>
    <cellStyle name="Comma 2 60 4 3 2" xfId="23156" xr:uid="{1E9384AC-3F1B-4BC1-A036-E3BB3E71DFE6}"/>
    <cellStyle name="Comma 2 60 4 3 2 2" xfId="49525" xr:uid="{8D48354C-C410-4A24-8CC5-D4244D8C72EB}"/>
    <cellStyle name="Comma 2 60 4 3 3" xfId="40529" xr:uid="{3416C1DC-A50E-4D74-B24F-76E211B34FA2}"/>
    <cellStyle name="Comma 2 60 4 4" xfId="30749" xr:uid="{5DC67509-AAB5-441A-A9A7-190A1B5FF8D9}"/>
    <cellStyle name="Comma 2 60 5" xfId="3506" xr:uid="{A948B1A7-B660-454F-B472-65EAF1A61D64}"/>
    <cellStyle name="Comma 2 60 5 2" xfId="15605" xr:uid="{67C0CCE9-A0E3-4439-A3F5-2F080D62F533}"/>
    <cellStyle name="Comma 2 60 5 2 2" xfId="24620" xr:uid="{BE9091CC-DAF1-4911-825F-8556301B880A}"/>
    <cellStyle name="Comma 2 60 5 2 2 2" xfId="50988" xr:uid="{46CFDF3C-085E-4DE2-B934-DF4CD98AE50C}"/>
    <cellStyle name="Comma 2 60 5 2 3" xfId="41993" xr:uid="{0AEB6D11-5D36-4161-94DE-BB4892BFE6EA}"/>
    <cellStyle name="Comma 2 60 5 3" xfId="30020" xr:uid="{6D6AFB17-5C87-4FD8-8C51-23FBBF8AB01F}"/>
    <cellStyle name="Comma 2 60 6" xfId="6564" xr:uid="{A62CDE24-DDE4-4807-8FE5-94826CFA518F}"/>
    <cellStyle name="Comma 2 60 6 2" xfId="14842" xr:uid="{855EA3EA-DEA5-440F-9E84-E4352C1D72A0}"/>
    <cellStyle name="Comma 2 60 6 2 2" xfId="23864" xr:uid="{961E5349-2443-41A8-A21F-FA8153E6D342}"/>
    <cellStyle name="Comma 2 60 6 2 2 2" xfId="50233" xr:uid="{39343AD5-60CA-403F-A4FE-62B40944974B}"/>
    <cellStyle name="Comma 2 60 6 2 3" xfId="41237" xr:uid="{6B483B68-DBFA-4D8B-AF75-766D4C23615E}"/>
    <cellStyle name="Comma 2 60 6 3" xfId="33052" xr:uid="{C9E829DB-7832-4AB8-8A97-15A13BBA8BDB}"/>
    <cellStyle name="Comma 2 60 7" xfId="8596" xr:uid="{6E50039A-11D1-4E2F-A224-53CB9EA102D9}"/>
    <cellStyle name="Comma 2 60 7 2" xfId="16450" xr:uid="{A8BBD2F2-CE51-4030-8CFD-DC816E316D8B}"/>
    <cellStyle name="Comma 2 60 7 2 2" xfId="25471" xr:uid="{8DC336B3-6F25-4720-A392-8795E56830A1}"/>
    <cellStyle name="Comma 2 60 7 2 2 2" xfId="51838" xr:uid="{FF0DB3C5-07C8-4075-9832-C63BC17D9E6A}"/>
    <cellStyle name="Comma 2 60 7 2 3" xfId="42838" xr:uid="{6DFE341B-C5CD-4D5A-BDCF-1A8598CC8620}"/>
    <cellStyle name="Comma 2 60 7 3" xfId="35021" xr:uid="{78939E29-22E3-4B0C-B82A-0AA81A213147}"/>
    <cellStyle name="Comma 2 60 8" xfId="13403" xr:uid="{4D79B25E-48A7-4A16-B7AC-F2B455BAF1F7}"/>
    <cellStyle name="Comma 2 60 8 2" xfId="22426" xr:uid="{ECB3D579-E5AE-4CA2-A014-86080C22F618}"/>
    <cellStyle name="Comma 2 60 8 2 2" xfId="48795" xr:uid="{7511F56F-EAAA-4571-A833-CD51DCAC02BB}"/>
    <cellStyle name="Comma 2 60 8 3" xfId="39800" xr:uid="{A446BCEF-C91B-47DF-8AEF-D2C0E83C822E}"/>
    <cellStyle name="Comma 2 60 9" xfId="27114" xr:uid="{57BE4268-1659-4767-BA36-9AB575944964}"/>
    <cellStyle name="Comma 2 60 9 2" xfId="53344" xr:uid="{087C7AD6-F209-4EA3-A7E1-151956653621}"/>
    <cellStyle name="Comma 2 7" xfId="220" xr:uid="{296F5880-2A15-43F2-8399-7977860C64D5}"/>
    <cellStyle name="Comma 2 8" xfId="283" xr:uid="{3450176F-DCAE-428F-A317-6942BAFFB7B7}"/>
    <cellStyle name="Comma 2 8 10" xfId="21750" xr:uid="{A537B5AC-7D44-4E76-B7BB-47B21BFBEA21}"/>
    <cellStyle name="Comma 2 8 10 2" xfId="48120" xr:uid="{69631424-8F4B-46F4-AD22-B7286E2E6C9B}"/>
    <cellStyle name="Comma 2 8 11" xfId="27503" xr:uid="{7B549C50-C640-4FAC-A73F-410B217DE722}"/>
    <cellStyle name="Comma 2 8 2" xfId="2234" xr:uid="{4D6751AC-518F-4D6C-9B49-59D3C21E361C}"/>
    <cellStyle name="Comma 2 8 2 2" xfId="4217" xr:uid="{967757DA-F4E9-4646-B32A-E26453AAE0AE}"/>
    <cellStyle name="Comma 2 8 2 2 2" xfId="8554" xr:uid="{018F2397-ACED-494D-8E3C-2978A05E1F9F}"/>
    <cellStyle name="Comma 2 8 2 2 2 2" xfId="16414" xr:uid="{9638FE7B-0AEB-4462-8BF1-B8E7E86F6C1A}"/>
    <cellStyle name="Comma 2 8 2 2 2 2 2" xfId="25433" xr:uid="{AF06E345-1C63-488D-AA49-D2F82491247F}"/>
    <cellStyle name="Comma 2 8 2 2 2 2 2 2" xfId="51800" xr:uid="{ACBC986D-B7AA-4D33-9ECF-C73B59B04482}"/>
    <cellStyle name="Comma 2 8 2 2 2 2 3" xfId="42802" xr:uid="{3F6263AB-6691-4CB0-9B0E-9270887FA341}"/>
    <cellStyle name="Comma 2 8 2 2 2 3" xfId="12218" xr:uid="{AB7DE9E4-BBD0-452F-BAFF-BF435B02B740}"/>
    <cellStyle name="Comma 2 8 2 2 2 3 2" xfId="38641" xr:uid="{8ED4E624-51DA-40E3-9148-F4E1298C82CF}"/>
    <cellStyle name="Comma 2 8 2 2 2 4" xfId="21284" xr:uid="{46C6E4C1-9D19-4F52-895F-48840D1B33D1}"/>
    <cellStyle name="Comma 2 8 2 2 2 4 2" xfId="47655" xr:uid="{6899482D-013B-4BF9-B410-4FEE0187A71A}"/>
    <cellStyle name="Comma 2 8 2 2 2 5" xfId="34981" xr:uid="{540F61D3-9953-4F37-95C9-F092B09A8EAE}"/>
    <cellStyle name="Comma 2 8 2 2 3" xfId="16294" xr:uid="{9934DCF0-F3AE-49C6-9F9A-4140A1E6FDD2}"/>
    <cellStyle name="Comma 2 8 2 2 3 2" xfId="25310" xr:uid="{1B1CADBD-C895-45F4-AF65-7525289821AA}"/>
    <cellStyle name="Comma 2 8 2 2 3 2 2" xfId="51678" xr:uid="{8EA52DBE-4116-41F2-A085-A5CFC56C3E09}"/>
    <cellStyle name="Comma 2 8 2 2 3 3" xfId="42682" xr:uid="{C95795D5-E4E7-4F8B-8432-895412893810}"/>
    <cellStyle name="Comma 2 8 2 2 4" xfId="133" xr:uid="{4AEFCCDD-AD91-487E-9B2C-CDF69231B223}"/>
    <cellStyle name="Comma 2 8 2 2 4 10" xfId="17755" xr:uid="{4028CB70-1646-46BB-A3F0-39C88BB5A406}"/>
    <cellStyle name="Comma 2 8 2 2 4 10 2" xfId="44126" xr:uid="{4C0073D7-CE5C-4173-9940-A90DA6CC36AB}"/>
    <cellStyle name="Comma 2 8 2 2 4 11" xfId="422" xr:uid="{4E2F549A-37FB-4771-97AB-38F68CDD20AE}"/>
    <cellStyle name="Comma 2 8 2 2 4 11 2" xfId="27596" xr:uid="{F4F9923F-7428-4EF0-BB64-626D9E53E9B7}"/>
    <cellStyle name="Comma 2 8 2 2 4 12" xfId="27410" xr:uid="{F7578D53-D2D7-4845-B38A-9AE660649C10}"/>
    <cellStyle name="Comma 2 8 2 2 4 2" xfId="2244" xr:uid="{B4ECD478-46C7-4354-8F40-6C31FF851408}"/>
    <cellStyle name="Comma 2 8 2 2 4 2 2" xfId="4219" xr:uid="{79F5D19A-88A6-46E8-83AE-33FE7B22E333}"/>
    <cellStyle name="Comma 2 8 2 2 4 2 2 2" xfId="8351" xr:uid="{848E940B-A0BE-4C0B-A999-459F270AA094}"/>
    <cellStyle name="Comma 2 8 2 2 4 2 2 2 2" xfId="16296" xr:uid="{C2257941-7373-4AF2-8EEE-622E23523628}"/>
    <cellStyle name="Comma 2 8 2 2 4 2 2 2 2 2" xfId="25312" xr:uid="{04097890-269C-42EE-A15F-D6EE1C8ECDA4}"/>
    <cellStyle name="Comma 2 8 2 2 4 2 2 2 2 2 2" xfId="51680" xr:uid="{B56F7D18-A299-45A9-9A2C-A27CCC3D13EF}"/>
    <cellStyle name="Comma 2 8 2 2 4 2 2 2 2 3" xfId="42684" xr:uid="{BEBCC33B-0DCF-4045-9490-93DE6934910A}"/>
    <cellStyle name="Comma 2 8 2 2 4 2 2 2 3" xfId="12128" xr:uid="{C1B1D079-470C-4939-A656-8D77A69D3C2F}"/>
    <cellStyle name="Comma 2 8 2 2 4 2 2 2 3 2" xfId="38551" xr:uid="{B98B7170-D5AC-490A-8689-6FED2AEB21B4}"/>
    <cellStyle name="Comma 2 8 2 2 4 2 2 2 4" xfId="21194" xr:uid="{2C5A48F0-2C78-4F0F-8268-9FC9A4BEB7CF}"/>
    <cellStyle name="Comma 2 8 2 2 4 2 2 2 4 2" xfId="47565" xr:uid="{A93ABC4B-75ED-4516-94ED-F0CBC6B5E91F}"/>
    <cellStyle name="Comma 2 8 2 2 4 2 2 2 5" xfId="34839" xr:uid="{8DECEC71-6B77-42DC-93DB-009A302F443E}"/>
    <cellStyle name="Comma 2 8 2 2 4 2 2 3" xfId="5820" xr:uid="{50151F7E-0AA4-4832-BBC7-44EBA3792328}"/>
    <cellStyle name="Comma 2 8 2 2 4 2 2 3 2" xfId="14109" xr:uid="{611523F1-D60F-4D3A-87E2-F3431EBEA603}"/>
    <cellStyle name="Comma 2 8 2 2 4 2 2 3 2 2" xfId="40504" xr:uid="{C67C3C83-347D-404A-BE10-895CD77F2511}"/>
    <cellStyle name="Comma 2 8 2 2 4 2 2 3 3" xfId="23131" xr:uid="{22AFDBC4-6FCF-402C-81C4-2A48FEAD2183}"/>
    <cellStyle name="Comma 2 8 2 2 4 2 2 3 3 2" xfId="49500" xr:uid="{CD97FD1C-44A4-4EA8-B6D6-06791C72A444}"/>
    <cellStyle name="Comma 2 8 2 2 4 2 2 3 4" xfId="32316" xr:uid="{17077FA5-3FC8-4EA1-9307-E784B7162942}"/>
    <cellStyle name="Comma 2 8 2 2 4 2 2 4" xfId="10143" xr:uid="{B8183084-ADB5-4699-B0CD-C373A4D4AF61}"/>
    <cellStyle name="Comma 2 8 2 2 4 2 2 4 2" xfId="36566" xr:uid="{45DAFDFE-254E-4E41-8612-8F65B34D2E7A}"/>
    <cellStyle name="Comma 2 8 2 2 4 2 2 5" xfId="19209" xr:uid="{18F64E6B-B564-4DEC-B625-BAAB881C12BA}"/>
    <cellStyle name="Comma 2 8 2 2 4 2 2 5 2" xfId="45580" xr:uid="{54577642-0AF0-46C2-BF3E-7AD180A67548}"/>
    <cellStyle name="Comma 2 8 2 2 4 2 2 6" xfId="30724" xr:uid="{0769CBA1-3F9A-41F2-89F7-FFC453A01B3F}"/>
    <cellStyle name="Comma 2 8 2 2 4 2 3" xfId="3470" xr:uid="{382C140B-D131-4104-A40F-2118DC75215E}"/>
    <cellStyle name="Comma 2 8 2 2 4 2 3 2" xfId="7647" xr:uid="{F1D06C46-10A1-4001-9367-A76ED068288D}"/>
    <cellStyle name="Comma 2 8 2 2 4 2 3 2 2" xfId="15579" xr:uid="{CA5B66A2-A2C8-4470-A146-3781F79E8B7D}"/>
    <cellStyle name="Comma 2 8 2 2 4 2 3 2 2 2" xfId="41967" xr:uid="{1BE90F1B-9F76-442C-8EA7-997E78B30B32}"/>
    <cellStyle name="Comma 2 8 2 2 4 2 3 2 3" xfId="24595" xr:uid="{927A5A22-C8A8-4B14-AEC3-E7A235CF2846}"/>
    <cellStyle name="Comma 2 8 2 2 4 2 3 2 3 2" xfId="50964" xr:uid="{8DC1226D-BE5E-4120-8920-6FAAECBD8039}"/>
    <cellStyle name="Comma 2 8 2 2 4 2 3 2 4" xfId="34135" xr:uid="{5987E7D1-4B19-4B5C-BD71-B6DA9D21CED3}"/>
    <cellStyle name="Comma 2 8 2 2 4 2 3 3" xfId="11673" xr:uid="{0CF3D29E-90FB-464A-B55C-FCB7767390E4}"/>
    <cellStyle name="Comma 2 8 2 2 4 2 3 3 2" xfId="38096" xr:uid="{3F98E77C-B24E-42E3-878F-9C53CD84AC82}"/>
    <cellStyle name="Comma 2 8 2 2 4 2 3 4" xfId="20739" xr:uid="{98D8A7FB-8FCD-4AF7-A276-A6D99536124D}"/>
    <cellStyle name="Comma 2 8 2 2 4 2 3 4 2" xfId="47110" xr:uid="{55F44E99-18BB-4212-8B2C-083F238F0535}"/>
    <cellStyle name="Comma 2 8 2 2 4 2 3 5" xfId="29984" xr:uid="{A6BA7B3E-9900-45B5-AEBE-6BFF2A98E34C}"/>
    <cellStyle name="Comma 2 8 2 2 4 2 4" xfId="6539" xr:uid="{759614C8-B6DA-418E-B1A2-F3FFDB6D0879}"/>
    <cellStyle name="Comma 2 8 2 2 4 2 4 2" xfId="14817" xr:uid="{88027594-47DA-4DF3-9C9D-531C72F8FA8E}"/>
    <cellStyle name="Comma 2 8 2 2 4 2 4 2 2" xfId="23839" xr:uid="{AA278F95-C8EE-49B6-9583-583C6C2D3F66}"/>
    <cellStyle name="Comma 2 8 2 2 4 2 4 2 2 2" xfId="50208" xr:uid="{9C037F60-A11C-422D-8856-FB684DBF0662}"/>
    <cellStyle name="Comma 2 8 2 2 4 2 4 2 3" xfId="41212" xr:uid="{7602D7C8-395A-485D-AA0C-C0309DD80AE0}"/>
    <cellStyle name="Comma 2 8 2 2 4 2 4 3" xfId="10585" xr:uid="{C4F2E837-55C6-4329-84E9-23F723577C61}"/>
    <cellStyle name="Comma 2 8 2 2 4 2 4 3 2" xfId="37008" xr:uid="{6A793507-C46B-4360-B103-339AA94F5126}"/>
    <cellStyle name="Comma 2 8 2 2 4 2 4 4" xfId="19651" xr:uid="{1C403A80-2A46-49A3-AFE4-BAA51F43FEA8}"/>
    <cellStyle name="Comma 2 8 2 2 4 2 4 4 2" xfId="46022" xr:uid="{9A8F75A5-4550-4AAB-B44D-B2BB1D68D238}"/>
    <cellStyle name="Comma 2 8 2 2 4 2 4 5" xfId="33027" xr:uid="{5E8D5E8B-3866-48E6-8CF6-51A4A7FEE72D}"/>
    <cellStyle name="Comma 2 8 2 2 4 2 5" xfId="5364" xr:uid="{24032F03-0424-46EB-B010-28DBAA643581}"/>
    <cellStyle name="Comma 2 8 2 2 4 2 5 2" xfId="13363" xr:uid="{2019292C-582A-46AD-B460-D12E0E0D8DDD}"/>
    <cellStyle name="Comma 2 8 2 2 4 2 5 2 2" xfId="39760" xr:uid="{76B7CE21-F535-4F6C-9573-443486FB8487}"/>
    <cellStyle name="Comma 2 8 2 2 4 2 5 3" xfId="22387" xr:uid="{BF774B40-FD69-4EB2-932E-081B304C1FC6}"/>
    <cellStyle name="Comma 2 8 2 2 4 2 5 3 2" xfId="48756" xr:uid="{0D65B936-D0A7-49E9-B132-7978F4F8B1C5}"/>
    <cellStyle name="Comma 2 8 2 2 4 2 5 4" xfId="31860" xr:uid="{C173CA2E-1CBE-4199-A6C7-B81F8E7E0CF3}"/>
    <cellStyle name="Comma 2 8 2 2 4 2 6" xfId="9688" xr:uid="{9861D9DC-4A24-4D8D-A475-7D1B7AD61F01}"/>
    <cellStyle name="Comma 2 8 2 2 4 2 6 2" xfId="36111" xr:uid="{EBBD4D96-F8CC-4542-966A-D610FB9758CF}"/>
    <cellStyle name="Comma 2 8 2 2 4 2 7" xfId="18754" xr:uid="{44F058CA-2B4A-4916-8BD7-605669368EC3}"/>
    <cellStyle name="Comma 2 8 2 2 4 2 7 2" xfId="45125" xr:uid="{07523BC8-3AA7-446B-887C-2B49D3936DC0}"/>
    <cellStyle name="Comma 2 8 2 2 4 2 8" xfId="28810" xr:uid="{B7D745C1-08F3-429E-AC8B-D4DEA067DAE1}"/>
    <cellStyle name="Comma 2 8 2 2 4 3" xfId="3629" xr:uid="{8C4A553D-3071-40FB-A1E1-393AB62ED3B8}"/>
    <cellStyle name="Comma 2 8 2 2 4 3 2" xfId="7781" xr:uid="{89865BA1-1718-4986-9939-73C06E8AE0BB}"/>
    <cellStyle name="Comma 2 8 2 2 4 3 2 2" xfId="15714" xr:uid="{06488FB8-463C-4237-8DAC-DA05C2A0C2AF}"/>
    <cellStyle name="Comma 2 8 2 2 4 3 2 2 2" xfId="24730" xr:uid="{910633AF-86AC-4488-B322-2CF31DF340B7}"/>
    <cellStyle name="Comma 2 8 2 2 4 3 2 2 2 2" xfId="51098" xr:uid="{5924DC93-7A0B-4BAE-8F56-B88724C861B5}"/>
    <cellStyle name="Comma 2 8 2 2 4 3 2 2 3" xfId="42102" xr:uid="{D2608657-398E-4DCF-98E7-FA402AAB3FE4}"/>
    <cellStyle name="Comma 2 8 2 2 4 3 2 3" xfId="11761" xr:uid="{6ECF6EDF-6DF0-45D1-88EE-96C6EA308702}"/>
    <cellStyle name="Comma 2 8 2 2 4 3 2 3 2" xfId="38184" xr:uid="{9BFCB970-59E8-400D-9B31-4B2F6C6CA470}"/>
    <cellStyle name="Comma 2 8 2 2 4 3 2 4" xfId="20827" xr:uid="{38708F19-806A-4A96-8D59-BA9BB7569505}"/>
    <cellStyle name="Comma 2 8 2 2 4 3 2 4 2" xfId="47198" xr:uid="{0E8827A2-A8E1-41FA-8D22-D920B35962C1}"/>
    <cellStyle name="Comma 2 8 2 2 4 3 2 5" xfId="34269" xr:uid="{16C45B79-4A7A-4B31-A505-F232979066F5}"/>
    <cellStyle name="Comma 2 8 2 2 4 3 3" xfId="5453" xr:uid="{64B3FB22-CB8E-479F-A7A2-31F7C3F8E3FC}"/>
    <cellStyle name="Comma 2 8 2 2 4 3 3 2" xfId="13523" xr:uid="{BABD038B-4934-4A87-8818-B847F23E8DBF}"/>
    <cellStyle name="Comma 2 8 2 2 4 3 3 2 2" xfId="39919" xr:uid="{FF7E1C89-AEAE-4D72-BE57-E3033F77EA31}"/>
    <cellStyle name="Comma 2 8 2 2 4 3 3 3" xfId="22545" xr:uid="{50ED7D15-584E-452C-A217-BEB85620CCB7}"/>
    <cellStyle name="Comma 2 8 2 2 4 3 3 3 2" xfId="48914" xr:uid="{2C554CF2-6C40-4584-9ABB-BAEF6A9868A6}"/>
    <cellStyle name="Comma 2 8 2 2 4 3 3 4" xfId="31949" xr:uid="{D4EB3018-0DC2-4A5E-93A7-15C58E1B2BD4}"/>
    <cellStyle name="Comma 2 8 2 2 4 3 4" xfId="9776" xr:uid="{3CD8C6C9-E048-4C5F-93DC-BE49907E16C0}"/>
    <cellStyle name="Comma 2 8 2 2 4 3 4 2" xfId="36199" xr:uid="{4A210E32-16CF-4C6E-922C-034932C18A51}"/>
    <cellStyle name="Comma 2 8 2 2 4 3 5" xfId="18842" xr:uid="{661F1EEB-B915-49E3-9E51-1874F950B11F}"/>
    <cellStyle name="Comma 2 8 2 2 4 3 5 2" xfId="45213" xr:uid="{1C47D19E-881D-4DB3-8043-FBFA7F8520C6}"/>
    <cellStyle name="Comma 2 8 2 2 4 3 6" xfId="30140" xr:uid="{1EDD58AD-E101-4011-A80F-37A19997C66E}"/>
    <cellStyle name="Comma 2 8 2 2 4 4" xfId="2446" xr:uid="{DCD05709-449B-4E2D-8162-80C23C93C662}"/>
    <cellStyle name="Comma 2 8 2 2 4 4 2" xfId="6648" xr:uid="{2059C8BD-A4BB-4B13-97E5-AE7B4DA81735}"/>
    <cellStyle name="Comma 2 8 2 2 4 4 2 2" xfId="14897" xr:uid="{ED15B0B3-FFBD-4395-9FCE-E640E79B2798}"/>
    <cellStyle name="Comma 2 8 2 2 4 4 2 2 2" xfId="41292" xr:uid="{5018563B-1E4F-4D0A-A759-D05C13F6F4D6}"/>
    <cellStyle name="Comma 2 8 2 2 4 4 2 3" xfId="23918" xr:uid="{769C7565-FC25-4FFE-8600-E6EB3B619660}"/>
    <cellStyle name="Comma 2 8 2 2 4 4 2 3 2" xfId="50287" xr:uid="{E61E755A-D0C9-4854-A2B6-A696AE31CFBB}"/>
    <cellStyle name="Comma 2 8 2 2 4 4 2 4" xfId="33136" xr:uid="{E6F3CDB7-1932-4129-BFE0-0998E15AC1CD}"/>
    <cellStyle name="Comma 2 8 2 2 4 4 3" xfId="10674" xr:uid="{FED0B62F-5BC2-46D9-9643-C2DA171DE989}"/>
    <cellStyle name="Comma 2 8 2 2 4 4 3 2" xfId="37097" xr:uid="{BA2CD84E-7549-41EB-80E4-AC33FDDE489E}"/>
    <cellStyle name="Comma 2 8 2 2 4 4 4" xfId="19740" xr:uid="{1FA5F4D1-9E82-488A-B52E-D9AEEF15749D}"/>
    <cellStyle name="Comma 2 8 2 2 4 4 4 2" xfId="46111" xr:uid="{F89E65CB-795F-4FD1-8F59-4F7491F9568E}"/>
    <cellStyle name="Comma 2 8 2 2 4 4 5" xfId="28960" xr:uid="{87C2387F-BC81-42D9-B56A-A96DE8A74D83}"/>
    <cellStyle name="Comma 2 8 2 2 4 5" xfId="5952" xr:uid="{523F7F98-0F4C-458E-9FDE-BD3CA23DFDEC}"/>
    <cellStyle name="Comma 2 8 2 2 4 5 2" xfId="14235" xr:uid="{8130514D-9550-46C3-986A-AF4784D314A5}"/>
    <cellStyle name="Comma 2 8 2 2 4 5 2 2" xfId="23257" xr:uid="{866AD73C-3ACA-4C43-954D-6D2482492EE1}"/>
    <cellStyle name="Comma 2 8 2 2 4 5 2 2 2" xfId="49626" xr:uid="{785ED81D-713C-46EC-A0A4-8B5FED23C885}"/>
    <cellStyle name="Comma 2 8 2 2 4 5 2 3" xfId="40630" xr:uid="{57168B83-B3F3-43F6-B8CA-2C4F180CFB39}"/>
    <cellStyle name="Comma 2 8 2 2 4 5 3" xfId="10220" xr:uid="{2BD47499-FCF7-47FB-90BD-24ED84CA59C1}"/>
    <cellStyle name="Comma 2 8 2 2 4 5 3 2" xfId="36643" xr:uid="{F2FBC32B-055F-4D08-9657-60494D5E66B8}"/>
    <cellStyle name="Comma 2 8 2 2 4 5 4" xfId="19286" xr:uid="{A0FB5E53-99FC-47CB-9686-2F391F7CE2FF}"/>
    <cellStyle name="Comma 2 8 2 2 4 5 4 2" xfId="45657" xr:uid="{C5731388-5939-4F86-A16A-B644EE93FD1B}"/>
    <cellStyle name="Comma 2 8 2 2 4 5 5" xfId="32445" xr:uid="{D96F0D00-1D9D-434A-B5E9-1EECA976FAAA}"/>
    <cellStyle name="Comma 2 8 2 2 4 6" xfId="8431" xr:uid="{CDAA5A5F-72C6-4A15-BE32-8E45F2417510}"/>
    <cellStyle name="Comma 2 8 2 2 4 6 2" xfId="16344" xr:uid="{12D6DF7C-38B6-4DB2-B61B-91C210ADB334}"/>
    <cellStyle name="Comma 2 8 2 2 4 6 2 2" xfId="25361" xr:uid="{5780EE76-BA06-49F4-B492-9568C80D2513}"/>
    <cellStyle name="Comma 2 8 2 2 4 6 2 2 2" xfId="51728" xr:uid="{04929A8C-2654-48AF-8D2E-751DF6548388}"/>
    <cellStyle name="Comma 2 8 2 2 4 6 2 3" xfId="42732" xr:uid="{4463A77F-1ACB-492C-B047-306E5EAFFE55}"/>
    <cellStyle name="Comma 2 8 2 2 4 6 3" xfId="12172" xr:uid="{C0E6100E-1C9A-4B54-90E1-0ACC51132DA2}"/>
    <cellStyle name="Comma 2 8 2 2 4 6 3 2" xfId="38595" xr:uid="{8174DF40-4010-4DEE-BC11-DE40C1BA6576}"/>
    <cellStyle name="Comma 2 8 2 2 4 6 4" xfId="21238" xr:uid="{B54A9C2F-E474-4329-AB9F-650280E71C58}"/>
    <cellStyle name="Comma 2 8 2 2 4 6 4 2" xfId="47609" xr:uid="{0156CCDB-2C68-4B65-8D8B-F1C889A858BA}"/>
    <cellStyle name="Comma 2 8 2 2 4 6 5" xfId="34907" xr:uid="{1A091E27-8B73-40CA-96FB-4660B6B493F5}"/>
    <cellStyle name="Comma 2 8 2 2 4 7" xfId="4363" xr:uid="{A5760EFA-687D-4ADD-BE55-DDA22AE46C6C}"/>
    <cellStyle name="Comma 2 8 2 2 4 7 2" xfId="17262" xr:uid="{177B28C8-ADE3-46CF-A591-20B8405F7436}"/>
    <cellStyle name="Comma 2 8 2 2 4 7 2 2" xfId="26330" xr:uid="{B563608D-356D-4108-BBBB-F7934D7B2051}"/>
    <cellStyle name="Comma 2 8 2 2 4 7 2 2 2" xfId="52681" xr:uid="{271AB3BE-42D9-4933-9E45-60DADD7B3FB6}"/>
    <cellStyle name="Comma 2 8 2 2 4 7 2 3" xfId="43643" xr:uid="{96223B66-B6D1-4880-BECA-2DEF33B36E55}"/>
    <cellStyle name="Comma 2 8 2 2 4 7 3" xfId="12269" xr:uid="{6307AD7F-1C7D-493A-8EFC-5A6B477A4DBE}"/>
    <cellStyle name="Comma 2 8 2 2 4 7 3 2" xfId="38689" xr:uid="{EAF45731-571C-45C0-8938-2ED873839C3D}"/>
    <cellStyle name="Comma 2 8 2 2 4 7 4" xfId="21328" xr:uid="{F203B9DD-7522-494B-BBA0-32E36589B327}"/>
    <cellStyle name="Comma 2 8 2 2 4 7 4 2" xfId="47699" xr:uid="{40EE99C6-1537-4101-B502-86F0D7EF3623}"/>
    <cellStyle name="Comma 2 8 2 2 4 7 5" xfId="30859" xr:uid="{ACA5D716-6110-4EE4-8973-D2A4C05FB5D3}"/>
    <cellStyle name="Comma 2 8 2 2 4 8" xfId="12344" xr:uid="{63529F80-E5A4-4AC5-BCCF-F4E2E7939CBF}"/>
    <cellStyle name="Comma 2 8 2 2 4 8 2" xfId="21400" xr:uid="{F7145E16-A37D-4AF9-9008-FD282926A119}"/>
    <cellStyle name="Comma 2 8 2 2 4 8 2 2" xfId="47771" xr:uid="{568A4DB0-9DE4-4BB1-9E3C-F5CAAD766C05}"/>
    <cellStyle name="Comma 2 8 2 2 4 8 3" xfId="38762" xr:uid="{E84B8CAD-05BE-4FC5-B3BB-EAF453A44253}"/>
    <cellStyle name="Comma 2 8 2 2 4 9" xfId="8689" xr:uid="{BE50CF5C-A488-411F-8589-8CA0DBEE7808}"/>
    <cellStyle name="Comma 2 8 2 2 4 9 2" xfId="35112" xr:uid="{D99027CC-D7A3-4B37-87A8-182A81E07B8E}"/>
    <cellStyle name="Comma 2 8 2 2 5" xfId="30722" xr:uid="{8549B5D4-575B-44C2-B237-3E565EA06941}"/>
    <cellStyle name="Comma 2 8 2 3" xfId="6537" xr:uid="{0CC2E6AF-C1B9-4B6D-9F2C-6412D7D01C0C}"/>
    <cellStyle name="Comma 2 8 2 3 2" xfId="14815" xr:uid="{812F16DE-91D3-4BC2-9162-9E0ABB708320}"/>
    <cellStyle name="Comma 2 8 2 3 2 2" xfId="23837" xr:uid="{F222D28E-97F0-4DAE-A5C8-D782604BD88A}"/>
    <cellStyle name="Comma 2 8 2 3 2 2 2" xfId="50206" xr:uid="{13317128-DC3D-49AF-9E2E-6BD9FCF4AF7C}"/>
    <cellStyle name="Comma 2 8 2 3 2 3" xfId="41210" xr:uid="{CEA8BD13-2545-4B3A-8E80-D7A062E70936}"/>
    <cellStyle name="Comma 2 8 2 3 3" xfId="33025" xr:uid="{E5A574E9-8F88-4027-A93E-DB26AAFD26FF}"/>
    <cellStyle name="Comma 2 8 2 4" xfId="8512" xr:uid="{B393C31C-2C80-4B55-B3F2-3B080A496D0C}"/>
    <cellStyle name="Comma 2 8 2 4 2" xfId="16382" xr:uid="{D626E1F0-6444-40B3-A00C-D106AAC35F0D}"/>
    <cellStyle name="Comma 2 8 2 4 2 2" xfId="25401" xr:uid="{D888C0DF-5703-41CA-ACDF-55A9D34B26A2}"/>
    <cellStyle name="Comma 2 8 2 4 2 2 2" xfId="51768" xr:uid="{220B3F87-D0B8-44D0-9C1B-DE73841D1748}"/>
    <cellStyle name="Comma 2 8 2 4 2 3" xfId="42770" xr:uid="{D3A72F3C-8069-4437-953C-F8F524EDD238}"/>
    <cellStyle name="Comma 2 8 2 4 3" xfId="12192" xr:uid="{55D5848B-FC95-4E2A-930D-DD940D325D6E}"/>
    <cellStyle name="Comma 2 8 2 4 3 2" xfId="38615" xr:uid="{D695E743-04B6-46D1-A9C9-3CAF96330F6F}"/>
    <cellStyle name="Comma 2 8 2 4 4" xfId="21258" xr:uid="{73253AC2-7BAB-457C-B6A7-355ACDD1A85B}"/>
    <cellStyle name="Comma 2 8 2 4 4 2" xfId="47629" xr:uid="{C9BC986F-B032-441A-8343-AF53A1C15B04}"/>
    <cellStyle name="Comma 2 8 2 4 5" xfId="34945" xr:uid="{40F19100-778F-471A-A670-D5BE8DF691EA}"/>
    <cellStyle name="Comma 2 8 2 5" xfId="14107" xr:uid="{C96736EE-F142-4770-AED6-4DA5949317A4}"/>
    <cellStyle name="Comma 2 8 2 5 2" xfId="23129" xr:uid="{D649BEEF-5F6B-48B5-8BA8-10C88CD0A2A5}"/>
    <cellStyle name="Comma 2 8 2 5 2 2" xfId="49498" xr:uid="{C4FF6135-9773-4852-9431-978C1009788E}"/>
    <cellStyle name="Comma 2 8 2 5 3" xfId="40502" xr:uid="{0C51CD81-9C44-4E0F-A354-70C5CD0F9B01}"/>
    <cellStyle name="Comma 2 8 2 6" xfId="26979" xr:uid="{CB1CE3BD-605C-4547-B5DB-E6B4B350CAD8}"/>
    <cellStyle name="Comma 2 8 2 6 2" xfId="53258" xr:uid="{95DA34FE-6AAC-414A-84EE-C315262177DF}"/>
    <cellStyle name="Comma 2 8 2 7" xfId="28808" xr:uid="{767A66BC-D766-4EFB-90DF-373C6844DD30}"/>
    <cellStyle name="Comma 2 8 3" xfId="3557" xr:uid="{E8DF6BDA-1D55-4101-93B3-6C5575734B00}"/>
    <cellStyle name="Comma 2 8 3 2" xfId="7717" xr:uid="{4BD546EF-47A0-4F93-A25B-B186D9EF177D}"/>
    <cellStyle name="Comma 2 8 3 2 2" xfId="8560" xr:uid="{2A8286FC-061B-4F04-8665-5B615C46EE06}"/>
    <cellStyle name="Comma 2 8 3 2 2 2" xfId="16419" xr:uid="{B8E2145C-BAC9-4FCB-A718-F03B3D6856EA}"/>
    <cellStyle name="Comma 2 8 3 2 2 2 2" xfId="25438" xr:uid="{556F04F5-7A59-4089-A3E6-338CF5022E4B}"/>
    <cellStyle name="Comma 2 8 3 2 2 2 2 2" xfId="51805" xr:uid="{B1844B19-4116-4732-A453-AD01D35ED908}"/>
    <cellStyle name="Comma 2 8 3 2 2 2 3" xfId="42807" xr:uid="{FA8ED43D-7DDA-404D-A495-3B65159A7BF7}"/>
    <cellStyle name="Comma 2 8 3 2 2 3" xfId="12222" xr:uid="{60DBBBE7-0B4D-433E-AC7A-7053BB85D25D}"/>
    <cellStyle name="Comma 2 8 3 2 2 3 2" xfId="38645" xr:uid="{3DB6F80C-34BF-4D7B-8676-25FB07FF1219}"/>
    <cellStyle name="Comma 2 8 3 2 2 4" xfId="21288" xr:uid="{5279F01F-FF3B-4E41-9B25-1507C8420A1A}"/>
    <cellStyle name="Comma 2 8 3 2 2 4 2" xfId="47659" xr:uid="{3C22B613-F6CA-43D2-A1D9-7A6FE82F79C6}"/>
    <cellStyle name="Comma 2 8 3 2 2 5" xfId="34986" xr:uid="{43626887-F31B-4FB2-B040-1FFB875E7AA9}"/>
    <cellStyle name="Comma 2 8 3 2 3" xfId="15651" xr:uid="{67F4471B-AE58-4FA7-BC13-42F0D9AFEF40}"/>
    <cellStyle name="Comma 2 8 3 2 3 2" xfId="24666" xr:uid="{CFE26402-B8B9-4EC4-991F-335E4B287D8A}"/>
    <cellStyle name="Comma 2 8 3 2 3 2 2" xfId="51034" xr:uid="{6007C535-B117-448A-8740-4BDD239B6149}"/>
    <cellStyle name="Comma 2 8 3 2 3 3" xfId="42039" xr:uid="{785FDAAF-EF70-4882-A75B-8BD67FCDF0F4}"/>
    <cellStyle name="Comma 2 8 3 2 4" xfId="34205" xr:uid="{FDCCA7F1-3BA7-435A-A884-B967E4F897A7}"/>
    <cellStyle name="Comma 2 8 3 3" xfId="8519" xr:uid="{2DE16983-9F89-4F41-9AA9-66BB4802C99C}"/>
    <cellStyle name="Comma 2 8 3 3 2" xfId="16387" xr:uid="{B40BA26F-809F-4D01-B648-412DE9348594}"/>
    <cellStyle name="Comma 2 8 3 3 2 2" xfId="25406" xr:uid="{18FC53C3-F341-4154-810E-45126A276E70}"/>
    <cellStyle name="Comma 2 8 3 3 2 2 2" xfId="51773" xr:uid="{10ABA1BC-61E5-4057-BEFB-40F6715E758F}"/>
    <cellStyle name="Comma 2 8 3 3 2 3" xfId="42775" xr:uid="{3AC6E588-A89C-43D4-92BF-8A89EB09FF6E}"/>
    <cellStyle name="Comma 2 8 3 3 3" xfId="12197" xr:uid="{E5486EE3-524B-402E-B1D2-1EA3084A84C3}"/>
    <cellStyle name="Comma 2 8 3 3 3 2" xfId="38620" xr:uid="{CF3841D1-ECE9-46D1-9852-98BBAA2ABFD5}"/>
    <cellStyle name="Comma 2 8 3 3 4" xfId="21263" xr:uid="{7CC240C4-1203-475E-A554-2AC1673AF577}"/>
    <cellStyle name="Comma 2 8 3 3 4 2" xfId="47634" xr:uid="{C6B8C462-F130-470C-95CB-E8D5587CCAA9}"/>
    <cellStyle name="Comma 2 8 3 3 5" xfId="34950" xr:uid="{7E70D832-6EC8-4C88-86C1-4117445028AA}"/>
    <cellStyle name="Comma 2 8 3 4" xfId="13452" xr:uid="{0F380C12-10DF-46ED-B54C-B959B05661DE}"/>
    <cellStyle name="Comma 2 8 3 4 2" xfId="22475" xr:uid="{06FC01D1-32ED-4632-8BC2-5A5E32BFC3E4}"/>
    <cellStyle name="Comma 2 8 3 4 2 2" xfId="48844" xr:uid="{F8EDEF7C-8AFF-43C2-99F4-FEA9704F0473}"/>
    <cellStyle name="Comma 2 8 3 4 3" xfId="39849" xr:uid="{8FA22589-1458-4338-80B8-FA99B7D1EEFC}"/>
    <cellStyle name="Comma 2 8 3 5" xfId="30070" xr:uid="{882EA217-2C0D-46C4-AF7E-F758A522ED73}"/>
    <cellStyle name="Comma 2 8 4" xfId="5898" xr:uid="{9B454681-70ED-4DE4-98BC-40198DA8AFDA}"/>
    <cellStyle name="Comma 2 8 4 2" xfId="8556" xr:uid="{FA8630F4-1CF9-4217-8C63-7CC607CF6771}"/>
    <cellStyle name="Comma 2 8 4 2 2" xfId="16415" xr:uid="{AC2CD5B3-816E-488A-B661-DB46C5E0B535}"/>
    <cellStyle name="Comma 2 8 4 2 2 2" xfId="25434" xr:uid="{F8A4473B-7FB7-466E-92EC-E25F237D3CC2}"/>
    <cellStyle name="Comma 2 8 4 2 2 2 2" xfId="51801" xr:uid="{DFEE7B41-40AD-4CB6-851C-D12EF8770495}"/>
    <cellStyle name="Comma 2 8 4 2 2 3" xfId="42803" xr:uid="{724301A7-029D-4F96-927A-A962F2F96135}"/>
    <cellStyle name="Comma 2 8 4 2 3" xfId="12219" xr:uid="{61779EE2-7780-4EE9-9C80-6BC33FFA21D4}"/>
    <cellStyle name="Comma 2 8 4 2 3 2" xfId="38642" xr:uid="{871EA552-0C3A-4D42-8E7F-52B060D40146}"/>
    <cellStyle name="Comma 2 8 4 2 4" xfId="21285" xr:uid="{843C86AA-7776-4A0C-A931-9D22480F8B0D}"/>
    <cellStyle name="Comma 2 8 4 2 4 2" xfId="47656" xr:uid="{073E6DA3-B420-410C-8CBD-AA1659AE3A09}"/>
    <cellStyle name="Comma 2 8 4 2 5" xfId="34982" xr:uid="{F6B2F06D-583F-4372-96DE-F48E8CA4B6E7}"/>
    <cellStyle name="Comma 2 8 4 3" xfId="14183" xr:uid="{1EBFE862-D2D6-430F-9E97-9011C11ADC55}"/>
    <cellStyle name="Comma 2 8 4 3 2" xfId="23205" xr:uid="{2E2E0DD5-DFF8-4589-9C28-DB485E9FCDF5}"/>
    <cellStyle name="Comma 2 8 4 3 2 2" xfId="49574" xr:uid="{97727CAE-8834-4E1B-B8BE-42CE321A1D7A}"/>
    <cellStyle name="Comma 2 8 4 3 3" xfId="40578" xr:uid="{D4BB2CF0-C13E-4CAE-96C7-F9F6354805F4}"/>
    <cellStyle name="Comma 2 8 4 4" xfId="32393" xr:uid="{280A5D6D-6EB9-49BA-B546-C96EE6A65489}"/>
    <cellStyle name="Comma 2 8 5" xfId="8516" xr:uid="{73FE4F85-C370-4A89-9428-C6CFA77EB05B}"/>
    <cellStyle name="Comma 2 8 5 2" xfId="16384" xr:uid="{0D3BEB63-1626-41B0-B1F5-2B2BA6609CF6}"/>
    <cellStyle name="Comma 2 8 5 2 2" xfId="25403" xr:uid="{BEC40EBC-B560-4A5A-B2CE-5588BB1FA280}"/>
    <cellStyle name="Comma 2 8 5 2 2 2" xfId="51770" xr:uid="{675E68E4-D0E5-4A6D-BEE4-888037D4EE99}"/>
    <cellStyle name="Comma 2 8 5 2 3" xfId="42772" xr:uid="{0D3C17EA-7E92-4781-B3F5-F3E1C2962705}"/>
    <cellStyle name="Comma 2 8 5 3" xfId="12194" xr:uid="{E88A065A-A046-4FB0-BE85-430D4FAA4B02}"/>
    <cellStyle name="Comma 2 8 5 3 2" xfId="38617" xr:uid="{0652FED4-C092-4F12-BBD6-41BB0A7308D5}"/>
    <cellStyle name="Comma 2 8 5 4" xfId="21260" xr:uid="{709D9F6D-482C-4C24-85E9-8D67E426637F}"/>
    <cellStyle name="Comma 2 8 5 4 2" xfId="47631" xr:uid="{963EEFB4-C7BB-4B97-8D77-1C06D25693B0}"/>
    <cellStyle name="Comma 2 8 5 5" xfId="34947" xr:uid="{A0DAC00B-7871-45C4-AB09-DC529E7631DD}"/>
    <cellStyle name="Comma 2 8 6" xfId="8584" xr:uid="{4EBE1A2D-5A06-4F19-97DB-FE2F2B0C1C6F}"/>
    <cellStyle name="Comma 2 8 6 2" xfId="16438" xr:uid="{CB94C9A1-E532-40C7-9C10-25EBA3680AA2}"/>
    <cellStyle name="Comma 2 8 6 2 2" xfId="25459" xr:uid="{7B4599AC-279A-4706-93EA-71987039FC57}"/>
    <cellStyle name="Comma 2 8 6 2 2 2" xfId="51826" xr:uid="{8CCE3BF9-D86A-40FF-B9DC-21DA15E3F075}"/>
    <cellStyle name="Comma 2 8 6 2 3" xfId="42826" xr:uid="{2EA46DB0-38C7-4256-A8D6-8F6BCBC68EC1}"/>
    <cellStyle name="Comma 2 8 6 3" xfId="35009" xr:uid="{2B220D11-4025-4017-A323-5879F5B88193}"/>
    <cellStyle name="Comma 2 8 7" xfId="13361" xr:uid="{A86DA65D-0A4A-475E-81DB-2B503B4A5BA2}"/>
    <cellStyle name="Comma 2 8 7 2" xfId="22385" xr:uid="{F2BBE243-D238-4E65-AFE9-02E6E1A3BB28}"/>
    <cellStyle name="Comma 2 8 7 2 2" xfId="48754" xr:uid="{DAE3D53F-D126-497D-B300-368326DF85C2}"/>
    <cellStyle name="Comma 2 8 7 3" xfId="39758" xr:uid="{5249BBCF-ABCB-4663-B647-FC3AF928ACCC}"/>
    <cellStyle name="Comma 2 8 8" xfId="132" xr:uid="{C6457D2B-E194-439A-A9A3-E35F186B6FAD}"/>
    <cellStyle name="Comma 2 8 8 10" xfId="8688" xr:uid="{CCB14D5C-6FEB-47DF-A664-44D2C24E9838}"/>
    <cellStyle name="Comma 2 8 8 10 2" xfId="35111" xr:uid="{1609AC99-A65B-4CF8-87AB-62721A03C858}"/>
    <cellStyle name="Comma 2 8 8 11" xfId="17754" xr:uid="{DB9D5BE9-D95D-489B-BD8A-B2906E0FF44E}"/>
    <cellStyle name="Comma 2 8 8 11 2" xfId="44125" xr:uid="{9CAC8EFF-0EAD-4996-8E06-0979E8087CAE}"/>
    <cellStyle name="Comma 2 8 8 12" xfId="421" xr:uid="{E4225627-FB76-4F15-A24C-FB338F475A5B}"/>
    <cellStyle name="Comma 2 8 8 12 2" xfId="27595" xr:uid="{9C6352C9-CBE3-428B-83ED-D28341E54155}"/>
    <cellStyle name="Comma 2 8 8 13" xfId="27409" xr:uid="{F455FED0-0573-49E3-A526-417B239211FA}"/>
    <cellStyle name="Comma 2 8 8 2" xfId="2249" xr:uid="{6F5EB3D5-A45B-4940-BF13-5AAC5EEF9121}"/>
    <cellStyle name="Comma 2 8 8 2 2" xfId="4220" xr:uid="{496B6BA6-0B08-4DD5-A7F7-EAC9AA9F57B7}"/>
    <cellStyle name="Comma 2 8 8 2 2 2" xfId="8352" xr:uid="{E8EC778E-3E2F-4995-BB43-1FC662580FE7}"/>
    <cellStyle name="Comma 2 8 8 2 2 2 2" xfId="16297" xr:uid="{50D94DFE-66CD-4278-BB0C-2FEC27B09B95}"/>
    <cellStyle name="Comma 2 8 8 2 2 2 2 2" xfId="25313" xr:uid="{4FCF289E-EEB8-49BB-A859-44C57FADDAEE}"/>
    <cellStyle name="Comma 2 8 8 2 2 2 2 2 2" xfId="51681" xr:uid="{5DC84B9E-E44B-48E8-974C-AD99B1D97F62}"/>
    <cellStyle name="Comma 2 8 8 2 2 2 2 3" xfId="42685" xr:uid="{6693FE7C-42BE-4C29-B04D-53D323E24D51}"/>
    <cellStyle name="Comma 2 8 8 2 2 2 3" xfId="12129" xr:uid="{FB0EC647-3823-4B80-923E-838F7D421FFF}"/>
    <cellStyle name="Comma 2 8 8 2 2 2 3 2" xfId="38552" xr:uid="{904C5866-DAD2-4D3D-9D92-A8FE265BF66F}"/>
    <cellStyle name="Comma 2 8 8 2 2 2 4" xfId="21195" xr:uid="{E5EA72C0-59A3-49EC-AD49-73E5C060722C}"/>
    <cellStyle name="Comma 2 8 8 2 2 2 4 2" xfId="47566" xr:uid="{A639C81C-C6D9-4609-88BD-36B6CEF70649}"/>
    <cellStyle name="Comma 2 8 8 2 2 2 5" xfId="34840" xr:uid="{366A9BA3-3D25-4E47-9BC0-56D4738AC972}"/>
    <cellStyle name="Comma 2 8 8 2 2 3" xfId="5821" xr:uid="{1CF1BAC4-14A6-4648-A6D9-8B1D6495A0DE}"/>
    <cellStyle name="Comma 2 8 8 2 2 3 2" xfId="14110" xr:uid="{7929ACF1-D6FB-43AF-B090-208F8BA871DE}"/>
    <cellStyle name="Comma 2 8 8 2 2 3 2 2" xfId="40505" xr:uid="{3ACCC031-A25C-427A-B110-C035D757DAAD}"/>
    <cellStyle name="Comma 2 8 8 2 2 3 3" xfId="23132" xr:uid="{5DD12F7F-C4B5-45EA-8C37-62084FAFAB05}"/>
    <cellStyle name="Comma 2 8 8 2 2 3 3 2" xfId="49501" xr:uid="{4BD5B65A-3BFC-4948-92D2-99FDB822486F}"/>
    <cellStyle name="Comma 2 8 8 2 2 3 4" xfId="32317" xr:uid="{7DBFC814-8740-4E07-AE43-333C58FFBDA9}"/>
    <cellStyle name="Comma 2 8 8 2 2 4" xfId="10144" xr:uid="{7B880521-7793-40E0-9B53-CDADADA87F47}"/>
    <cellStyle name="Comma 2 8 8 2 2 4 2" xfId="36567" xr:uid="{57CFD82E-F8E8-425D-A6C0-7CABF5B49A67}"/>
    <cellStyle name="Comma 2 8 8 2 2 5" xfId="19210" xr:uid="{F6FABAE0-3785-47F5-AEE8-8744B19D5E26}"/>
    <cellStyle name="Comma 2 8 8 2 2 5 2" xfId="45581" xr:uid="{95841B39-F1B3-4845-AD2A-3D8E1215BB73}"/>
    <cellStyle name="Comma 2 8 8 2 2 6" xfId="30725" xr:uid="{9AE042BF-05B8-4F9D-91A3-14AAB06B34E6}"/>
    <cellStyle name="Comma 2 8 8 2 3" xfId="3472" xr:uid="{F8F3CA87-A9F4-4A4D-85BB-D56B59C7ABC7}"/>
    <cellStyle name="Comma 2 8 8 2 3 2" xfId="7649" xr:uid="{24BEA5BE-58BF-4999-BAE5-003A6290591C}"/>
    <cellStyle name="Comma 2 8 8 2 3 2 2" xfId="15580" xr:uid="{F95CA9A9-4434-4058-A82B-EFCB9AF5F03A}"/>
    <cellStyle name="Comma 2 8 8 2 3 2 2 2" xfId="41968" xr:uid="{D54897BD-9D3F-4F1A-B346-FB126DEBCC20}"/>
    <cellStyle name="Comma 2 8 8 2 3 2 3" xfId="24596" xr:uid="{E0AA56D0-C305-4299-95EF-C25DAA973C15}"/>
    <cellStyle name="Comma 2 8 8 2 3 2 3 2" xfId="50965" xr:uid="{D1BCE83F-D974-4F06-9434-B160AB3FBEA3}"/>
    <cellStyle name="Comma 2 8 8 2 3 2 4" xfId="34137" xr:uid="{0ABB9EF9-B340-41F3-9FF6-B4DFF54C6F22}"/>
    <cellStyle name="Comma 2 8 8 2 3 3" xfId="11675" xr:uid="{45E7DEB5-D13B-4E87-9F0C-F1DFCB3EC98C}"/>
    <cellStyle name="Comma 2 8 8 2 3 3 2" xfId="38098" xr:uid="{916CD79D-ECF6-43F2-922A-4DC76F8C70E1}"/>
    <cellStyle name="Comma 2 8 8 2 3 4" xfId="20741" xr:uid="{A8534488-0898-46A2-A4F4-8492628058B6}"/>
    <cellStyle name="Comma 2 8 8 2 3 4 2" xfId="47112" xr:uid="{9F04B5A5-A479-43F0-BE81-CED2DA1F405C}"/>
    <cellStyle name="Comma 2 8 8 2 3 5" xfId="29986" xr:uid="{5B38ADD2-0EA3-448E-8A6F-718C288DEE80}"/>
    <cellStyle name="Comma 2 8 8 2 4" xfId="6540" xr:uid="{DBD22E0C-A93A-47B3-8AB9-BF0C85A41399}"/>
    <cellStyle name="Comma 2 8 8 2 4 2" xfId="14818" xr:uid="{C5899E61-1E70-4705-8DC1-0E9DA7DF3C70}"/>
    <cellStyle name="Comma 2 8 8 2 4 2 2" xfId="23840" xr:uid="{614912A8-2592-4E4C-A94E-976EA2CD665D}"/>
    <cellStyle name="Comma 2 8 8 2 4 2 2 2" xfId="50209" xr:uid="{FBD261A2-5FA9-4011-AAB9-7D2C6AEA4023}"/>
    <cellStyle name="Comma 2 8 8 2 4 2 3" xfId="41213" xr:uid="{078B71ED-1568-40C1-996A-768B7305E847}"/>
    <cellStyle name="Comma 2 8 8 2 4 3" xfId="10586" xr:uid="{8DA83240-442D-44A1-ADB9-82EC2305A7E0}"/>
    <cellStyle name="Comma 2 8 8 2 4 3 2" xfId="37009" xr:uid="{B5662973-59C5-4B04-8D98-0AE46567FC58}"/>
    <cellStyle name="Comma 2 8 8 2 4 4" xfId="19652" xr:uid="{926AECC6-EC66-478C-95B0-50D28D0DFF33}"/>
    <cellStyle name="Comma 2 8 8 2 4 4 2" xfId="46023" xr:uid="{2CF87D31-683D-426E-8202-BD1E234DAA3C}"/>
    <cellStyle name="Comma 2 8 8 2 4 5" xfId="33028" xr:uid="{07FEEB4F-00E4-4A22-A002-7430B58869CF}"/>
    <cellStyle name="Comma 2 8 8 2 5" xfId="5366" xr:uid="{72E6F86E-DC12-432B-87E5-2FCB98809E12}"/>
    <cellStyle name="Comma 2 8 8 2 5 2" xfId="13366" xr:uid="{6A70841C-4CC9-4770-A4F7-F193EBB81298}"/>
    <cellStyle name="Comma 2 8 8 2 5 2 2" xfId="39763" xr:uid="{108A7DA3-B2BD-4E55-928A-0C871F630AA0}"/>
    <cellStyle name="Comma 2 8 8 2 5 3" xfId="22390" xr:uid="{4399FF57-47CF-44E6-A957-CBF092E34C1A}"/>
    <cellStyle name="Comma 2 8 8 2 5 3 2" xfId="48759" xr:uid="{8B201E7F-AA71-404E-9DA5-A843060FB676}"/>
    <cellStyle name="Comma 2 8 8 2 5 4" xfId="31862" xr:uid="{ADC5622F-757F-41A7-AF22-78BF23A18D5C}"/>
    <cellStyle name="Comma 2 8 8 2 6" xfId="9690" xr:uid="{3056F680-9C64-4012-91B7-4DCFFDE67865}"/>
    <cellStyle name="Comma 2 8 8 2 6 2" xfId="36113" xr:uid="{7503CDD0-2BE3-4A83-AA55-5814C427F378}"/>
    <cellStyle name="Comma 2 8 8 2 7" xfId="18756" xr:uid="{D9EC0B80-6494-44BA-BC27-5AE2AA7F8FF1}"/>
    <cellStyle name="Comma 2 8 8 2 7 2" xfId="45127" xr:uid="{34DDC52F-B6FA-4588-88E1-8768BBBB29A8}"/>
    <cellStyle name="Comma 2 8 8 2 8" xfId="28812" xr:uid="{2A644BB6-955A-46BB-9E1E-46CD779C0346}"/>
    <cellStyle name="Comma 2 8 8 3" xfId="3628" xr:uid="{CBC342BC-8421-412B-A07C-FA7D33AD4D48}"/>
    <cellStyle name="Comma 2 8 8 3 2" xfId="7780" xr:uid="{F8874EB0-CEA9-4BA4-8A9F-A7ADBE5FB5D9}"/>
    <cellStyle name="Comma 2 8 8 3 2 2" xfId="15713" xr:uid="{5AA86862-8C85-4CE5-B773-F056FA85FD7D}"/>
    <cellStyle name="Comma 2 8 8 3 2 2 2" xfId="24729" xr:uid="{48DAED04-F046-4270-AD66-A56479DB989C}"/>
    <cellStyle name="Comma 2 8 8 3 2 2 2 2" xfId="51097" xr:uid="{350C4F21-F45E-4B87-8D39-555F84D54271}"/>
    <cellStyle name="Comma 2 8 8 3 2 2 3" xfId="42101" xr:uid="{F6609EE1-FCF4-4D56-AFB1-070F31A2F07F}"/>
    <cellStyle name="Comma 2 8 8 3 2 3" xfId="11760" xr:uid="{F5239E86-5355-4800-9FE1-447E4562ADE7}"/>
    <cellStyle name="Comma 2 8 8 3 2 3 2" xfId="38183" xr:uid="{6CAD3B2E-1AEB-4E7C-B6AC-44E5B7D85D0C}"/>
    <cellStyle name="Comma 2 8 8 3 2 4" xfId="20826" xr:uid="{0CE51BE1-EFC5-457C-A8B1-1106DA7C4C7A}"/>
    <cellStyle name="Comma 2 8 8 3 2 4 2" xfId="47197" xr:uid="{0A7E96AD-87AB-4D33-AA4E-26C4DA7D0A7F}"/>
    <cellStyle name="Comma 2 8 8 3 2 5" xfId="34268" xr:uid="{45A90DE9-CB3D-48FC-AD60-4B3589682BCF}"/>
    <cellStyle name="Comma 2 8 8 3 3" xfId="5452" xr:uid="{20A0D096-F07D-4A4D-AE96-E764FA8D3F84}"/>
    <cellStyle name="Comma 2 8 8 3 3 2" xfId="13522" xr:uid="{E488FED7-CDA1-45B7-B228-E060896B9221}"/>
    <cellStyle name="Comma 2 8 8 3 3 2 2" xfId="39918" xr:uid="{4B75CC9D-81FE-453B-B1AF-1AB456CF8EF9}"/>
    <cellStyle name="Comma 2 8 8 3 3 3" xfId="22544" xr:uid="{A728FB99-E1FF-4022-99BD-04553FE5A223}"/>
    <cellStyle name="Comma 2 8 8 3 3 3 2" xfId="48913" xr:uid="{C2D2BC3A-C842-4A88-B286-F250AEFDC385}"/>
    <cellStyle name="Comma 2 8 8 3 3 4" xfId="31948" xr:uid="{9DF0B891-8EE9-481A-90D4-AFC57AF40EBE}"/>
    <cellStyle name="Comma 2 8 8 3 4" xfId="9775" xr:uid="{94A41ABA-A608-4D99-9D77-1BE398AC8A6D}"/>
    <cellStyle name="Comma 2 8 8 3 4 2" xfId="36198" xr:uid="{0A64455D-D7BA-4349-A2E9-1F2D32DFBFE8}"/>
    <cellStyle name="Comma 2 8 8 3 5" xfId="18841" xr:uid="{8C965BC4-F91A-49EF-82DA-240A1BE4F38B}"/>
    <cellStyle name="Comma 2 8 8 3 5 2" xfId="45212" xr:uid="{6998AD7E-3C8B-4703-BA29-3F993B0E40CC}"/>
    <cellStyle name="Comma 2 8 8 3 6" xfId="30139" xr:uid="{C7CDA4F2-29A2-4F5E-904E-339D2CC7654E}"/>
    <cellStyle name="Comma 2 8 8 4" xfId="198" xr:uid="{8C2101F4-D73C-4C34-ACC4-F284CD5EC46B}"/>
    <cellStyle name="Comma 2 8 8 4 2" xfId="3604" xr:uid="{F5A4D2E9-6157-45E8-B2C3-DE66FD81FACC}"/>
    <cellStyle name="Comma 2 8 8 4 2 2" xfId="7758" xr:uid="{8C5EAEE9-A84F-472B-AD6F-353E8D256E4A}"/>
    <cellStyle name="Comma 2 8 8 4 2 2 2" xfId="15695" xr:uid="{B6F437A0-BFB5-4429-9C3A-AF83D87F48A1}"/>
    <cellStyle name="Comma 2 8 8 4 2 2 2 2" xfId="24710" xr:uid="{3B4BAE1F-64B5-4593-869C-03C5741FC3D0}"/>
    <cellStyle name="Comma 2 8 8 4 2 2 2 2 2" xfId="51078" xr:uid="{2C64D19E-17B1-418B-A42F-5FE81F82F85C}"/>
    <cellStyle name="Comma 2 8 8 4 2 2 2 3" xfId="42083" xr:uid="{353A650A-7E1E-4669-8E45-AA63AA091006}"/>
    <cellStyle name="Comma 2 8 8 4 2 2 3" xfId="11742" xr:uid="{F15CE703-CB58-4BD5-B9DB-B91FA76F5E14}"/>
    <cellStyle name="Comma 2 8 8 4 2 2 3 2" xfId="38165" xr:uid="{BCC0FFFD-7013-4B37-BDA4-C4CD6E68B688}"/>
    <cellStyle name="Comma 2 8 8 4 2 2 4" xfId="20808" xr:uid="{3A511F36-FB2A-40AE-979A-3EA630977B46}"/>
    <cellStyle name="Comma 2 8 8 4 2 2 4 2" xfId="47179" xr:uid="{F390DFA0-252F-42C7-8EA7-9DE29FA3D5CD}"/>
    <cellStyle name="Comma 2 8 8 4 2 2 5" xfId="34246" xr:uid="{6C8D8F63-464D-4BDF-AAC5-14C2FF632D80}"/>
    <cellStyle name="Comma 2 8 8 4 2 3" xfId="5434" xr:uid="{D855FA55-C38F-498B-A60C-E4274B4F147E}"/>
    <cellStyle name="Comma 2 8 8 4 2 3 2" xfId="13497" xr:uid="{5F6B8154-D57D-47B0-9CCE-4DDF813E7D35}"/>
    <cellStyle name="Comma 2 8 8 4 2 3 2 2" xfId="39894" xr:uid="{4A0770CA-2F17-4EAA-AFB9-F67815C644F2}"/>
    <cellStyle name="Comma 2 8 8 4 2 3 3" xfId="22520" xr:uid="{744BD1FC-33BF-455B-A6AF-722AB4AC3465}"/>
    <cellStyle name="Comma 2 8 8 4 2 3 3 2" xfId="48889" xr:uid="{9FC090CF-FE79-4D85-9D20-892096FBC173}"/>
    <cellStyle name="Comma 2 8 8 4 2 3 4" xfId="31930" xr:uid="{C3CB52EA-9638-4EB6-86D5-AEE8081DF584}"/>
    <cellStyle name="Comma 2 8 8 4 2 4" xfId="9757" xr:uid="{4686DC4B-2C1C-43B4-AA64-8B1688EF27C3}"/>
    <cellStyle name="Comma 2 8 8 4 2 4 2" xfId="36180" xr:uid="{B4433AFE-608B-4A29-824D-40A270152025}"/>
    <cellStyle name="Comma 2 8 8 4 2 5" xfId="18823" xr:uid="{29407FA7-6F84-477A-836A-903F4DAFC0FA}"/>
    <cellStyle name="Comma 2 8 8 4 2 5 2" xfId="45194" xr:uid="{49976A1B-6089-41AF-8667-D3397E5F91D8}"/>
    <cellStyle name="Comma 2 8 8 4 2 6" xfId="30116" xr:uid="{50CE55B7-3293-4622-BE54-DC24DFA3714F}"/>
    <cellStyle name="Comma 2 8 8 4 3" xfId="2418" xr:uid="{4BC8113A-331F-4F97-9523-BB0FC42CC524}"/>
    <cellStyle name="Comma 2 8 8 4 3 2" xfId="6619" xr:uid="{10EA47D9-F73F-4A32-8C81-E9AD1FEBD59D}"/>
    <cellStyle name="Comma 2 8 8 4 3 2 2" xfId="14881" xr:uid="{29E54085-86CF-46C4-9754-EF662741105E}"/>
    <cellStyle name="Comma 2 8 8 4 3 2 2 2" xfId="41276" xr:uid="{C8471F6D-1686-4B80-AE8D-8F48887BDB03}"/>
    <cellStyle name="Comma 2 8 8 4 3 2 3" xfId="23902" xr:uid="{FFE3B8FC-E2D7-4C3C-8D6E-8007FBC367D7}"/>
    <cellStyle name="Comma 2 8 8 4 3 2 3 2" xfId="50271" xr:uid="{44561D43-F8AF-4D43-9095-3DB3E27AE171}"/>
    <cellStyle name="Comma 2 8 8 4 3 2 4" xfId="33107" xr:uid="{8E65A9AC-B8C6-439D-B87B-DA1F9E40ADDD}"/>
    <cellStyle name="Comma 2 8 8 4 3 3" xfId="10645" xr:uid="{FA0B96F9-4339-4BDF-81D1-13238F14C46D}"/>
    <cellStyle name="Comma 2 8 8 4 3 3 2" xfId="37068" xr:uid="{8E41B635-2D66-45D6-BC33-09FF8CD8AE2F}"/>
    <cellStyle name="Comma 2 8 8 4 3 4" xfId="19711" xr:uid="{6FCE41FF-1134-4FB2-B6AE-2B773B14C350}"/>
    <cellStyle name="Comma 2 8 8 4 3 4 2" xfId="46082" xr:uid="{3AE961F8-E0F5-416D-AE08-529D2CF49B48}"/>
    <cellStyle name="Comma 2 8 8 4 3 5" xfId="28932" xr:uid="{97469AEA-EEF5-45D5-A4A7-6901F9C407D2}"/>
    <cellStyle name="Comma 2 8 8 4 4" xfId="5943" xr:uid="{0A1AAE5A-DDD7-44E0-8628-D848C3443639}"/>
    <cellStyle name="Comma 2 8 8 4 4 2" xfId="14226" xr:uid="{187813C5-B1D1-4362-B619-DEDA185FD73C}"/>
    <cellStyle name="Comma 2 8 8 4 4 2 2" xfId="23248" xr:uid="{0896BE33-5BDB-4953-81BB-3FA2E4DEE9C6}"/>
    <cellStyle name="Comma 2 8 8 4 4 2 2 2" xfId="49617" xr:uid="{49C2AF88-EB0C-4ACA-968F-1444FE7D9D16}"/>
    <cellStyle name="Comma 2 8 8 4 4 2 3" xfId="40621" xr:uid="{135B0B47-BFC7-4B58-AF68-A02B6D33AB03}"/>
    <cellStyle name="Comma 2 8 8 4 4 3" xfId="10216" xr:uid="{5120DC1B-55BF-4E08-A533-8BE85558C80E}"/>
    <cellStyle name="Comma 2 8 8 4 4 3 2" xfId="36639" xr:uid="{3838473E-83C9-41A2-B456-585D37AF6EC4}"/>
    <cellStyle name="Comma 2 8 8 4 4 4" xfId="19282" xr:uid="{97259845-8849-489E-9D33-559005B076FC}"/>
    <cellStyle name="Comma 2 8 8 4 4 4 2" xfId="45653" xr:uid="{E7A0EB34-61D6-4619-A7C5-F7D397E4066B}"/>
    <cellStyle name="Comma 2 8 8 4 4 5" xfId="32436" xr:uid="{486AD345-3AAF-4531-95C0-2EEB4210B820}"/>
    <cellStyle name="Comma 2 8 8 4 5" xfId="4333" xr:uid="{9BD96787-8A2A-453F-8317-23FBAA0E44C6}"/>
    <cellStyle name="Comma 2 8 8 4 5 2" xfId="12329" xr:uid="{48678B87-02B2-4B87-A009-4EC5B18AE347}"/>
    <cellStyle name="Comma 2 8 8 4 5 2 2" xfId="38747" xr:uid="{4CACDE54-4979-45A8-BADE-EBE3A5FC8B6D}"/>
    <cellStyle name="Comma 2 8 8 4 5 3" xfId="21385" xr:uid="{9CED1B78-D4ED-4921-AC0D-A8033445F2EC}"/>
    <cellStyle name="Comma 2 8 8 4 5 3 2" xfId="47756" xr:uid="{086D8868-05F7-4505-B305-C1384CF33552}"/>
    <cellStyle name="Comma 2 8 8 4 5 4" xfId="30829" xr:uid="{54F1278A-E917-4860-8621-0A4F24EE2114}"/>
    <cellStyle name="Comma 2 8 8 4 6" xfId="8660" xr:uid="{042CA87F-3D4D-4D6E-B071-F6CD7EBC25B7}"/>
    <cellStyle name="Comma 2 8 8 4 6 2" xfId="35083" xr:uid="{E6711A08-F5D7-48C4-B36E-BEBC0345A633}"/>
    <cellStyle name="Comma 2 8 8 4 7" xfId="17725" xr:uid="{587080D8-99B7-4045-AAB1-107119E11020}"/>
    <cellStyle name="Comma 2 8 8 4 7 2" xfId="44096" xr:uid="{E8FEDB8F-7BD4-4325-BE2B-4CDE30D9E559}"/>
    <cellStyle name="Comma 2 8 8 4 8" xfId="369" xr:uid="{B2DC2940-4609-4FBB-97AC-4808762723A0}"/>
    <cellStyle name="Comma 2 8 8 4 8 2" xfId="27565" xr:uid="{A055B0DF-6AEF-4694-BC25-C32E6A6885A4}"/>
    <cellStyle name="Comma 2 8 8 4 9" xfId="27459" xr:uid="{27EDD3BF-434F-4744-9612-AFB4E126352C}"/>
    <cellStyle name="Comma 2 8 8 5" xfId="2445" xr:uid="{14200DC5-EC26-4D48-8A9D-88BE9174B7D8}"/>
    <cellStyle name="Comma 2 8 8 5 2" xfId="6647" xr:uid="{693520B6-F517-4C4B-B405-C796EE78F235}"/>
    <cellStyle name="Comma 2 8 8 5 2 2" xfId="14896" xr:uid="{B73F6342-FCE7-4B08-8322-4943F1AAA6F8}"/>
    <cellStyle name="Comma 2 8 8 5 2 2 2" xfId="41291" xr:uid="{173D88FB-0137-4BFE-A2D6-876D932D8A4A}"/>
    <cellStyle name="Comma 2 8 8 5 2 3" xfId="23917" xr:uid="{E724C915-6FB2-42F0-9C60-BB47711F59A8}"/>
    <cellStyle name="Comma 2 8 8 5 2 3 2" xfId="50286" xr:uid="{378BCDD3-02DA-4630-AD7C-1032B323DA60}"/>
    <cellStyle name="Comma 2 8 8 5 2 4" xfId="33135" xr:uid="{9F40173B-8835-492B-BC64-FDA9906E7026}"/>
    <cellStyle name="Comma 2 8 8 5 3" xfId="10673" xr:uid="{D400429A-8A89-45D2-B7F2-DC3661C9E32B}"/>
    <cellStyle name="Comma 2 8 8 5 3 2" xfId="37096" xr:uid="{F7FF91B2-DC27-4FCD-9C16-237782861333}"/>
    <cellStyle name="Comma 2 8 8 5 4" xfId="19739" xr:uid="{B2E65F8B-53C8-44B2-AEFD-86CFF9F92FBC}"/>
    <cellStyle name="Comma 2 8 8 5 4 2" xfId="46110" xr:uid="{B9FB8965-A601-4078-B8E3-8FAFD50910CF}"/>
    <cellStyle name="Comma 2 8 8 5 5" xfId="28959" xr:uid="{9B8CC6F9-ECDB-42E3-AB67-8CEEBCE2A22F}"/>
    <cellStyle name="Comma 2 8 8 6" xfId="5951" xr:uid="{8EA71083-D126-441E-BF15-87AEE96886D4}"/>
    <cellStyle name="Comma 2 8 8 6 2" xfId="14234" xr:uid="{EA2B2E47-0265-4B7A-8B70-E2CCF76AAA60}"/>
    <cellStyle name="Comma 2 8 8 6 2 2" xfId="23256" xr:uid="{7D74EF2D-8CFD-49DA-9F20-3888FF806456}"/>
    <cellStyle name="Comma 2 8 8 6 2 2 2" xfId="49625" xr:uid="{0F2AA65B-93C4-4F90-90A7-6BC547A8F6B0}"/>
    <cellStyle name="Comma 2 8 8 6 2 3" xfId="40629" xr:uid="{5F90EF80-B5FA-42D4-9AD2-32CC5BBE8744}"/>
    <cellStyle name="Comma 2 8 8 6 3" xfId="10219" xr:uid="{11E8936E-C193-467D-987E-CC0005AC3572}"/>
    <cellStyle name="Comma 2 8 8 6 3 2" xfId="36642" xr:uid="{759C6FA8-A003-4746-9FB4-5C78CA1D904F}"/>
    <cellStyle name="Comma 2 8 8 6 4" xfId="19285" xr:uid="{E302F7C6-DEE2-4BF0-A94F-1B23A47B6F4A}"/>
    <cellStyle name="Comma 2 8 8 6 4 2" xfId="45656" xr:uid="{5C8A3101-1C63-487F-BDA4-9087657D6CBA}"/>
    <cellStyle name="Comma 2 8 8 6 5" xfId="32444" xr:uid="{42386CE5-5AC4-4539-BBB2-FA42FE9085C3}"/>
    <cellStyle name="Comma 2 8 8 7" xfId="8430" xr:uid="{1C67AB21-5644-4955-8536-1264DB16268D}"/>
    <cellStyle name="Comma 2 8 8 7 2" xfId="16343" xr:uid="{AB7BF26C-8F44-4F13-A1B8-2F1FD0EE796D}"/>
    <cellStyle name="Comma 2 8 8 7 2 2" xfId="25360" xr:uid="{77EDE110-AD8C-4875-8E84-486B1E9EDA49}"/>
    <cellStyle name="Comma 2 8 8 7 2 2 2" xfId="51727" xr:uid="{AA0E7C35-0239-4781-98D0-A04735510A3A}"/>
    <cellStyle name="Comma 2 8 8 7 2 3" xfId="42731" xr:uid="{8F397ECF-AC42-44AB-9474-115CA013264A}"/>
    <cellStyle name="Comma 2 8 8 7 3" xfId="12171" xr:uid="{227FAFAD-93A3-4D5A-9420-3163B0FBCA37}"/>
    <cellStyle name="Comma 2 8 8 7 3 2" xfId="38594" xr:uid="{ABB5530A-D9BF-40DF-A863-7FCF4E67EA63}"/>
    <cellStyle name="Comma 2 8 8 7 4" xfId="21237" xr:uid="{CCF1FF55-0E3F-4F96-864A-4CFFE7CBFAF2}"/>
    <cellStyle name="Comma 2 8 8 7 4 2" xfId="47608" xr:uid="{A0B213A1-5B91-44F6-BFEB-72418CCE1FE8}"/>
    <cellStyle name="Comma 2 8 8 7 5" xfId="34906" xr:uid="{09791B00-258E-4DC2-A6A9-F9B29ABB0221}"/>
    <cellStyle name="Comma 2 8 8 8" xfId="4362" xr:uid="{6D891310-DD8D-4E47-A24C-A384B0879EDD}"/>
    <cellStyle name="Comma 2 8 8 8 2" xfId="17261" xr:uid="{6DF3878E-AB72-47F0-91AA-0987613288D9}"/>
    <cellStyle name="Comma 2 8 8 8 2 2" xfId="26329" xr:uid="{2F096A6C-20CA-4818-9CCE-039CCD3B6211}"/>
    <cellStyle name="Comma 2 8 8 8 2 2 2" xfId="52680" xr:uid="{4D291A2C-2F58-4748-95D2-C8F898E21B4D}"/>
    <cellStyle name="Comma 2 8 8 8 2 3" xfId="43642" xr:uid="{906CF4D5-011F-4444-BF5B-2A7F2EE88C8C}"/>
    <cellStyle name="Comma 2 8 8 8 3" xfId="12268" xr:uid="{BAEC6440-300E-400E-BE0D-87507BF02ED4}"/>
    <cellStyle name="Comma 2 8 8 8 3 2" xfId="38688" xr:uid="{6526DCF6-8F53-4048-8E2E-DFA3ADE9E899}"/>
    <cellStyle name="Comma 2 8 8 8 4" xfId="21327" xr:uid="{371C1E76-0099-4401-9B02-2B28B200288C}"/>
    <cellStyle name="Comma 2 8 8 8 4 2" xfId="47698" xr:uid="{44D7EE47-16F1-4B2C-988B-93BE57603BEC}"/>
    <cellStyle name="Comma 2 8 8 8 5" xfId="30858" xr:uid="{A0AAC589-374F-4EEA-ACE2-8E4B186947B1}"/>
    <cellStyle name="Comma 2 8 8 9" xfId="12343" xr:uid="{B9A6FC93-EB01-4692-B9B4-CF110EDDD650}"/>
    <cellStyle name="Comma 2 8 8 9 2" xfId="21399" xr:uid="{CB9410B2-7671-4B20-8FA0-BE710802601E}"/>
    <cellStyle name="Comma 2 8 8 9 2 2" xfId="47770" xr:uid="{A2048E2F-F2D5-4619-B06F-160E85EB046A}"/>
    <cellStyle name="Comma 2 8 8 9 3" xfId="38761" xr:uid="{BA9448D0-8429-443E-9282-EAC2540ABA8C}"/>
    <cellStyle name="Comma 2 8 9" xfId="12256" xr:uid="{80F0556E-5A88-4821-91A2-1A222184E4CB}"/>
    <cellStyle name="Comma 2 8 9 2" xfId="17255" xr:uid="{0478FD6C-84CE-4688-8AB2-C3DA7DC07520}"/>
    <cellStyle name="Comma 2 8 9 2 2" xfId="26323" xr:uid="{2D89CE00-DF61-4B28-8CA7-433C7908FF05}"/>
    <cellStyle name="Comma 2 8 9 2 2 2" xfId="52674" xr:uid="{9FF9A87B-B479-492A-BEEC-EFDE876CCD98}"/>
    <cellStyle name="Comma 2 8 9 2 3" xfId="43636" xr:uid="{6143D3E2-0726-4C05-87DF-0168995B4D39}"/>
    <cellStyle name="Comma 2 8 9 3" xfId="38677" xr:uid="{C2D261C7-0EB6-4969-8E2A-25FF6AF6B6E6}"/>
    <cellStyle name="Comma 2 9" xfId="2163" xr:uid="{6DB4ED5F-33F3-42CE-8C90-C5DF5807A94F}"/>
    <cellStyle name="Comma 2 9 2" xfId="4180" xr:uid="{EB4B5087-29B8-4135-A16D-F51336204B51}"/>
    <cellStyle name="Comma 2 9 2 2" xfId="8317" xr:uid="{85E357C1-232E-4CC5-9967-53F38CC0AEC2}"/>
    <cellStyle name="Comma 2 9 2 2 2" xfId="16258" xr:uid="{8DF4E75F-80C5-4252-9443-2B2B13366990}"/>
    <cellStyle name="Comma 2 9 2 2 2 2" xfId="25274" xr:uid="{69E8D8CB-20BA-4C75-BC39-6ECC14678FD1}"/>
    <cellStyle name="Comma 2 9 2 2 2 2 2" xfId="51642" xr:uid="{3ECC90F4-F5E0-411F-B5E4-04A87E7C31F5}"/>
    <cellStyle name="Comma 2 9 2 2 2 3" xfId="42646" xr:uid="{94AFD2F0-80B8-4BC6-AB7F-704149DCD039}"/>
    <cellStyle name="Comma 2 9 2 2 3" xfId="34805" xr:uid="{B4E4F41D-FB73-4B43-B84C-910D89DD13F9}"/>
    <cellStyle name="Comma 2 9 2 3" xfId="14070" xr:uid="{63FB6033-2F59-430E-A749-E71A6210F2F3}"/>
    <cellStyle name="Comma 2 9 2 3 2" xfId="23092" xr:uid="{746C9F93-B9C9-41F1-98B7-27ED688806F4}"/>
    <cellStyle name="Comma 2 9 2 3 2 2" xfId="49461" xr:uid="{FB8BAD82-BDB2-405E-B6AE-E92A0245C41E}"/>
    <cellStyle name="Comma 2 9 2 3 3" xfId="40465" xr:uid="{73B4BE31-A836-4F15-BE4E-B3635B5A1D3A}"/>
    <cellStyle name="Comma 2 9 2 4" xfId="30686" xr:uid="{1FDDFA79-D5D3-48A0-8273-716940623D71}"/>
    <cellStyle name="Comma 2 9 3" xfId="3431" xr:uid="{F4686CA0-7251-4DC5-A8F0-C5D2EA9E89E9}"/>
    <cellStyle name="Comma 2 9 3 2" xfId="15543" xr:uid="{6069212B-A990-4A1C-8D3A-5E2A3806847B}"/>
    <cellStyle name="Comma 2 9 3 2 2" xfId="24559" xr:uid="{0C5056C6-72C6-48E8-9B86-33D64DB62DF5}"/>
    <cellStyle name="Comma 2 9 3 2 2 2" xfId="50928" xr:uid="{E1BA71DC-B2B5-4482-9491-FE4F54A256D6}"/>
    <cellStyle name="Comma 2 9 3 2 3" xfId="41931" xr:uid="{73C266D3-163A-46D7-9C0B-DDABED59EEFD}"/>
    <cellStyle name="Comma 2 9 3 3" xfId="29945" xr:uid="{A2C36FAC-0E20-4B77-AA7A-0E2169D40E06}"/>
    <cellStyle name="Comma 2 9 4" xfId="6501" xr:uid="{B3EEB83B-9BCE-409E-87A8-E9F7805305FB}"/>
    <cellStyle name="Comma 2 9 4 2" xfId="14779" xr:uid="{29EA3B43-254D-4576-9C81-FB0FD8CDBFC4}"/>
    <cellStyle name="Comma 2 9 4 2 2" xfId="23801" xr:uid="{EE128B4E-C483-4B7D-A86F-A857723148BD}"/>
    <cellStyle name="Comma 2 9 4 2 2 2" xfId="50170" xr:uid="{B2A022B4-1E62-4BB5-B7A0-B805EAF9CE7B}"/>
    <cellStyle name="Comma 2 9 4 2 3" xfId="41174" xr:uid="{1D2D6EDF-500B-468F-B169-784617BEA2DF}"/>
    <cellStyle name="Comma 2 9 4 3" xfId="32989" xr:uid="{7E3E4EB9-6386-424F-B7B0-1AFD68C6EB1E}"/>
    <cellStyle name="Comma 2 9 5" xfId="13314" xr:uid="{2B936CA4-D858-4C8D-A482-4B92DD0E9E5A}"/>
    <cellStyle name="Comma 2 9 5 2" xfId="22339" xr:uid="{3A1262D4-5D7C-4584-91EC-E250512C0EDE}"/>
    <cellStyle name="Comma 2 9 5 2 2" xfId="48709" xr:uid="{3E3DC1D4-8868-4620-8BB5-5828CE855152}"/>
    <cellStyle name="Comma 2 9 5 3" xfId="39712" xr:uid="{9C51D705-6FA2-4C60-A2D3-A12FE7F63D58}"/>
    <cellStyle name="Comma 2 9 6" xfId="28769" xr:uid="{CFFAE67F-AB72-45D2-B829-05CC737CF353}"/>
    <cellStyle name="Comma 2_REC บัตรภาษี 100090" xfId="748" xr:uid="{D1191A99-5586-4B30-ACB8-008ACF88A999}"/>
    <cellStyle name="Comma 20" xfId="794" xr:uid="{0464C0B6-E927-4102-9338-765A35906ED9}"/>
    <cellStyle name="Comma 20 10" xfId="8705" xr:uid="{B288B356-79CE-489B-B756-70CF6974E290}"/>
    <cellStyle name="Comma 20 10 2" xfId="35128" xr:uid="{DA18E68B-DAE1-4CFA-86F2-2D2E94108FF2}"/>
    <cellStyle name="Comma 20 11" xfId="17771" xr:uid="{A124BE4D-943A-42BD-8A2C-51E7A222A5D4}"/>
    <cellStyle name="Comma 20 11 2" xfId="44142" xr:uid="{59437713-D5D9-4467-96B4-F15A52B712B8}"/>
    <cellStyle name="Comma 20 12" xfId="27638" xr:uid="{76A0D4FD-4F2F-4F3E-A458-187AD520C120}"/>
    <cellStyle name="Comma 20 2" xfId="1037" xr:uid="{69C0926D-31EE-4B2F-B72C-3D85813211E2}"/>
    <cellStyle name="Comma 20 2 10" xfId="17919" xr:uid="{55FCFD7D-3673-4EA5-9B1D-90579499291E}"/>
    <cellStyle name="Comma 20 2 10 2" xfId="44290" xr:uid="{D646A07F-BC93-4BFE-A557-A8C4D2BFB79C}"/>
    <cellStyle name="Comma 20 2 11" xfId="27798" xr:uid="{874279C1-852C-4452-8CBD-F567BC999EDE}"/>
    <cellStyle name="Comma 20 2 2" xfId="1571" xr:uid="{7C04E461-4749-4095-950C-833699DFE13C}"/>
    <cellStyle name="Comma 20 2 2 10" xfId="28272" xr:uid="{C9FD8AF2-6836-4CB8-B563-5142D492D47C}"/>
    <cellStyle name="Comma 20 2 2 2" xfId="1977" xr:uid="{4ED56430-F1E7-4B12-82AD-005894AC81CC}"/>
    <cellStyle name="Comma 20 2 2 2 2" xfId="4068" xr:uid="{2DFB27A4-EDC7-4214-82E2-D38FF4D6E976}"/>
    <cellStyle name="Comma 20 2 2 2 2 2" xfId="8205" xr:uid="{C957F0F8-D65E-45A6-BA5C-D508091CD4FF}"/>
    <cellStyle name="Comma 20 2 2 2 2 2 2" xfId="16146" xr:uid="{57878E2D-675C-4D71-A05F-7F2C2EBCCEC8}"/>
    <cellStyle name="Comma 20 2 2 2 2 2 2 2" xfId="25162" xr:uid="{1225F74F-F11C-4DF8-9549-2C9299E32591}"/>
    <cellStyle name="Comma 20 2 2 2 2 2 2 2 2" xfId="51530" xr:uid="{54415447-D88D-44EE-A72A-DA7678D2C29A}"/>
    <cellStyle name="Comma 20 2 2 2 2 2 2 3" xfId="42534" xr:uid="{9B263603-ABDE-40F1-915C-B6005DBBA62D}"/>
    <cellStyle name="Comma 20 2 2 2 2 2 3" xfId="12049" xr:uid="{915B94B1-0091-4072-8F51-664FDFDF5829}"/>
    <cellStyle name="Comma 20 2 2 2 2 2 3 2" xfId="38472" xr:uid="{4B648BB7-5139-4102-8EB7-3539E8BE78D1}"/>
    <cellStyle name="Comma 20 2 2 2 2 2 4" xfId="21115" xr:uid="{E41F2D2A-12F5-4909-A4A9-FE6701825F93}"/>
    <cellStyle name="Comma 20 2 2 2 2 2 4 2" xfId="47486" xr:uid="{21D5AB28-1483-4E8E-9A39-A1A26AB5844E}"/>
    <cellStyle name="Comma 20 2 2 2 2 2 5" xfId="34693" xr:uid="{7FCE0E81-B627-4A28-90F6-FD62A20911E0}"/>
    <cellStyle name="Comma 20 2 2 2 2 3" xfId="5741" xr:uid="{81E047E7-87EB-4A7C-A979-6F68E69ECE97}"/>
    <cellStyle name="Comma 20 2 2 2 2 3 2" xfId="13958" xr:uid="{A579A5FA-0942-409E-AD88-C48416B46D8E}"/>
    <cellStyle name="Comma 20 2 2 2 2 3 2 2" xfId="40353" xr:uid="{7D83C4F6-DFEB-4219-BE85-3BB29DB0BF08}"/>
    <cellStyle name="Comma 20 2 2 2 2 3 3" xfId="22980" xr:uid="{F03D63BD-9510-43DF-A81B-E33875005886}"/>
    <cellStyle name="Comma 20 2 2 2 2 3 3 2" xfId="49349" xr:uid="{361A79EB-B8A7-46D9-9086-3A09120704E8}"/>
    <cellStyle name="Comma 20 2 2 2 2 3 4" xfId="32237" xr:uid="{311E0A96-B41A-4229-8F37-3F22A8C83BDC}"/>
    <cellStyle name="Comma 20 2 2 2 2 4" xfId="10064" xr:uid="{D8875103-4C38-407A-BD89-6A9FD3822B7B}"/>
    <cellStyle name="Comma 20 2 2 2 2 4 2" xfId="36487" xr:uid="{04AFAF28-575D-4088-B709-03DA0F6D1C33}"/>
    <cellStyle name="Comma 20 2 2 2 2 5" xfId="19130" xr:uid="{4BB977C2-656D-4363-A8EF-4E0E3016A310}"/>
    <cellStyle name="Comma 20 2 2 2 2 5 2" xfId="45501" xr:uid="{8CF832C3-1173-4F25-B2FA-B135A3AEE7AD}"/>
    <cellStyle name="Comma 20 2 2 2 2 6" xfId="30574" xr:uid="{7DDD8CFE-C742-4BAA-A9E9-165DA6E644B5}"/>
    <cellStyle name="Comma 20 2 2 2 3" xfId="3360" xr:uid="{EADB3F41-9870-436D-9172-DF134F828C09}"/>
    <cellStyle name="Comma 20 2 2 2 3 2" xfId="7562" xr:uid="{D078607B-A49E-4AF6-90FF-ED0EE5964677}"/>
    <cellStyle name="Comma 20 2 2 2 3 2 2" xfId="15474" xr:uid="{0DF130B0-7DCB-4AEF-80E9-0A79EBBEF80C}"/>
    <cellStyle name="Comma 20 2 2 2 3 2 2 2" xfId="41862" xr:uid="{29C9657D-01A9-4589-906A-5DE6EA10E64B}"/>
    <cellStyle name="Comma 20 2 2 2 3 2 3" xfId="24490" xr:uid="{B7A83339-042A-4808-8181-6507BB79797D}"/>
    <cellStyle name="Comma 20 2 2 2 3 2 3 2" xfId="50859" xr:uid="{9CF761F7-F5C2-4E45-8DA1-0DE75C0643BE}"/>
    <cellStyle name="Comma 20 2 2 2 3 2 4" xfId="34050" xr:uid="{BFD0C396-2B85-4638-9933-31EB2960BB5C}"/>
    <cellStyle name="Comma 20 2 2 2 3 3" xfId="11588" xr:uid="{6D8E5690-36EF-4692-A437-C4BD3317336F}"/>
    <cellStyle name="Comma 20 2 2 2 3 3 2" xfId="38011" xr:uid="{6964A16A-FD68-423E-878D-64DC0FE791AF}"/>
    <cellStyle name="Comma 20 2 2 2 3 4" xfId="20654" xr:uid="{49E6E3BB-1330-493F-B9DB-0C871837DCC3}"/>
    <cellStyle name="Comma 20 2 2 2 3 4 2" xfId="47025" xr:uid="{1F81CFE9-1FD7-4243-ABBC-3854242FF386}"/>
    <cellStyle name="Comma 20 2 2 2 3 5" xfId="29874" xr:uid="{00EB3138-C619-4511-82DE-EAE8B0B42E2E}"/>
    <cellStyle name="Comma 20 2 2 2 4" xfId="6389" xr:uid="{B30C22A9-601A-47C4-A81C-254C5818FD3A}"/>
    <cellStyle name="Comma 20 2 2 2 4 2" xfId="14667" xr:uid="{76AA1EC9-BFB0-4204-B7FA-632A561BBBA2}"/>
    <cellStyle name="Comma 20 2 2 2 4 2 2" xfId="23689" xr:uid="{42A2C9EA-3277-4FEC-831C-A0C98666E182}"/>
    <cellStyle name="Comma 20 2 2 2 4 2 2 2" xfId="50058" xr:uid="{1C3B87C0-ECC5-4CB5-9ED3-980B30285099}"/>
    <cellStyle name="Comma 20 2 2 2 4 2 3" xfId="41062" xr:uid="{403C5B09-DEE6-4090-A245-2BC68177E61A}"/>
    <cellStyle name="Comma 20 2 2 2 4 3" xfId="10506" xr:uid="{4B1798FC-0CDC-4A7F-8BCD-D4190933B907}"/>
    <cellStyle name="Comma 20 2 2 2 4 3 2" xfId="36929" xr:uid="{B84AF08D-E4AF-4244-A7F9-2EEF9F0D49F4}"/>
    <cellStyle name="Comma 20 2 2 2 4 4" xfId="19572" xr:uid="{55402FD1-3A62-4DC7-844D-FE2A2D953AF2}"/>
    <cellStyle name="Comma 20 2 2 2 4 4 2" xfId="45943" xr:uid="{AB9140C6-82F5-4E2E-B550-29F701D1A828}"/>
    <cellStyle name="Comma 20 2 2 2 4 5" xfId="32877" xr:uid="{10FB629C-7097-450F-96C3-679E299C7826}"/>
    <cellStyle name="Comma 20 2 2 2 5" xfId="5279" xr:uid="{E35523F6-840B-4E92-AFD3-DB71F11426F4}"/>
    <cellStyle name="Comma 20 2 2 2 5 2" xfId="13196" xr:uid="{645C4551-F666-43FD-88FF-373F3A072C0A}"/>
    <cellStyle name="Comma 20 2 2 2 5 2 2" xfId="39594" xr:uid="{8146C7BB-C0D8-4D2C-AE36-B812E2537C99}"/>
    <cellStyle name="Comma 20 2 2 2 5 3" xfId="22219" xr:uid="{5543A1BC-F322-4430-A43F-2F757EFFC0A0}"/>
    <cellStyle name="Comma 20 2 2 2 5 3 2" xfId="48589" xr:uid="{7C619B1E-0257-49B6-8769-DE0BC0960A29}"/>
    <cellStyle name="Comma 20 2 2 2 5 4" xfId="31775" xr:uid="{FD035136-2966-457B-92FC-A15FE4C67015}"/>
    <cellStyle name="Comma 20 2 2 2 6" xfId="16868" xr:uid="{DAA172F2-DBF8-4E57-947F-2D6D30BB538B}"/>
    <cellStyle name="Comma 20 2 2 2 6 2" xfId="25887" xr:uid="{4C9298CD-8C0A-42AF-A302-3863A5A80C0F}"/>
    <cellStyle name="Comma 20 2 2 2 6 2 2" xfId="52254" xr:uid="{7226C7FC-F72D-4E50-9F5B-A733CA800805}"/>
    <cellStyle name="Comma 20 2 2 2 6 3" xfId="43254" xr:uid="{FF77C522-4E75-404D-A1A6-E5DE8EEE6BA0}"/>
    <cellStyle name="Comma 20 2 2 2 7" xfId="9603" xr:uid="{9015A3E3-63E4-4E91-BBB9-CCE53964063A}"/>
    <cellStyle name="Comma 20 2 2 2 7 2" xfId="36026" xr:uid="{C47BADBC-65E9-4EDA-8BC1-3843723D47CC}"/>
    <cellStyle name="Comma 20 2 2 2 8" xfId="18669" xr:uid="{956237FA-8A41-4F8A-8C75-BCBF62A5793C}"/>
    <cellStyle name="Comma 20 2 2 2 8 2" xfId="45040" xr:uid="{7B799255-38CF-4E9E-A599-C1ABF1678E6E}"/>
    <cellStyle name="Comma 20 2 2 2 9" xfId="28654" xr:uid="{D07B42E8-C8D3-456F-9297-7183104FA6DA}"/>
    <cellStyle name="Comma 20 2 2 3" xfId="3883" xr:uid="{4C6E402A-9A3B-4585-94C6-551924225E42}"/>
    <cellStyle name="Comma 20 2 2 3 2" xfId="8021" xr:uid="{36D9FE15-2256-48C1-9E51-19FDA333FAFB}"/>
    <cellStyle name="Comma 20 2 2 3 2 2" xfId="15962" xr:uid="{D15DC533-707F-4227-BC35-0B0A86C8C04F}"/>
    <cellStyle name="Comma 20 2 2 3 2 2 2" xfId="24978" xr:uid="{CDE6BA46-0053-4EE6-BE30-A12440416D45}"/>
    <cellStyle name="Comma 20 2 2 3 2 2 2 2" xfId="51346" xr:uid="{38805D9E-413C-43C6-AEC2-2EEDC7439202}"/>
    <cellStyle name="Comma 20 2 2 3 2 2 3" xfId="42350" xr:uid="{6B1CBB80-727D-4A74-A1FE-3B302B161398}"/>
    <cellStyle name="Comma 20 2 2 3 2 3" xfId="11928" xr:uid="{F2853A7C-6701-495B-AB18-4AFB6C395A12}"/>
    <cellStyle name="Comma 20 2 2 3 2 3 2" xfId="38351" xr:uid="{3A553919-B0AC-4861-BD0E-F7895EBEF0CB}"/>
    <cellStyle name="Comma 20 2 2 3 2 4" xfId="20994" xr:uid="{4B50B816-23DD-40C9-A818-2DFB9E7D2892}"/>
    <cellStyle name="Comma 20 2 2 3 2 4 2" xfId="47365" xr:uid="{4556A4EE-8B5C-49C9-8D35-701AF66E42AD}"/>
    <cellStyle name="Comma 20 2 2 3 2 5" xfId="34509" xr:uid="{8F7AAA26-A5AC-40D5-B289-3A4BDE13471E}"/>
    <cellStyle name="Comma 20 2 2 3 3" xfId="5620" xr:uid="{1A7A5289-2790-4D84-8C96-A5729895B1D5}"/>
    <cellStyle name="Comma 20 2 2 3 3 2" xfId="13774" xr:uid="{B46B2A65-619A-4C15-8DC6-28F15F970F7B}"/>
    <cellStyle name="Comma 20 2 2 3 3 2 2" xfId="40169" xr:uid="{6AA5826D-FD27-4C24-885B-97B9042975B9}"/>
    <cellStyle name="Comma 20 2 2 3 3 3" xfId="22796" xr:uid="{0A31EF4A-0A16-4EF3-8AB1-A050A9B828F4}"/>
    <cellStyle name="Comma 20 2 2 3 3 3 2" xfId="49165" xr:uid="{5DAAF88D-BE2C-4C57-9F4A-273368E45F51}"/>
    <cellStyle name="Comma 20 2 2 3 3 4" xfId="32116" xr:uid="{46CDB3CE-6275-4654-B27A-9B85F0B4F4BA}"/>
    <cellStyle name="Comma 20 2 2 3 4" xfId="9943" xr:uid="{020D9449-9889-41B9-AEFC-92E95E65EE8F}"/>
    <cellStyle name="Comma 20 2 2 3 4 2" xfId="36366" xr:uid="{81DF1484-FA86-4DC0-9ACB-0E9A1B0E60E0}"/>
    <cellStyle name="Comma 20 2 2 3 5" xfId="19009" xr:uid="{3074CE38-1D34-4E26-A688-05C365814B07}"/>
    <cellStyle name="Comma 20 2 2 3 5 2" xfId="45380" xr:uid="{E4B46D6D-8942-4233-A320-5E8718F8C1DD}"/>
    <cellStyle name="Comma 20 2 2 3 6" xfId="30390" xr:uid="{6AACC4C0-93D2-47A4-87EB-7457AA98B7F7}"/>
    <cellStyle name="Comma 20 2 2 4" xfId="3041" xr:uid="{F9E867D1-CF21-4D22-8932-BF494BBE31FE}"/>
    <cellStyle name="Comma 20 2 2 4 2" xfId="7243" xr:uid="{CF632979-7BAA-4790-8632-0F12E25F2341}"/>
    <cellStyle name="Comma 20 2 2 4 2 2" xfId="15254" xr:uid="{F6A0C9D8-BCEB-4501-BB8E-0BC14D971D77}"/>
    <cellStyle name="Comma 20 2 2 4 2 2 2" xfId="41643" xr:uid="{2F1162C5-5922-4073-A95A-EA132DD59623}"/>
    <cellStyle name="Comma 20 2 2 4 2 3" xfId="24272" xr:uid="{E4F67455-51F9-4ED6-9B2A-F801C0C870C8}"/>
    <cellStyle name="Comma 20 2 2 4 2 3 2" xfId="50641" xr:uid="{F04FFF9D-2F03-4410-85BD-BAB8EA5AA600}"/>
    <cellStyle name="Comma 20 2 2 4 2 4" xfId="33731" xr:uid="{BA62076D-F79E-403C-A13E-B6C00A97B856}"/>
    <cellStyle name="Comma 20 2 2 4 3" xfId="11269" xr:uid="{2A7FFD2B-BB10-4B55-822E-0CE39A03365D}"/>
    <cellStyle name="Comma 20 2 2 4 3 2" xfId="37692" xr:uid="{02C22457-EF5D-4B6F-A7C9-D9DE75B9FB8E}"/>
    <cellStyle name="Comma 20 2 2 4 4" xfId="20335" xr:uid="{44009933-3327-41B3-961A-99ABAC6BA758}"/>
    <cellStyle name="Comma 20 2 2 4 4 2" xfId="46706" xr:uid="{78706F91-1CE6-4039-8453-45EB676170F8}"/>
    <cellStyle name="Comma 20 2 2 4 5" xfId="29555" xr:uid="{EAFCACD9-92DD-461E-868B-7A9C91141C4A}"/>
    <cellStyle name="Comma 20 2 2 5" xfId="6202" xr:uid="{6B8F531F-2A11-4D80-A907-27A455DC8F42}"/>
    <cellStyle name="Comma 20 2 2 5 2" xfId="14483" xr:uid="{B1FEBBA3-D422-406D-8B2F-ABCADC0CC09C}"/>
    <cellStyle name="Comma 20 2 2 5 2 2" xfId="23505" xr:uid="{926F27A4-D300-4BAD-A2AF-F70F91AA3042}"/>
    <cellStyle name="Comma 20 2 2 5 2 2 2" xfId="49874" xr:uid="{15F0D1A9-5046-4DD8-9E5F-BE6D07F69061}"/>
    <cellStyle name="Comma 20 2 2 5 2 3" xfId="40878" xr:uid="{F962D5B8-AD16-4ADE-AB17-AAF87574679D}"/>
    <cellStyle name="Comma 20 2 2 5 3" xfId="10385" xr:uid="{28FBF093-C853-4F49-B8BD-820CCA386330}"/>
    <cellStyle name="Comma 20 2 2 5 3 2" xfId="36808" xr:uid="{90413E9B-71BD-4089-B346-09CA875DD90E}"/>
    <cellStyle name="Comma 20 2 2 5 4" xfId="19451" xr:uid="{6A068398-BED1-4356-A4BA-90D9AE8C3869}"/>
    <cellStyle name="Comma 20 2 2 5 4 2" xfId="45822" xr:uid="{5B082A42-1C02-4439-A4AD-F33CA15C281A}"/>
    <cellStyle name="Comma 20 2 2 5 5" xfId="32693" xr:uid="{CFDCD72F-4A48-4C1B-BC6F-BF205C841ABC}"/>
    <cellStyle name="Comma 20 2 2 6" xfId="4960" xr:uid="{9347B3AF-16B7-4BAE-822D-21E681391165}"/>
    <cellStyle name="Comma 20 2 2 6 2" xfId="12902" xr:uid="{4FCF0BAA-328D-4E41-8ABC-3AFDFE7C9D5A}"/>
    <cellStyle name="Comma 20 2 2 6 2 2" xfId="39305" xr:uid="{3EDBAF77-04A9-46B4-A3AE-90D557476ABC}"/>
    <cellStyle name="Comma 20 2 2 6 3" xfId="21931" xr:uid="{02836B26-FED4-4F65-B199-6A5232E04258}"/>
    <cellStyle name="Comma 20 2 2 6 3 2" xfId="48301" xr:uid="{AA57C379-C1E5-424A-9F58-5DD296118B60}"/>
    <cellStyle name="Comma 20 2 2 6 4" xfId="31456" xr:uid="{BFC1C2EF-44E7-48FF-B9FA-F5C0BADA03EF}"/>
    <cellStyle name="Comma 20 2 2 7" xfId="16547" xr:uid="{D2D483FD-262D-474A-8CEC-68586A19E917}"/>
    <cellStyle name="Comma 20 2 2 7 2" xfId="25568" xr:uid="{747AFA96-F271-49E2-B702-94C09C6BB4FF}"/>
    <cellStyle name="Comma 20 2 2 7 2 2" xfId="51935" xr:uid="{36A9E9DD-AEBD-4F6F-969C-D5A3794FF607}"/>
    <cellStyle name="Comma 20 2 2 7 3" xfId="42935" xr:uid="{36F49F6F-003D-4102-8FC8-F56053A51EC5}"/>
    <cellStyle name="Comma 20 2 2 8" xfId="9284" xr:uid="{053D828D-0A5B-452C-A2FD-A1F32AD35E2F}"/>
    <cellStyle name="Comma 20 2 2 8 2" xfId="35707" xr:uid="{EA6A1B6C-BE17-4DA1-94A6-A185B9911A00}"/>
    <cellStyle name="Comma 20 2 2 9" xfId="18350" xr:uid="{8D2655DE-B4C2-49D2-B313-F083C99A3FD5}"/>
    <cellStyle name="Comma 20 2 2 9 2" xfId="44721" xr:uid="{A49BF494-56B5-42BF-BC89-66A36DDA1E25}"/>
    <cellStyle name="Comma 20 2 3" xfId="3726" xr:uid="{3CB2C824-C948-47D7-82E6-99E56F14593D}"/>
    <cellStyle name="Comma 20 2 3 2" xfId="7866" xr:uid="{BF7E686C-311B-4EE8-9D85-FFCD0234C736}"/>
    <cellStyle name="Comma 20 2 3 2 2" xfId="15806" xr:uid="{2D4CFDB2-283E-4FCA-A52A-88F31C21D59A}"/>
    <cellStyle name="Comma 20 2 3 2 2 2" xfId="24822" xr:uid="{01CAA59D-A8B3-4591-BBD9-2C05084DCBB7}"/>
    <cellStyle name="Comma 20 2 3 2 2 2 2" xfId="51190" xr:uid="{4FBCCB5E-7E88-4B91-A582-E6CBD78E9D58}"/>
    <cellStyle name="Comma 20 2 3 2 2 3" xfId="42194" xr:uid="{30E30CFB-F83D-44C1-81C5-0FA6C3E2D055}"/>
    <cellStyle name="Comma 20 2 3 2 3" xfId="11816" xr:uid="{7D109B0D-E3C9-40C2-A1B4-FD21F0B9A841}"/>
    <cellStyle name="Comma 20 2 3 2 3 2" xfId="38239" xr:uid="{4DB12B82-986A-4B69-A1E5-3F89A8C9FB49}"/>
    <cellStyle name="Comma 20 2 3 2 4" xfId="20882" xr:uid="{BE553BE0-515C-46EF-97A3-CA6D6D345524}"/>
    <cellStyle name="Comma 20 2 3 2 4 2" xfId="47253" xr:uid="{EBBF7329-B6BB-4A87-9A78-AC5DB4F6DDE8}"/>
    <cellStyle name="Comma 20 2 3 2 5" xfId="34354" xr:uid="{3BB6D5E5-E500-453C-BAA2-24BDDFB9C0EC}"/>
    <cellStyle name="Comma 20 2 3 3" xfId="5508" xr:uid="{C08D3245-36F3-4264-9294-CAF9754B6589}"/>
    <cellStyle name="Comma 20 2 3 3 2" xfId="13618" xr:uid="{3E855605-1AFA-41AF-B3B3-2AD24E402393}"/>
    <cellStyle name="Comma 20 2 3 3 2 2" xfId="40013" xr:uid="{65317432-03EE-484C-8D9D-D473898DD3E5}"/>
    <cellStyle name="Comma 20 2 3 3 3" xfId="22640" xr:uid="{9192C050-F7A1-450D-B63B-48569F84EB49}"/>
    <cellStyle name="Comma 20 2 3 3 3 2" xfId="49009" xr:uid="{FC0E755E-66A6-40ED-ADC5-23C7560D925A}"/>
    <cellStyle name="Comma 20 2 3 3 4" xfId="32004" xr:uid="{BC45C198-4BA9-43F0-9184-3FF6C0641860}"/>
    <cellStyle name="Comma 20 2 3 4" xfId="9831" xr:uid="{BEC86591-4A49-4337-AD3F-C29AB4C60ED1}"/>
    <cellStyle name="Comma 20 2 3 4 2" xfId="36254" xr:uid="{5CCF3B9B-702D-4550-9E56-7F7CB6AF2BD8}"/>
    <cellStyle name="Comma 20 2 3 5" xfId="18897" xr:uid="{49711595-BF9A-4095-8C70-F440A7D07CD0}"/>
    <cellStyle name="Comma 20 2 3 5 2" xfId="45268" xr:uid="{BFA7ABEC-40D9-4A6E-A31B-AC1A8AC79D67}"/>
    <cellStyle name="Comma 20 2 3 6" xfId="30234" xr:uid="{BFB27395-995D-4BBD-A43C-17E787E71E8B}"/>
    <cellStyle name="Comma 20 2 4" xfId="2610" xr:uid="{E842BE64-059A-4A7F-8768-0E03D8C98449}"/>
    <cellStyle name="Comma 20 2 4 2" xfId="6812" xr:uid="{A4AF7802-6F76-4C4E-87B4-3F1E1ACD9C0C}"/>
    <cellStyle name="Comma 20 2 4 2 2" xfId="14992" xr:uid="{24F15F53-F52A-4B3C-B671-CA82AE0507FC}"/>
    <cellStyle name="Comma 20 2 4 2 2 2" xfId="41385" xr:uid="{EDB2F81E-AD53-4828-A0F2-F7FD18C371BA}"/>
    <cellStyle name="Comma 20 2 4 2 3" xfId="24012" xr:uid="{7448E3D5-4897-4D59-B570-52B671ACF002}"/>
    <cellStyle name="Comma 20 2 4 2 3 2" xfId="50381" xr:uid="{7853163F-28F9-443D-90EB-4674AC4664B3}"/>
    <cellStyle name="Comma 20 2 4 2 4" xfId="33300" xr:uid="{47BA1889-E775-47D6-8E35-715ED5F2F079}"/>
    <cellStyle name="Comma 20 2 4 3" xfId="10838" xr:uid="{C19A19D6-BBBB-451D-BB45-4874683E3E10}"/>
    <cellStyle name="Comma 20 2 4 3 2" xfId="37261" xr:uid="{486E01A0-6660-4120-8147-F558A715B08A}"/>
    <cellStyle name="Comma 20 2 4 4" xfId="19904" xr:uid="{365DD8B8-29F4-4DA8-9E1E-DFDF09DEB817}"/>
    <cellStyle name="Comma 20 2 4 4 2" xfId="46275" xr:uid="{42FBFE1C-B411-4EAC-A7C5-B15610EF2979}"/>
    <cellStyle name="Comma 20 2 4 5" xfId="29124" xr:uid="{174667A1-9395-4928-959D-DF37C92EF7FF}"/>
    <cellStyle name="Comma 20 2 5" xfId="6045" xr:uid="{C0AA8BF3-6F83-443A-BF2F-76ECCEC170F8}"/>
    <cellStyle name="Comma 20 2 5 2" xfId="14327" xr:uid="{ACA7C505-624A-4060-98A1-AC35570A5EA1}"/>
    <cellStyle name="Comma 20 2 5 2 2" xfId="23349" xr:uid="{F2956384-2227-4A76-AB02-B5A0FAA3902A}"/>
    <cellStyle name="Comma 20 2 5 2 2 2" xfId="49718" xr:uid="{CEE9EB52-2C1E-4F10-87B0-1AE0FCC9D4AF}"/>
    <cellStyle name="Comma 20 2 5 2 3" xfId="40722" xr:uid="{5100393B-E75A-41B4-A187-5A124C2FAC8F}"/>
    <cellStyle name="Comma 20 2 5 3" xfId="10273" xr:uid="{6B198DAA-B3E7-49C6-BF9F-6D5768CEEB1C}"/>
    <cellStyle name="Comma 20 2 5 3 2" xfId="36696" xr:uid="{D5ED8F0D-E79E-445A-A973-2FFD687C82BF}"/>
    <cellStyle name="Comma 20 2 5 4" xfId="19339" xr:uid="{64233CE5-7197-46D6-A6B5-2D2E1763294D}"/>
    <cellStyle name="Comma 20 2 5 4 2" xfId="45710" xr:uid="{E91F76E4-ED61-453E-9E20-76499382147E}"/>
    <cellStyle name="Comma 20 2 5 5" xfId="32537" xr:uid="{241200F4-E571-4031-848E-4B1044A5DF2C}"/>
    <cellStyle name="Comma 20 2 6" xfId="4529" xr:uid="{020F3F0C-977A-4BDC-A53C-41D482F27A57}"/>
    <cellStyle name="Comma 20 2 6 2" xfId="12571" xr:uid="{CEAE79F8-8622-4D15-99E2-6A97DF949E50}"/>
    <cellStyle name="Comma 20 2 6 2 2" xfId="38979" xr:uid="{F2F2D14A-F5F3-4B99-8A5C-D8B326C55B7C}"/>
    <cellStyle name="Comma 20 2 6 3" xfId="21608" xr:uid="{286EDF43-B209-4B87-BA79-B85E8FD2CE2E}"/>
    <cellStyle name="Comma 20 2 6 3 2" xfId="47978" xr:uid="{4FCDC237-2B1D-4A50-936D-7ADCDEDEBC9A}"/>
    <cellStyle name="Comma 20 2 6 4" xfId="31025" xr:uid="{6B9E369F-2C72-4CE2-A145-C6DD191169FE}"/>
    <cellStyle name="Comma 20 2 7" xfId="12942" xr:uid="{95C274C5-4A6A-46ED-9844-58FB8A839040}"/>
    <cellStyle name="Comma 20 2 7 2" xfId="21970" xr:uid="{A8C61F5E-8C3D-4CEA-9939-24C7545821C9}"/>
    <cellStyle name="Comma 20 2 7 2 2" xfId="48340" xr:uid="{D54FE371-6A1E-4076-9B39-622771E233CA}"/>
    <cellStyle name="Comma 20 2 7 3" xfId="39345" xr:uid="{C7E51A60-39E4-4490-96E2-A89ACCEF29E6}"/>
    <cellStyle name="Comma 20 2 8" xfId="12310" xr:uid="{3CB7130D-E8DE-48D8-ACC1-4633371B43FE}"/>
    <cellStyle name="Comma 20 2 8 2" xfId="26456" xr:uid="{46E77DCB-DD4B-4589-922C-AB64EEBC1303}"/>
    <cellStyle name="Comma 20 2 8 2 2" xfId="52804" xr:uid="{509B039D-620C-411A-B788-40882595F7EB}"/>
    <cellStyle name="Comma 20 2 8 3" xfId="21366" xr:uid="{C8A703C7-5898-45CE-A537-918834AD514A}"/>
    <cellStyle name="Comma 20 2 8 3 2" xfId="47737" xr:uid="{C7D19D53-84B8-449A-9383-81F17977985D}"/>
    <cellStyle name="Comma 20 2 8 4" xfId="38728" xr:uid="{7E05EED8-59C2-4969-AD7B-99457E5EABB0}"/>
    <cellStyle name="Comma 20 2 9" xfId="8853" xr:uid="{3572DB0E-785E-405D-81E4-9AD6476BFBC4}"/>
    <cellStyle name="Comma 20 2 9 2" xfId="35276" xr:uid="{67F07D9F-3C5A-43B7-9E57-EBA80B333432}"/>
    <cellStyle name="Comma 20 3" xfId="1398" xr:uid="{6126383C-5A16-41C7-9E30-19AABE72DCB7}"/>
    <cellStyle name="Comma 20 3 10" xfId="28100" xr:uid="{2F53AF71-DB21-4BEB-81FD-A80950BA1A43}"/>
    <cellStyle name="Comma 20 3 2" xfId="1921" xr:uid="{C9D2C410-2B5E-4B2A-887A-B6EEBEFAFFD2}"/>
    <cellStyle name="Comma 20 3 2 2" xfId="4012" xr:uid="{4B31CCDB-9B0C-4758-B821-F06581D118AE}"/>
    <cellStyle name="Comma 20 3 2 2 2" xfId="8149" xr:uid="{93DA3F23-61EC-4E90-9D02-F16F587A6D28}"/>
    <cellStyle name="Comma 20 3 2 2 2 2" xfId="16090" xr:uid="{1E621B2B-C7E7-41CB-ABD7-AE686E1D2947}"/>
    <cellStyle name="Comma 20 3 2 2 2 2 2" xfId="25106" xr:uid="{41D8AF87-DBB6-450E-A4AF-EE314A4BE465}"/>
    <cellStyle name="Comma 20 3 2 2 2 2 2 2" xfId="51474" xr:uid="{506B7A4F-BAE6-4626-B82B-3E967C8C842E}"/>
    <cellStyle name="Comma 20 3 2 2 2 2 3" xfId="42478" xr:uid="{B68A5011-12EF-4E6F-9B54-A5E7DF79E2CA}"/>
    <cellStyle name="Comma 20 3 2 2 2 3" xfId="12004" xr:uid="{89001C8D-AD5B-40E0-8FE5-976049F61079}"/>
    <cellStyle name="Comma 20 3 2 2 2 3 2" xfId="38427" xr:uid="{865876FB-6764-4054-A1C5-EF39D30A90A6}"/>
    <cellStyle name="Comma 20 3 2 2 2 4" xfId="21070" xr:uid="{95BB994E-A36F-41DE-A78E-E8D345F3BD2F}"/>
    <cellStyle name="Comma 20 3 2 2 2 4 2" xfId="47441" xr:uid="{CD975D62-23A5-44D2-AB9E-567DB18503E9}"/>
    <cellStyle name="Comma 20 3 2 2 2 5" xfId="34637" xr:uid="{66C01A97-BC70-4867-8711-3B514901FA2E}"/>
    <cellStyle name="Comma 20 3 2 2 3" xfId="5696" xr:uid="{EB88F6ED-2D08-41FD-B36A-87E5860EF9F6}"/>
    <cellStyle name="Comma 20 3 2 2 3 2" xfId="13902" xr:uid="{BC927706-881A-4E5C-8D98-B3D701AC5CFA}"/>
    <cellStyle name="Comma 20 3 2 2 3 2 2" xfId="40297" xr:uid="{A80EDA21-7662-410E-B4A9-19A104CAB913}"/>
    <cellStyle name="Comma 20 3 2 2 3 3" xfId="22924" xr:uid="{E8D44DB3-4D5A-4673-BF16-EFBC12CB8A10}"/>
    <cellStyle name="Comma 20 3 2 2 3 3 2" xfId="49293" xr:uid="{6E5EC0DE-9DAC-4C1C-BCC0-096C3258A9A9}"/>
    <cellStyle name="Comma 20 3 2 2 3 4" xfId="32192" xr:uid="{D651503C-3CAB-4A59-AC6F-A0FAAEC67E6F}"/>
    <cellStyle name="Comma 20 3 2 2 4" xfId="10019" xr:uid="{52383373-766C-481F-88FF-A2585A2FB363}"/>
    <cellStyle name="Comma 20 3 2 2 4 2" xfId="36442" xr:uid="{1A299B85-8BD8-4535-A147-1763926BEADC}"/>
    <cellStyle name="Comma 20 3 2 2 5" xfId="19085" xr:uid="{C55956B6-FF7E-4539-8BED-11275F153BC8}"/>
    <cellStyle name="Comma 20 3 2 2 5 2" xfId="45456" xr:uid="{E13A9F58-AA26-41DB-87D5-70CC00B37B93}"/>
    <cellStyle name="Comma 20 3 2 2 6" xfId="30518" xr:uid="{C275AB4A-77A5-488C-8272-D45F7563CA64}"/>
    <cellStyle name="Comma 20 3 2 3" xfId="3315" xr:uid="{CDC890E6-FD06-44B3-A5D6-C2A8E37938D6}"/>
    <cellStyle name="Comma 20 3 2 3 2" xfId="7517" xr:uid="{28B07C52-9602-433A-B6CB-942E479BF20B}"/>
    <cellStyle name="Comma 20 3 2 3 2 2" xfId="15429" xr:uid="{89168F88-E77A-461B-A97B-C81CBD73C9B2}"/>
    <cellStyle name="Comma 20 3 2 3 2 2 2" xfId="41817" xr:uid="{2BEEBF0D-E0AE-40A4-BCC4-3C880C2CD597}"/>
    <cellStyle name="Comma 20 3 2 3 2 3" xfId="24445" xr:uid="{8F1E3142-1440-475D-BA3B-8443775275AB}"/>
    <cellStyle name="Comma 20 3 2 3 2 3 2" xfId="50814" xr:uid="{69CBA6E6-6B1B-4038-95FB-C35A8AC4B71B}"/>
    <cellStyle name="Comma 20 3 2 3 2 4" xfId="34005" xr:uid="{E67EBE62-015B-4DAD-A059-594B4615A136}"/>
    <cellStyle name="Comma 20 3 2 3 3" xfId="11543" xr:uid="{214B9172-4394-4241-AF75-00E5EC5FCFE2}"/>
    <cellStyle name="Comma 20 3 2 3 3 2" xfId="37966" xr:uid="{FA5113DA-A034-4F69-87F7-21CC166CBEF5}"/>
    <cellStyle name="Comma 20 3 2 3 4" xfId="20609" xr:uid="{BD321AE8-92CF-4083-943B-FDDA1321D194}"/>
    <cellStyle name="Comma 20 3 2 3 4 2" xfId="46980" xr:uid="{0D4F3B14-69E6-4DC7-936E-1AE66ECB568C}"/>
    <cellStyle name="Comma 20 3 2 3 5" xfId="29829" xr:uid="{3BB84435-D87E-4565-BBD6-F0AAA044579F}"/>
    <cellStyle name="Comma 20 3 2 4" xfId="6333" xr:uid="{EBAFFAAE-B34A-4B5D-9AD0-901B277DDE03}"/>
    <cellStyle name="Comma 20 3 2 4 2" xfId="14611" xr:uid="{271296CC-F1BC-4695-8CEB-A6D51E37875F}"/>
    <cellStyle name="Comma 20 3 2 4 2 2" xfId="23633" xr:uid="{FF944136-62E4-4EC0-A2AC-5368402BE588}"/>
    <cellStyle name="Comma 20 3 2 4 2 2 2" xfId="50002" xr:uid="{43E251A9-BB85-469F-B8D8-0012A6DA2556}"/>
    <cellStyle name="Comma 20 3 2 4 2 3" xfId="41006" xr:uid="{24775A53-F812-4CBE-8F2B-21E1E613AC15}"/>
    <cellStyle name="Comma 20 3 2 4 3" xfId="10461" xr:uid="{9D5F8B27-DD06-4AFD-BA06-1B2C0778B743}"/>
    <cellStyle name="Comma 20 3 2 4 3 2" xfId="36884" xr:uid="{296C76DE-3E6E-43FB-B211-EB2091B5474E}"/>
    <cellStyle name="Comma 20 3 2 4 4" xfId="19527" xr:uid="{C5AC23BA-BBD7-410A-AF87-84DBCEB3B114}"/>
    <cellStyle name="Comma 20 3 2 4 4 2" xfId="45898" xr:uid="{E09519EB-416F-40EC-B230-A969DF375708}"/>
    <cellStyle name="Comma 20 3 2 4 5" xfId="32821" xr:uid="{95DA8AB1-3FE1-4012-9EFA-3CF77843AD9E}"/>
    <cellStyle name="Comma 20 3 2 5" xfId="5234" xr:uid="{AB926201-ED9B-4267-917E-6AE7340AF73C}"/>
    <cellStyle name="Comma 20 3 2 5 2" xfId="13140" xr:uid="{E97AC75A-B22B-4929-9527-BF7ADAF3F610}"/>
    <cellStyle name="Comma 20 3 2 5 2 2" xfId="39538" xr:uid="{D909BB1E-1AAD-4745-A8B3-B4B303272EFF}"/>
    <cellStyle name="Comma 20 3 2 5 3" xfId="22163" xr:uid="{5840292B-76E8-4CAF-B82B-6E76651D68B5}"/>
    <cellStyle name="Comma 20 3 2 5 3 2" xfId="48533" xr:uid="{91CCE5C4-066C-4E44-8A1B-513C426C0E4F}"/>
    <cellStyle name="Comma 20 3 2 5 4" xfId="31730" xr:uid="{3CA959D5-E308-4373-A9CE-1E0D907DFFDB}"/>
    <cellStyle name="Comma 20 3 2 6" xfId="16823" xr:uid="{636DD8FA-7334-4780-8322-F652CE507D8C}"/>
    <cellStyle name="Comma 20 3 2 6 2" xfId="25842" xr:uid="{86C3E22B-233F-4789-83D6-577BD0C84F52}"/>
    <cellStyle name="Comma 20 3 2 6 2 2" xfId="52209" xr:uid="{9B864208-A7E7-45F2-BEF5-CB38FECBD43B}"/>
    <cellStyle name="Comma 20 3 2 6 3" xfId="43209" xr:uid="{B8B6DD59-5C3F-485C-8A53-8E2BFB2B8115}"/>
    <cellStyle name="Comma 20 3 2 7" xfId="9558" xr:uid="{195694EE-EDED-4D6E-B79D-48D458F5466A}"/>
    <cellStyle name="Comma 20 3 2 7 2" xfId="35981" xr:uid="{BE573DDC-FED1-445E-9BAB-F08845498853}"/>
    <cellStyle name="Comma 20 3 2 8" xfId="18624" xr:uid="{17A9A7F3-C0DB-447C-B3A3-7C5E69E1175D}"/>
    <cellStyle name="Comma 20 3 2 8 2" xfId="44995" xr:uid="{21ABAAC9-BD75-4133-80EB-B889F8EDF686}"/>
    <cellStyle name="Comma 20 3 2 9" xfId="28598" xr:uid="{CBEFCADF-C241-40C3-917B-DF7E32A0E485}"/>
    <cellStyle name="Comma 20 3 3" xfId="3826" xr:uid="{C075F9C0-752D-4337-8164-3B48C053DCA3}"/>
    <cellStyle name="Comma 20 3 3 2" xfId="7965" xr:uid="{93DC5094-97B8-4DF4-8286-3A6B53C304EE}"/>
    <cellStyle name="Comma 20 3 3 2 2" xfId="15906" xr:uid="{4C3B9D9E-E3BA-4629-B5BA-7F5EBBB04077}"/>
    <cellStyle name="Comma 20 3 3 2 2 2" xfId="24922" xr:uid="{648D58D1-18CE-40D9-B6A2-43E274FF7719}"/>
    <cellStyle name="Comma 20 3 3 2 2 2 2" xfId="51290" xr:uid="{3F686BA0-705C-4175-BC98-8BE9D9750447}"/>
    <cellStyle name="Comma 20 3 3 2 2 3" xfId="42294" xr:uid="{EB270981-DE1A-4CD4-AC34-298BC10FF4ED}"/>
    <cellStyle name="Comma 20 3 3 2 3" xfId="11883" xr:uid="{00ECB492-5C6F-4FC0-9060-FB5DCAFE0A86}"/>
    <cellStyle name="Comma 20 3 3 2 3 2" xfId="38306" xr:uid="{FC6C82FD-9C86-4309-8FE7-A4093D3B9EF3}"/>
    <cellStyle name="Comma 20 3 3 2 4" xfId="20949" xr:uid="{E10AE034-BE16-4E29-B0BD-769776CE5B39}"/>
    <cellStyle name="Comma 20 3 3 2 4 2" xfId="47320" xr:uid="{41AC01E4-DCDF-4A06-A717-389A0EC2B9C4}"/>
    <cellStyle name="Comma 20 3 3 2 5" xfId="34453" xr:uid="{70FB86A0-DF1C-4C12-8055-B759246C0D72}"/>
    <cellStyle name="Comma 20 3 3 3" xfId="5575" xr:uid="{6684A482-8DBE-45D2-BA3F-4AD730F5832E}"/>
    <cellStyle name="Comma 20 3 3 3 2" xfId="13718" xr:uid="{73DA693E-E686-48A6-86A4-A45BC064752D}"/>
    <cellStyle name="Comma 20 3 3 3 2 2" xfId="40113" xr:uid="{ADF047BE-4AFA-42CD-8FA3-2FC97A26BF73}"/>
    <cellStyle name="Comma 20 3 3 3 3" xfId="22740" xr:uid="{F94A576A-D6A7-4005-9D56-FE05E3AA8834}"/>
    <cellStyle name="Comma 20 3 3 3 3 2" xfId="49109" xr:uid="{2BD28340-08CD-40FA-BE15-3FAA47AD7A92}"/>
    <cellStyle name="Comma 20 3 3 3 4" xfId="32071" xr:uid="{14CDB211-4B20-4127-9393-16F13F70BFAA}"/>
    <cellStyle name="Comma 20 3 3 4" xfId="9898" xr:uid="{AA07DD66-07D3-4567-A116-F4D363025B2C}"/>
    <cellStyle name="Comma 20 3 3 4 2" xfId="36321" xr:uid="{D434E609-649C-4C54-8E71-F200DBE4F98B}"/>
    <cellStyle name="Comma 20 3 3 5" xfId="18964" xr:uid="{B36A3E10-0AA6-4E1B-BD34-DF7B14B4DD4A}"/>
    <cellStyle name="Comma 20 3 3 5 2" xfId="45335" xr:uid="{1D250E07-C3F4-47A5-95E2-3BDD2A385A67}"/>
    <cellStyle name="Comma 20 3 3 6" xfId="30334" xr:uid="{A65AAF8D-1C80-40A8-B86B-34C0B10BCCA3}"/>
    <cellStyle name="Comma 20 3 4" xfId="2879" xr:uid="{79444C84-A9E0-4729-986B-FD211F586868}"/>
    <cellStyle name="Comma 20 3 4 2" xfId="7081" xr:uid="{737BFC31-09AD-4348-86CD-0353FF33E3AC}"/>
    <cellStyle name="Comma 20 3 4 2 2" xfId="15156" xr:uid="{525F5C31-D40D-42DF-9067-B9409BAF92C0}"/>
    <cellStyle name="Comma 20 3 4 2 2 2" xfId="41545" xr:uid="{4199F50D-2749-4732-8921-0EEC6CBDBB6D}"/>
    <cellStyle name="Comma 20 3 4 2 3" xfId="24173" xr:uid="{72877DD5-1406-41B5-8D01-B3BB0512C3F6}"/>
    <cellStyle name="Comma 20 3 4 2 3 2" xfId="50542" xr:uid="{AE2375CE-2F2D-4A85-96D1-FE113CD29E44}"/>
    <cellStyle name="Comma 20 3 4 2 4" xfId="33569" xr:uid="{6A54B33D-ED35-4934-B561-B239D778C556}"/>
    <cellStyle name="Comma 20 3 4 3" xfId="11107" xr:uid="{6775B6B3-B977-4B36-8002-E4BA0C599213}"/>
    <cellStyle name="Comma 20 3 4 3 2" xfId="37530" xr:uid="{469EE133-F06C-4961-BD6D-C0C5BF235E79}"/>
    <cellStyle name="Comma 20 3 4 4" xfId="20173" xr:uid="{72EA1BFE-1CFC-435D-841F-F89DBFC3EF67}"/>
    <cellStyle name="Comma 20 3 4 4 2" xfId="46544" xr:uid="{68FDDB11-5E24-4160-B164-6726ADF98E05}"/>
    <cellStyle name="Comma 20 3 4 5" xfId="29393" xr:uid="{ABC96C08-54F4-4DE7-802E-8ABF6BA523CC}"/>
    <cellStyle name="Comma 20 3 5" xfId="6145" xr:uid="{1B6340B7-0C75-4BFB-AFEB-0169A88D2C06}"/>
    <cellStyle name="Comma 20 3 5 2" xfId="14427" xr:uid="{48182A04-C4AA-4CA8-A94B-A02BFA007886}"/>
    <cellStyle name="Comma 20 3 5 2 2" xfId="23449" xr:uid="{DDEC3800-C4FB-4B4C-BB31-491444694E77}"/>
    <cellStyle name="Comma 20 3 5 2 2 2" xfId="49818" xr:uid="{733A3D76-4A5D-4326-8149-89144F722B05}"/>
    <cellStyle name="Comma 20 3 5 2 3" xfId="40822" xr:uid="{4C8209C6-3238-4C0C-B7A6-9C45468B1529}"/>
    <cellStyle name="Comma 20 3 5 3" xfId="10340" xr:uid="{5B947FB8-FCA7-4203-9701-8093E2FF2034}"/>
    <cellStyle name="Comma 20 3 5 3 2" xfId="36763" xr:uid="{152DBE15-52DF-4B6D-AB42-9AF5846F762B}"/>
    <cellStyle name="Comma 20 3 5 4" xfId="19406" xr:uid="{17F982D2-A626-4E8E-A0A9-52E6B70A7E23}"/>
    <cellStyle name="Comma 20 3 5 4 2" xfId="45777" xr:uid="{1326F9AF-6641-42C0-BABE-FA9DC013D709}"/>
    <cellStyle name="Comma 20 3 5 5" xfId="32637" xr:uid="{41BC5CCA-2FC5-4A6F-9560-694459A0F6CC}"/>
    <cellStyle name="Comma 20 3 6" xfId="4798" xr:uid="{709D2ACD-1D16-417B-8AA5-6C5D3F25BD64}"/>
    <cellStyle name="Comma 20 3 6 2" xfId="12790" xr:uid="{3B3996AB-867E-4FBD-A7E0-F55A78CDA417}"/>
    <cellStyle name="Comma 20 3 6 2 2" xfId="39194" xr:uid="{C28C1703-B166-40AD-A487-E3D28EEBC5FA}"/>
    <cellStyle name="Comma 20 3 6 3" xfId="21822" xr:uid="{3191E94B-1AB5-4457-96B2-0674446B41B6}"/>
    <cellStyle name="Comma 20 3 6 3 2" xfId="48192" xr:uid="{E9A9727D-01CE-4ECC-8E3F-8AE84D2CBEF8}"/>
    <cellStyle name="Comma 20 3 6 4" xfId="31294" xr:uid="{C6072A19-808D-49A1-9EBF-CAC115C432A4}"/>
    <cellStyle name="Comma 20 3 7" xfId="12285" xr:uid="{7498C6D8-8C15-43F0-AEB5-2D03AF079451}"/>
    <cellStyle name="Comma 20 3 7 2" xfId="21342" xr:uid="{5DAB4833-DB72-4253-B325-8357F4A8EBD5}"/>
    <cellStyle name="Comma 20 3 7 2 2" xfId="47713" xr:uid="{04F03CF5-91B0-4F3F-B49F-B47DF6536975}"/>
    <cellStyle name="Comma 20 3 7 3" xfId="38704" xr:uid="{F57BC40F-F5E9-4D9D-9C4D-1F9B8F401159}"/>
    <cellStyle name="Comma 20 3 8" xfId="9122" xr:uid="{B7C23868-6A6D-43F1-A59D-D632BD9AC0DA}"/>
    <cellStyle name="Comma 20 3 8 2" xfId="35545" xr:uid="{1957F759-9F04-4BBA-BAD3-4802AEC1143E}"/>
    <cellStyle name="Comma 20 3 9" xfId="18188" xr:uid="{FB1FA9F4-3012-4552-A8BD-0A2E68A04DBD}"/>
    <cellStyle name="Comma 20 3 9 2" xfId="44559" xr:uid="{D62143EC-1931-4DC4-BAE6-C4B827D64566}"/>
    <cellStyle name="Comma 20 4" xfId="3667" xr:uid="{2D8CAB38-14CF-4885-A3DD-A57185D6239C}"/>
    <cellStyle name="Comma 20 4 2" xfId="7808" xr:uid="{B637891A-D13A-4069-8B0A-1898F53A8D65}"/>
    <cellStyle name="Comma 20 4 2 2" xfId="15748" xr:uid="{AF2081C7-9292-45CE-BEE5-6BCDADC17FC5}"/>
    <cellStyle name="Comma 20 4 2 2 2" xfId="24764" xr:uid="{6E5BAFF0-7197-4092-9524-B2B29EA9CC24}"/>
    <cellStyle name="Comma 20 4 2 2 2 2" xfId="51132" xr:uid="{250E5B84-A022-4997-9429-3BCD0248D645}"/>
    <cellStyle name="Comma 20 4 2 2 3" xfId="42136" xr:uid="{F92C49D9-4892-4237-9113-3AF8AF21A810}"/>
    <cellStyle name="Comma 20 4 2 3" xfId="11770" xr:uid="{49ED1558-4A37-4EFF-9C67-2720FE9F4B9F}"/>
    <cellStyle name="Comma 20 4 2 3 2" xfId="38193" xr:uid="{CA756D10-11F0-4E90-8EB3-8EA9A42DE4AF}"/>
    <cellStyle name="Comma 20 4 2 4" xfId="20836" xr:uid="{FC50B5CC-D995-4438-BB83-2E5994FEF67C}"/>
    <cellStyle name="Comma 20 4 2 4 2" xfId="47207" xr:uid="{BF67D7C3-A46C-4908-95D6-B9BC45CDEAD2}"/>
    <cellStyle name="Comma 20 4 2 5" xfId="34296" xr:uid="{C0F01350-976A-48B0-A05F-DB58D7A802AB}"/>
    <cellStyle name="Comma 20 4 3" xfId="5462" xr:uid="{4410FB44-C984-472B-AB3A-22AE4D20EDCC}"/>
    <cellStyle name="Comma 20 4 3 2" xfId="13559" xr:uid="{373115D1-C3BE-452B-ABDE-C1BBA3C3B1C4}"/>
    <cellStyle name="Comma 20 4 3 2 2" xfId="39954" xr:uid="{D40C4935-C925-45E1-AAE5-677195D9EEBE}"/>
    <cellStyle name="Comma 20 4 3 3" xfId="22581" xr:uid="{7B4F93F6-E5F2-4A07-9D11-152D40DFBA3A}"/>
    <cellStyle name="Comma 20 4 3 3 2" xfId="48950" xr:uid="{2C8E6E70-CAFD-4FE5-85B3-704A6FA617A9}"/>
    <cellStyle name="Comma 20 4 3 4" xfId="31958" xr:uid="{CB8CC38D-9B7D-43B7-8EA9-A71159913AE0}"/>
    <cellStyle name="Comma 20 4 4" xfId="9785" xr:uid="{AAE2001D-07FC-485B-A678-230CED29006E}"/>
    <cellStyle name="Comma 20 4 4 2" xfId="36208" xr:uid="{4F4A6394-0CB4-4480-8922-98E19456A6A8}"/>
    <cellStyle name="Comma 20 4 5" xfId="18851" xr:uid="{C936554B-5608-4890-AF91-9492F7F76AF5}"/>
    <cellStyle name="Comma 20 4 5 2" xfId="45222" xr:uid="{55BECD7C-3523-407D-B62C-207A4A714F8D}"/>
    <cellStyle name="Comma 20 4 6" xfId="30175" xr:uid="{1381CFCE-53C2-40D4-AB54-C57733841DC4}"/>
    <cellStyle name="Comma 20 5" xfId="2462" xr:uid="{58FDB6F8-41B9-494D-8637-890001148D16}"/>
    <cellStyle name="Comma 20 5 2" xfId="6664" xr:uid="{8B3F852C-CAFA-4124-87B6-3E350FBA91F5}"/>
    <cellStyle name="Comma 20 5 2 2" xfId="14907" xr:uid="{CADF0CE7-FAB2-474C-A4BF-E4FB6F248DD5}"/>
    <cellStyle name="Comma 20 5 2 2 2" xfId="41302" xr:uid="{5EE0DD83-F1DB-44C6-96CB-CB8565881B02}"/>
    <cellStyle name="Comma 20 5 2 3" xfId="23928" xr:uid="{655EFE0C-AD20-4A26-A3B5-E2C16C399DF1}"/>
    <cellStyle name="Comma 20 5 2 3 2" xfId="50297" xr:uid="{418F39AB-860B-4B62-A27E-7DDD9A6AA93D}"/>
    <cellStyle name="Comma 20 5 2 4" xfId="33152" xr:uid="{97D28C81-2E65-40E8-BE27-73144740A942}"/>
    <cellStyle name="Comma 20 5 3" xfId="10690" xr:uid="{5775EE12-BD49-40E2-9122-3DFAAA7C0EB9}"/>
    <cellStyle name="Comma 20 5 3 2" xfId="37113" xr:uid="{5070AB21-3C13-4454-B5AB-70F3205C9D22}"/>
    <cellStyle name="Comma 20 5 4" xfId="19756" xr:uid="{2F5076BF-8350-4857-8F22-AF4D53B87DAB}"/>
    <cellStyle name="Comma 20 5 4 2" xfId="46127" xr:uid="{5BE66D89-CA13-4A6B-BFC9-B7D2B97D53A0}"/>
    <cellStyle name="Comma 20 5 5" xfId="28976" xr:uid="{0498177F-8C35-49FC-BC2E-7FCA2485B55F}"/>
    <cellStyle name="Comma 20 6" xfId="5987" xr:uid="{E0A76AC5-85A0-46AC-ADA7-2F59435F46BA}"/>
    <cellStyle name="Comma 20 6 2" xfId="14269" xr:uid="{D5583820-64FD-4E3C-A8C6-322B3905D60E}"/>
    <cellStyle name="Comma 20 6 2 2" xfId="23291" xr:uid="{8984B338-33F4-43FD-A833-2867E224872C}"/>
    <cellStyle name="Comma 20 6 2 2 2" xfId="49660" xr:uid="{61DE393C-B77F-4A2D-9D0A-5B4A293BC2DE}"/>
    <cellStyle name="Comma 20 6 2 3" xfId="40664" xr:uid="{9D841B2A-8D16-4F3C-8CA9-4396495B01CE}"/>
    <cellStyle name="Comma 20 6 3" xfId="10228" xr:uid="{607D7C8C-118C-4BFC-A2AE-102E0195B146}"/>
    <cellStyle name="Comma 20 6 3 2" xfId="36651" xr:uid="{6B3B8DA2-A1F5-41BC-8BCF-1B166D6F2F76}"/>
    <cellStyle name="Comma 20 6 4" xfId="19294" xr:uid="{147CA091-B5A6-46D9-A8D7-1DCF6184911A}"/>
    <cellStyle name="Comma 20 6 4 2" xfId="45665" xr:uid="{D6118854-B254-4009-BABC-3668DE16B40A}"/>
    <cellStyle name="Comma 20 6 5" xfId="32479" xr:uid="{6AC7CD3E-E910-4287-8E2C-22FE2B689CEC}"/>
    <cellStyle name="Comma 20 7" xfId="4380" xr:uid="{2606ED9F-D6E8-4CFB-B803-183063FC2FB9}"/>
    <cellStyle name="Comma 20 7 2" xfId="12443" xr:uid="{4D871692-CB33-4554-AA3A-8600619A1F61}"/>
    <cellStyle name="Comma 20 7 2 2" xfId="38856" xr:uid="{CF47DBEE-4EAA-4474-84E8-3052B929D744}"/>
    <cellStyle name="Comma 20 7 3" xfId="21486" xr:uid="{1C134E36-BC20-4F36-8957-A439F241000C}"/>
    <cellStyle name="Comma 20 7 3 2" xfId="47856" xr:uid="{B5269EF1-2C7C-40C8-80E6-DCD8720421B2}"/>
    <cellStyle name="Comma 20 7 4" xfId="30876" xr:uid="{A641C132-4147-42CB-A52B-00E3200402CF}"/>
    <cellStyle name="Comma 20 8" xfId="12625" xr:uid="{BBAF1028-698F-4434-8F4C-093546BA4213}"/>
    <cellStyle name="Comma 20 8 2" xfId="21661" xr:uid="{92B67A61-C1E2-478E-8AD4-3F882E881400}"/>
    <cellStyle name="Comma 20 8 2 2" xfId="48031" xr:uid="{F9E27028-6AD9-489A-AB36-A4F8C754969F}"/>
    <cellStyle name="Comma 20 8 3" xfId="39032" xr:uid="{F480762F-80C0-41A5-98AC-7299903BFA28}"/>
    <cellStyle name="Comma 20 9" xfId="12474" xr:uid="{F4110ACF-B2B2-4806-94FE-CBF7E8FC982B}"/>
    <cellStyle name="Comma 20 9 2" xfId="26414" xr:uid="{C776656A-1621-4612-A956-F321F07AAB1C}"/>
    <cellStyle name="Comma 20 9 2 2" xfId="52763" xr:uid="{4F4AB6C3-423D-48C5-8AB0-F6D1C28ACE58}"/>
    <cellStyle name="Comma 20 9 3" xfId="21516" xr:uid="{28518E7E-B3A5-4B75-92D9-EA499BA0662A}"/>
    <cellStyle name="Comma 20 9 3 2" xfId="47886" xr:uid="{226E5C29-6C66-48F0-ACCC-98AAB9694E9D}"/>
    <cellStyle name="Comma 20 9 4" xfId="38886" xr:uid="{11490B27-F929-4DED-A34D-CAE3AD785E40}"/>
    <cellStyle name="Comma 21" xfId="798" xr:uid="{FC955A82-AE46-46B7-A600-71F802B4C33A}"/>
    <cellStyle name="Comma 21 10" xfId="8709" xr:uid="{98A8BD48-A2B2-4845-8A9F-50EB2F0BA38D}"/>
    <cellStyle name="Comma 21 10 2" xfId="35132" xr:uid="{EE5384E4-BD47-43B0-8727-75F9E3B23217}"/>
    <cellStyle name="Comma 21 11" xfId="17775" xr:uid="{41F6BE53-3DD8-460C-9C12-55FB13222C5D}"/>
    <cellStyle name="Comma 21 11 2" xfId="44146" xr:uid="{AFFD65AA-2CD5-4812-98CA-602A8B78E336}"/>
    <cellStyle name="Comma 21 12" xfId="27642" xr:uid="{DF466FD6-98FB-496D-9BDA-A5E714D1B907}"/>
    <cellStyle name="Comma 21 2" xfId="1041" xr:uid="{D64D9BF0-5E94-4FF1-80C4-CD6E7DCF2CAD}"/>
    <cellStyle name="Comma 21 2 10" xfId="17923" xr:uid="{679A129B-F9E0-4D1A-8760-35E140116F46}"/>
    <cellStyle name="Comma 21 2 10 2" xfId="44294" xr:uid="{AFE65693-01C7-479E-8150-CF029031D94B}"/>
    <cellStyle name="Comma 21 2 11" xfId="27802" xr:uid="{757B5217-40F0-48D1-81AE-67A9E8A52640}"/>
    <cellStyle name="Comma 21 2 2" xfId="1575" xr:uid="{129E6E5C-26B9-4BD5-85DF-6B759B6F8401}"/>
    <cellStyle name="Comma 21 2 2 10" xfId="28276" xr:uid="{EAAF0DF6-1830-49A5-8D4F-2074E7230176}"/>
    <cellStyle name="Comma 21 2 2 2" xfId="1981" xr:uid="{FAC9451D-40B8-478F-93CE-6DC15FD46D8A}"/>
    <cellStyle name="Comma 21 2 2 2 2" xfId="4072" xr:uid="{843D5E82-F93A-4755-AD7E-67AF4137FF9D}"/>
    <cellStyle name="Comma 21 2 2 2 2 2" xfId="8209" xr:uid="{0EB91DCB-1E72-45FC-B4ED-DC024FEF6D3E}"/>
    <cellStyle name="Comma 21 2 2 2 2 2 2" xfId="16150" xr:uid="{0D8118EF-4437-422C-8D99-A412E8AAD6B0}"/>
    <cellStyle name="Comma 21 2 2 2 2 2 2 2" xfId="25166" xr:uid="{4C7E13E4-F681-48F9-92F0-0BBC1B9438DA}"/>
    <cellStyle name="Comma 21 2 2 2 2 2 2 2 2" xfId="51534" xr:uid="{B4585AFC-2A30-4C94-9FC4-AE6E24323662}"/>
    <cellStyle name="Comma 21 2 2 2 2 2 2 3" xfId="42538" xr:uid="{254F9440-DF80-4653-AB3B-BF355278D110}"/>
    <cellStyle name="Comma 21 2 2 2 2 2 3" xfId="12053" xr:uid="{BFD6D7C7-5D95-489B-82C2-9A40D8C9EB98}"/>
    <cellStyle name="Comma 21 2 2 2 2 2 3 2" xfId="38476" xr:uid="{8627251A-498D-4686-A394-40ADBEFB317F}"/>
    <cellStyle name="Comma 21 2 2 2 2 2 4" xfId="21119" xr:uid="{2BA814D8-CBDE-4B84-AEA2-B379CB11D054}"/>
    <cellStyle name="Comma 21 2 2 2 2 2 4 2" xfId="47490" xr:uid="{4B0246A7-130C-4D82-B24A-6ACEA9899A19}"/>
    <cellStyle name="Comma 21 2 2 2 2 2 5" xfId="34697" xr:uid="{47D5A3B2-3390-48C4-A404-A8B43AAE8856}"/>
    <cellStyle name="Comma 21 2 2 2 2 3" xfId="5745" xr:uid="{4EE77AEC-E3B3-4050-9CC8-E490076C4A50}"/>
    <cellStyle name="Comma 21 2 2 2 2 3 2" xfId="13962" xr:uid="{0BDDBC17-0949-4D8E-9F53-1DB521223E8D}"/>
    <cellStyle name="Comma 21 2 2 2 2 3 2 2" xfId="40357" xr:uid="{043E3139-D9D1-45BC-B738-6D49D32BD19F}"/>
    <cellStyle name="Comma 21 2 2 2 2 3 3" xfId="22984" xr:uid="{470784C6-1564-43F3-970A-B7F27A48EF2A}"/>
    <cellStyle name="Comma 21 2 2 2 2 3 3 2" xfId="49353" xr:uid="{AB63117D-E586-4189-A487-B91204A3B047}"/>
    <cellStyle name="Comma 21 2 2 2 2 3 4" xfId="32241" xr:uid="{99995786-8F73-4CCA-85CA-1717A80F6BCF}"/>
    <cellStyle name="Comma 21 2 2 2 2 4" xfId="10068" xr:uid="{768EFE46-EC63-4011-87E3-3E2511C76B3E}"/>
    <cellStyle name="Comma 21 2 2 2 2 4 2" xfId="36491" xr:uid="{C60C1FB3-1410-4DBC-8619-8820FDE289B2}"/>
    <cellStyle name="Comma 21 2 2 2 2 5" xfId="19134" xr:uid="{8E7B5A61-8A16-41C1-BB8D-3B0D48216100}"/>
    <cellStyle name="Comma 21 2 2 2 2 5 2" xfId="45505" xr:uid="{F1047960-397D-4537-8CEE-F63182317F9E}"/>
    <cellStyle name="Comma 21 2 2 2 2 6" xfId="30578" xr:uid="{EDFCD026-03BB-4E67-9270-849FBA52ACB2}"/>
    <cellStyle name="Comma 21 2 2 2 3" xfId="3364" xr:uid="{5D9324ED-E375-47A5-AB29-F67850243B48}"/>
    <cellStyle name="Comma 21 2 2 2 3 2" xfId="7566" xr:uid="{695444B5-980A-43EE-B186-261C9619DE2C}"/>
    <cellStyle name="Comma 21 2 2 2 3 2 2" xfId="15478" xr:uid="{2E278CB3-AF2A-4746-82E8-99D1DCE95EB3}"/>
    <cellStyle name="Comma 21 2 2 2 3 2 2 2" xfId="41866" xr:uid="{63D04ABD-B153-4640-BCDF-EE0A4BE426C2}"/>
    <cellStyle name="Comma 21 2 2 2 3 2 3" xfId="24494" xr:uid="{43A549BC-60D1-4D1F-862B-AE9897D4CCE1}"/>
    <cellStyle name="Comma 21 2 2 2 3 2 3 2" xfId="50863" xr:uid="{91DEDCB5-02FC-4078-886F-1D801879F07E}"/>
    <cellStyle name="Comma 21 2 2 2 3 2 4" xfId="34054" xr:uid="{C2835B9F-E52C-45F7-A553-2733408EBE07}"/>
    <cellStyle name="Comma 21 2 2 2 3 3" xfId="11592" xr:uid="{00620CA4-B934-478C-ADA8-4044D853EA81}"/>
    <cellStyle name="Comma 21 2 2 2 3 3 2" xfId="38015" xr:uid="{99694118-7770-4179-AC02-31918CD39F6F}"/>
    <cellStyle name="Comma 21 2 2 2 3 4" xfId="20658" xr:uid="{B6400CC4-5C99-4FCE-9269-BAE3A816E870}"/>
    <cellStyle name="Comma 21 2 2 2 3 4 2" xfId="47029" xr:uid="{6611E011-BC48-483B-AB61-90B5AA6BB5CE}"/>
    <cellStyle name="Comma 21 2 2 2 3 5" xfId="29878" xr:uid="{79A74BC3-FE27-426F-90AD-2AA91FD4787F}"/>
    <cellStyle name="Comma 21 2 2 2 4" xfId="6393" xr:uid="{2D2B36CB-5099-413A-9128-24294DBD9752}"/>
    <cellStyle name="Comma 21 2 2 2 4 2" xfId="14671" xr:uid="{12758C64-DC03-4888-A4D1-8F194AA235D0}"/>
    <cellStyle name="Comma 21 2 2 2 4 2 2" xfId="23693" xr:uid="{E19936FF-7FB8-41F4-95CF-E7AC7039FCCF}"/>
    <cellStyle name="Comma 21 2 2 2 4 2 2 2" xfId="50062" xr:uid="{6CA5C5A1-05A0-4241-9809-0C960476ED96}"/>
    <cellStyle name="Comma 21 2 2 2 4 2 3" xfId="41066" xr:uid="{E5F993EB-1841-45B0-968B-8516182EB787}"/>
    <cellStyle name="Comma 21 2 2 2 4 3" xfId="10510" xr:uid="{70668C48-61BB-44BD-BE73-0058E8A80021}"/>
    <cellStyle name="Comma 21 2 2 2 4 3 2" xfId="36933" xr:uid="{F8B87E97-0E13-4E2F-937F-68525848BCEE}"/>
    <cellStyle name="Comma 21 2 2 2 4 4" xfId="19576" xr:uid="{14CE4CB6-BF81-4FBE-9B2E-4C6C62900CA6}"/>
    <cellStyle name="Comma 21 2 2 2 4 4 2" xfId="45947" xr:uid="{C636A70B-1ECB-42CB-81FD-23BE774FDCC3}"/>
    <cellStyle name="Comma 21 2 2 2 4 5" xfId="32881" xr:uid="{593906D4-A216-4DC7-A2AC-E80052298639}"/>
    <cellStyle name="Comma 21 2 2 2 5" xfId="5283" xr:uid="{BB83A5DA-0092-47BA-9A6A-827EB9A6286F}"/>
    <cellStyle name="Comma 21 2 2 2 5 2" xfId="13200" xr:uid="{70C35CFE-3F5B-4940-A44C-F77CB7B53D80}"/>
    <cellStyle name="Comma 21 2 2 2 5 2 2" xfId="39598" xr:uid="{08FA4548-01D4-4D35-A67F-FFC0320DA7F1}"/>
    <cellStyle name="Comma 21 2 2 2 5 3" xfId="22223" xr:uid="{0EE72470-AF63-4D0E-BA3F-00DC90A95096}"/>
    <cellStyle name="Comma 21 2 2 2 5 3 2" xfId="48593" xr:uid="{95985C97-A9EC-4C19-83C8-3B33E33C5D5B}"/>
    <cellStyle name="Comma 21 2 2 2 5 4" xfId="31779" xr:uid="{47A02A4D-3790-446F-A538-86D2B32FDE2A}"/>
    <cellStyle name="Comma 21 2 2 2 6" xfId="16872" xr:uid="{359A2B0A-FDE9-4A13-AC37-94D01B846CC6}"/>
    <cellStyle name="Comma 21 2 2 2 6 2" xfId="25891" xr:uid="{E3A268BD-2A22-4231-8D67-AC1307E99307}"/>
    <cellStyle name="Comma 21 2 2 2 6 2 2" xfId="52258" xr:uid="{698CDCE6-1A3D-473B-AA9B-58BC73EDAE51}"/>
    <cellStyle name="Comma 21 2 2 2 6 3" xfId="43258" xr:uid="{0C4CFEEE-0FD4-44D0-8594-23CBEA7FC970}"/>
    <cellStyle name="Comma 21 2 2 2 7" xfId="9607" xr:uid="{AEE57781-8B5F-43ED-BC4E-B9C12F9A1CAA}"/>
    <cellStyle name="Comma 21 2 2 2 7 2" xfId="36030" xr:uid="{61FF5A5A-0CC6-40D7-BD21-1673BFFEB787}"/>
    <cellStyle name="Comma 21 2 2 2 8" xfId="18673" xr:uid="{E6BF70C5-2131-4052-B9BD-5089EC466E66}"/>
    <cellStyle name="Comma 21 2 2 2 8 2" xfId="45044" xr:uid="{B9C16FC3-12C4-46B3-8D73-02EC859B8876}"/>
    <cellStyle name="Comma 21 2 2 2 9" xfId="28658" xr:uid="{AE6150A6-8C70-4AAB-B03A-5806B5CB9593}"/>
    <cellStyle name="Comma 21 2 2 3" xfId="3887" xr:uid="{CE868D9F-DFEA-4BEA-8861-23C3BD81F20C}"/>
    <cellStyle name="Comma 21 2 2 3 2" xfId="8025" xr:uid="{797495CF-FA45-433E-9988-5C14C051B53E}"/>
    <cellStyle name="Comma 21 2 2 3 2 2" xfId="15966" xr:uid="{68A7FE8D-B4FF-43BB-989D-37218E6BB124}"/>
    <cellStyle name="Comma 21 2 2 3 2 2 2" xfId="24982" xr:uid="{2A15BDC8-24EB-411E-ADDF-7A5B9CA56561}"/>
    <cellStyle name="Comma 21 2 2 3 2 2 2 2" xfId="51350" xr:uid="{751841E8-99FF-462C-AC1C-90DB80834ADC}"/>
    <cellStyle name="Comma 21 2 2 3 2 2 3" xfId="42354" xr:uid="{68569D97-0F11-47F9-9BAF-BC9C541E7DF1}"/>
    <cellStyle name="Comma 21 2 2 3 2 3" xfId="11932" xr:uid="{741BBCEC-0FB9-45CB-9F18-839BEEBFF70A}"/>
    <cellStyle name="Comma 21 2 2 3 2 3 2" xfId="38355" xr:uid="{4E300002-77FC-4E8B-BA13-522F356D753A}"/>
    <cellStyle name="Comma 21 2 2 3 2 4" xfId="20998" xr:uid="{4E491EA7-7F47-4B88-9A3C-425B091F72B8}"/>
    <cellStyle name="Comma 21 2 2 3 2 4 2" xfId="47369" xr:uid="{9903AB13-E0D1-4CC4-8C00-8972B02A9BE7}"/>
    <cellStyle name="Comma 21 2 2 3 2 5" xfId="34513" xr:uid="{8C63FFF5-C9B6-48FF-A4B0-110A637F4160}"/>
    <cellStyle name="Comma 21 2 2 3 3" xfId="5624" xr:uid="{39136C7D-D89F-4C0E-B9DF-E48C26C6D39E}"/>
    <cellStyle name="Comma 21 2 2 3 3 2" xfId="13778" xr:uid="{E2CCA6E7-ADB0-4FA0-B245-13A6300BFF21}"/>
    <cellStyle name="Comma 21 2 2 3 3 2 2" xfId="40173" xr:uid="{7A0C8DC2-1AF2-439C-A44A-2081DA421CA5}"/>
    <cellStyle name="Comma 21 2 2 3 3 3" xfId="22800" xr:uid="{E2D71F12-29AC-45CC-8F24-09536661C839}"/>
    <cellStyle name="Comma 21 2 2 3 3 3 2" xfId="49169" xr:uid="{70709165-BD9E-4572-AC5A-4A05E973A737}"/>
    <cellStyle name="Comma 21 2 2 3 3 4" xfId="32120" xr:uid="{28C6CB11-A99C-4805-B2B5-92BE2AA45DC5}"/>
    <cellStyle name="Comma 21 2 2 3 4" xfId="9947" xr:uid="{E695F113-2B08-473D-B29B-C112093F3DD1}"/>
    <cellStyle name="Comma 21 2 2 3 4 2" xfId="36370" xr:uid="{BCD5FE31-B928-47B9-8AEB-B9B8DE19D602}"/>
    <cellStyle name="Comma 21 2 2 3 5" xfId="19013" xr:uid="{C0728D37-9883-4F8C-8E5F-2201EC8E4327}"/>
    <cellStyle name="Comma 21 2 2 3 5 2" xfId="45384" xr:uid="{78124151-08A6-4D87-B307-48BFD64653F0}"/>
    <cellStyle name="Comma 21 2 2 3 6" xfId="30394" xr:uid="{D55F6B21-2EC3-4B5A-8741-5528F27FE0C0}"/>
    <cellStyle name="Comma 21 2 2 4" xfId="3045" xr:uid="{2E2F2EBD-AF3B-4AF1-AEFD-A53AFF7E3E92}"/>
    <cellStyle name="Comma 21 2 2 4 2" xfId="7247" xr:uid="{1E643439-3635-435B-9EDB-F8956AF2B03A}"/>
    <cellStyle name="Comma 21 2 2 4 2 2" xfId="15258" xr:uid="{52F4A4A3-BA4D-42F2-9542-24C755C01474}"/>
    <cellStyle name="Comma 21 2 2 4 2 2 2" xfId="41647" xr:uid="{C705F117-14E5-4AA6-AA60-81766BC14DAC}"/>
    <cellStyle name="Comma 21 2 2 4 2 3" xfId="24276" xr:uid="{761AD68E-0E75-4603-A06B-CB74A6C7974A}"/>
    <cellStyle name="Comma 21 2 2 4 2 3 2" xfId="50645" xr:uid="{B73B99F1-6FAC-4348-83C8-3393A3A92A89}"/>
    <cellStyle name="Comma 21 2 2 4 2 4" xfId="33735" xr:uid="{0CB57CB5-2BD8-4F1E-B9B9-005E6CA65458}"/>
    <cellStyle name="Comma 21 2 2 4 3" xfId="11273" xr:uid="{A2A53830-3FD4-4A24-804D-D520B1076AC3}"/>
    <cellStyle name="Comma 21 2 2 4 3 2" xfId="37696" xr:uid="{CAED881C-4DCA-4392-9FB3-1BCB0EB270CA}"/>
    <cellStyle name="Comma 21 2 2 4 4" xfId="20339" xr:uid="{42D12E4A-BEA7-4500-ABB1-B18C5250B613}"/>
    <cellStyle name="Comma 21 2 2 4 4 2" xfId="46710" xr:uid="{4067F8CE-EF93-44EA-8C2B-38E3FC5FE8EB}"/>
    <cellStyle name="Comma 21 2 2 4 5" xfId="29559" xr:uid="{F16ED839-C7F7-459A-AF68-53E4BAEC095E}"/>
    <cellStyle name="Comma 21 2 2 5" xfId="6206" xr:uid="{ACF783BD-56A1-4DC4-8163-9DFF9F841649}"/>
    <cellStyle name="Comma 21 2 2 5 2" xfId="14487" xr:uid="{DAE6AECF-78AB-4700-8305-BDDE4FE87FD3}"/>
    <cellStyle name="Comma 21 2 2 5 2 2" xfId="23509" xr:uid="{C5937676-8CB6-46BA-86A3-C6B2B5DF5D2F}"/>
    <cellStyle name="Comma 21 2 2 5 2 2 2" xfId="49878" xr:uid="{1869D33F-2C07-49AD-AA0A-A442DCD39C6A}"/>
    <cellStyle name="Comma 21 2 2 5 2 3" xfId="40882" xr:uid="{AE092AB7-6FAC-40DC-89A4-1A1710F2D633}"/>
    <cellStyle name="Comma 21 2 2 5 3" xfId="10389" xr:uid="{CFB4E18B-4366-44BD-B869-8492B320122B}"/>
    <cellStyle name="Comma 21 2 2 5 3 2" xfId="36812" xr:uid="{38F65EF7-D1BC-4430-BCD8-E83863A38AE9}"/>
    <cellStyle name="Comma 21 2 2 5 4" xfId="19455" xr:uid="{81CD3CE2-F956-4C9B-B511-BE883A6D8FCC}"/>
    <cellStyle name="Comma 21 2 2 5 4 2" xfId="45826" xr:uid="{2E4F9302-85F8-4BB1-AB64-1CAA333DAF84}"/>
    <cellStyle name="Comma 21 2 2 5 5" xfId="32697" xr:uid="{1503E22D-F0CE-4C7E-96FA-D296E86E1FAB}"/>
    <cellStyle name="Comma 21 2 2 6" xfId="4964" xr:uid="{B49652B3-E5CD-4101-B2F4-FCA7060BC50C}"/>
    <cellStyle name="Comma 21 2 2 6 2" xfId="12906" xr:uid="{58C0DFE8-5FE2-4D8B-9B2E-E30C6993366B}"/>
    <cellStyle name="Comma 21 2 2 6 2 2" xfId="39309" xr:uid="{854855A2-EEAF-4A07-A397-956CDF62C2B3}"/>
    <cellStyle name="Comma 21 2 2 6 3" xfId="21935" xr:uid="{04336C7E-6DB2-46F3-BF4B-913408CCE0EB}"/>
    <cellStyle name="Comma 21 2 2 6 3 2" xfId="48305" xr:uid="{35A7774D-D700-44D0-B458-E9B893841059}"/>
    <cellStyle name="Comma 21 2 2 6 4" xfId="31460" xr:uid="{50303F61-2CE5-4AF6-BD6D-28218485DE08}"/>
    <cellStyle name="Comma 21 2 2 7" xfId="16551" xr:uid="{AA0F3A46-E78C-4BD1-845D-ACA463F848DA}"/>
    <cellStyle name="Comma 21 2 2 7 2" xfId="25572" xr:uid="{0C3EEF6B-A3E0-42D7-80C6-C0E9C2D4CB03}"/>
    <cellStyle name="Comma 21 2 2 7 2 2" xfId="51939" xr:uid="{C17970EB-D2EC-4906-9C4F-58F32C36BFC2}"/>
    <cellStyle name="Comma 21 2 2 7 3" xfId="42939" xr:uid="{67A143E5-F69E-460B-AC10-756DB85BCA50}"/>
    <cellStyle name="Comma 21 2 2 8" xfId="9288" xr:uid="{6E87CC06-C8D4-42EA-BE89-3581B9856EB2}"/>
    <cellStyle name="Comma 21 2 2 8 2" xfId="35711" xr:uid="{038563C4-4485-4745-8339-4661354C9549}"/>
    <cellStyle name="Comma 21 2 2 9" xfId="18354" xr:uid="{A144C509-9BFB-4A3E-8FCE-254121795DED}"/>
    <cellStyle name="Comma 21 2 2 9 2" xfId="44725" xr:uid="{5EDC0133-5E05-475A-97D6-90DED7038178}"/>
    <cellStyle name="Comma 21 2 3" xfId="3730" xr:uid="{B539ED61-721D-4750-8FD4-A20F272F77BF}"/>
    <cellStyle name="Comma 21 2 3 2" xfId="7870" xr:uid="{7CDB31FB-9B82-4534-8306-0247064BB3A7}"/>
    <cellStyle name="Comma 21 2 3 2 2" xfId="15810" xr:uid="{D9A4EA56-6D92-4DE9-9969-210389B95FC4}"/>
    <cellStyle name="Comma 21 2 3 2 2 2" xfId="24826" xr:uid="{894A3787-52A7-427A-A5FD-D1F074FEC57F}"/>
    <cellStyle name="Comma 21 2 3 2 2 2 2" xfId="51194" xr:uid="{9D76D6FE-AC97-4BC5-BBBB-9F0601DEED1D}"/>
    <cellStyle name="Comma 21 2 3 2 2 3" xfId="42198" xr:uid="{CD8DF517-DA9D-498C-B8DD-D851E3AE6552}"/>
    <cellStyle name="Comma 21 2 3 2 3" xfId="11820" xr:uid="{D605DF90-4DA5-4676-84A2-BCDADCBF1364}"/>
    <cellStyle name="Comma 21 2 3 2 3 2" xfId="38243" xr:uid="{41D5CE90-E6D7-4A1E-BFCB-BA4D6EE2B49E}"/>
    <cellStyle name="Comma 21 2 3 2 4" xfId="20886" xr:uid="{11CE0C43-51CA-4663-8CA0-2F8E20689C19}"/>
    <cellStyle name="Comma 21 2 3 2 4 2" xfId="47257" xr:uid="{F9935FE6-16C2-491F-9FDA-C4F007C5902D}"/>
    <cellStyle name="Comma 21 2 3 2 5" xfId="34358" xr:uid="{CAEEB7E0-A33A-45EA-81E8-022D6BAB56AA}"/>
    <cellStyle name="Comma 21 2 3 3" xfId="5512" xr:uid="{ED7A3055-AD2D-4E4F-A515-4B96C01660E4}"/>
    <cellStyle name="Comma 21 2 3 3 2" xfId="13622" xr:uid="{8B469E4E-CCE9-4DB3-A131-467C359A1528}"/>
    <cellStyle name="Comma 21 2 3 3 2 2" xfId="40017" xr:uid="{0E948E6B-54C8-48EE-B0D9-75B6604780B1}"/>
    <cellStyle name="Comma 21 2 3 3 3" xfId="22644" xr:uid="{155FB683-248B-4C1B-A896-B3C7E4BDF770}"/>
    <cellStyle name="Comma 21 2 3 3 3 2" xfId="49013" xr:uid="{E52C66EB-C198-4506-9A28-3C74CFE298E1}"/>
    <cellStyle name="Comma 21 2 3 3 4" xfId="32008" xr:uid="{F0D64081-4515-465D-BDF9-5F42563856AB}"/>
    <cellStyle name="Comma 21 2 3 4" xfId="9835" xr:uid="{11D720BA-B240-4DF6-B88F-E4A55F102161}"/>
    <cellStyle name="Comma 21 2 3 4 2" xfId="36258" xr:uid="{8B824A06-D951-4D51-9821-CD317F023228}"/>
    <cellStyle name="Comma 21 2 3 5" xfId="18901" xr:uid="{07E5857E-282E-423C-9403-96B15E9B8BA1}"/>
    <cellStyle name="Comma 21 2 3 5 2" xfId="45272" xr:uid="{DB929481-7EF6-4024-ABB1-11F78A56406F}"/>
    <cellStyle name="Comma 21 2 3 6" xfId="30238" xr:uid="{3979DDBC-ADEA-4F47-855C-EBBE6F5F83BA}"/>
    <cellStyle name="Comma 21 2 4" xfId="2614" xr:uid="{58584A1D-EB77-4295-94E3-F048D0B1938C}"/>
    <cellStyle name="Comma 21 2 4 2" xfId="6816" xr:uid="{541C1858-FDBF-4546-87EF-37E4C598C931}"/>
    <cellStyle name="Comma 21 2 4 2 2" xfId="14996" xr:uid="{D627717C-758C-4CD1-B141-CCE1DB82DE47}"/>
    <cellStyle name="Comma 21 2 4 2 2 2" xfId="41389" xr:uid="{F14AC647-4F36-4386-97FA-B0B12AF9778A}"/>
    <cellStyle name="Comma 21 2 4 2 3" xfId="24016" xr:uid="{187CB477-57C8-484A-B5E3-6A80321A955E}"/>
    <cellStyle name="Comma 21 2 4 2 3 2" xfId="50385" xr:uid="{9DED3BA2-C001-4B52-A48A-05B2A628A0F1}"/>
    <cellStyle name="Comma 21 2 4 2 4" xfId="33304" xr:uid="{87E6B92D-039E-437B-868C-A49507680242}"/>
    <cellStyle name="Comma 21 2 4 3" xfId="10842" xr:uid="{4776DBF8-EEF6-43F8-B1BA-E459A1761B69}"/>
    <cellStyle name="Comma 21 2 4 3 2" xfId="37265" xr:uid="{3AA1E83A-7E86-44FE-9A7A-EBA3E181FAB6}"/>
    <cellStyle name="Comma 21 2 4 4" xfId="19908" xr:uid="{C6494FDC-F6D6-48CB-BF17-C45CBF5F40D2}"/>
    <cellStyle name="Comma 21 2 4 4 2" xfId="46279" xr:uid="{9CEE19A6-D2FA-461C-8329-B6F8DA3FFFBD}"/>
    <cellStyle name="Comma 21 2 4 5" xfId="29128" xr:uid="{FD821CEF-4AC9-4775-B94F-2805CAA49AE4}"/>
    <cellStyle name="Comma 21 2 5" xfId="6049" xr:uid="{7849F679-C5C9-4469-A41B-0B9FC016303E}"/>
    <cellStyle name="Comma 21 2 5 2" xfId="14331" xr:uid="{F1E419FE-7707-40E3-B955-1A9731374DBF}"/>
    <cellStyle name="Comma 21 2 5 2 2" xfId="23353" xr:uid="{A6BD2F93-FE2D-4D38-AB06-AE00EDDE2BCC}"/>
    <cellStyle name="Comma 21 2 5 2 2 2" xfId="49722" xr:uid="{1182555A-6869-4CAC-98ED-9E51AA3713DD}"/>
    <cellStyle name="Comma 21 2 5 2 3" xfId="40726" xr:uid="{AEEEB42F-A7A2-4BB6-8087-C3B0B275D5AC}"/>
    <cellStyle name="Comma 21 2 5 3" xfId="10277" xr:uid="{201B6021-BD83-4A28-B250-BE261E643269}"/>
    <cellStyle name="Comma 21 2 5 3 2" xfId="36700" xr:uid="{DAFDB089-9E80-462E-8A96-CA41CA7D01D4}"/>
    <cellStyle name="Comma 21 2 5 4" xfId="19343" xr:uid="{FA7189D3-28DA-4444-9F8A-8E92BC17DD18}"/>
    <cellStyle name="Comma 21 2 5 4 2" xfId="45714" xr:uid="{FEE025F4-DE1F-427E-AF4F-088E1CEC3D0F}"/>
    <cellStyle name="Comma 21 2 5 5" xfId="32541" xr:uid="{28E7D34E-7796-44DE-B415-54A5FD69FE36}"/>
    <cellStyle name="Comma 21 2 6" xfId="4533" xr:uid="{571F6622-68BF-4AF3-B50C-F902F87F1356}"/>
    <cellStyle name="Comma 21 2 6 2" xfId="12575" xr:uid="{59173C03-732B-45F5-907D-9B0990CFC1DD}"/>
    <cellStyle name="Comma 21 2 6 2 2" xfId="38983" xr:uid="{FA44A576-7AD9-4A57-974F-DCCEEB0BEC96}"/>
    <cellStyle name="Comma 21 2 6 3" xfId="21612" xr:uid="{AF0DAC5F-BCC9-4E5A-B2D0-BB71671205B6}"/>
    <cellStyle name="Comma 21 2 6 3 2" xfId="47982" xr:uid="{35272F24-8791-40EE-BEA1-A6440B09E93D}"/>
    <cellStyle name="Comma 21 2 6 4" xfId="31029" xr:uid="{EC2E65F1-92CD-478E-9866-27FB96E0F9EF}"/>
    <cellStyle name="Comma 21 2 7" xfId="14883" xr:uid="{BD286416-55C5-438B-BAB4-85F02D0EF38A}"/>
    <cellStyle name="Comma 21 2 7 2" xfId="23904" xr:uid="{D43C0523-3E21-4959-8FCB-F1405B4246D9}"/>
    <cellStyle name="Comma 21 2 7 2 2" xfId="50273" xr:uid="{62C8A615-0160-4DA7-9CEE-FBA06313FE1A}"/>
    <cellStyle name="Comma 21 2 7 3" xfId="41278" xr:uid="{D2E93C6F-33AE-4E4B-8ABC-7B4B5313DD79}"/>
    <cellStyle name="Comma 21 2 8" xfId="12723" xr:uid="{8BB3169E-F72A-4E04-84EC-4184B4F8070F}"/>
    <cellStyle name="Comma 21 2 8 2" xfId="26492" xr:uid="{FF587D0D-AD2C-430B-B6A8-67BF257BAAB6}"/>
    <cellStyle name="Comma 21 2 8 2 2" xfId="52840" xr:uid="{FE8DC7C2-E69C-4843-B6A3-B8DB42924B4B}"/>
    <cellStyle name="Comma 21 2 8 3" xfId="21757" xr:uid="{D8ABE321-1581-4DCF-A71B-1C1D68895B5F}"/>
    <cellStyle name="Comma 21 2 8 3 2" xfId="48127" xr:uid="{0CB74EA3-5523-4E1F-A7EE-F2E614158954}"/>
    <cellStyle name="Comma 21 2 8 4" xfId="39129" xr:uid="{D6AF1EB2-86F7-4B84-B155-22981CF573FA}"/>
    <cellStyle name="Comma 21 2 9" xfId="8857" xr:uid="{B5DD189B-5602-43D0-BCC3-E297A4BB96C3}"/>
    <cellStyle name="Comma 21 2 9 2" xfId="35280" xr:uid="{E3649F8E-4D35-4FAD-B58C-E76BBDB35385}"/>
    <cellStyle name="Comma 21 3" xfId="1402" xr:uid="{C3AE85C6-7468-49B0-8991-64ECA31D85EC}"/>
    <cellStyle name="Comma 21 3 10" xfId="28104" xr:uid="{76F01ED3-B2C7-4B69-B661-4C8E813EC253}"/>
    <cellStyle name="Comma 21 3 2" xfId="1925" xr:uid="{CFBC1993-65C4-4B47-8D42-072FA2F79B2E}"/>
    <cellStyle name="Comma 21 3 2 2" xfId="4016" xr:uid="{21190327-49D1-4A7F-A835-AFEBF88721AF}"/>
    <cellStyle name="Comma 21 3 2 2 2" xfId="8153" xr:uid="{7B447C4A-73AC-41E1-8BC3-D6D3755BE4DC}"/>
    <cellStyle name="Comma 21 3 2 2 2 2" xfId="16094" xr:uid="{42FEA42E-A125-464C-9137-500485553B5D}"/>
    <cellStyle name="Comma 21 3 2 2 2 2 2" xfId="25110" xr:uid="{E8780A0E-46E4-43B6-BA9D-C7D464F70461}"/>
    <cellStyle name="Comma 21 3 2 2 2 2 2 2" xfId="51478" xr:uid="{04439C57-5828-4477-B80D-AB0FD7A14F80}"/>
    <cellStyle name="Comma 21 3 2 2 2 2 3" xfId="42482" xr:uid="{DF2F6B2E-38F5-42D9-BF45-3806EC117CB9}"/>
    <cellStyle name="Comma 21 3 2 2 2 3" xfId="12008" xr:uid="{4587735E-358B-475D-B323-927F14E01A40}"/>
    <cellStyle name="Comma 21 3 2 2 2 3 2" xfId="38431" xr:uid="{EE22010D-0AAB-43E2-A860-CA59B8D1AEA2}"/>
    <cellStyle name="Comma 21 3 2 2 2 4" xfId="21074" xr:uid="{393B0F9B-E0B0-4DEE-9440-11B5E7F4BC4B}"/>
    <cellStyle name="Comma 21 3 2 2 2 4 2" xfId="47445" xr:uid="{2487394B-A029-4689-8D02-D520B6B35BAA}"/>
    <cellStyle name="Comma 21 3 2 2 2 5" xfId="34641" xr:uid="{D8D488F0-3577-4CBE-A69C-506525911AEB}"/>
    <cellStyle name="Comma 21 3 2 2 3" xfId="5700" xr:uid="{C701027F-0952-49B1-9C4A-51072BC499D7}"/>
    <cellStyle name="Comma 21 3 2 2 3 2" xfId="13906" xr:uid="{DCF1B29F-C8B8-46D2-875B-3EAA91F8AA80}"/>
    <cellStyle name="Comma 21 3 2 2 3 2 2" xfId="40301" xr:uid="{4378205E-09FE-4897-8EDA-221B8EB87739}"/>
    <cellStyle name="Comma 21 3 2 2 3 3" xfId="22928" xr:uid="{908AF9A4-D86E-4CB2-A531-BB9A412E9648}"/>
    <cellStyle name="Comma 21 3 2 2 3 3 2" xfId="49297" xr:uid="{FCAF1702-69CC-4420-A023-B157AD7A2DD1}"/>
    <cellStyle name="Comma 21 3 2 2 3 4" xfId="32196" xr:uid="{A2104A5A-78F4-4156-8340-E81FB23DFAE7}"/>
    <cellStyle name="Comma 21 3 2 2 4" xfId="10023" xr:uid="{0D8C828E-2CF1-40B0-9EC5-111E465D9276}"/>
    <cellStyle name="Comma 21 3 2 2 4 2" xfId="36446" xr:uid="{EE72C8DC-80FD-4C4F-BF8D-1589A3FD370E}"/>
    <cellStyle name="Comma 21 3 2 2 5" xfId="19089" xr:uid="{C4836815-2A47-42FF-8042-662C0544133C}"/>
    <cellStyle name="Comma 21 3 2 2 5 2" xfId="45460" xr:uid="{67374315-6B0A-4B49-9E9D-E59F49585945}"/>
    <cellStyle name="Comma 21 3 2 2 6" xfId="30522" xr:uid="{C5343836-947A-4370-8596-DD7AB9029AD1}"/>
    <cellStyle name="Comma 21 3 2 3" xfId="3319" xr:uid="{79247263-F506-4C51-B36B-9382FB116312}"/>
    <cellStyle name="Comma 21 3 2 3 2" xfId="7521" xr:uid="{07510353-0CB7-4D1A-ABF1-EA4638587FB1}"/>
    <cellStyle name="Comma 21 3 2 3 2 2" xfId="15433" xr:uid="{DE517A41-F916-4E2F-9BF5-0AE52ED40897}"/>
    <cellStyle name="Comma 21 3 2 3 2 2 2" xfId="41821" xr:uid="{2784F1D0-238A-4AF8-899D-26D1F8D5D3B6}"/>
    <cellStyle name="Comma 21 3 2 3 2 3" xfId="24449" xr:uid="{70A90F29-8907-4EFC-8615-226B49C1F184}"/>
    <cellStyle name="Comma 21 3 2 3 2 3 2" xfId="50818" xr:uid="{3951491C-C8F8-4455-9676-840FFA2885E7}"/>
    <cellStyle name="Comma 21 3 2 3 2 4" xfId="34009" xr:uid="{52441AA1-7EF3-4F72-AB17-8332385D408D}"/>
    <cellStyle name="Comma 21 3 2 3 3" xfId="11547" xr:uid="{A17F6AC7-280C-4076-94F0-E27D0E5F805E}"/>
    <cellStyle name="Comma 21 3 2 3 3 2" xfId="37970" xr:uid="{97BB3135-3FD7-4DD2-93A2-53B7007EA1D5}"/>
    <cellStyle name="Comma 21 3 2 3 4" xfId="20613" xr:uid="{7422ED41-9BE0-4647-8208-E13900F6344D}"/>
    <cellStyle name="Comma 21 3 2 3 4 2" xfId="46984" xr:uid="{4ADB8060-3070-4643-AB71-45E3E40CAECD}"/>
    <cellStyle name="Comma 21 3 2 3 5" xfId="29833" xr:uid="{45C886DA-1D7B-4001-BA99-443585E42A63}"/>
    <cellStyle name="Comma 21 3 2 4" xfId="6337" xr:uid="{F5D67606-28F7-4180-A988-5CA810446B6E}"/>
    <cellStyle name="Comma 21 3 2 4 2" xfId="14615" xr:uid="{F6DC12B2-A902-496A-8A31-36C4DB44C62F}"/>
    <cellStyle name="Comma 21 3 2 4 2 2" xfId="23637" xr:uid="{162D5845-FB78-443F-972A-A4B0A8832E1A}"/>
    <cellStyle name="Comma 21 3 2 4 2 2 2" xfId="50006" xr:uid="{923DD200-6620-421C-8E34-385420700469}"/>
    <cellStyle name="Comma 21 3 2 4 2 3" xfId="41010" xr:uid="{8F0D2BD9-F227-445B-95F2-D07DE4773447}"/>
    <cellStyle name="Comma 21 3 2 4 3" xfId="10465" xr:uid="{DF4FEDF4-7647-488D-929F-DEEEC20D8B2E}"/>
    <cellStyle name="Comma 21 3 2 4 3 2" xfId="36888" xr:uid="{9716A28C-8B7F-4EF7-A9C1-BF0C0B2D34ED}"/>
    <cellStyle name="Comma 21 3 2 4 4" xfId="19531" xr:uid="{D84E992A-036D-4950-B3FD-36ABB87D7596}"/>
    <cellStyle name="Comma 21 3 2 4 4 2" xfId="45902" xr:uid="{35FB0C53-FBB5-4EC6-ABB4-A3D10C55BEFC}"/>
    <cellStyle name="Comma 21 3 2 4 5" xfId="32825" xr:uid="{322A8DE7-EA62-4890-8F57-3254201B1BCA}"/>
    <cellStyle name="Comma 21 3 2 5" xfId="5238" xr:uid="{C73B02CC-BA50-42BD-9F26-D8E411233478}"/>
    <cellStyle name="Comma 21 3 2 5 2" xfId="13144" xr:uid="{D5D6B45C-E732-4C7A-8E4C-C98D4841ECBB}"/>
    <cellStyle name="Comma 21 3 2 5 2 2" xfId="39542" xr:uid="{775ECA6D-2288-442C-BDEA-DFEB4937773E}"/>
    <cellStyle name="Comma 21 3 2 5 3" xfId="22167" xr:uid="{F68A8DC9-3CE5-4A52-BCA5-EA0392B78FDA}"/>
    <cellStyle name="Comma 21 3 2 5 3 2" xfId="48537" xr:uid="{F783B827-43CC-4546-8474-EF60870D458D}"/>
    <cellStyle name="Comma 21 3 2 5 4" xfId="31734" xr:uid="{4D72BB0C-BB85-4755-8C59-BB37D8AE78B3}"/>
    <cellStyle name="Comma 21 3 2 6" xfId="16827" xr:uid="{0800E524-CD6D-406E-B842-CA8D97651E01}"/>
    <cellStyle name="Comma 21 3 2 6 2" xfId="25846" xr:uid="{12D12669-1498-4B71-9219-F8C76FC8F288}"/>
    <cellStyle name="Comma 21 3 2 6 2 2" xfId="52213" xr:uid="{ADCEF7F2-B829-46A8-9103-01083D203DC5}"/>
    <cellStyle name="Comma 21 3 2 6 3" xfId="43213" xr:uid="{CA1D95D6-236C-445A-9BD3-98ABB7C890E8}"/>
    <cellStyle name="Comma 21 3 2 7" xfId="9562" xr:uid="{D3AC4F4E-4D0C-4713-8B98-1E77ED829DFC}"/>
    <cellStyle name="Comma 21 3 2 7 2" xfId="35985" xr:uid="{0B0BFA46-C349-4096-AC1E-9E30267905D6}"/>
    <cellStyle name="Comma 21 3 2 8" xfId="18628" xr:uid="{989407A8-9A40-4ECF-9746-7A6D65F448B8}"/>
    <cellStyle name="Comma 21 3 2 8 2" xfId="44999" xr:uid="{B9EAF5C1-E9E1-4D61-A1FE-564E08E0F62F}"/>
    <cellStyle name="Comma 21 3 2 9" xfId="28602" xr:uid="{838CCF01-040A-471F-9735-4D6FB2FFE40F}"/>
    <cellStyle name="Comma 21 3 3" xfId="3830" xr:uid="{8F7BCCAE-87EA-4D21-B146-C6DBD1790DBE}"/>
    <cellStyle name="Comma 21 3 3 2" xfId="7969" xr:uid="{A2748E0A-3AF3-4E20-B3EB-C4AAF8DF6B23}"/>
    <cellStyle name="Comma 21 3 3 2 2" xfId="15910" xr:uid="{B2A2404F-AC4B-41F5-8065-B4EA8095799D}"/>
    <cellStyle name="Comma 21 3 3 2 2 2" xfId="24926" xr:uid="{53DEDA60-5BD5-4283-A95B-A6DB6EA86BD2}"/>
    <cellStyle name="Comma 21 3 3 2 2 2 2" xfId="51294" xr:uid="{B2081543-06AE-408B-AF98-A0DEECC9D9E2}"/>
    <cellStyle name="Comma 21 3 3 2 2 3" xfId="42298" xr:uid="{2CFA8D0C-6F8A-4DE8-AA2C-8EC8807642E2}"/>
    <cellStyle name="Comma 21 3 3 2 3" xfId="11887" xr:uid="{B35FCDC8-07B7-429A-BF34-692C7EE92376}"/>
    <cellStyle name="Comma 21 3 3 2 3 2" xfId="38310" xr:uid="{9F03A9CF-1F7D-4A59-AE66-7ABF979FC47B}"/>
    <cellStyle name="Comma 21 3 3 2 4" xfId="20953" xr:uid="{94FA571F-A1CA-46DB-9157-56E35CD14F5E}"/>
    <cellStyle name="Comma 21 3 3 2 4 2" xfId="47324" xr:uid="{6A86B5E1-94E7-4B0F-B522-BF62A928F5E5}"/>
    <cellStyle name="Comma 21 3 3 2 5" xfId="34457" xr:uid="{9F3936D8-0063-4E7B-A47A-DCC403C0DE3C}"/>
    <cellStyle name="Comma 21 3 3 3" xfId="5579" xr:uid="{185AF8D7-81A5-4012-BBCB-0EC9365004AC}"/>
    <cellStyle name="Comma 21 3 3 3 2" xfId="13722" xr:uid="{CD0DE43D-B8E8-4865-80CF-AAC1E897A73F}"/>
    <cellStyle name="Comma 21 3 3 3 2 2" xfId="40117" xr:uid="{D1CD7F1D-2D6E-438E-BFAA-7A6CFE8191EE}"/>
    <cellStyle name="Comma 21 3 3 3 3" xfId="22744" xr:uid="{079470F6-DB39-4FC2-98A5-7B3AA6B8DD17}"/>
    <cellStyle name="Comma 21 3 3 3 3 2" xfId="49113" xr:uid="{5CF6E053-F89F-464D-98FB-3DE36B675E74}"/>
    <cellStyle name="Comma 21 3 3 3 4" xfId="32075" xr:uid="{671F5858-06CE-4E90-882C-E586E57F6A8E}"/>
    <cellStyle name="Comma 21 3 3 4" xfId="9902" xr:uid="{DD33539F-128A-4964-9EFC-DA076776B8EE}"/>
    <cellStyle name="Comma 21 3 3 4 2" xfId="36325" xr:uid="{58B4C232-FA97-494D-9E09-CE8889034215}"/>
    <cellStyle name="Comma 21 3 3 5" xfId="18968" xr:uid="{187B069A-56D8-4974-84B2-10BC98B188AA}"/>
    <cellStyle name="Comma 21 3 3 5 2" xfId="45339" xr:uid="{693C8BED-A0F7-4C17-B8DD-B5A9E6E28003}"/>
    <cellStyle name="Comma 21 3 3 6" xfId="30338" xr:uid="{C6B3C030-1F62-4F77-9BC9-587E8B0EE405}"/>
    <cellStyle name="Comma 21 3 4" xfId="2883" xr:uid="{77BBC567-7511-496E-800D-5CE9A988EBF4}"/>
    <cellStyle name="Comma 21 3 4 2" xfId="7085" xr:uid="{BE2DCB65-B37A-4841-881B-7853AFE51E85}"/>
    <cellStyle name="Comma 21 3 4 2 2" xfId="15160" xr:uid="{467EF037-3C16-4739-A2E4-027980232947}"/>
    <cellStyle name="Comma 21 3 4 2 2 2" xfId="41549" xr:uid="{DE254665-7A87-4845-86AA-E98DECAC1B5A}"/>
    <cellStyle name="Comma 21 3 4 2 3" xfId="24177" xr:uid="{C1C5059A-7C4B-4398-895C-8A9B99C24043}"/>
    <cellStyle name="Comma 21 3 4 2 3 2" xfId="50546" xr:uid="{474A4887-1A8A-4CF2-B13D-9F3ABBDB1DC0}"/>
    <cellStyle name="Comma 21 3 4 2 4" xfId="33573" xr:uid="{48057193-2892-402C-B6F2-83FAC87FF253}"/>
    <cellStyle name="Comma 21 3 4 3" xfId="11111" xr:uid="{BFFF2478-4968-4131-97BD-1F1B3F65FD27}"/>
    <cellStyle name="Comma 21 3 4 3 2" xfId="37534" xr:uid="{59D8D3AA-5EAB-4D1C-931F-9D6874B366D0}"/>
    <cellStyle name="Comma 21 3 4 4" xfId="20177" xr:uid="{4E782F58-3B86-49DB-A7E6-6ED8ADF48C05}"/>
    <cellStyle name="Comma 21 3 4 4 2" xfId="46548" xr:uid="{425568FD-E021-4537-A3FB-BE6264FC345B}"/>
    <cellStyle name="Comma 21 3 4 5" xfId="29397" xr:uid="{8F8AA402-A758-4C93-9130-901B5A3C8A96}"/>
    <cellStyle name="Comma 21 3 5" xfId="6149" xr:uid="{3003E281-5F9A-4DCA-9F07-A0170CD5F6D1}"/>
    <cellStyle name="Comma 21 3 5 2" xfId="14431" xr:uid="{E8F65FC5-E47B-42EC-BF88-E9CFC09008BC}"/>
    <cellStyle name="Comma 21 3 5 2 2" xfId="23453" xr:uid="{88EBAD8D-50EF-400D-82F9-08A2BC612012}"/>
    <cellStyle name="Comma 21 3 5 2 2 2" xfId="49822" xr:uid="{E43D0852-5D49-4B5A-A5A3-D0162927A0DD}"/>
    <cellStyle name="Comma 21 3 5 2 3" xfId="40826" xr:uid="{6D1D44CF-C523-494F-80A7-F5C860C2309D}"/>
    <cellStyle name="Comma 21 3 5 3" xfId="10344" xr:uid="{F9640B30-EEE4-445E-A692-2444CDBBE5BE}"/>
    <cellStyle name="Comma 21 3 5 3 2" xfId="36767" xr:uid="{4E8ADD9A-5F80-40F2-A029-DA4C4B2B4762}"/>
    <cellStyle name="Comma 21 3 5 4" xfId="19410" xr:uid="{7018C0A3-4CF0-4EB8-8A20-7B6C1180D9BE}"/>
    <cellStyle name="Comma 21 3 5 4 2" xfId="45781" xr:uid="{3A68B75A-F725-4297-A3EB-1542212A9E39}"/>
    <cellStyle name="Comma 21 3 5 5" xfId="32641" xr:uid="{C4C07F40-4AC8-4292-85B6-B0AF89DB546B}"/>
    <cellStyle name="Comma 21 3 6" xfId="4802" xr:uid="{21EBF3E4-3C09-4394-B9FF-1D14064BB000}"/>
    <cellStyle name="Comma 21 3 6 2" xfId="12794" xr:uid="{8AC13203-8B57-40F7-B54C-426CD13282DE}"/>
    <cellStyle name="Comma 21 3 6 2 2" xfId="39198" xr:uid="{5B755F4F-05A2-44BA-811C-72FCCB29BFD4}"/>
    <cellStyle name="Comma 21 3 6 3" xfId="21826" xr:uid="{7B72DC91-6CB8-473C-A288-90555C73ADF5}"/>
    <cellStyle name="Comma 21 3 6 3 2" xfId="48196" xr:uid="{00DD05D4-2FD9-4861-8FBE-AE488C92FE7C}"/>
    <cellStyle name="Comma 21 3 6 4" xfId="31298" xr:uid="{B7EFA9DF-5993-4B14-B876-D06D90B9D272}"/>
    <cellStyle name="Comma 21 3 7" xfId="12737" xr:uid="{7187EF07-9961-4FAB-B9CF-CDF1706A3300}"/>
    <cellStyle name="Comma 21 3 7 2" xfId="21770" xr:uid="{29C3BFFD-6EEF-4023-8A3F-71D01F4116ED}"/>
    <cellStyle name="Comma 21 3 7 2 2" xfId="48140" xr:uid="{8BA6A243-1B76-4C8A-A11F-84A2EF106568}"/>
    <cellStyle name="Comma 21 3 7 3" xfId="39142" xr:uid="{377E1F91-D4A7-4E0F-940E-C18F44406BE4}"/>
    <cellStyle name="Comma 21 3 8" xfId="9126" xr:uid="{AE992888-E8CC-4C0C-9332-3084579BB3E9}"/>
    <cellStyle name="Comma 21 3 8 2" xfId="35549" xr:uid="{1FBCC7A8-3476-45D6-BA70-918F3729889A}"/>
    <cellStyle name="Comma 21 3 9" xfId="18192" xr:uid="{A59A2080-8E3E-4096-B54D-45A88046FFF7}"/>
    <cellStyle name="Comma 21 3 9 2" xfId="44563" xr:uid="{7D5A38E6-6E7E-4F57-AB5A-401B5E51A07F}"/>
    <cellStyle name="Comma 21 4" xfId="3671" xr:uid="{DAD1341A-AEB0-4351-ABB4-BA105B0E265F}"/>
    <cellStyle name="Comma 21 4 2" xfId="7812" xr:uid="{D49A0E46-8258-44CB-9084-712FAA43C185}"/>
    <cellStyle name="Comma 21 4 2 2" xfId="15752" xr:uid="{7313A3D1-6E31-47F4-93F5-F129B11B0148}"/>
    <cellStyle name="Comma 21 4 2 2 2" xfId="24768" xr:uid="{25BCDE32-85DB-47DB-A3D8-0995DA8919F3}"/>
    <cellStyle name="Comma 21 4 2 2 2 2" xfId="51136" xr:uid="{CC46443A-653E-4D82-842F-5B35C7B142A8}"/>
    <cellStyle name="Comma 21 4 2 2 3" xfId="42140" xr:uid="{A1DAF3EF-AD7F-468F-A232-BA5927A75893}"/>
    <cellStyle name="Comma 21 4 2 3" xfId="11774" xr:uid="{C970494C-9622-4173-A070-B7E45B41068B}"/>
    <cellStyle name="Comma 21 4 2 3 2" xfId="38197" xr:uid="{2359297D-F3A4-44C9-8089-E3051C950C70}"/>
    <cellStyle name="Comma 21 4 2 4" xfId="20840" xr:uid="{7EB1D1F0-642C-4FFA-B017-38E0247C31F3}"/>
    <cellStyle name="Comma 21 4 2 4 2" xfId="47211" xr:uid="{5B05A036-F1B0-430C-8921-D6F0DE3FF73B}"/>
    <cellStyle name="Comma 21 4 2 5" xfId="34300" xr:uid="{CCC4AC16-A82E-4419-A7F0-62087D312F11}"/>
    <cellStyle name="Comma 21 4 3" xfId="5466" xr:uid="{B14E694B-551C-477A-B95A-38BDF10B3312}"/>
    <cellStyle name="Comma 21 4 3 2" xfId="13563" xr:uid="{9B671662-F15C-4F26-9709-FCDA4AED5468}"/>
    <cellStyle name="Comma 21 4 3 2 2" xfId="39958" xr:uid="{2CC07105-1C59-4AA4-9501-A221256E13EC}"/>
    <cellStyle name="Comma 21 4 3 3" xfId="22585" xr:uid="{38618B24-5E2A-4408-BC20-94CCAFF1E3DB}"/>
    <cellStyle name="Comma 21 4 3 3 2" xfId="48954" xr:uid="{03556EC7-3137-4550-A5F1-B0A6E2EE6334}"/>
    <cellStyle name="Comma 21 4 3 4" xfId="31962" xr:uid="{EAC4838B-3EFD-4403-9CDE-15E632665D71}"/>
    <cellStyle name="Comma 21 4 4" xfId="9789" xr:uid="{AE3BF302-2A3C-4704-8781-534F1C1E5535}"/>
    <cellStyle name="Comma 21 4 4 2" xfId="36212" xr:uid="{23E053B7-9729-42B5-852B-EF16BDF3D172}"/>
    <cellStyle name="Comma 21 4 5" xfId="18855" xr:uid="{7CDDFDA9-9172-4611-9558-5634FD3ADF28}"/>
    <cellStyle name="Comma 21 4 5 2" xfId="45226" xr:uid="{9D4F0734-31B8-43F7-AF51-414C6DBFC08D}"/>
    <cellStyle name="Comma 21 4 6" xfId="30179" xr:uid="{D3155337-9A2C-41CF-882D-708AEE6A89B8}"/>
    <cellStyle name="Comma 21 5" xfId="2466" xr:uid="{4F936DD9-CD49-4500-A3B5-0B2CDBA6898B}"/>
    <cellStyle name="Comma 21 5 2" xfId="6668" xr:uid="{1CB21B9E-2654-4882-912F-2F1C1C569B16}"/>
    <cellStyle name="Comma 21 5 2 2" xfId="14911" xr:uid="{B6BEA139-388F-4417-A843-C4EAD3F4402B}"/>
    <cellStyle name="Comma 21 5 2 2 2" xfId="41306" xr:uid="{F585D1F3-9CEE-4576-9A7F-C040B972EFA5}"/>
    <cellStyle name="Comma 21 5 2 3" xfId="23932" xr:uid="{B2A1C06E-D8D2-423D-A4BF-E97D78B24BFD}"/>
    <cellStyle name="Comma 21 5 2 3 2" xfId="50301" xr:uid="{196E4FE6-AA1D-41A7-A220-977429E601F8}"/>
    <cellStyle name="Comma 21 5 2 4" xfId="33156" xr:uid="{4DC7B334-9A8C-487D-AA40-A9A2918D6C1E}"/>
    <cellStyle name="Comma 21 5 3" xfId="10694" xr:uid="{94068EB0-C06F-4E89-9BDA-D9D5DDCA758D}"/>
    <cellStyle name="Comma 21 5 3 2" xfId="37117" xr:uid="{CF9C747A-16BD-42AA-8BAA-A508517C8806}"/>
    <cellStyle name="Comma 21 5 4" xfId="19760" xr:uid="{7BEFC4D9-A961-4553-B394-F14891BF088B}"/>
    <cellStyle name="Comma 21 5 4 2" xfId="46131" xr:uid="{2DD9503B-3728-4018-9388-AB6A918B10F7}"/>
    <cellStyle name="Comma 21 5 5" xfId="28980" xr:uid="{0BEA50D0-65D6-43CC-9C8B-6F2F6ED2F0F3}"/>
    <cellStyle name="Comma 21 6" xfId="5991" xr:uid="{0EADA6E5-2114-402C-BDF8-4ACF9F675A8A}"/>
    <cellStyle name="Comma 21 6 2" xfId="14273" xr:uid="{6FA7F27B-F3FA-4ACC-9B76-9E5259B33FBB}"/>
    <cellStyle name="Comma 21 6 2 2" xfId="23295" xr:uid="{0C2FB097-EFA0-47AD-8034-F93A84E5F337}"/>
    <cellStyle name="Comma 21 6 2 2 2" xfId="49664" xr:uid="{2EAAB600-75F5-44F7-BBC6-019EED3934F5}"/>
    <cellStyle name="Comma 21 6 2 3" xfId="40668" xr:uid="{EFA91331-5056-496F-A050-4359780A777A}"/>
    <cellStyle name="Comma 21 6 3" xfId="10232" xr:uid="{661CFC29-0596-4A54-ADFD-7372C9E6A05E}"/>
    <cellStyle name="Comma 21 6 3 2" xfId="36655" xr:uid="{FCC6C87E-CC73-4655-B6C8-A7A8CAC50DCF}"/>
    <cellStyle name="Comma 21 6 4" xfId="19298" xr:uid="{C0852D57-78BB-4C2D-A470-28A7771E1346}"/>
    <cellStyle name="Comma 21 6 4 2" xfId="45669" xr:uid="{B30A48A3-C672-4229-A5FE-49D5C32C750D}"/>
    <cellStyle name="Comma 21 6 5" xfId="32483" xr:uid="{1D5A3F42-E049-4BE4-A1B3-30234CDD79DE}"/>
    <cellStyle name="Comma 21 7" xfId="4384" xr:uid="{E0F2830B-C681-401C-AAFB-DF20ABE12787}"/>
    <cellStyle name="Comma 21 7 2" xfId="12447" xr:uid="{FA580754-89D5-4D3D-AF6D-D6D2AB7CB833}"/>
    <cellStyle name="Comma 21 7 2 2" xfId="38860" xr:uid="{E645C95D-9C37-4608-A575-CBEAA3D73B2A}"/>
    <cellStyle name="Comma 21 7 3" xfId="21490" xr:uid="{7A32F3A9-9C33-4305-8270-14BF8F596E6E}"/>
    <cellStyle name="Comma 21 7 3 2" xfId="47860" xr:uid="{A2E52B8D-2C8C-4AEC-8DD9-87C051FDF7F4}"/>
    <cellStyle name="Comma 21 7 4" xfId="30880" xr:uid="{C5B294A2-43A6-4ADB-BFB4-F2824AB9EA55}"/>
    <cellStyle name="Comma 21 8" xfId="12844" xr:uid="{80DE23AE-F988-4D01-B177-F5F1E44C4B91}"/>
    <cellStyle name="Comma 21 8 2" xfId="21876" xr:uid="{CC6A62E3-1B63-4A4B-B1F1-D56C8A570B37}"/>
    <cellStyle name="Comma 21 8 2 2" xfId="48246" xr:uid="{7D333460-DF0B-4C6C-BD50-83070B033040}"/>
    <cellStyle name="Comma 21 8 3" xfId="39248" xr:uid="{2168B30B-2435-44EF-9FB7-5ED54E0C9162}"/>
    <cellStyle name="Comma 21 9" xfId="15235" xr:uid="{150E059F-F3ED-48DF-B3CA-8877BFC782EC}"/>
    <cellStyle name="Comma 21 9 2" xfId="26821" xr:uid="{A9C841D6-CF25-4A4B-BB44-89CB4EC850F4}"/>
    <cellStyle name="Comma 21 9 2 2" xfId="53162" xr:uid="{532DE8A9-65D1-4B40-980E-48E213C5C9B7}"/>
    <cellStyle name="Comma 21 9 3" xfId="24254" xr:uid="{93346AE2-275E-4148-A202-2215F5B039E0}"/>
    <cellStyle name="Comma 21 9 3 2" xfId="50623" xr:uid="{72F0D9C5-80AF-4062-B5BB-04B16608EAEA}"/>
    <cellStyle name="Comma 21 9 4" xfId="41624" xr:uid="{DD458731-3E84-48D6-9FE1-39DB1AE3711E}"/>
    <cellStyle name="Comma 22" xfId="820" xr:uid="{31DD540D-FD18-4D8E-9BD7-01F7EA3C7E06}"/>
    <cellStyle name="Comma 22 10" xfId="8720" xr:uid="{A1F1077B-7C18-44C2-A722-F8A1E17B3FBA}"/>
    <cellStyle name="Comma 22 10 2" xfId="35143" xr:uid="{5710EED7-D0CE-4841-B537-F265F9AFAA53}"/>
    <cellStyle name="Comma 22 11" xfId="17786" xr:uid="{EE2C768E-87D2-4D3C-B784-91DA8D7DF044}"/>
    <cellStyle name="Comma 22 11 2" xfId="44157" xr:uid="{1BBE8815-83EA-4F43-A1CC-8FD3B14B8D19}"/>
    <cellStyle name="Comma 22 12" xfId="27655" xr:uid="{62C3C87A-03A7-478C-BE0E-419AA2C99603}"/>
    <cellStyle name="Comma 22 2" xfId="1064" xr:uid="{045FEA73-30DB-4A30-807F-7ADA8CA354D5}"/>
    <cellStyle name="Comma 22 2 10" xfId="17946" xr:uid="{C5C77C04-4E88-40BB-A653-FE3E7DEFD01F}"/>
    <cellStyle name="Comma 22 2 10 2" xfId="44317" xr:uid="{D651F503-8796-40D9-9666-BA51245DF79B}"/>
    <cellStyle name="Comma 22 2 11" xfId="27825" xr:uid="{FC07A285-F30A-4251-9FB3-1F37E56BB0C6}"/>
    <cellStyle name="Comma 22 2 2" xfId="1598" xr:uid="{C20881AC-89D5-4D8F-9B5D-99B0B06C900D}"/>
    <cellStyle name="Comma 22 2 2 10" xfId="28299" xr:uid="{F6C71F5C-5CED-4D11-B530-9F8B505A20E7}"/>
    <cellStyle name="Comma 22 2 2 2" xfId="1983" xr:uid="{8B18C158-5ED1-4047-8F57-22F3DDCDBF57}"/>
    <cellStyle name="Comma 22 2 2 2 2" xfId="4074" xr:uid="{5BE8AC70-9941-4215-80AF-4E38120A4B20}"/>
    <cellStyle name="Comma 22 2 2 2 2 2" xfId="8211" xr:uid="{A75562B3-EB04-4945-B627-87CE3816B3ED}"/>
    <cellStyle name="Comma 22 2 2 2 2 2 2" xfId="16152" xr:uid="{6BEB3FAC-C4F8-4CDC-9B10-2CF1CD7A0687}"/>
    <cellStyle name="Comma 22 2 2 2 2 2 2 2" xfId="25168" xr:uid="{E372CCB2-3F0C-4699-A443-4561EDA2717B}"/>
    <cellStyle name="Comma 22 2 2 2 2 2 2 2 2" xfId="51536" xr:uid="{6B8DE1F3-4426-4DC8-9E28-99CC8AACBCA9}"/>
    <cellStyle name="Comma 22 2 2 2 2 2 2 3" xfId="42540" xr:uid="{1D99C1C9-2007-46FB-A851-941B4A1E35DF}"/>
    <cellStyle name="Comma 22 2 2 2 2 2 3" xfId="12055" xr:uid="{C799C8A3-A88B-4DED-8BFC-BC8B0EC708BD}"/>
    <cellStyle name="Comma 22 2 2 2 2 2 3 2" xfId="38478" xr:uid="{86B5A845-2B24-4BFA-A68D-021E67753894}"/>
    <cellStyle name="Comma 22 2 2 2 2 2 4" xfId="21121" xr:uid="{FA62F196-7CC2-4415-86D2-AECF4D702462}"/>
    <cellStyle name="Comma 22 2 2 2 2 2 4 2" xfId="47492" xr:uid="{3D9CC076-A49A-4129-9065-D4D23C8E06A8}"/>
    <cellStyle name="Comma 22 2 2 2 2 2 5" xfId="34699" xr:uid="{D17B4F97-8C2A-441D-A007-DBB517ECA8E4}"/>
    <cellStyle name="Comma 22 2 2 2 2 3" xfId="5747" xr:uid="{570192C2-414B-488B-9D02-139CC83CDA1E}"/>
    <cellStyle name="Comma 22 2 2 2 2 3 2" xfId="13964" xr:uid="{8DD5D638-04E4-41E4-B724-A3E23F403A51}"/>
    <cellStyle name="Comma 22 2 2 2 2 3 2 2" xfId="40359" xr:uid="{B0FB9A07-8B3E-4882-A8D8-288CDCB32D7F}"/>
    <cellStyle name="Comma 22 2 2 2 2 3 3" xfId="22986" xr:uid="{763E8B1B-B061-4FA3-9117-8528970ACC6E}"/>
    <cellStyle name="Comma 22 2 2 2 2 3 3 2" xfId="49355" xr:uid="{69B04FED-949B-4DF8-B986-1363CAD5AA35}"/>
    <cellStyle name="Comma 22 2 2 2 2 3 4" xfId="32243" xr:uid="{280BDF8C-C7AB-418D-B88B-2DE9FCA6F564}"/>
    <cellStyle name="Comma 22 2 2 2 2 4" xfId="10070" xr:uid="{0B7AFCC2-0176-450F-B46C-0C426C6B9427}"/>
    <cellStyle name="Comma 22 2 2 2 2 4 2" xfId="36493" xr:uid="{EC212AC3-F9F1-4C8B-B91D-2F742A552D98}"/>
    <cellStyle name="Comma 22 2 2 2 2 5" xfId="19136" xr:uid="{FF015DD7-1102-4706-8F4F-32573D68BBCC}"/>
    <cellStyle name="Comma 22 2 2 2 2 5 2" xfId="45507" xr:uid="{45D72BA2-01B7-452B-88F8-74E065A14984}"/>
    <cellStyle name="Comma 22 2 2 2 2 6" xfId="30580" xr:uid="{A6829225-4347-4B8E-A365-2144D9933A74}"/>
    <cellStyle name="Comma 22 2 2 2 3" xfId="3366" xr:uid="{0F49C1D6-5BE9-41B1-905B-CCD4855EB8FD}"/>
    <cellStyle name="Comma 22 2 2 2 3 2" xfId="7568" xr:uid="{4FC070BB-858E-440E-B966-694A5F01614A}"/>
    <cellStyle name="Comma 22 2 2 2 3 2 2" xfId="15480" xr:uid="{D70CE956-F4AC-493C-B262-948C97F01AB0}"/>
    <cellStyle name="Comma 22 2 2 2 3 2 2 2" xfId="41868" xr:uid="{7FCD9EF6-ACEB-417D-AB46-18C11DEC8599}"/>
    <cellStyle name="Comma 22 2 2 2 3 2 3" xfId="24496" xr:uid="{F74920FD-3ACD-4A79-8EB6-3036B6495D91}"/>
    <cellStyle name="Comma 22 2 2 2 3 2 3 2" xfId="50865" xr:uid="{32CCA7F4-155D-4533-B4F0-7685BF30D096}"/>
    <cellStyle name="Comma 22 2 2 2 3 2 4" xfId="34056" xr:uid="{8DD29932-F880-46FF-96BE-DE117960C945}"/>
    <cellStyle name="Comma 22 2 2 2 3 3" xfId="11594" xr:uid="{59BDCCDE-3CAC-487F-9096-DCA2833E4BDD}"/>
    <cellStyle name="Comma 22 2 2 2 3 3 2" xfId="38017" xr:uid="{9EE6843D-0C01-4242-9848-9696F5AD0FEE}"/>
    <cellStyle name="Comma 22 2 2 2 3 4" xfId="20660" xr:uid="{82D56AD2-2A6D-4D03-B499-78D0F43A8A0A}"/>
    <cellStyle name="Comma 22 2 2 2 3 4 2" xfId="47031" xr:uid="{1903F202-5945-48F3-A199-4495D996F744}"/>
    <cellStyle name="Comma 22 2 2 2 3 5" xfId="29880" xr:uid="{A14736F1-EB93-48D5-AFD2-B2840FF146A9}"/>
    <cellStyle name="Comma 22 2 2 2 4" xfId="6395" xr:uid="{F9B3EFC9-B126-4C2B-883D-8221328F2626}"/>
    <cellStyle name="Comma 22 2 2 2 4 2" xfId="14673" xr:uid="{1FAAF77B-6F1A-496F-ACC0-2FF73C4AE3AF}"/>
    <cellStyle name="Comma 22 2 2 2 4 2 2" xfId="23695" xr:uid="{E9CD357F-283D-4673-8786-22DB64964FC2}"/>
    <cellStyle name="Comma 22 2 2 2 4 2 2 2" xfId="50064" xr:uid="{984109F9-939D-430C-8C73-A6A4012833CE}"/>
    <cellStyle name="Comma 22 2 2 2 4 2 3" xfId="41068" xr:uid="{F68CCE6C-E1ED-4F69-9E45-CD9EC6D6BF3F}"/>
    <cellStyle name="Comma 22 2 2 2 4 3" xfId="10512" xr:uid="{FA5D1C28-E25C-4F37-A8B1-3602C680C6CA}"/>
    <cellStyle name="Comma 22 2 2 2 4 3 2" xfId="36935" xr:uid="{3447EDCD-E959-4522-86D9-743066FA406E}"/>
    <cellStyle name="Comma 22 2 2 2 4 4" xfId="19578" xr:uid="{3C0EE49F-8749-4D84-A545-B465BD3185D4}"/>
    <cellStyle name="Comma 22 2 2 2 4 4 2" xfId="45949" xr:uid="{590DAC2E-93EF-4CFF-88A1-5308584B9EB2}"/>
    <cellStyle name="Comma 22 2 2 2 4 5" xfId="32883" xr:uid="{0E344C53-E5E6-4E8E-B282-61ABFF411CE6}"/>
    <cellStyle name="Comma 22 2 2 2 5" xfId="5285" xr:uid="{DCA2EE8B-7E13-4230-9AB4-28B1F9F37783}"/>
    <cellStyle name="Comma 22 2 2 2 5 2" xfId="13202" xr:uid="{48A0A2A7-2FC8-4E8E-9AAB-D9CB03A6C47B}"/>
    <cellStyle name="Comma 22 2 2 2 5 2 2" xfId="39600" xr:uid="{3E4DD5CC-A98A-4871-9C45-65CEA07AA1E4}"/>
    <cellStyle name="Comma 22 2 2 2 5 3" xfId="22225" xr:uid="{FC95B670-D221-423F-995F-A4F86F09B539}"/>
    <cellStyle name="Comma 22 2 2 2 5 3 2" xfId="48595" xr:uid="{BDA18974-DA97-436C-8EBE-2293419A252A}"/>
    <cellStyle name="Comma 22 2 2 2 5 4" xfId="31781" xr:uid="{F61606B6-FF8D-4E79-AD8F-8EBBED40D43E}"/>
    <cellStyle name="Comma 22 2 2 2 6" xfId="16874" xr:uid="{3212AFAF-C98D-44BB-9858-6ED8BF0C9EEE}"/>
    <cellStyle name="Comma 22 2 2 2 6 2" xfId="25893" xr:uid="{AE299B99-8CFF-46D8-9B79-D52DF299127D}"/>
    <cellStyle name="Comma 22 2 2 2 6 2 2" xfId="52260" xr:uid="{B132BA43-EDE4-483E-B759-642D74F99089}"/>
    <cellStyle name="Comma 22 2 2 2 6 3" xfId="43260" xr:uid="{A7631988-A1E7-479F-911D-AAECB0B10F39}"/>
    <cellStyle name="Comma 22 2 2 2 7" xfId="9609" xr:uid="{0A275921-CCCA-4CDA-8CC6-A373952938D0}"/>
    <cellStyle name="Comma 22 2 2 2 7 2" xfId="36032" xr:uid="{479518B2-CB83-4336-93B2-B86EF0203F1E}"/>
    <cellStyle name="Comma 22 2 2 2 8" xfId="18675" xr:uid="{D76E45EC-CF8F-4B82-A6E0-8F8DBB660AA3}"/>
    <cellStyle name="Comma 22 2 2 2 8 2" xfId="45046" xr:uid="{CBC116F0-AFCC-4250-8AF3-D8B56E93466E}"/>
    <cellStyle name="Comma 22 2 2 2 9" xfId="28660" xr:uid="{84AEBEB5-CF5A-4D9E-8A09-4C8B99721CFB}"/>
    <cellStyle name="Comma 22 2 2 3" xfId="3889" xr:uid="{0F33A200-499E-4810-81D8-16AEDA5CAC12}"/>
    <cellStyle name="Comma 22 2 2 3 2" xfId="8027" xr:uid="{6F882583-8F5D-4304-BAA2-99F5B343A2D7}"/>
    <cellStyle name="Comma 22 2 2 3 2 2" xfId="15968" xr:uid="{B1A8FB77-6BBA-4FAB-A6E9-41ECD71D97A1}"/>
    <cellStyle name="Comma 22 2 2 3 2 2 2" xfId="24984" xr:uid="{9D1D78B0-168C-4591-929C-B73C1CDCF3CE}"/>
    <cellStyle name="Comma 22 2 2 3 2 2 2 2" xfId="51352" xr:uid="{59186847-0B58-44A1-BDF2-FCF460D83993}"/>
    <cellStyle name="Comma 22 2 2 3 2 2 3" xfId="42356" xr:uid="{DBD21F66-A572-45C8-AA61-C479B7D9256C}"/>
    <cellStyle name="Comma 22 2 2 3 2 3" xfId="11934" xr:uid="{7C0832C7-F239-4CF4-AE1D-14EB7D96DD05}"/>
    <cellStyle name="Comma 22 2 2 3 2 3 2" xfId="38357" xr:uid="{65E0B793-8CDD-4BD6-BC64-5279DABFFF5F}"/>
    <cellStyle name="Comma 22 2 2 3 2 4" xfId="21000" xr:uid="{C89AE7F9-31F7-47A8-9ED7-6FC1CB97ABFE}"/>
    <cellStyle name="Comma 22 2 2 3 2 4 2" xfId="47371" xr:uid="{14C3E4C3-79AD-4081-885E-7C19704F6212}"/>
    <cellStyle name="Comma 22 2 2 3 2 5" xfId="34515" xr:uid="{5D068F98-54D9-4050-9C3F-168B4D5B4017}"/>
    <cellStyle name="Comma 22 2 2 3 3" xfId="5626" xr:uid="{D3924432-AD48-4874-873D-70232D86E595}"/>
    <cellStyle name="Comma 22 2 2 3 3 2" xfId="13780" xr:uid="{63FD5197-A774-402E-8F4E-19FDAA32A20E}"/>
    <cellStyle name="Comma 22 2 2 3 3 2 2" xfId="40175" xr:uid="{52CE371A-0815-4DD3-AE10-E613D03CDF3F}"/>
    <cellStyle name="Comma 22 2 2 3 3 3" xfId="22802" xr:uid="{D7C72045-8FCA-4624-A492-9E2E1589126D}"/>
    <cellStyle name="Comma 22 2 2 3 3 3 2" xfId="49171" xr:uid="{038E7142-970C-4214-B762-9ABE0C1EAC14}"/>
    <cellStyle name="Comma 22 2 2 3 3 4" xfId="32122" xr:uid="{79499BFD-52E0-413B-8C3E-A9CCAF0298A6}"/>
    <cellStyle name="Comma 22 2 2 3 4" xfId="9949" xr:uid="{B0D71830-14FF-4456-BBCB-44A535202BC4}"/>
    <cellStyle name="Comma 22 2 2 3 4 2" xfId="36372" xr:uid="{60083F69-B273-4230-85DA-DBA43163BD00}"/>
    <cellStyle name="Comma 22 2 2 3 5" xfId="19015" xr:uid="{EFE78072-966E-4222-A364-FCB6B8E6E3F7}"/>
    <cellStyle name="Comma 22 2 2 3 5 2" xfId="45386" xr:uid="{5C543E95-5EBC-41E9-B070-A97DD767DBEB}"/>
    <cellStyle name="Comma 22 2 2 3 6" xfId="30396" xr:uid="{B43BB57B-F442-46DE-B3F8-1851F3EE7198}"/>
    <cellStyle name="Comma 22 2 2 4" xfId="3068" xr:uid="{A26A1928-BE8E-474D-9C4F-499032BFAA6D}"/>
    <cellStyle name="Comma 22 2 2 4 2" xfId="7270" xr:uid="{88842C30-610B-4FD8-B191-F8BE7AB30427}"/>
    <cellStyle name="Comma 22 2 2 4 2 2" xfId="15271" xr:uid="{C9E85A57-AD58-49F8-BEDF-DD0BD347BA77}"/>
    <cellStyle name="Comma 22 2 2 4 2 2 2" xfId="41660" xr:uid="{3C843DCF-3EB9-4B27-A660-B1CF30BA1B07}"/>
    <cellStyle name="Comma 22 2 2 4 2 3" xfId="24289" xr:uid="{4EB30568-F050-42F8-8445-EEBF0C15CEA7}"/>
    <cellStyle name="Comma 22 2 2 4 2 3 2" xfId="50658" xr:uid="{715D0D83-EEE2-404E-A4EE-54D7F7750351}"/>
    <cellStyle name="Comma 22 2 2 4 2 4" xfId="33758" xr:uid="{8894EF9F-92EC-43C0-B59A-CA58C1ED9512}"/>
    <cellStyle name="Comma 22 2 2 4 3" xfId="11296" xr:uid="{0D9B3C07-CEC6-494E-A887-3761ECA32B1B}"/>
    <cellStyle name="Comma 22 2 2 4 3 2" xfId="37719" xr:uid="{4B4660E8-8F85-4C5D-BB07-DED3707C772D}"/>
    <cellStyle name="Comma 22 2 2 4 4" xfId="20362" xr:uid="{1BB7AC57-1075-44AD-B47D-3E0E28667269}"/>
    <cellStyle name="Comma 22 2 2 4 4 2" xfId="46733" xr:uid="{C1B31757-E4F1-4B6D-96C7-050777421D94}"/>
    <cellStyle name="Comma 22 2 2 4 5" xfId="29582" xr:uid="{4097167F-FF55-40A4-B397-47269D8A2896}"/>
    <cellStyle name="Comma 22 2 2 5" xfId="6208" xr:uid="{7B36C0C2-368D-4740-AF67-25ECE8C89A7B}"/>
    <cellStyle name="Comma 22 2 2 5 2" xfId="14489" xr:uid="{DC6E827B-4B14-485D-8279-1348A83BBCC1}"/>
    <cellStyle name="Comma 22 2 2 5 2 2" xfId="23511" xr:uid="{CE479623-42E6-4384-85DA-3E0AAC9D05DD}"/>
    <cellStyle name="Comma 22 2 2 5 2 2 2" xfId="49880" xr:uid="{D68F7540-6F55-45EE-8D20-0C7C089CC345}"/>
    <cellStyle name="Comma 22 2 2 5 2 3" xfId="40884" xr:uid="{5F6D324E-A416-4B3E-B207-485A9E21827D}"/>
    <cellStyle name="Comma 22 2 2 5 3" xfId="10391" xr:uid="{BDACC2FB-8D47-46B6-B10A-FE3887E5652F}"/>
    <cellStyle name="Comma 22 2 2 5 3 2" xfId="36814" xr:uid="{F87BBBAE-B6EA-477D-9E0A-87DDED826A94}"/>
    <cellStyle name="Comma 22 2 2 5 4" xfId="19457" xr:uid="{0E2FC15E-B785-44DC-B591-AC1184D73E4E}"/>
    <cellStyle name="Comma 22 2 2 5 4 2" xfId="45828" xr:uid="{1067DEA4-F25B-4CE6-8756-17AA820705BB}"/>
    <cellStyle name="Comma 22 2 2 5 5" xfId="32699" xr:uid="{8CF5F96A-0153-4227-9512-471201320F3F}"/>
    <cellStyle name="Comma 22 2 2 6" xfId="4987" xr:uid="{435D93A3-8321-4BBA-893C-29553A74388A}"/>
    <cellStyle name="Comma 22 2 2 6 2" xfId="12918" xr:uid="{9010824E-76C7-43D8-81D2-48B5D07BEF06}"/>
    <cellStyle name="Comma 22 2 2 6 2 2" xfId="39321" xr:uid="{FED7ED8B-2B33-4EE6-9435-154D98DAE926}"/>
    <cellStyle name="Comma 22 2 2 6 3" xfId="21947" xr:uid="{02EC01BB-BE2D-47A2-A5C1-E79CA0C3D910}"/>
    <cellStyle name="Comma 22 2 2 6 3 2" xfId="48317" xr:uid="{AF84FA77-85C9-4A9C-9CA3-C62A73C14175}"/>
    <cellStyle name="Comma 22 2 2 6 4" xfId="31483" xr:uid="{CB3120F9-CC81-4597-848C-79B516FA7BED}"/>
    <cellStyle name="Comma 22 2 2 7" xfId="16574" xr:uid="{C88F775E-BAC7-4E63-9C35-7A7A6BF34F9E}"/>
    <cellStyle name="Comma 22 2 2 7 2" xfId="25595" xr:uid="{3CFDDC65-CD8F-41A1-B634-A507EDBF31E7}"/>
    <cellStyle name="Comma 22 2 2 7 2 2" xfId="51962" xr:uid="{86E3CABE-2698-443B-B695-C3A24813DC64}"/>
    <cellStyle name="Comma 22 2 2 7 3" xfId="42962" xr:uid="{3E8F69D6-F921-405C-BFDA-899170649610}"/>
    <cellStyle name="Comma 22 2 2 8" xfId="9311" xr:uid="{20103D8A-E3F4-4228-84F0-F7055A956E3B}"/>
    <cellStyle name="Comma 22 2 2 8 2" xfId="35734" xr:uid="{589EBF71-73C8-48CC-9F8D-2D8F6E7419A0}"/>
    <cellStyle name="Comma 22 2 2 9" xfId="18377" xr:uid="{3F6FA401-7D29-47FB-8E20-583748CAA60A}"/>
    <cellStyle name="Comma 22 2 2 9 2" xfId="44748" xr:uid="{C4C0AA92-0197-4187-BE84-EB855806F2F5}"/>
    <cellStyle name="Comma 22 2 3" xfId="3732" xr:uid="{2E42E665-337C-427B-8C10-D5E9B6157DE8}"/>
    <cellStyle name="Comma 22 2 3 2" xfId="7872" xr:uid="{9C531C57-6E6D-400A-86C1-68FED91F8F53}"/>
    <cellStyle name="Comma 22 2 3 2 2" xfId="15812" xr:uid="{763A22AA-A0B2-41B2-B629-345D17F9728A}"/>
    <cellStyle name="Comma 22 2 3 2 2 2" xfId="24828" xr:uid="{7B39A0C9-3963-4B31-BFB6-FE96A8AB0E99}"/>
    <cellStyle name="Comma 22 2 3 2 2 2 2" xfId="51196" xr:uid="{8B79B909-86FE-44F7-9925-5D01E09F16C4}"/>
    <cellStyle name="Comma 22 2 3 2 2 3" xfId="42200" xr:uid="{8C37859D-30A5-4FE0-877E-1E91327C2BB3}"/>
    <cellStyle name="Comma 22 2 3 2 3" xfId="11822" xr:uid="{F8BE6080-DB43-4531-B85B-05D34DB4F40B}"/>
    <cellStyle name="Comma 22 2 3 2 3 2" xfId="38245" xr:uid="{4A4DFEA1-BF7A-425D-8A12-49D9633C0FFE}"/>
    <cellStyle name="Comma 22 2 3 2 4" xfId="20888" xr:uid="{909EF2EF-12A0-4922-AC09-F0D428FDA48F}"/>
    <cellStyle name="Comma 22 2 3 2 4 2" xfId="47259" xr:uid="{2B2E6A3C-DB02-4CA1-8FFC-2D71C8563FA3}"/>
    <cellStyle name="Comma 22 2 3 2 5" xfId="34360" xr:uid="{53BECE7D-7FB9-4D81-BAD5-7E25FDD0B20B}"/>
    <cellStyle name="Comma 22 2 3 3" xfId="5514" xr:uid="{C4699FB9-AB66-4B02-B6A0-BE8BD8B8D63F}"/>
    <cellStyle name="Comma 22 2 3 3 2" xfId="13624" xr:uid="{CB11BC48-74EF-42E1-A8C8-2CA3D5B8EEE8}"/>
    <cellStyle name="Comma 22 2 3 3 2 2" xfId="40019" xr:uid="{C9BD3A81-39D2-40FB-960E-DE74D7763219}"/>
    <cellStyle name="Comma 22 2 3 3 3" xfId="22646" xr:uid="{08A8278A-11E7-4340-8172-B550B7542895}"/>
    <cellStyle name="Comma 22 2 3 3 3 2" xfId="49015" xr:uid="{461317A4-491D-4D80-BEE4-3ACCED93057D}"/>
    <cellStyle name="Comma 22 2 3 3 4" xfId="32010" xr:uid="{2C8D7EF3-A902-431B-8DB4-C3C94AB053E7}"/>
    <cellStyle name="Comma 22 2 3 4" xfId="9837" xr:uid="{DE66AF47-46DA-4390-83D0-EBB9664F11C7}"/>
    <cellStyle name="Comma 22 2 3 4 2" xfId="36260" xr:uid="{2112BEEC-C147-445D-8E80-295AF493AD1E}"/>
    <cellStyle name="Comma 22 2 3 5" xfId="18903" xr:uid="{579610A5-8603-408D-A622-A2CC1419D40A}"/>
    <cellStyle name="Comma 22 2 3 5 2" xfId="45274" xr:uid="{59420B44-216A-4370-8F0B-C2001E95999A}"/>
    <cellStyle name="Comma 22 2 3 6" xfId="30240" xr:uid="{1D674A2C-4E97-4309-8778-DE2A63C4FD0D}"/>
    <cellStyle name="Comma 22 2 4" xfId="2637" xr:uid="{A0D406D3-E4AF-41A1-AF61-D3C3094C05B2}"/>
    <cellStyle name="Comma 22 2 4 2" xfId="6839" xr:uid="{B7178F93-40D3-4645-9B08-642F344FFD02}"/>
    <cellStyle name="Comma 22 2 4 2 2" xfId="15008" xr:uid="{389E20DA-C07D-433B-8A82-E05DEF80C7A5}"/>
    <cellStyle name="Comma 22 2 4 2 2 2" xfId="41401" xr:uid="{0915503A-C123-4760-B506-E4677492AAE9}"/>
    <cellStyle name="Comma 22 2 4 2 3" xfId="24028" xr:uid="{F4EFF9D7-1894-43DA-A2AD-2EF6A285B772}"/>
    <cellStyle name="Comma 22 2 4 2 3 2" xfId="50397" xr:uid="{C4AAB0BF-F217-40BF-AD89-39686BF3309A}"/>
    <cellStyle name="Comma 22 2 4 2 4" xfId="33327" xr:uid="{63A981B2-D0CF-40D6-9303-A1F46B6F7518}"/>
    <cellStyle name="Comma 22 2 4 3" xfId="10865" xr:uid="{6BDE54A9-EB08-4B06-AC87-3B91325D9E29}"/>
    <cellStyle name="Comma 22 2 4 3 2" xfId="37288" xr:uid="{8B2BEE59-7D88-4ACA-832E-02186794B17A}"/>
    <cellStyle name="Comma 22 2 4 4" xfId="19931" xr:uid="{948D7D19-C506-4015-A5D3-EDD83F4787E4}"/>
    <cellStyle name="Comma 22 2 4 4 2" xfId="46302" xr:uid="{FDD37A20-63EB-42B2-AB02-5B376A1BBAEE}"/>
    <cellStyle name="Comma 22 2 4 5" xfId="29151" xr:uid="{6C1F6DB2-744C-4A3B-8879-7CCDBCDBD5B3}"/>
    <cellStyle name="Comma 22 2 5" xfId="6051" xr:uid="{2871A976-D722-4721-ABF5-3B21A7AF6544}"/>
    <cellStyle name="Comma 22 2 5 2" xfId="14333" xr:uid="{518E7001-A4CB-4A02-81B5-E444DF95D78B}"/>
    <cellStyle name="Comma 22 2 5 2 2" xfId="23355" xr:uid="{9D5DE1BB-73E9-401C-83C6-E06A32B700BE}"/>
    <cellStyle name="Comma 22 2 5 2 2 2" xfId="49724" xr:uid="{C1AFB698-9BF8-4187-B9AB-1B5F1F1C33D3}"/>
    <cellStyle name="Comma 22 2 5 2 3" xfId="40728" xr:uid="{B65C8369-550D-4547-AAAA-6C3AF4FAD45E}"/>
    <cellStyle name="Comma 22 2 5 3" xfId="10279" xr:uid="{CE146BBE-75A8-4DFA-BCC1-259932057840}"/>
    <cellStyle name="Comma 22 2 5 3 2" xfId="36702" xr:uid="{19551A26-C2AC-440C-959C-8483F6006271}"/>
    <cellStyle name="Comma 22 2 5 4" xfId="19345" xr:uid="{061FC9D6-CE87-40F6-AA9D-9DD779C7BF19}"/>
    <cellStyle name="Comma 22 2 5 4 2" xfId="45716" xr:uid="{B7269ED8-626E-4635-BBCD-5F4B8013D820}"/>
    <cellStyle name="Comma 22 2 5 5" xfId="32543" xr:uid="{71F853A0-515A-47EB-A8F5-F43CB2B45EFA}"/>
    <cellStyle name="Comma 22 2 6" xfId="4556" xr:uid="{A3DCCA3B-DC19-4E61-929C-0A0027028FA4}"/>
    <cellStyle name="Comma 22 2 6 2" xfId="12588" xr:uid="{475ED36F-6119-4916-BFA3-9BF2FE3C7A27}"/>
    <cellStyle name="Comma 22 2 6 2 2" xfId="38996" xr:uid="{E5F53DB2-68FB-4ABE-9E1F-DDC34B2EF435}"/>
    <cellStyle name="Comma 22 2 6 3" xfId="21625" xr:uid="{DF81583A-1EAF-4824-BE69-FFCAA9B8A8DE}"/>
    <cellStyle name="Comma 22 2 6 3 2" xfId="47995" xr:uid="{05F852F6-B044-4C35-B46F-F3119BF7C684}"/>
    <cellStyle name="Comma 22 2 6 4" xfId="31052" xr:uid="{7920192E-377B-48F6-9CA2-185195CECEB2}"/>
    <cellStyle name="Comma 22 2 7" xfId="15061" xr:uid="{AD6A4568-B637-4CE4-A00D-F5FEB8D6245F}"/>
    <cellStyle name="Comma 22 2 7 2" xfId="24080" xr:uid="{C609EEE8-AEB0-4DE8-A387-3507F36CEBF0}"/>
    <cellStyle name="Comma 22 2 7 2 2" xfId="50449" xr:uid="{C6E7417C-8FEF-47D2-B7F9-6204AB59F7DF}"/>
    <cellStyle name="Comma 22 2 7 3" xfId="41453" xr:uid="{A47F4C95-9C81-48AD-9630-EDE0D434B86A}"/>
    <cellStyle name="Comma 22 2 8" xfId="15142" xr:uid="{A0DBF618-C61E-4FB0-AEC2-DF2A23B124D4}"/>
    <cellStyle name="Comma 22 2 8 2" xfId="26811" xr:uid="{B4D37260-2B1F-43CA-96DC-3739BBBED3A5}"/>
    <cellStyle name="Comma 22 2 8 2 2" xfId="53152" xr:uid="{22104D1E-593C-4CE3-926D-D75627491642}"/>
    <cellStyle name="Comma 22 2 8 3" xfId="24158" xr:uid="{CFA7E815-620B-4213-8F37-0687F7AEB09C}"/>
    <cellStyle name="Comma 22 2 8 3 2" xfId="50527" xr:uid="{4187DE3C-8A53-47C6-8121-537B7915F978}"/>
    <cellStyle name="Comma 22 2 8 4" xfId="41531" xr:uid="{B198E535-9F67-476A-BCE0-95CCA685735A}"/>
    <cellStyle name="Comma 22 2 9" xfId="8880" xr:uid="{07823745-60F4-47FF-B9E1-8E2FB816E823}"/>
    <cellStyle name="Comma 22 2 9 2" xfId="35303" xr:uid="{DD4C979A-65B6-4152-977A-AB032B6647B2}"/>
    <cellStyle name="Comma 22 3" xfId="1425" xr:uid="{6B831D11-F5C8-43B8-B138-4DA98C1285E4}"/>
    <cellStyle name="Comma 22 3 10" xfId="28127" xr:uid="{B6D22DF8-0324-4E63-B0DC-408ED37C7CCC}"/>
    <cellStyle name="Comma 22 3 2" xfId="1927" xr:uid="{A3E5491C-BBEF-47E8-86D9-D9936A656B0A}"/>
    <cellStyle name="Comma 22 3 2 2" xfId="4018" xr:uid="{CA9C14ED-7EB1-4284-9C3E-F9D419A24450}"/>
    <cellStyle name="Comma 22 3 2 2 2" xfId="8155" xr:uid="{15047D8A-3900-46CA-B1D2-D35F4AF8DD4D}"/>
    <cellStyle name="Comma 22 3 2 2 2 2" xfId="16096" xr:uid="{443573F9-1F6D-41FE-8598-328C723E8A63}"/>
    <cellStyle name="Comma 22 3 2 2 2 2 2" xfId="25112" xr:uid="{9197C50E-9215-4905-A378-A5616DDC99D6}"/>
    <cellStyle name="Comma 22 3 2 2 2 2 2 2" xfId="51480" xr:uid="{BC384EB7-0986-4664-8A5D-5067135A89DD}"/>
    <cellStyle name="Comma 22 3 2 2 2 2 3" xfId="42484" xr:uid="{E13533C9-1718-4BD9-9E52-960C61840D3C}"/>
    <cellStyle name="Comma 22 3 2 2 2 3" xfId="12010" xr:uid="{1D1559E2-BBEA-4CC6-A8E3-76A3084B7443}"/>
    <cellStyle name="Comma 22 3 2 2 2 3 2" xfId="38433" xr:uid="{8F3D49E9-8B01-44F4-AB1A-2789147AD46F}"/>
    <cellStyle name="Comma 22 3 2 2 2 4" xfId="21076" xr:uid="{286E77C0-CFE4-475D-89FA-76012CA162D5}"/>
    <cellStyle name="Comma 22 3 2 2 2 4 2" xfId="47447" xr:uid="{30F06204-00C9-4F38-B1A6-FC6FBF90A30A}"/>
    <cellStyle name="Comma 22 3 2 2 2 5" xfId="34643" xr:uid="{93A7C756-06EF-429D-BCB8-AF99FE53DB4F}"/>
    <cellStyle name="Comma 22 3 2 2 3" xfId="5702" xr:uid="{C28FA8EF-E76F-486C-A546-B97EBE111A66}"/>
    <cellStyle name="Comma 22 3 2 2 3 2" xfId="13908" xr:uid="{B8F30FCB-973C-4DFA-841B-BD5F46412A18}"/>
    <cellStyle name="Comma 22 3 2 2 3 2 2" xfId="40303" xr:uid="{C39EEF45-2AEF-4506-B5F1-0C5AFEFA88CA}"/>
    <cellStyle name="Comma 22 3 2 2 3 3" xfId="22930" xr:uid="{B8951377-8076-4A98-B323-0CA595CAA295}"/>
    <cellStyle name="Comma 22 3 2 2 3 3 2" xfId="49299" xr:uid="{6D80E14F-78AD-4EA3-9E88-DF11503BBBC7}"/>
    <cellStyle name="Comma 22 3 2 2 3 4" xfId="32198" xr:uid="{5A350704-677A-4042-9583-3FDFA7A93C2D}"/>
    <cellStyle name="Comma 22 3 2 2 4" xfId="10025" xr:uid="{2BDA62A9-908B-4A1E-A0A4-827C0C8D5C8F}"/>
    <cellStyle name="Comma 22 3 2 2 4 2" xfId="36448" xr:uid="{05BE19FC-407A-4E6B-B57E-F962DE41B23A}"/>
    <cellStyle name="Comma 22 3 2 2 5" xfId="19091" xr:uid="{539BFAA2-8243-4798-A66C-15BD3937DAEA}"/>
    <cellStyle name="Comma 22 3 2 2 5 2" xfId="45462" xr:uid="{70A9FAA7-49D1-4EF1-9911-964E96F1FF47}"/>
    <cellStyle name="Comma 22 3 2 2 6" xfId="30524" xr:uid="{910FEEDE-3107-4297-A099-A9CFECEDABE0}"/>
    <cellStyle name="Comma 22 3 2 3" xfId="3321" xr:uid="{5E018EF2-B96A-426B-981B-D75BD1094050}"/>
    <cellStyle name="Comma 22 3 2 3 2" xfId="7523" xr:uid="{1EFE8C6A-C333-4F2E-AF50-9CFA836A2D35}"/>
    <cellStyle name="Comma 22 3 2 3 2 2" xfId="15435" xr:uid="{F831E7F3-F4BC-4E63-8BC2-931DB127B00A}"/>
    <cellStyle name="Comma 22 3 2 3 2 2 2" xfId="41823" xr:uid="{3BF08B49-759A-4DCE-8F00-9CDD3CF0C706}"/>
    <cellStyle name="Comma 22 3 2 3 2 3" xfId="24451" xr:uid="{2DB2FBAE-A41E-435A-AE70-499F79DD5C59}"/>
    <cellStyle name="Comma 22 3 2 3 2 3 2" xfId="50820" xr:uid="{023B584D-20EE-4A65-9FB2-E2C6B6096A8E}"/>
    <cellStyle name="Comma 22 3 2 3 2 4" xfId="34011" xr:uid="{A90655E5-E35B-4EC4-8D6F-B07439AC0EEE}"/>
    <cellStyle name="Comma 22 3 2 3 3" xfId="11549" xr:uid="{C1BDFC6E-B9B6-49A2-8E40-58661A39F9C4}"/>
    <cellStyle name="Comma 22 3 2 3 3 2" xfId="37972" xr:uid="{E8392EC5-54E4-48C0-AB66-9C8E4BC1F04D}"/>
    <cellStyle name="Comma 22 3 2 3 4" xfId="20615" xr:uid="{6664DF1B-AA12-45D5-830F-2C504D2A6121}"/>
    <cellStyle name="Comma 22 3 2 3 4 2" xfId="46986" xr:uid="{06EE4BCA-BACC-4A85-A10A-596C754B26B2}"/>
    <cellStyle name="Comma 22 3 2 3 5" xfId="29835" xr:uid="{5278D1AD-D388-48CA-B914-1D7C5C9DA44C}"/>
    <cellStyle name="Comma 22 3 2 4" xfId="6339" xr:uid="{AB9233A7-735F-4385-A912-53E3019E9A4E}"/>
    <cellStyle name="Comma 22 3 2 4 2" xfId="14617" xr:uid="{B2C19539-8113-4344-9360-6C287F39FDB1}"/>
    <cellStyle name="Comma 22 3 2 4 2 2" xfId="23639" xr:uid="{50DEC907-F9E5-4549-BD79-C7A926DA1D36}"/>
    <cellStyle name="Comma 22 3 2 4 2 2 2" xfId="50008" xr:uid="{F75A66FA-FA9B-416A-9A3E-CC823F729893}"/>
    <cellStyle name="Comma 22 3 2 4 2 3" xfId="41012" xr:uid="{6EA2B1BB-C7E8-43B1-B98C-98245482AA6C}"/>
    <cellStyle name="Comma 22 3 2 4 3" xfId="10467" xr:uid="{36A54A79-3730-4EB9-BE9E-1401C9FEF67D}"/>
    <cellStyle name="Comma 22 3 2 4 3 2" xfId="36890" xr:uid="{F7693E54-EDFF-4C1D-B035-3591A5439BA2}"/>
    <cellStyle name="Comma 22 3 2 4 4" xfId="19533" xr:uid="{64A4EE98-25BD-4060-8C17-B358A75F7E62}"/>
    <cellStyle name="Comma 22 3 2 4 4 2" xfId="45904" xr:uid="{73449149-09E6-4676-B97D-E1EC3C196909}"/>
    <cellStyle name="Comma 22 3 2 4 5" xfId="32827" xr:uid="{2B3739A0-A0B3-4678-B948-FDDC07BF6348}"/>
    <cellStyle name="Comma 22 3 2 5" xfId="5240" xr:uid="{212616B4-00E9-41AF-BBC9-2F36C773F28F}"/>
    <cellStyle name="Comma 22 3 2 5 2" xfId="13146" xr:uid="{9D8BD451-0B9C-415F-AB3E-E355B67177C6}"/>
    <cellStyle name="Comma 22 3 2 5 2 2" xfId="39544" xr:uid="{769D2377-7043-4D0E-8274-724B88C0E935}"/>
    <cellStyle name="Comma 22 3 2 5 3" xfId="22169" xr:uid="{EFB388C1-F97D-4A8F-B36C-D5066E50EE49}"/>
    <cellStyle name="Comma 22 3 2 5 3 2" xfId="48539" xr:uid="{549CD336-AD75-451D-9FAA-A071039CFE8D}"/>
    <cellStyle name="Comma 22 3 2 5 4" xfId="31736" xr:uid="{C8A16BE9-DFF2-4401-AD6E-B78D187BF3FE}"/>
    <cellStyle name="Comma 22 3 2 6" xfId="16829" xr:uid="{7168F61F-C401-4BC5-9E33-C37500C0E32C}"/>
    <cellStyle name="Comma 22 3 2 6 2" xfId="25848" xr:uid="{57221D4E-138B-4E4F-8930-A3A27C2579D6}"/>
    <cellStyle name="Comma 22 3 2 6 2 2" xfId="52215" xr:uid="{8D65390D-C6DB-49EA-93A7-7EBBF6026094}"/>
    <cellStyle name="Comma 22 3 2 6 3" xfId="43215" xr:uid="{359FC863-206D-41F9-BD3E-0FFA9CAEDFEC}"/>
    <cellStyle name="Comma 22 3 2 7" xfId="9564" xr:uid="{C33A1B13-C5B2-482D-BB45-081E5F80E31E}"/>
    <cellStyle name="Comma 22 3 2 7 2" xfId="35987" xr:uid="{6ADFDE74-4B03-4F39-989D-F3F5AE367DBF}"/>
    <cellStyle name="Comma 22 3 2 8" xfId="18630" xr:uid="{7E1943D0-9B61-4C5D-9E98-BBFE6DCBAE6C}"/>
    <cellStyle name="Comma 22 3 2 8 2" xfId="45001" xr:uid="{BFBAF3A0-A928-4ECE-8AA8-356BFAAA627D}"/>
    <cellStyle name="Comma 22 3 2 9" xfId="28604" xr:uid="{75954CD0-53FC-4E96-AADE-1992CCF2D093}"/>
    <cellStyle name="Comma 22 3 3" xfId="3833" xr:uid="{AD5DB1CB-2D05-4808-86AC-8D769D203D1D}"/>
    <cellStyle name="Comma 22 3 3 2" xfId="7971" xr:uid="{EC316CBC-CFF8-4D37-A9C7-32B152E6518F}"/>
    <cellStyle name="Comma 22 3 3 2 2" xfId="15912" xr:uid="{03874CAF-59CE-41AB-95D6-B7740E537F87}"/>
    <cellStyle name="Comma 22 3 3 2 2 2" xfId="24928" xr:uid="{BAA36EFD-38F3-4692-AEAB-8069033DA1F8}"/>
    <cellStyle name="Comma 22 3 3 2 2 2 2" xfId="51296" xr:uid="{4FCA2B41-BE6D-4833-8005-5A89C724D449}"/>
    <cellStyle name="Comma 22 3 3 2 2 3" xfId="42300" xr:uid="{23A101A5-99CF-477F-AB26-FD21C74B3005}"/>
    <cellStyle name="Comma 22 3 3 2 3" xfId="11889" xr:uid="{910D5272-56F8-4F5A-92B1-C25D7D204191}"/>
    <cellStyle name="Comma 22 3 3 2 3 2" xfId="38312" xr:uid="{7A6DA85E-00A7-4C82-9D91-8760FFD632DE}"/>
    <cellStyle name="Comma 22 3 3 2 4" xfId="20955" xr:uid="{74A2E0F4-B938-46D1-B66C-A1828878C1B6}"/>
    <cellStyle name="Comma 22 3 3 2 4 2" xfId="47326" xr:uid="{8F9927A8-ACF9-46C9-9130-3A1689ED1BA0}"/>
    <cellStyle name="Comma 22 3 3 2 5" xfId="34459" xr:uid="{70C115B6-E09A-450F-BBC9-2D24D96F4D3C}"/>
    <cellStyle name="Comma 22 3 3 3" xfId="5581" xr:uid="{3A0F48C5-AB75-4AEF-A8EA-49F1801D8E37}"/>
    <cellStyle name="Comma 22 3 3 3 2" xfId="13724" xr:uid="{1ADD3A2F-6A9B-4097-ADCD-20C74C6B2A25}"/>
    <cellStyle name="Comma 22 3 3 3 2 2" xfId="40119" xr:uid="{DE57DE86-9550-4FBF-A377-A2D92CFB2A7C}"/>
    <cellStyle name="Comma 22 3 3 3 3" xfId="22746" xr:uid="{BEE5FDEB-3F28-4E26-B332-F5617B88A49C}"/>
    <cellStyle name="Comma 22 3 3 3 3 2" xfId="49115" xr:uid="{B0339B3F-51AF-435E-8F83-9F139832BA2D}"/>
    <cellStyle name="Comma 22 3 3 3 4" xfId="32077" xr:uid="{899AB017-55E3-4D66-B8E2-7530F3A9984F}"/>
    <cellStyle name="Comma 22 3 3 4" xfId="9904" xr:uid="{203D74FA-D14F-404B-BE42-A35D8AEB7F5E}"/>
    <cellStyle name="Comma 22 3 3 4 2" xfId="36327" xr:uid="{E9B340AD-A121-40DF-8FD4-5EC3115112EF}"/>
    <cellStyle name="Comma 22 3 3 5" xfId="18970" xr:uid="{CEA6495A-18D6-4DA0-9983-F184F958AC70}"/>
    <cellStyle name="Comma 22 3 3 5 2" xfId="45341" xr:uid="{7CD73E86-9785-4D2E-A9F0-3AA283411FCB}"/>
    <cellStyle name="Comma 22 3 3 6" xfId="30340" xr:uid="{5EA7070F-3FD3-4AD6-A515-4D9B296426C4}"/>
    <cellStyle name="Comma 22 3 4" xfId="2906" xr:uid="{BFB20D29-7D5F-4716-9C46-67D199BF1179}"/>
    <cellStyle name="Comma 22 3 4 2" xfId="7108" xr:uid="{36E733C7-ABC1-411A-B6CD-665A5DC7F4C5}"/>
    <cellStyle name="Comma 22 3 4 2 2" xfId="15172" xr:uid="{88EFA77D-7354-4654-9C65-F2D89F8F78FE}"/>
    <cellStyle name="Comma 22 3 4 2 2 2" xfId="41561" xr:uid="{A5901B08-8182-4168-9FFB-EB8C8255F275}"/>
    <cellStyle name="Comma 22 3 4 2 3" xfId="24189" xr:uid="{9474F1CB-9749-450F-A013-E71D5F559749}"/>
    <cellStyle name="Comma 22 3 4 2 3 2" xfId="50558" xr:uid="{324DB088-40B7-43B1-A9D7-A64F7FE5A954}"/>
    <cellStyle name="Comma 22 3 4 2 4" xfId="33596" xr:uid="{2F297A79-BB61-4342-A311-40D4F7234CD2}"/>
    <cellStyle name="Comma 22 3 4 3" xfId="11134" xr:uid="{A912C302-E930-4F4A-B26F-8CD848727451}"/>
    <cellStyle name="Comma 22 3 4 3 2" xfId="37557" xr:uid="{69CB4999-7C90-4655-9FFD-B82E4D2F936E}"/>
    <cellStyle name="Comma 22 3 4 4" xfId="20200" xr:uid="{A20A6A51-1C7E-45FF-983B-749373316A05}"/>
    <cellStyle name="Comma 22 3 4 4 2" xfId="46571" xr:uid="{AE97A106-678A-42E1-92BC-AEECD5DDCE20}"/>
    <cellStyle name="Comma 22 3 4 5" xfId="29420" xr:uid="{E96D1950-4192-4FD1-A9B8-9BDB412B918F}"/>
    <cellStyle name="Comma 22 3 5" xfId="6151" xr:uid="{423CC6F4-737B-422E-A403-2E168E022A7F}"/>
    <cellStyle name="Comma 22 3 5 2" xfId="14433" xr:uid="{5ACB1F82-9F9C-48ED-BDF6-27F5E9B5195C}"/>
    <cellStyle name="Comma 22 3 5 2 2" xfId="23455" xr:uid="{BE8D5A75-CDF6-4685-AA95-A4F66FDC05A4}"/>
    <cellStyle name="Comma 22 3 5 2 2 2" xfId="49824" xr:uid="{A5F29531-01DA-47A4-A972-C0A5065E47B9}"/>
    <cellStyle name="Comma 22 3 5 2 3" xfId="40828" xr:uid="{E997DE47-2335-4709-9006-A3099F805205}"/>
    <cellStyle name="Comma 22 3 5 3" xfId="10346" xr:uid="{291C3BD8-9ED1-4C05-8E17-CA918004BA73}"/>
    <cellStyle name="Comma 22 3 5 3 2" xfId="36769" xr:uid="{FF4CA527-B5FB-45C5-A8A4-AF24C5CAC684}"/>
    <cellStyle name="Comma 22 3 5 4" xfId="19412" xr:uid="{628BB683-658F-4D4F-BC75-BF53C6D7B0A8}"/>
    <cellStyle name="Comma 22 3 5 4 2" xfId="45783" xr:uid="{E54A32BB-2CB0-4C44-8358-C6E253991194}"/>
    <cellStyle name="Comma 22 3 5 5" xfId="32643" xr:uid="{7CD20428-2965-43DB-B734-C56AED2932FD}"/>
    <cellStyle name="Comma 22 3 6" xfId="4825" xr:uid="{BE9D17BF-9B72-4BCF-8353-13EAC0C0F55C}"/>
    <cellStyle name="Comma 22 3 6 2" xfId="12806" xr:uid="{504E8F55-6552-4818-91AC-9F3723CBD9EE}"/>
    <cellStyle name="Comma 22 3 6 2 2" xfId="39210" xr:uid="{DE77CDB9-182A-4602-9B96-F9C542FAF383}"/>
    <cellStyle name="Comma 22 3 6 3" xfId="21839" xr:uid="{311C328C-C1B8-42D4-B2B7-574E935818C2}"/>
    <cellStyle name="Comma 22 3 6 3 2" xfId="48209" xr:uid="{7891A5D9-4408-4105-A246-FF3CB5C14136}"/>
    <cellStyle name="Comma 22 3 6 4" xfId="31321" xr:uid="{3D5025F3-51FA-4A77-AE78-C62BCDC5FAE3}"/>
    <cellStyle name="Comma 22 3 7" xfId="12848" xr:uid="{FC4BEDC7-481B-4978-97AA-B41D69C17B54}"/>
    <cellStyle name="Comma 22 3 7 2" xfId="21879" xr:uid="{BA89862C-D070-4A63-83F1-90069C070BF4}"/>
    <cellStyle name="Comma 22 3 7 2 2" xfId="48249" xr:uid="{91CB7444-4B1D-4E06-A3FE-FDBE58B0C735}"/>
    <cellStyle name="Comma 22 3 7 3" xfId="39252" xr:uid="{4D4C36D3-EF9E-44E8-A8E7-C3A5556733FA}"/>
    <cellStyle name="Comma 22 3 8" xfId="9149" xr:uid="{135A0A06-DE18-4BA1-95DC-63824C8F6104}"/>
    <cellStyle name="Comma 22 3 8 2" xfId="35572" xr:uid="{C2371794-02AE-4AA8-AA3B-E67FE84E8B22}"/>
    <cellStyle name="Comma 22 3 9" xfId="18215" xr:uid="{A5B49EB3-D74C-4F81-9853-34E3D68649A3}"/>
    <cellStyle name="Comma 22 3 9 2" xfId="44586" xr:uid="{9CDF45E6-AF16-4B4B-9E00-F3E7C31EA482}"/>
    <cellStyle name="Comma 22 4" xfId="3675" xr:uid="{93CEA2F7-9E6A-4E8A-9529-459BBC826461}"/>
    <cellStyle name="Comma 22 4 2" xfId="7816" xr:uid="{281E21C1-890C-4C48-81E2-BBD991D58AA4}"/>
    <cellStyle name="Comma 22 4 2 2" xfId="15756" xr:uid="{0CFACC4E-5C83-42F6-A06C-E7C6CE974552}"/>
    <cellStyle name="Comma 22 4 2 2 2" xfId="24772" xr:uid="{D08D66B1-6444-42D2-ACF4-2AB7F5935BDA}"/>
    <cellStyle name="Comma 22 4 2 2 2 2" xfId="51140" xr:uid="{B1033CEA-2F93-48BF-B5B6-936AAB7FE9D7}"/>
    <cellStyle name="Comma 22 4 2 2 3" xfId="42144" xr:uid="{F2EF3ABC-0A87-49A7-A6E0-14A35742D673}"/>
    <cellStyle name="Comma 22 4 2 3" xfId="11776" xr:uid="{E958FEF9-B5FD-4642-881E-F49E340E8454}"/>
    <cellStyle name="Comma 22 4 2 3 2" xfId="38199" xr:uid="{A3CF20D5-3863-43DF-8501-F8C5CB42EF3A}"/>
    <cellStyle name="Comma 22 4 2 4" xfId="20842" xr:uid="{7AE483D8-6ED9-463E-8E24-355E5BA13123}"/>
    <cellStyle name="Comma 22 4 2 4 2" xfId="47213" xr:uid="{89BDEE6F-AA6E-41DA-BB65-8E84D92F3B35}"/>
    <cellStyle name="Comma 22 4 2 5" xfId="34304" xr:uid="{24C265F6-FC4B-4F1E-B037-4CD1A2E2178A}"/>
    <cellStyle name="Comma 22 4 3" xfId="5468" xr:uid="{D36143FF-3860-4ECB-BC3C-1878F98737F2}"/>
    <cellStyle name="Comma 22 4 3 2" xfId="13567" xr:uid="{9BB75DC7-3FFF-446D-B381-1392C08D9F53}"/>
    <cellStyle name="Comma 22 4 3 2 2" xfId="39962" xr:uid="{F1C59B14-6AAD-4D01-B0BD-FB9FBFE02C56}"/>
    <cellStyle name="Comma 22 4 3 3" xfId="22589" xr:uid="{EBF93CB9-C0A0-4FB0-92F1-78035E65A058}"/>
    <cellStyle name="Comma 22 4 3 3 2" xfId="48958" xr:uid="{27FA2CDF-D587-42D4-94DB-D6264E4E1358}"/>
    <cellStyle name="Comma 22 4 3 4" xfId="31964" xr:uid="{E5459B87-155E-4086-B996-78CDAEB61EC2}"/>
    <cellStyle name="Comma 22 4 4" xfId="9791" xr:uid="{0F6CAEE7-C569-440B-8206-B81D231E274B}"/>
    <cellStyle name="Comma 22 4 4 2" xfId="36214" xr:uid="{D246EE62-C5E4-4DA8-882A-3223BDD4BB8A}"/>
    <cellStyle name="Comma 22 4 5" xfId="18857" xr:uid="{972E67DC-1CBC-4F49-95FB-DE40A34DE6A5}"/>
    <cellStyle name="Comma 22 4 5 2" xfId="45228" xr:uid="{98C2EB10-751C-4EE2-AFFF-946780214AC8}"/>
    <cellStyle name="Comma 22 4 6" xfId="30183" xr:uid="{31FB62E3-5D60-4704-A94B-4985D5C8FA9E}"/>
    <cellStyle name="Comma 22 5" xfId="2477" xr:uid="{8EBD47AA-153D-48CD-9C44-A1554ED884D3}"/>
    <cellStyle name="Comma 22 5 2" xfId="6679" xr:uid="{51C29A6B-5925-4678-8D7E-C8F62829AA2E}"/>
    <cellStyle name="Comma 22 5 2 2" xfId="14915" xr:uid="{183F6332-C6AA-4730-B792-03F0FC1BFED2}"/>
    <cellStyle name="Comma 22 5 2 2 2" xfId="41309" xr:uid="{61DD6B9B-75B9-4188-9C45-8004E063E3E9}"/>
    <cellStyle name="Comma 22 5 2 3" xfId="23935" xr:uid="{F80053EB-86D1-4235-AD6C-B40F24FF177B}"/>
    <cellStyle name="Comma 22 5 2 3 2" xfId="50304" xr:uid="{75754CAF-D47E-46AF-B681-FDF625A7F59B}"/>
    <cellStyle name="Comma 22 5 2 4" xfId="33167" xr:uid="{C8B29B2D-907F-4105-AA1A-737734580CB5}"/>
    <cellStyle name="Comma 22 5 3" xfId="10705" xr:uid="{9361695E-9AC9-4262-A39B-E5C72ACB336D}"/>
    <cellStyle name="Comma 22 5 3 2" xfId="37128" xr:uid="{7541C33C-7E4A-400A-96B8-C59BC8C9C062}"/>
    <cellStyle name="Comma 22 5 4" xfId="19771" xr:uid="{FD3DBBE7-491D-4CFA-8699-07B0D66B7874}"/>
    <cellStyle name="Comma 22 5 4 2" xfId="46142" xr:uid="{060A83D7-52E9-4A9B-AA98-E33B78C94DB1}"/>
    <cellStyle name="Comma 22 5 5" xfId="28991" xr:uid="{9A1DB4DB-43E9-4DBD-BD8D-55953E90C4A8}"/>
    <cellStyle name="Comma 22 6" xfId="5995" xr:uid="{E51C8D97-8DEB-414D-AD38-0090CBC7C62A}"/>
    <cellStyle name="Comma 22 6 2" xfId="14277" xr:uid="{74F27E56-EFAA-45D6-90FC-EBC7D7E990F4}"/>
    <cellStyle name="Comma 22 6 2 2" xfId="23299" xr:uid="{EB237B6F-3FD6-466E-AE37-130FE1FA3567}"/>
    <cellStyle name="Comma 22 6 2 2 2" xfId="49668" xr:uid="{F3A7A166-69DA-4A7D-97B9-00A3B61B496F}"/>
    <cellStyle name="Comma 22 6 2 3" xfId="40672" xr:uid="{0F474F66-B6D6-462D-98A0-FA91CC24FC87}"/>
    <cellStyle name="Comma 22 6 3" xfId="10234" xr:uid="{0E17E16C-4939-403F-9940-A8D2190302B0}"/>
    <cellStyle name="Comma 22 6 3 2" xfId="36657" xr:uid="{F25F1C45-443C-40F8-8E1C-0E11AF472EC7}"/>
    <cellStyle name="Comma 22 6 4" xfId="19300" xr:uid="{00EAB243-1F7F-425E-8357-BFE07CE3EF70}"/>
    <cellStyle name="Comma 22 6 4 2" xfId="45671" xr:uid="{49A3CD22-4499-4E7C-9888-DAC417DB9A13}"/>
    <cellStyle name="Comma 22 6 5" xfId="32487" xr:uid="{6D83AE03-809A-465C-AD49-8233D3C797B7}"/>
    <cellStyle name="Comma 22 7" xfId="4395" xr:uid="{DE3BBDBA-71FA-4EEF-ACAC-8634842BB1F6}"/>
    <cellStyle name="Comma 22 7 2" xfId="12453" xr:uid="{B5C01B66-D50D-4781-B012-9471743A1DD9}"/>
    <cellStyle name="Comma 22 7 2 2" xfId="38865" xr:uid="{35E86E2D-DC21-4254-90D6-23CADE2761E2}"/>
    <cellStyle name="Comma 22 7 3" xfId="21495" xr:uid="{957C5693-6D68-42D8-A557-7AEABB246218}"/>
    <cellStyle name="Comma 22 7 3 2" xfId="47865" xr:uid="{89B742FD-24E0-4A3B-9960-2625AED0B424}"/>
    <cellStyle name="Comma 22 7 4" xfId="30891" xr:uid="{82467FCA-5B44-4223-A174-2E68D2EEEC75}"/>
    <cellStyle name="Comma 22 8" xfId="12674" xr:uid="{2AC89520-53CB-4588-B390-902B8FBECC29}"/>
    <cellStyle name="Comma 22 8 2" xfId="21709" xr:uid="{17C092A8-88F8-4C49-A398-4A0D2021ECED}"/>
    <cellStyle name="Comma 22 8 2 2" xfId="48079" xr:uid="{5C8D0F08-B00E-4778-8ECB-F781A894C09D}"/>
    <cellStyle name="Comma 22 8 3" xfId="39081" xr:uid="{B9AFE2CD-0D85-4EC7-B81B-E496A24804EA}"/>
    <cellStyle name="Comma 22 9" xfId="15323" xr:uid="{E9D50E0F-586C-4575-A4D3-5E54C19FAF4D}"/>
    <cellStyle name="Comma 22 9 2" xfId="26827" xr:uid="{A7BDE122-CE42-4F19-9933-42B2135D9DB2}"/>
    <cellStyle name="Comma 22 9 2 2" xfId="53168" xr:uid="{A82D9851-8E7E-4C69-A9F4-DB118081C50F}"/>
    <cellStyle name="Comma 22 9 3" xfId="24341" xr:uid="{B72ADFD0-A593-4767-A210-073699D3EE6D}"/>
    <cellStyle name="Comma 22 9 3 2" xfId="50710" xr:uid="{E49CF803-A3FC-49C6-B727-908FEFA54F0E}"/>
    <cellStyle name="Comma 22 9 4" xfId="41712" xr:uid="{0F7BC22A-BB10-4648-AFB2-819A37227C51}"/>
    <cellStyle name="Comma 23" xfId="825" xr:uid="{5A07734D-362A-467D-B1C9-C1145788CE74}"/>
    <cellStyle name="Comma 23 10" xfId="8725" xr:uid="{52081170-C64A-4504-98CB-5DAC561C8845}"/>
    <cellStyle name="Comma 23 10 2" xfId="35148" xr:uid="{09A1D0EB-8477-446E-BD4C-DC6D1FF9E081}"/>
    <cellStyle name="Comma 23 11" xfId="17791" xr:uid="{D21BF092-B90E-4BC8-9C16-3C02C2BE5D70}"/>
    <cellStyle name="Comma 23 11 2" xfId="44162" xr:uid="{A71BE864-8EF6-4651-BFA8-B167E7F61DA9}"/>
    <cellStyle name="Comma 23 12" xfId="27660" xr:uid="{141F7372-6231-4B62-8CF6-DB4142B9F17D}"/>
    <cellStyle name="Comma 23 2" xfId="1069" xr:uid="{2147D6A3-2C85-41C2-97CE-7F6EC1358E6E}"/>
    <cellStyle name="Comma 23 2 10" xfId="17951" xr:uid="{D17B9553-92CF-4AEF-88CE-5E6DBAAAE5F0}"/>
    <cellStyle name="Comma 23 2 10 2" xfId="44322" xr:uid="{4BEC6BE5-149D-42C4-961C-5E90398FF575}"/>
    <cellStyle name="Comma 23 2 11" xfId="27830" xr:uid="{131DBC57-A148-439E-9371-DFC6A106F18C}"/>
    <cellStyle name="Comma 23 2 2" xfId="1603" xr:uid="{96C4BD06-ADC0-4569-91B6-0F9210CF5FF1}"/>
    <cellStyle name="Comma 23 2 2 10" xfId="28304" xr:uid="{1BAB8135-6C51-4D04-8463-B2FF02FC2A98}"/>
    <cellStyle name="Comma 23 2 2 2" xfId="1986" xr:uid="{B6372B5F-9BEF-4424-9166-9F805E766F9A}"/>
    <cellStyle name="Comma 23 2 2 2 2" xfId="4077" xr:uid="{25F11358-F3EB-47FF-8B2B-0570FCAAE013}"/>
    <cellStyle name="Comma 23 2 2 2 2 2" xfId="8214" xr:uid="{4CA3E29C-65ED-4004-AD95-C755B295357F}"/>
    <cellStyle name="Comma 23 2 2 2 2 2 2" xfId="16155" xr:uid="{E8915466-5A71-4D86-B0E8-343898944073}"/>
    <cellStyle name="Comma 23 2 2 2 2 2 2 2" xfId="25171" xr:uid="{EBFF0A2C-B39F-42C6-A4FF-1B98CC24CB00}"/>
    <cellStyle name="Comma 23 2 2 2 2 2 2 2 2" xfId="51539" xr:uid="{BB9911BA-9042-4F5A-8C42-E20A259734C7}"/>
    <cellStyle name="Comma 23 2 2 2 2 2 2 3" xfId="42543" xr:uid="{D0870D3A-7126-496F-B72B-D2989BA69556}"/>
    <cellStyle name="Comma 23 2 2 2 2 2 3" xfId="12058" xr:uid="{25907503-095D-4673-BE01-1EE92D510A84}"/>
    <cellStyle name="Comma 23 2 2 2 2 2 3 2" xfId="38481" xr:uid="{A9537393-F07D-45D5-8FBA-9E8E3895156A}"/>
    <cellStyle name="Comma 23 2 2 2 2 2 4" xfId="21124" xr:uid="{FAA644FC-C5E1-41FB-A0FE-A8CD74E063CF}"/>
    <cellStyle name="Comma 23 2 2 2 2 2 4 2" xfId="47495" xr:uid="{78CC966D-875B-4CF0-AC3D-9FE7FB1E341A}"/>
    <cellStyle name="Comma 23 2 2 2 2 2 5" xfId="34702" xr:uid="{83A92CE0-48E8-480C-8981-EBC4D088503D}"/>
    <cellStyle name="Comma 23 2 2 2 2 3" xfId="5750" xr:uid="{2F1DFE74-6EAA-404D-B6D2-D1267E98C22E}"/>
    <cellStyle name="Comma 23 2 2 2 2 3 2" xfId="13967" xr:uid="{E6451170-5D0E-4C0B-8240-478380ACEE8B}"/>
    <cellStyle name="Comma 23 2 2 2 2 3 2 2" xfId="40362" xr:uid="{8B17F183-A440-4FCA-B089-298EFAC4C3E6}"/>
    <cellStyle name="Comma 23 2 2 2 2 3 3" xfId="22989" xr:uid="{D317E99C-169A-467D-A98A-DE6E705B7549}"/>
    <cellStyle name="Comma 23 2 2 2 2 3 3 2" xfId="49358" xr:uid="{F7FC82C8-EE3A-475B-92AD-C7C3DFDC1B93}"/>
    <cellStyle name="Comma 23 2 2 2 2 3 4" xfId="32246" xr:uid="{9B11BCEF-74B5-4556-BCC5-D8A02ED2A907}"/>
    <cellStyle name="Comma 23 2 2 2 2 4" xfId="10073" xr:uid="{01E49F72-C268-4E47-9D53-375A636BEDA2}"/>
    <cellStyle name="Comma 23 2 2 2 2 4 2" xfId="36496" xr:uid="{B4E1ECDA-AEEF-4C2A-9705-CB2D3E0F36A1}"/>
    <cellStyle name="Comma 23 2 2 2 2 5" xfId="19139" xr:uid="{2B03092E-E506-4769-A438-8736FAF5ABBF}"/>
    <cellStyle name="Comma 23 2 2 2 2 5 2" xfId="45510" xr:uid="{D16AD1CF-A448-45D5-878B-5EDF0459DC80}"/>
    <cellStyle name="Comma 23 2 2 2 2 6" xfId="30583" xr:uid="{B68F2361-9A88-43AE-BA7E-BFC729B614FE}"/>
    <cellStyle name="Comma 23 2 2 2 3" xfId="3369" xr:uid="{14C866CA-8FD7-47CB-979E-A468F3E559E8}"/>
    <cellStyle name="Comma 23 2 2 2 3 2" xfId="7571" xr:uid="{10C72778-7241-4929-B5ED-107E440606CA}"/>
    <cellStyle name="Comma 23 2 2 2 3 2 2" xfId="15483" xr:uid="{8D019FD5-7BC5-4761-A983-8501C71888B8}"/>
    <cellStyle name="Comma 23 2 2 2 3 2 2 2" xfId="41871" xr:uid="{7ED2CFEC-E673-4C9F-8B5C-960B20179A3E}"/>
    <cellStyle name="Comma 23 2 2 2 3 2 3" xfId="24499" xr:uid="{30962FB0-A7C3-40CA-A2A3-AAA5A70807DC}"/>
    <cellStyle name="Comma 23 2 2 2 3 2 3 2" xfId="50868" xr:uid="{8FF91962-1205-47D9-9AB4-4FF8E3D5859A}"/>
    <cellStyle name="Comma 23 2 2 2 3 2 4" xfId="34059" xr:uid="{8AE5A5D8-8022-4753-B64F-F2647AEF9C30}"/>
    <cellStyle name="Comma 23 2 2 2 3 3" xfId="11597" xr:uid="{FA77C7AF-A56D-4AA8-BF0A-5127DBE0383D}"/>
    <cellStyle name="Comma 23 2 2 2 3 3 2" xfId="38020" xr:uid="{BCDE9858-6F2B-4F99-B45E-3099850196D3}"/>
    <cellStyle name="Comma 23 2 2 2 3 4" xfId="20663" xr:uid="{08304967-9C6B-4535-85AF-AE013A17687F}"/>
    <cellStyle name="Comma 23 2 2 2 3 4 2" xfId="47034" xr:uid="{1A619642-E1EC-442B-9030-A16D6FFECDE2}"/>
    <cellStyle name="Comma 23 2 2 2 3 5" xfId="29883" xr:uid="{8323ED20-0281-413D-A991-28088C52915F}"/>
    <cellStyle name="Comma 23 2 2 2 4" xfId="6398" xr:uid="{1281F296-ED17-4C97-A876-DD0B626DEFDD}"/>
    <cellStyle name="Comma 23 2 2 2 4 2" xfId="14676" xr:uid="{0904826B-D059-4744-A632-DAED215D3FD4}"/>
    <cellStyle name="Comma 23 2 2 2 4 2 2" xfId="23698" xr:uid="{CF277485-2DF1-480A-A93B-6312AB6D05E2}"/>
    <cellStyle name="Comma 23 2 2 2 4 2 2 2" xfId="50067" xr:uid="{2A13A9E4-7427-44D4-81AC-D9F97B7BF08A}"/>
    <cellStyle name="Comma 23 2 2 2 4 2 3" xfId="41071" xr:uid="{7167D3F2-261D-4E1D-8E18-4EB3E0A48A17}"/>
    <cellStyle name="Comma 23 2 2 2 4 3" xfId="10515" xr:uid="{60885EC1-9B78-40A4-B037-5B53D13C6CAF}"/>
    <cellStyle name="Comma 23 2 2 2 4 3 2" xfId="36938" xr:uid="{34DAC396-D463-4753-A80A-D96F154469E8}"/>
    <cellStyle name="Comma 23 2 2 2 4 4" xfId="19581" xr:uid="{E8E4E200-44F3-4533-B93B-9F11D8CE3420}"/>
    <cellStyle name="Comma 23 2 2 2 4 4 2" xfId="45952" xr:uid="{3EACA3E7-17D8-4DB0-8C46-D0E477ADB0EA}"/>
    <cellStyle name="Comma 23 2 2 2 4 5" xfId="32886" xr:uid="{336772BE-61E6-4E44-ACAD-8692C50A4184}"/>
    <cellStyle name="Comma 23 2 2 2 5" xfId="5288" xr:uid="{BFBB3C12-EADC-4070-8153-D836665F30A5}"/>
    <cellStyle name="Comma 23 2 2 2 5 2" xfId="13205" xr:uid="{307532B4-C3E3-4668-B80C-77B21766024D}"/>
    <cellStyle name="Comma 23 2 2 2 5 2 2" xfId="39603" xr:uid="{3945CE1A-6380-4755-893B-85758826886B}"/>
    <cellStyle name="Comma 23 2 2 2 5 3" xfId="22228" xr:uid="{32E7339E-58BB-47C8-AD7F-C4FC297BBA6E}"/>
    <cellStyle name="Comma 23 2 2 2 5 3 2" xfId="48598" xr:uid="{14E5A6F7-7E45-40C6-AA55-6F595231DFC2}"/>
    <cellStyle name="Comma 23 2 2 2 5 4" xfId="31784" xr:uid="{ACB3EF5B-1A1E-42F7-A979-5641B8BC1AA5}"/>
    <cellStyle name="Comma 23 2 2 2 6" xfId="16877" xr:uid="{E98D812E-D997-409A-A64B-F90947C425CA}"/>
    <cellStyle name="Comma 23 2 2 2 6 2" xfId="25896" xr:uid="{ADC3FCDD-C714-44E2-A741-4657A5296644}"/>
    <cellStyle name="Comma 23 2 2 2 6 2 2" xfId="52263" xr:uid="{D05D4969-032A-45AD-9B56-3245C02A61AC}"/>
    <cellStyle name="Comma 23 2 2 2 6 3" xfId="43263" xr:uid="{DCE9DC54-FC98-4521-A476-0A7F0E3223A4}"/>
    <cellStyle name="Comma 23 2 2 2 7" xfId="9612" xr:uid="{B2D8EE20-4369-4D19-8D34-DB4A924E61A3}"/>
    <cellStyle name="Comma 23 2 2 2 7 2" xfId="36035" xr:uid="{BC9E707A-ED67-4C6C-BADC-D03015CA4E63}"/>
    <cellStyle name="Comma 23 2 2 2 8" xfId="18678" xr:uid="{E04F6A34-6D20-425E-800A-C1943EDC8132}"/>
    <cellStyle name="Comma 23 2 2 2 8 2" xfId="45049" xr:uid="{BC9D34EC-BA14-48B3-B118-7D987A26486A}"/>
    <cellStyle name="Comma 23 2 2 2 9" xfId="28663" xr:uid="{D87459E3-5E1F-46EB-B8D7-3F66338B0D39}"/>
    <cellStyle name="Comma 23 2 2 3" xfId="3892" xr:uid="{F27CB22B-364D-4BCC-93CD-FD6252DA26F8}"/>
    <cellStyle name="Comma 23 2 2 3 2" xfId="8030" xr:uid="{DC056A24-A336-4093-91F4-6E3ABD54003A}"/>
    <cellStyle name="Comma 23 2 2 3 2 2" xfId="15971" xr:uid="{5736780D-3AB8-4D9C-989D-70D1309ABD16}"/>
    <cellStyle name="Comma 23 2 2 3 2 2 2" xfId="24987" xr:uid="{71A47BA9-B1DB-43E9-B858-39674B934BE1}"/>
    <cellStyle name="Comma 23 2 2 3 2 2 2 2" xfId="51355" xr:uid="{305AE472-D9EC-4F6A-9D02-A896F3C95D99}"/>
    <cellStyle name="Comma 23 2 2 3 2 2 3" xfId="42359" xr:uid="{81B8A269-47C8-4965-897D-26CAD1C662C7}"/>
    <cellStyle name="Comma 23 2 2 3 2 3" xfId="11937" xr:uid="{F018FABE-0C07-4CA8-AD52-5F0C6011A4F2}"/>
    <cellStyle name="Comma 23 2 2 3 2 3 2" xfId="38360" xr:uid="{05F4117D-3FEF-410F-9A94-798851470317}"/>
    <cellStyle name="Comma 23 2 2 3 2 4" xfId="21003" xr:uid="{8212FDDD-D985-4A5C-B6A5-9EC759813CFF}"/>
    <cellStyle name="Comma 23 2 2 3 2 4 2" xfId="47374" xr:uid="{B10ECA1D-F586-46E8-927B-132AA208A583}"/>
    <cellStyle name="Comma 23 2 2 3 2 5" xfId="34518" xr:uid="{99033866-922A-4966-8EC1-56DD83D0AACD}"/>
    <cellStyle name="Comma 23 2 2 3 3" xfId="5629" xr:uid="{10B4B4C4-1AD1-43F8-B807-E0513BE0CBED}"/>
    <cellStyle name="Comma 23 2 2 3 3 2" xfId="13783" xr:uid="{E92ACED3-7F39-4B64-A3C6-BDB063706694}"/>
    <cellStyle name="Comma 23 2 2 3 3 2 2" xfId="40178" xr:uid="{190F6333-A237-4A2F-A25C-8C024FB0332F}"/>
    <cellStyle name="Comma 23 2 2 3 3 3" xfId="22805" xr:uid="{6C07CBA6-927F-4E7C-9F94-87C77AEF0AC9}"/>
    <cellStyle name="Comma 23 2 2 3 3 3 2" xfId="49174" xr:uid="{3E6E50EC-E3C4-4481-8CF0-12DF61D05E21}"/>
    <cellStyle name="Comma 23 2 2 3 3 4" xfId="32125" xr:uid="{1D007260-372A-4FAE-9724-A1ADF634E6E8}"/>
    <cellStyle name="Comma 23 2 2 3 4" xfId="9952" xr:uid="{893BCEDF-2DA5-418B-9141-3B72777035EE}"/>
    <cellStyle name="Comma 23 2 2 3 4 2" xfId="36375" xr:uid="{82A57601-5B5E-467A-8207-CD839040F9B4}"/>
    <cellStyle name="Comma 23 2 2 3 5" xfId="19018" xr:uid="{8205CE1F-A0CE-4812-B5EF-82BB30AC77A9}"/>
    <cellStyle name="Comma 23 2 2 3 5 2" xfId="45389" xr:uid="{EB6D1B03-C707-4022-8C38-0D0FF2E73B1B}"/>
    <cellStyle name="Comma 23 2 2 3 6" xfId="30399" xr:uid="{CB3BFD1A-6F39-46A9-870A-10BC2DCD6A7B}"/>
    <cellStyle name="Comma 23 2 2 4" xfId="3073" xr:uid="{C09491FC-4F99-49D9-8FE1-64A8E56D2AC5}"/>
    <cellStyle name="Comma 23 2 2 4 2" xfId="7275" xr:uid="{E273E052-1246-4625-8DC2-F479D6C873D8}"/>
    <cellStyle name="Comma 23 2 2 4 2 2" xfId="15274" xr:uid="{FB55CFDC-EC9C-4EF0-AE1F-B13E30EF9578}"/>
    <cellStyle name="Comma 23 2 2 4 2 2 2" xfId="41663" xr:uid="{1E29F72E-E41E-49C5-ADC0-AA56DF6E6478}"/>
    <cellStyle name="Comma 23 2 2 4 2 3" xfId="24292" xr:uid="{7F207B12-4274-4DAD-AB8B-D767BCF3EE25}"/>
    <cellStyle name="Comma 23 2 2 4 2 3 2" xfId="50661" xr:uid="{454DF353-13D9-44A4-A1AA-4C53DDFDEEB5}"/>
    <cellStyle name="Comma 23 2 2 4 2 4" xfId="33763" xr:uid="{DA57C0B5-AB88-4548-8DF8-CE7E4AC6B18F}"/>
    <cellStyle name="Comma 23 2 2 4 3" xfId="11301" xr:uid="{07EAAB0F-65E0-4AEB-A0E9-B069DF9ED08A}"/>
    <cellStyle name="Comma 23 2 2 4 3 2" xfId="37724" xr:uid="{455AEB10-9E17-43F5-9EAF-BA0C8D8C2881}"/>
    <cellStyle name="Comma 23 2 2 4 4" xfId="20367" xr:uid="{B21EEFAA-63C3-479C-BA24-DF65E0E89D65}"/>
    <cellStyle name="Comma 23 2 2 4 4 2" xfId="46738" xr:uid="{5309D5EF-84F8-44E4-B7F0-5DABC7110963}"/>
    <cellStyle name="Comma 23 2 2 4 5" xfId="29587" xr:uid="{F6A178E6-59D0-4EE4-9B42-762BD49B0EE4}"/>
    <cellStyle name="Comma 23 2 2 5" xfId="6211" xr:uid="{DFE26B7F-378A-412C-9F16-4B598D0D2A88}"/>
    <cellStyle name="Comma 23 2 2 5 2" xfId="14492" xr:uid="{4CB96839-5536-4D2C-9E27-681E29D6F291}"/>
    <cellStyle name="Comma 23 2 2 5 2 2" xfId="23514" xr:uid="{7CE3D564-A704-4000-9473-EA96C971E616}"/>
    <cellStyle name="Comma 23 2 2 5 2 2 2" xfId="49883" xr:uid="{D2461B47-B226-4F23-93BD-56D6FBB748F5}"/>
    <cellStyle name="Comma 23 2 2 5 2 3" xfId="40887" xr:uid="{1ACD929E-ADBA-4E47-9034-C47D9F824BF2}"/>
    <cellStyle name="Comma 23 2 2 5 3" xfId="10394" xr:uid="{81FFD4AA-73F9-4395-ACC4-D9AAD3BF53B2}"/>
    <cellStyle name="Comma 23 2 2 5 3 2" xfId="36817" xr:uid="{A5BB6682-664D-4ECE-8322-0181B3446E8B}"/>
    <cellStyle name="Comma 23 2 2 5 4" xfId="19460" xr:uid="{1B08DA05-A493-4BAE-A9EC-6B886FA805FF}"/>
    <cellStyle name="Comma 23 2 2 5 4 2" xfId="45831" xr:uid="{041FF51E-C028-4C1D-90B6-738BD42A08B8}"/>
    <cellStyle name="Comma 23 2 2 5 5" xfId="32702" xr:uid="{676FB733-5890-44EF-AF1B-D401ADCAC498}"/>
    <cellStyle name="Comma 23 2 2 6" xfId="4992" xr:uid="{630AFDD6-4603-4E28-BA4E-128EA30CCBB0}"/>
    <cellStyle name="Comma 23 2 2 6 2" xfId="12921" xr:uid="{84F2E78C-3C2E-4E0F-9968-9A5E8499D5C4}"/>
    <cellStyle name="Comma 23 2 2 6 2 2" xfId="39324" xr:uid="{3A02F210-59F5-49E1-89A4-CE4D64764E4A}"/>
    <cellStyle name="Comma 23 2 2 6 3" xfId="21950" xr:uid="{3075868F-F60D-42A9-85EA-578B682514BD}"/>
    <cellStyle name="Comma 23 2 2 6 3 2" xfId="48320" xr:uid="{AE368FC8-37B4-4DDF-B436-BE8852B81D45}"/>
    <cellStyle name="Comma 23 2 2 6 4" xfId="31488" xr:uid="{6D450D36-EF48-4601-9F23-A75121DDB0B4}"/>
    <cellStyle name="Comma 23 2 2 7" xfId="16579" xr:uid="{B4CA82B4-D6F4-4B44-AE0C-028A2A037179}"/>
    <cellStyle name="Comma 23 2 2 7 2" xfId="25600" xr:uid="{04A9D9A5-2AA3-4C49-9B88-83D901E01124}"/>
    <cellStyle name="Comma 23 2 2 7 2 2" xfId="51967" xr:uid="{69D8B3E6-83D5-4E66-BA62-0C33FEFD8BA4}"/>
    <cellStyle name="Comma 23 2 2 7 3" xfId="42967" xr:uid="{DCD5DA0F-1621-44BE-898D-A07089A6FA15}"/>
    <cellStyle name="Comma 23 2 2 8" xfId="9316" xr:uid="{1AFB35BE-8599-478A-9A7F-9F8748FE50C0}"/>
    <cellStyle name="Comma 23 2 2 8 2" xfId="35739" xr:uid="{CF86892C-A8C0-4537-BEBF-755D1B617821}"/>
    <cellStyle name="Comma 23 2 2 9" xfId="18382" xr:uid="{DB8DD8BF-BA43-45B2-A03B-56EE7FB2FAC0}"/>
    <cellStyle name="Comma 23 2 2 9 2" xfId="44753" xr:uid="{94AD4BB7-5835-49A6-A527-7D6E3555C56F}"/>
    <cellStyle name="Comma 23 2 3" xfId="3735" xr:uid="{AF504FB2-56C8-48E9-8E9E-F7E8F097D216}"/>
    <cellStyle name="Comma 23 2 3 2" xfId="7875" xr:uid="{DBB7D8C1-0601-4079-909B-5E7F13284E8D}"/>
    <cellStyle name="Comma 23 2 3 2 2" xfId="15815" xr:uid="{2AA4F7FF-CEC1-46B1-8AE3-B9B0CCE6F142}"/>
    <cellStyle name="Comma 23 2 3 2 2 2" xfId="24831" xr:uid="{F75167E0-19AE-4D2A-A268-89D0EDAB3189}"/>
    <cellStyle name="Comma 23 2 3 2 2 2 2" xfId="51199" xr:uid="{37446C1A-F716-4810-86D7-7E28AE130305}"/>
    <cellStyle name="Comma 23 2 3 2 2 3" xfId="42203" xr:uid="{3DA1CA2D-88C2-4C65-969E-B7A771181039}"/>
    <cellStyle name="Comma 23 2 3 2 3" xfId="11825" xr:uid="{6F6F977E-3467-45DB-9BD0-C5F7D52C7D64}"/>
    <cellStyle name="Comma 23 2 3 2 3 2" xfId="38248" xr:uid="{37A63107-7FC7-4476-8E78-F17B5FBF6CDE}"/>
    <cellStyle name="Comma 23 2 3 2 4" xfId="20891" xr:uid="{BEDDC811-C66F-4A60-A27D-2B3BBD74C938}"/>
    <cellStyle name="Comma 23 2 3 2 4 2" xfId="47262" xr:uid="{8CFCC2E5-4A05-404E-A478-0DF379444370}"/>
    <cellStyle name="Comma 23 2 3 2 5" xfId="34363" xr:uid="{DB12841D-F3C2-43DA-9CA6-B414A94A7171}"/>
    <cellStyle name="Comma 23 2 3 3" xfId="5517" xr:uid="{B86D6932-6FC9-47CB-A2DA-0AC29AEE1EBC}"/>
    <cellStyle name="Comma 23 2 3 3 2" xfId="13627" xr:uid="{F12A847D-14B5-46E2-B584-77A8DE5948B7}"/>
    <cellStyle name="Comma 23 2 3 3 2 2" xfId="40022" xr:uid="{BF04B877-F722-4C95-B1F6-F19609F8A0B4}"/>
    <cellStyle name="Comma 23 2 3 3 3" xfId="22649" xr:uid="{F0EC76BD-FF6B-4F95-9BD7-3970869DD230}"/>
    <cellStyle name="Comma 23 2 3 3 3 2" xfId="49018" xr:uid="{F3FB2EA9-CDEC-4FB9-9F98-DD391971FB49}"/>
    <cellStyle name="Comma 23 2 3 3 4" xfId="32013" xr:uid="{3407952E-F635-4BA5-8218-9F9FBA0F0ACD}"/>
    <cellStyle name="Comma 23 2 3 4" xfId="9840" xr:uid="{F0B0EB5B-42A9-4A8A-9ED9-AF4EAC21D9F1}"/>
    <cellStyle name="Comma 23 2 3 4 2" xfId="36263" xr:uid="{B12D3FC4-B7D9-4322-9751-856FE71BAD45}"/>
    <cellStyle name="Comma 23 2 3 5" xfId="18906" xr:uid="{1B815A6E-DB54-4E7F-99F8-BB0DDE4DDEB9}"/>
    <cellStyle name="Comma 23 2 3 5 2" xfId="45277" xr:uid="{D7CC7BC4-029B-48D3-A731-E378EE9AD01B}"/>
    <cellStyle name="Comma 23 2 3 6" xfId="30243" xr:uid="{4226B252-ED4C-45B3-AA50-60387A9ED61F}"/>
    <cellStyle name="Comma 23 2 4" xfId="2642" xr:uid="{01C687D4-8202-44D3-801D-D10F0F12E1F8}"/>
    <cellStyle name="Comma 23 2 4 2" xfId="6844" xr:uid="{FA5CB7EB-995B-4B96-B5D0-628D9256D230}"/>
    <cellStyle name="Comma 23 2 4 2 2" xfId="15011" xr:uid="{95EE103B-31EE-4499-85E0-6DAE47F07BBD}"/>
    <cellStyle name="Comma 23 2 4 2 2 2" xfId="41404" xr:uid="{4B2EF969-6C83-4EF8-B5FF-5E871DB3EA18}"/>
    <cellStyle name="Comma 23 2 4 2 3" xfId="24031" xr:uid="{4AD61E4D-FA13-4E13-90C5-7F1DCA634353}"/>
    <cellStyle name="Comma 23 2 4 2 3 2" xfId="50400" xr:uid="{A90BB2CF-0A5F-48F8-9EC1-67040F81F2F8}"/>
    <cellStyle name="Comma 23 2 4 2 4" xfId="33332" xr:uid="{C2C87B64-89F0-4C17-B445-D7FFBA36CA1D}"/>
    <cellStyle name="Comma 23 2 4 3" xfId="10870" xr:uid="{85F990AB-365E-4E8D-BA0B-634446F5C44A}"/>
    <cellStyle name="Comma 23 2 4 3 2" xfId="37293" xr:uid="{B8048210-70E8-43F9-A728-BAF787B0DE63}"/>
    <cellStyle name="Comma 23 2 4 4" xfId="19936" xr:uid="{95E0DA9D-FE86-463E-A0D8-4C9413E06E49}"/>
    <cellStyle name="Comma 23 2 4 4 2" xfId="46307" xr:uid="{1A82F6E4-C487-4923-A03E-74DA75665EBB}"/>
    <cellStyle name="Comma 23 2 4 5" xfId="29156" xr:uid="{D3C89CB6-B72A-455F-BD48-3439BF69646B}"/>
    <cellStyle name="Comma 23 2 5" xfId="6054" xr:uid="{B9858953-5699-44ED-8581-D36086BCC97E}"/>
    <cellStyle name="Comma 23 2 5 2" xfId="14336" xr:uid="{D2CFB6D0-EB56-49FC-97F8-1DC3E7EF1C7B}"/>
    <cellStyle name="Comma 23 2 5 2 2" xfId="23358" xr:uid="{B86B2314-9111-4391-9B87-F5B536F83EF3}"/>
    <cellStyle name="Comma 23 2 5 2 2 2" xfId="49727" xr:uid="{52F925AF-0D84-46AA-AB85-D847C1EDC2B6}"/>
    <cellStyle name="Comma 23 2 5 2 3" xfId="40731" xr:uid="{B1256101-32D1-4159-802E-58CB4A9DBDE0}"/>
    <cellStyle name="Comma 23 2 5 3" xfId="10282" xr:uid="{638BFD3F-F588-4784-B020-C5757BB43337}"/>
    <cellStyle name="Comma 23 2 5 3 2" xfId="36705" xr:uid="{3611BB9D-5C1C-41F2-98B1-3708204B92C5}"/>
    <cellStyle name="Comma 23 2 5 4" xfId="19348" xr:uid="{3E350BD8-3813-46CB-86D1-1BA368846DCE}"/>
    <cellStyle name="Comma 23 2 5 4 2" xfId="45719" xr:uid="{F59238CD-4375-4382-86DA-2B5145BAE9D3}"/>
    <cellStyle name="Comma 23 2 5 5" xfId="32546" xr:uid="{B2AD0AA7-4661-41CD-B829-0DA237A464A8}"/>
    <cellStyle name="Comma 23 2 6" xfId="4561" xr:uid="{8D90FBF9-E920-453B-A0FE-F96FA41C57AC}"/>
    <cellStyle name="Comma 23 2 6 2" xfId="12591" xr:uid="{D96FA5CC-9DD1-4A31-8EA8-310822AAF55C}"/>
    <cellStyle name="Comma 23 2 6 2 2" xfId="38999" xr:uid="{D9687EB7-5F7E-4685-9057-F4B2A0AF021E}"/>
    <cellStyle name="Comma 23 2 6 3" xfId="21628" xr:uid="{5C0F8202-1A42-48B6-8257-1920AAA051C4}"/>
    <cellStyle name="Comma 23 2 6 3 2" xfId="47998" xr:uid="{7C864547-02AF-4AB4-8205-EF3EA71465E7}"/>
    <cellStyle name="Comma 23 2 6 4" xfId="31057" xr:uid="{7EFF14AE-3CF9-43A0-A8D0-D7117CEB438A}"/>
    <cellStyle name="Comma 23 2 7" xfId="14953" xr:uid="{EBF09C1F-593B-4BFD-BB8D-262AEFD0B165}"/>
    <cellStyle name="Comma 23 2 7 2" xfId="23973" xr:uid="{DC2D6E8E-A278-4267-83CE-87DC21D9673C}"/>
    <cellStyle name="Comma 23 2 7 2 2" xfId="50342" xr:uid="{CBA25D0C-7A3A-4539-B2C5-CA605425FA8F}"/>
    <cellStyle name="Comma 23 2 7 3" xfId="41346" xr:uid="{76649BBA-478B-4ABE-AB0A-97CD3BBA9E5C}"/>
    <cellStyle name="Comma 23 2 8" xfId="15346" xr:uid="{E7DCBB33-4044-43DF-8D20-86147EACCD48}"/>
    <cellStyle name="Comma 23 2 8 2" xfId="26832" xr:uid="{26443823-296E-42D4-A18C-63B67540B231}"/>
    <cellStyle name="Comma 23 2 8 2 2" xfId="53173" xr:uid="{3A08C6A3-EF10-4E25-BEE1-3A6F72B54B85}"/>
    <cellStyle name="Comma 23 2 8 3" xfId="24363" xr:uid="{5A1A0D34-3A68-4839-9EE5-F760BABB1208}"/>
    <cellStyle name="Comma 23 2 8 3 2" xfId="50732" xr:uid="{48546883-E128-4FB2-9981-311715A199AC}"/>
    <cellStyle name="Comma 23 2 8 4" xfId="41735" xr:uid="{52869AA2-5FBE-4F26-BC4A-BB79C4FFCFD4}"/>
    <cellStyle name="Comma 23 2 9" xfId="8885" xr:uid="{C0A6FE0A-C1F9-43B5-BE27-ECBC8EFE30E1}"/>
    <cellStyle name="Comma 23 2 9 2" xfId="35308" xr:uid="{7759DBA3-7CA8-43E9-B4D4-80A578DFB29A}"/>
    <cellStyle name="Comma 23 3" xfId="1430" xr:uid="{43320780-48D7-475F-8A81-3A85F5560E52}"/>
    <cellStyle name="Comma 23 3 10" xfId="28132" xr:uid="{756B3A76-F888-4D5A-926A-5E485A523C44}"/>
    <cellStyle name="Comma 23 3 2" xfId="1930" xr:uid="{C74327AF-F998-409A-9B33-F4BB361C14E1}"/>
    <cellStyle name="Comma 23 3 2 2" xfId="4021" xr:uid="{194D70A3-2882-4D4A-87F5-08B32821EC9E}"/>
    <cellStyle name="Comma 23 3 2 2 2" xfId="8158" xr:uid="{6C2101DD-BA8A-4F03-9468-3BE200CDDCC7}"/>
    <cellStyle name="Comma 23 3 2 2 2 2" xfId="16099" xr:uid="{C8ECC1EE-8C35-4C52-9C7F-67B9383D810A}"/>
    <cellStyle name="Comma 23 3 2 2 2 2 2" xfId="25115" xr:uid="{6A0E00A5-5719-48E4-9F54-6303D1AD1965}"/>
    <cellStyle name="Comma 23 3 2 2 2 2 2 2" xfId="51483" xr:uid="{9B516A6A-1A51-4FDA-BFD6-C8EC28FE2D90}"/>
    <cellStyle name="Comma 23 3 2 2 2 2 3" xfId="42487" xr:uid="{494DCB1F-3A77-4B1C-8861-E749060AFA63}"/>
    <cellStyle name="Comma 23 3 2 2 2 3" xfId="12013" xr:uid="{FD7FE687-1C73-4276-A3C4-771D3D3FC7B8}"/>
    <cellStyle name="Comma 23 3 2 2 2 3 2" xfId="38436" xr:uid="{541DEC3E-F821-4D17-A23C-1A9F3CB5BB3D}"/>
    <cellStyle name="Comma 23 3 2 2 2 4" xfId="21079" xr:uid="{D6E6FEEF-6FE0-4BC8-8757-A7CDAAC72EB9}"/>
    <cellStyle name="Comma 23 3 2 2 2 4 2" xfId="47450" xr:uid="{46D24974-2535-41D3-88EB-8AEC795426CF}"/>
    <cellStyle name="Comma 23 3 2 2 2 5" xfId="34646" xr:uid="{B89576F0-646E-4AD1-BD93-7FC22CE1EC64}"/>
    <cellStyle name="Comma 23 3 2 2 3" xfId="5705" xr:uid="{BBA53120-E60E-47A4-87EE-235E9CFC469C}"/>
    <cellStyle name="Comma 23 3 2 2 3 2" xfId="13911" xr:uid="{BCE779BF-5EE9-4ACB-94AF-AFE4A75680D3}"/>
    <cellStyle name="Comma 23 3 2 2 3 2 2" xfId="40306" xr:uid="{333C12D3-0DE2-4D47-BE77-40A5660DB922}"/>
    <cellStyle name="Comma 23 3 2 2 3 3" xfId="22933" xr:uid="{11D65EE3-4351-41D9-9CA5-534BF00EB0BC}"/>
    <cellStyle name="Comma 23 3 2 2 3 3 2" xfId="49302" xr:uid="{60795755-43EE-46DD-8296-033A7B5B78A6}"/>
    <cellStyle name="Comma 23 3 2 2 3 4" xfId="32201" xr:uid="{9E6A61CA-5C3C-4EFB-BF9C-FDE15022F3BB}"/>
    <cellStyle name="Comma 23 3 2 2 4" xfId="10028" xr:uid="{589C28D9-CB34-4EAE-A489-8B44D0A5C76D}"/>
    <cellStyle name="Comma 23 3 2 2 4 2" xfId="36451" xr:uid="{3ACB200E-A7A1-47F0-8F59-77E6D9A3FD47}"/>
    <cellStyle name="Comma 23 3 2 2 5" xfId="19094" xr:uid="{F9CC788A-BD29-4878-9D1A-825C98E4A46E}"/>
    <cellStyle name="Comma 23 3 2 2 5 2" xfId="45465" xr:uid="{AFFF4CDB-7C65-40EF-981C-D382144A64C8}"/>
    <cellStyle name="Comma 23 3 2 2 6" xfId="30527" xr:uid="{AAA21081-F180-457E-8A05-BE5000EBAE60}"/>
    <cellStyle name="Comma 23 3 2 3" xfId="3324" xr:uid="{9D1CB299-662F-4ECD-80B7-442003B3B945}"/>
    <cellStyle name="Comma 23 3 2 3 2" xfId="7526" xr:uid="{2ED4046C-DCAE-40EB-BC29-EEB7C62C2689}"/>
    <cellStyle name="Comma 23 3 2 3 2 2" xfId="15438" xr:uid="{69D3D47A-86AF-48A0-B696-360AB73F6C07}"/>
    <cellStyle name="Comma 23 3 2 3 2 2 2" xfId="41826" xr:uid="{8E57C3E2-AB45-4A69-9FA7-62BD9EE65BAF}"/>
    <cellStyle name="Comma 23 3 2 3 2 3" xfId="24454" xr:uid="{5BBAA5C1-AF47-4380-9B95-D5DFF195DA31}"/>
    <cellStyle name="Comma 23 3 2 3 2 3 2" xfId="50823" xr:uid="{B11B9295-92BD-40F4-BA32-7E2126773CF2}"/>
    <cellStyle name="Comma 23 3 2 3 2 4" xfId="34014" xr:uid="{B3F4375D-D067-4073-9D06-01A7ACA0A630}"/>
    <cellStyle name="Comma 23 3 2 3 3" xfId="11552" xr:uid="{ED9E6310-2712-4B0D-8900-7934B2574B23}"/>
    <cellStyle name="Comma 23 3 2 3 3 2" xfId="37975" xr:uid="{97D84126-A2E3-45E7-8120-890DB3843E0B}"/>
    <cellStyle name="Comma 23 3 2 3 4" xfId="20618" xr:uid="{BD50DBE7-697C-4EFF-AFAD-6BBDE3FD3275}"/>
    <cellStyle name="Comma 23 3 2 3 4 2" xfId="46989" xr:uid="{4D5EC965-AD18-4901-B06B-065F65E92D08}"/>
    <cellStyle name="Comma 23 3 2 3 5" xfId="29838" xr:uid="{5212D60C-A73A-4DC2-9EE9-1D86C4DD45A5}"/>
    <cellStyle name="Comma 23 3 2 4" xfId="6342" xr:uid="{01351C74-9660-4A28-A41A-51FBABE10CB3}"/>
    <cellStyle name="Comma 23 3 2 4 2" xfId="14620" xr:uid="{1DB44E08-E6F9-40BB-851E-CEE0B76D0CC5}"/>
    <cellStyle name="Comma 23 3 2 4 2 2" xfId="23642" xr:uid="{D0F138C3-CF4C-4F9E-A07D-F70E7027B77D}"/>
    <cellStyle name="Comma 23 3 2 4 2 2 2" xfId="50011" xr:uid="{4C708CE1-21B4-4396-9397-BB0DD19B4BE9}"/>
    <cellStyle name="Comma 23 3 2 4 2 3" xfId="41015" xr:uid="{730BCD0C-AF31-4F2D-9073-4794D507E2F7}"/>
    <cellStyle name="Comma 23 3 2 4 3" xfId="10470" xr:uid="{5AF36A69-A2CD-435F-B8E7-23C7427CA96A}"/>
    <cellStyle name="Comma 23 3 2 4 3 2" xfId="36893" xr:uid="{8D847B87-A0F0-48BF-9DD5-4AC11D889152}"/>
    <cellStyle name="Comma 23 3 2 4 4" xfId="19536" xr:uid="{AD15E54B-3A82-4F0C-907E-FF0925CA8805}"/>
    <cellStyle name="Comma 23 3 2 4 4 2" xfId="45907" xr:uid="{36EDDB6F-837A-49B2-AFC7-63854C43066C}"/>
    <cellStyle name="Comma 23 3 2 4 5" xfId="32830" xr:uid="{3D39A357-6483-4539-8971-461A96D5B22B}"/>
    <cellStyle name="Comma 23 3 2 5" xfId="5243" xr:uid="{A6CFADD9-FEDF-4BB6-87CE-4E394953E3F5}"/>
    <cellStyle name="Comma 23 3 2 5 2" xfId="13149" xr:uid="{16767444-5BD8-47B3-926F-7B5A93A4D06E}"/>
    <cellStyle name="Comma 23 3 2 5 2 2" xfId="39547" xr:uid="{477A3758-D8BA-4A22-999B-FEC30117F958}"/>
    <cellStyle name="Comma 23 3 2 5 3" xfId="22172" xr:uid="{B66DB580-7C13-49A4-A1EE-20BAFE62D2E5}"/>
    <cellStyle name="Comma 23 3 2 5 3 2" xfId="48542" xr:uid="{D614B2BE-2454-443F-97DB-9068F3BFC96E}"/>
    <cellStyle name="Comma 23 3 2 5 4" xfId="31739" xr:uid="{84819E1F-1D6A-4361-B29B-5D4774693A14}"/>
    <cellStyle name="Comma 23 3 2 6" xfId="16832" xr:uid="{FF90CE13-DB22-4ABE-9080-F98783949FB3}"/>
    <cellStyle name="Comma 23 3 2 6 2" xfId="25851" xr:uid="{A098DFD6-3AAA-45A5-B38C-344104E3F031}"/>
    <cellStyle name="Comma 23 3 2 6 2 2" xfId="52218" xr:uid="{E28DA0FA-7FBF-4681-B2BC-D7DA38496C6D}"/>
    <cellStyle name="Comma 23 3 2 6 3" xfId="43218" xr:uid="{E25D0C39-E3B4-4DB9-BE8E-9914194EECE9}"/>
    <cellStyle name="Comma 23 3 2 7" xfId="9567" xr:uid="{3BA2BC9D-A208-4055-B46B-284640D67AC5}"/>
    <cellStyle name="Comma 23 3 2 7 2" xfId="35990" xr:uid="{937C9366-A8A5-400B-B038-AA5F4A7C0003}"/>
    <cellStyle name="Comma 23 3 2 8" xfId="18633" xr:uid="{92A107C9-C56F-496A-8C6B-B9B53A2C4B8B}"/>
    <cellStyle name="Comma 23 3 2 8 2" xfId="45004" xr:uid="{46DB81DF-D6DF-4D4C-93ED-C8264A5A9EB4}"/>
    <cellStyle name="Comma 23 3 2 9" xfId="28607" xr:uid="{46AE9323-7603-46C2-A5C7-F39423B5B37C}"/>
    <cellStyle name="Comma 23 3 3" xfId="3836" xr:uid="{944F6B39-C3A0-4750-A4F9-5FD1749B7B86}"/>
    <cellStyle name="Comma 23 3 3 2" xfId="7974" xr:uid="{38B10FEA-E139-4484-98E3-F623369F3C8A}"/>
    <cellStyle name="Comma 23 3 3 2 2" xfId="15915" xr:uid="{578BEEB1-F2EB-48D1-A634-6CE902DDF7AE}"/>
    <cellStyle name="Comma 23 3 3 2 2 2" xfId="24931" xr:uid="{DF003D35-663D-4A0A-B90C-885746B72495}"/>
    <cellStyle name="Comma 23 3 3 2 2 2 2" xfId="51299" xr:uid="{03783596-E57B-47D3-B1EF-C7BE98BB9F3A}"/>
    <cellStyle name="Comma 23 3 3 2 2 3" xfId="42303" xr:uid="{B696769D-F1D7-45A7-B58E-F2C421D339F5}"/>
    <cellStyle name="Comma 23 3 3 2 3" xfId="11892" xr:uid="{BFC70D7B-11EC-4180-AF69-803298AD960F}"/>
    <cellStyle name="Comma 23 3 3 2 3 2" xfId="38315" xr:uid="{F98AEABB-E16B-4000-8D5B-4219E7F93828}"/>
    <cellStyle name="Comma 23 3 3 2 4" xfId="20958" xr:uid="{2BE01364-1029-4F88-BBC3-99DB7D0F90DE}"/>
    <cellStyle name="Comma 23 3 3 2 4 2" xfId="47329" xr:uid="{75D378AD-FA1D-4574-80BA-E8C984251234}"/>
    <cellStyle name="Comma 23 3 3 2 5" xfId="34462" xr:uid="{CD8D9B1E-914E-41DE-9C13-9CE1C06642BA}"/>
    <cellStyle name="Comma 23 3 3 3" xfId="5584" xr:uid="{AD6F3044-4A29-4BD4-AD30-E9F597429862}"/>
    <cellStyle name="Comma 23 3 3 3 2" xfId="13727" xr:uid="{D09AAC89-1029-4958-B464-A3E94F896AF1}"/>
    <cellStyle name="Comma 23 3 3 3 2 2" xfId="40122" xr:uid="{C3116061-38B9-477F-8A14-3C274E8C7A41}"/>
    <cellStyle name="Comma 23 3 3 3 3" xfId="22749" xr:uid="{282DF16A-9073-4E63-B417-4626051D6EA4}"/>
    <cellStyle name="Comma 23 3 3 3 3 2" xfId="49118" xr:uid="{190009A0-367A-4176-B76D-E43F78727B8E}"/>
    <cellStyle name="Comma 23 3 3 3 4" xfId="32080" xr:uid="{8F744D4B-F241-4DDC-9710-80E31A02CA45}"/>
    <cellStyle name="Comma 23 3 3 4" xfId="9907" xr:uid="{53AD0FA5-498F-4F87-995B-88E2EF76200F}"/>
    <cellStyle name="Comma 23 3 3 4 2" xfId="36330" xr:uid="{C14F26D3-5182-4919-98D8-A1BA94986EB1}"/>
    <cellStyle name="Comma 23 3 3 5" xfId="18973" xr:uid="{5AFD1A07-1870-4A3F-B056-B0A45F95ED3E}"/>
    <cellStyle name="Comma 23 3 3 5 2" xfId="45344" xr:uid="{444570E6-2BDD-4E28-8C80-4440AA6762B2}"/>
    <cellStyle name="Comma 23 3 3 6" xfId="30343" xr:uid="{3F92CBAF-05BA-4C4D-BF22-AA0198B376CD}"/>
    <cellStyle name="Comma 23 3 4" xfId="2911" xr:uid="{84C471F7-15D4-4EDB-9879-7F1729D71A6D}"/>
    <cellStyle name="Comma 23 3 4 2" xfId="7113" xr:uid="{DCF62E8C-9360-4275-A391-A3D2288AF339}"/>
    <cellStyle name="Comma 23 3 4 2 2" xfId="15175" xr:uid="{32737418-600E-4B20-911E-D0FF85BA9DA8}"/>
    <cellStyle name="Comma 23 3 4 2 2 2" xfId="41564" xr:uid="{336E9B52-D42B-4E90-BB9C-C15CAD2CFCE6}"/>
    <cellStyle name="Comma 23 3 4 2 3" xfId="24192" xr:uid="{3633CFEE-912B-45E0-A134-9ED390597CF2}"/>
    <cellStyle name="Comma 23 3 4 2 3 2" xfId="50561" xr:uid="{6D35A34D-A9DB-4DD8-80AF-447083C16919}"/>
    <cellStyle name="Comma 23 3 4 2 4" xfId="33601" xr:uid="{96D20316-F50A-43AF-8B0A-1462C41B25A9}"/>
    <cellStyle name="Comma 23 3 4 3" xfId="11139" xr:uid="{24CA4164-EA5A-4AC0-9605-4900ABD246DA}"/>
    <cellStyle name="Comma 23 3 4 3 2" xfId="37562" xr:uid="{92D95210-FDAC-43C1-9633-F313324D218D}"/>
    <cellStyle name="Comma 23 3 4 4" xfId="20205" xr:uid="{AECCD733-B205-4862-9965-DAEAF61BF5C2}"/>
    <cellStyle name="Comma 23 3 4 4 2" xfId="46576" xr:uid="{B924F3A9-2516-4DBF-AEDA-CA62A718E327}"/>
    <cellStyle name="Comma 23 3 4 5" xfId="29425" xr:uid="{7189E067-D8AF-4113-B82A-9B26AE0F16B2}"/>
    <cellStyle name="Comma 23 3 5" xfId="6154" xr:uid="{5E3727EA-483C-4A70-AD22-7CC288E6E5E5}"/>
    <cellStyle name="Comma 23 3 5 2" xfId="14436" xr:uid="{0291C119-D9CB-457A-B023-9DA649AC618D}"/>
    <cellStyle name="Comma 23 3 5 2 2" xfId="23458" xr:uid="{3094E937-CDDE-4019-83D8-EEBCD41965D9}"/>
    <cellStyle name="Comma 23 3 5 2 2 2" xfId="49827" xr:uid="{8BD0DBCB-479D-4395-B11D-5673F8B4DA03}"/>
    <cellStyle name="Comma 23 3 5 2 3" xfId="40831" xr:uid="{36A74B12-2611-4BD2-9238-64A360C70248}"/>
    <cellStyle name="Comma 23 3 5 3" xfId="10349" xr:uid="{7FEC9989-F90A-4F49-AA25-53409C23F0F3}"/>
    <cellStyle name="Comma 23 3 5 3 2" xfId="36772" xr:uid="{9AE6F84B-7B26-4FD1-A071-431F303AAB9A}"/>
    <cellStyle name="Comma 23 3 5 4" xfId="19415" xr:uid="{8ED328D9-2846-4F60-A984-3C69F3FBFF79}"/>
    <cellStyle name="Comma 23 3 5 4 2" xfId="45786" xr:uid="{EA79FF18-C5F7-4EB6-8B59-01E175ADA747}"/>
    <cellStyle name="Comma 23 3 5 5" xfId="32646" xr:uid="{5885C14B-7C91-43F4-8722-1FBA5BB2C485}"/>
    <cellStyle name="Comma 23 3 6" xfId="4830" xr:uid="{EA44B440-A7DB-41D4-86ED-28D42A5DADBD}"/>
    <cellStyle name="Comma 23 3 6 2" xfId="12809" xr:uid="{D49621E0-717B-437E-A41B-162D8B431ECC}"/>
    <cellStyle name="Comma 23 3 6 2 2" xfId="39213" xr:uid="{3B42DAD6-2787-4AFF-8713-028B4298CBDA}"/>
    <cellStyle name="Comma 23 3 6 3" xfId="21842" xr:uid="{74225868-739E-4314-A189-9397D346DB1B}"/>
    <cellStyle name="Comma 23 3 6 3 2" xfId="48212" xr:uid="{C154974B-58E0-4FBD-B4AA-31FFD2A716B3}"/>
    <cellStyle name="Comma 23 3 6 4" xfId="31326" xr:uid="{B8F692F2-BA89-4DD8-B1D1-748BF166F024}"/>
    <cellStyle name="Comma 23 3 7" xfId="15041" xr:uid="{D337E57B-3EA7-4A15-84FA-284F616FD0D4}"/>
    <cellStyle name="Comma 23 3 7 2" xfId="24059" xr:uid="{C0F26808-F831-4BF2-AA72-BA15E34CF61C}"/>
    <cellStyle name="Comma 23 3 7 2 2" xfId="50428" xr:uid="{CBFA35D2-8C52-4882-A9A2-18995E4F025D}"/>
    <cellStyle name="Comma 23 3 7 3" xfId="41433" xr:uid="{D5F93D05-4739-4609-8C04-E5736ABF552F}"/>
    <cellStyle name="Comma 23 3 8" xfId="9154" xr:uid="{5EEFB05E-2164-44BF-9D65-77801C7AA0BF}"/>
    <cellStyle name="Comma 23 3 8 2" xfId="35577" xr:uid="{EFFE5F97-2BE5-46EA-953C-2637B7FBFB96}"/>
    <cellStyle name="Comma 23 3 9" xfId="18220" xr:uid="{0602812F-BD63-4ADE-8309-30A7532ED4BB}"/>
    <cellStyle name="Comma 23 3 9 2" xfId="44591" xr:uid="{43E2B7EB-7CD4-43F3-A794-011A11115679}"/>
    <cellStyle name="Comma 23 4" xfId="3678" xr:uid="{D0DA05E4-CF91-416A-8FF4-E96CADD64EFD}"/>
    <cellStyle name="Comma 23 4 2" xfId="7819" xr:uid="{B7CED2EB-5D2F-45A7-88ED-B8D188362741}"/>
    <cellStyle name="Comma 23 4 2 2" xfId="15759" xr:uid="{10F17C94-E9BE-416D-ABB2-F2716102BF6A}"/>
    <cellStyle name="Comma 23 4 2 2 2" xfId="24775" xr:uid="{8ABC5E89-00DF-472A-944E-D170C14567F0}"/>
    <cellStyle name="Comma 23 4 2 2 2 2" xfId="51143" xr:uid="{4D156B70-7340-4EE4-A863-95D731E36E3A}"/>
    <cellStyle name="Comma 23 4 2 2 3" xfId="42147" xr:uid="{0B6DE3C7-F543-43B7-94DA-0D164AE01FF8}"/>
    <cellStyle name="Comma 23 4 2 3" xfId="11779" xr:uid="{A3F44F3A-1F34-4403-9DFB-8B44C89FF898}"/>
    <cellStyle name="Comma 23 4 2 3 2" xfId="38202" xr:uid="{D0770AA5-2CD1-4365-B2B8-7F49DFCFC079}"/>
    <cellStyle name="Comma 23 4 2 4" xfId="20845" xr:uid="{C94ABCED-E4C8-41DD-A722-CDE995DC94EA}"/>
    <cellStyle name="Comma 23 4 2 4 2" xfId="47216" xr:uid="{C420ADF8-AF4C-4DBD-8124-8B95DA0D8099}"/>
    <cellStyle name="Comma 23 4 2 5" xfId="34307" xr:uid="{DEBB755C-E6EF-4CC0-A9B9-E2485E149988}"/>
    <cellStyle name="Comma 23 4 3" xfId="5471" xr:uid="{DE9CC463-83D6-4993-ABC5-AED247913764}"/>
    <cellStyle name="Comma 23 4 3 2" xfId="13570" xr:uid="{C451B70F-C541-4A0C-9F71-301D3955D44F}"/>
    <cellStyle name="Comma 23 4 3 2 2" xfId="39965" xr:uid="{34E4660A-EEA6-4FFC-9361-7303E5820BEE}"/>
    <cellStyle name="Comma 23 4 3 3" xfId="22592" xr:uid="{D1A05915-9B95-4089-981D-369B2D28B494}"/>
    <cellStyle name="Comma 23 4 3 3 2" xfId="48961" xr:uid="{BF103297-6B6E-4DD6-BD2C-18766F9E4A6B}"/>
    <cellStyle name="Comma 23 4 3 4" xfId="31967" xr:uid="{D1C8A72E-749F-4FD8-BCD3-89F4DDD9EFBE}"/>
    <cellStyle name="Comma 23 4 4" xfId="9794" xr:uid="{0AB6AF0B-172D-4202-A125-B0B3EA4E74BC}"/>
    <cellStyle name="Comma 23 4 4 2" xfId="36217" xr:uid="{B59BDF8E-626E-4A03-B374-3C6FBE8F60C9}"/>
    <cellStyle name="Comma 23 4 5" xfId="18860" xr:uid="{63D954F2-08FB-41EB-AF6A-0A0474AB4B95}"/>
    <cellStyle name="Comma 23 4 5 2" xfId="45231" xr:uid="{BF20DCDF-23B8-4EA2-9B2F-94B2EC6A12D4}"/>
    <cellStyle name="Comma 23 4 6" xfId="30186" xr:uid="{B967B453-5C4B-431B-82E2-87AE8099138F}"/>
    <cellStyle name="Comma 23 5" xfId="2482" xr:uid="{D3D005E6-8E08-4E65-8905-63B941481B2C}"/>
    <cellStyle name="Comma 23 5 2" xfId="6684" xr:uid="{61747E41-6547-4BE5-ADF2-E5E6FD564366}"/>
    <cellStyle name="Comma 23 5 2 2" xfId="14919" xr:uid="{07EE6557-5059-4F3C-BB3D-21AA726AD78C}"/>
    <cellStyle name="Comma 23 5 2 2 2" xfId="41313" xr:uid="{24C1AC42-CA0B-4ADF-8D33-40E27B2B5190}"/>
    <cellStyle name="Comma 23 5 2 3" xfId="23939" xr:uid="{4574D2D6-59A1-43D4-B928-B6DBBFF59243}"/>
    <cellStyle name="Comma 23 5 2 3 2" xfId="50308" xr:uid="{BADB781D-C0F8-4C6A-A2B5-7F29E03429A8}"/>
    <cellStyle name="Comma 23 5 2 4" xfId="33172" xr:uid="{17FE08B7-22B9-4BA7-97C7-32B0BE4824E5}"/>
    <cellStyle name="Comma 23 5 3" xfId="10710" xr:uid="{90A3F416-0B60-47D8-8947-B1BBD7792C06}"/>
    <cellStyle name="Comma 23 5 3 2" xfId="37133" xr:uid="{A3E3364B-2C70-4F44-A77F-D536D8B3771C}"/>
    <cellStyle name="Comma 23 5 4" xfId="19776" xr:uid="{433C4284-135A-4F2D-B12D-FA177F9080C0}"/>
    <cellStyle name="Comma 23 5 4 2" xfId="46147" xr:uid="{E5A59C6D-6E2D-477D-8151-9E16D3EE715E}"/>
    <cellStyle name="Comma 23 5 5" xfId="28996" xr:uid="{075B276B-1AC0-4BB6-9162-88255C10A007}"/>
    <cellStyle name="Comma 23 6" xfId="5998" xr:uid="{FB3A6B12-BD93-4CF8-97EB-9F4685949B4D}"/>
    <cellStyle name="Comma 23 6 2" xfId="14280" xr:uid="{8BFB28C8-E7B8-40AE-8DFB-A2E0CE81DDDD}"/>
    <cellStyle name="Comma 23 6 2 2" xfId="23302" xr:uid="{5452C07D-3381-443F-B33D-C20158B80577}"/>
    <cellStyle name="Comma 23 6 2 2 2" xfId="49671" xr:uid="{EE9EAA19-A124-4094-AE22-6BB7F22416F7}"/>
    <cellStyle name="Comma 23 6 2 3" xfId="40675" xr:uid="{2F4860F7-613A-401E-A1DE-417A92343618}"/>
    <cellStyle name="Comma 23 6 3" xfId="10237" xr:uid="{74854336-17BC-4D4C-BA37-A536BC356F68}"/>
    <cellStyle name="Comma 23 6 3 2" xfId="36660" xr:uid="{1E7F80AF-20C4-4681-98EB-59F7BC46523E}"/>
    <cellStyle name="Comma 23 6 4" xfId="19303" xr:uid="{6982543E-A003-4AF8-B479-09CDD5573AF6}"/>
    <cellStyle name="Comma 23 6 4 2" xfId="45674" xr:uid="{493FEFFB-1BFF-4044-81ED-DBDB3103E623}"/>
    <cellStyle name="Comma 23 6 5" xfId="32490" xr:uid="{56820131-1AED-4ABC-A113-0D16B77AE35B}"/>
    <cellStyle name="Comma 23 7" xfId="4400" xr:uid="{905FA874-DCC0-4080-8ADF-8267B190D856}"/>
    <cellStyle name="Comma 23 7 2" xfId="12456" xr:uid="{94D0E940-D8ED-48F3-A25C-E0A99425E0F9}"/>
    <cellStyle name="Comma 23 7 2 2" xfId="38868" xr:uid="{ABAA0330-7632-4418-B890-D62D437350B4}"/>
    <cellStyle name="Comma 23 7 3" xfId="21498" xr:uid="{DD874A7F-4C6D-4A45-96A4-FDA50F8CA091}"/>
    <cellStyle name="Comma 23 7 3 2" xfId="47868" xr:uid="{126CB5F0-4214-4DB2-8842-0DCA4E97730B}"/>
    <cellStyle name="Comma 23 7 4" xfId="30896" xr:uid="{CC4DF4D3-7D32-4E42-B5B5-247B27E87E88}"/>
    <cellStyle name="Comma 23 8" xfId="14959" xr:uid="{B108F075-34A1-4164-B7AF-95C671F9D0CC}"/>
    <cellStyle name="Comma 23 8 2" xfId="23979" xr:uid="{307A36F2-FE01-48D4-995C-E4535808380E}"/>
    <cellStyle name="Comma 23 8 2 2" xfId="50348" xr:uid="{6381B6CB-A3E1-4C70-A398-8F5EA66A74AC}"/>
    <cellStyle name="Comma 23 8 3" xfId="41352" xr:uid="{B32510C1-F058-4BC3-AEBA-16B417D299B6}"/>
    <cellStyle name="Comma 23 9" xfId="15233" xr:uid="{483BD05C-6237-4FF4-BBD2-666D0A09A42C}"/>
    <cellStyle name="Comma 23 9 2" xfId="26820" xr:uid="{A6EB8E63-FE69-403A-8A0C-CD81F0217C0F}"/>
    <cellStyle name="Comma 23 9 2 2" xfId="53161" xr:uid="{BF4A3B7A-6CA5-4917-ABD7-C7DDF40C30BE}"/>
    <cellStyle name="Comma 23 9 3" xfId="24252" xr:uid="{6B4413DE-B0C9-4A45-9882-552DA18B0AA5}"/>
    <cellStyle name="Comma 23 9 3 2" xfId="50621" xr:uid="{325B007B-BDD1-4610-BE5A-E7B10763F628}"/>
    <cellStyle name="Comma 23 9 4" xfId="41622" xr:uid="{59440262-F187-4904-A326-1370F2446C57}"/>
    <cellStyle name="Comma 24" xfId="840" xr:uid="{8124AFF9-6A3C-4AD4-A088-501BF72548AF}"/>
    <cellStyle name="Comma 24 10" xfId="8735" xr:uid="{233677F8-15F5-4ABC-BD05-1812BB3AF9A9}"/>
    <cellStyle name="Comma 24 10 2" xfId="35158" xr:uid="{24D60F0D-4924-4764-93C9-13330B90BC68}"/>
    <cellStyle name="Comma 24 11" xfId="17801" xr:uid="{A4161DAD-A225-4251-8B03-D77B16DECEA4}"/>
    <cellStyle name="Comma 24 11 2" xfId="44172" xr:uid="{2A695EA5-FAA3-4AFB-92DE-2F027031E710}"/>
    <cellStyle name="Comma 24 12" xfId="27672" xr:uid="{5E7009F4-AF93-4043-8130-9182AD08B42F}"/>
    <cellStyle name="Comma 24 2" xfId="1079" xr:uid="{0C782B2B-5BC0-4B03-B062-B12AAC74832A}"/>
    <cellStyle name="Comma 24 2 10" xfId="17961" xr:uid="{0EDBDB48-C803-4948-8755-84FDD1DF8139}"/>
    <cellStyle name="Comma 24 2 10 2" xfId="44332" xr:uid="{FF5F200E-B2B3-40D0-89D9-7AAC1BDDEF3D}"/>
    <cellStyle name="Comma 24 2 11" xfId="27840" xr:uid="{959503AC-2810-48F0-A32C-A88DA05F198E}"/>
    <cellStyle name="Comma 24 2 2" xfId="1614" xr:uid="{9BFC3907-2F5A-4E9B-A939-9153BC6BA335}"/>
    <cellStyle name="Comma 24 2 2 10" xfId="28315" xr:uid="{081591D7-3BDA-4C5E-A510-E7BEF61468C8}"/>
    <cellStyle name="Comma 24 2 2 2" xfId="1989" xr:uid="{DD5362CD-A780-4E42-9228-EAB7C8E426D3}"/>
    <cellStyle name="Comma 24 2 2 2 2" xfId="4080" xr:uid="{85987D0F-0BCD-4A78-9C43-1E7F26CE22E4}"/>
    <cellStyle name="Comma 24 2 2 2 2 2" xfId="8217" xr:uid="{3B064FCA-B61E-426B-B38E-9EDD60A5F5D3}"/>
    <cellStyle name="Comma 24 2 2 2 2 2 2" xfId="16158" xr:uid="{35FE3060-A834-4F7F-88AA-BA8B5EA537E9}"/>
    <cellStyle name="Comma 24 2 2 2 2 2 2 2" xfId="25174" xr:uid="{D7A83790-7E3B-4C4F-85F1-7DDC8CC8312B}"/>
    <cellStyle name="Comma 24 2 2 2 2 2 2 2 2" xfId="51542" xr:uid="{51169797-3E7A-427D-B8F2-43244F039730}"/>
    <cellStyle name="Comma 24 2 2 2 2 2 2 3" xfId="42546" xr:uid="{245B8D85-5828-455A-80A2-EC4B501C469C}"/>
    <cellStyle name="Comma 24 2 2 2 2 2 3" xfId="12061" xr:uid="{D6CA0A4E-386C-4AF5-AB04-F8C8A248D883}"/>
    <cellStyle name="Comma 24 2 2 2 2 2 3 2" xfId="38484" xr:uid="{3787E47B-DF93-47D2-A6DF-043D3C38EE38}"/>
    <cellStyle name="Comma 24 2 2 2 2 2 4" xfId="21127" xr:uid="{A91D815B-43C6-4DC4-ACF5-7220B4B8C147}"/>
    <cellStyle name="Comma 24 2 2 2 2 2 4 2" xfId="47498" xr:uid="{BAAF9837-0E73-4BA0-A774-26FBCD1B1D0A}"/>
    <cellStyle name="Comma 24 2 2 2 2 2 5" xfId="34705" xr:uid="{3BAD7D8C-E38D-4E6E-8D0E-607BF59C9529}"/>
    <cellStyle name="Comma 24 2 2 2 2 3" xfId="5753" xr:uid="{43CA9B1B-440A-4FDA-9EEC-D51BFA556F2D}"/>
    <cellStyle name="Comma 24 2 2 2 2 3 2" xfId="13970" xr:uid="{08DC80DD-B8F8-4D3F-AD18-F51A6B890E5E}"/>
    <cellStyle name="Comma 24 2 2 2 2 3 2 2" xfId="40365" xr:uid="{4CF04C6A-2EE5-4B1B-BF58-4A830CD0334A}"/>
    <cellStyle name="Comma 24 2 2 2 2 3 3" xfId="22992" xr:uid="{1979C34E-80E3-4B4F-BD6A-54077B658C3F}"/>
    <cellStyle name="Comma 24 2 2 2 2 3 3 2" xfId="49361" xr:uid="{2A08DBD3-6F86-4FA5-BE14-94BE56343D5D}"/>
    <cellStyle name="Comma 24 2 2 2 2 3 4" xfId="32249" xr:uid="{C6E84C5F-3F49-42BE-B4D3-4B84C56269A2}"/>
    <cellStyle name="Comma 24 2 2 2 2 4" xfId="10076" xr:uid="{567FE0C1-510A-4C3A-AEE0-6E0A48753FE5}"/>
    <cellStyle name="Comma 24 2 2 2 2 4 2" xfId="36499" xr:uid="{F5B4D1EA-C537-4C8D-8A9B-88BA741928CD}"/>
    <cellStyle name="Comma 24 2 2 2 2 5" xfId="19142" xr:uid="{31724786-E5C2-46C4-B7CC-7713BB1F6E52}"/>
    <cellStyle name="Comma 24 2 2 2 2 5 2" xfId="45513" xr:uid="{8528E014-172A-4B46-914C-B2A05F3FD0C6}"/>
    <cellStyle name="Comma 24 2 2 2 2 6" xfId="30586" xr:uid="{92DA0BD2-8671-423D-9F15-38404F9E7D72}"/>
    <cellStyle name="Comma 24 2 2 2 3" xfId="3372" xr:uid="{20D8C8FA-BE5C-45C1-BC3D-CCBA87B09D62}"/>
    <cellStyle name="Comma 24 2 2 2 3 2" xfId="7574" xr:uid="{6D8BC678-D363-4DA2-8A1F-DB9ABAE7A56F}"/>
    <cellStyle name="Comma 24 2 2 2 3 2 2" xfId="15486" xr:uid="{B79A3212-60EE-4518-A064-DD846E22CAD3}"/>
    <cellStyle name="Comma 24 2 2 2 3 2 2 2" xfId="41874" xr:uid="{919CC010-C62D-4503-AD25-9A89CE125C4C}"/>
    <cellStyle name="Comma 24 2 2 2 3 2 3" xfId="24502" xr:uid="{918C0AD0-DA19-475F-BF13-C92512BD1611}"/>
    <cellStyle name="Comma 24 2 2 2 3 2 3 2" xfId="50871" xr:uid="{0DE92CDF-7D26-4FCF-90AB-E8002E9240A4}"/>
    <cellStyle name="Comma 24 2 2 2 3 2 4" xfId="34062" xr:uid="{EB3D79DC-5767-4E34-A233-534B981A331D}"/>
    <cellStyle name="Comma 24 2 2 2 3 3" xfId="11600" xr:uid="{F9463123-A204-44D8-BD40-405CD1EDAA8E}"/>
    <cellStyle name="Comma 24 2 2 2 3 3 2" xfId="38023" xr:uid="{40FAA847-3E91-4CD2-A950-C29896EAED2A}"/>
    <cellStyle name="Comma 24 2 2 2 3 4" xfId="20666" xr:uid="{8C74E815-058A-4E01-86D8-866B79E315C0}"/>
    <cellStyle name="Comma 24 2 2 2 3 4 2" xfId="47037" xr:uid="{1E6FB772-7998-4CC2-A7BB-899407BEB15C}"/>
    <cellStyle name="Comma 24 2 2 2 3 5" xfId="29886" xr:uid="{14451FD0-D143-454C-8ACE-925AA4FCCE07}"/>
    <cellStyle name="Comma 24 2 2 2 4" xfId="6401" xr:uid="{D0722098-16A2-4998-AEAA-795549FB4A73}"/>
    <cellStyle name="Comma 24 2 2 2 4 2" xfId="14679" xr:uid="{640E74E7-27FB-440E-93FE-C137CE210E19}"/>
    <cellStyle name="Comma 24 2 2 2 4 2 2" xfId="23701" xr:uid="{BB17BFF6-9648-42C1-82F6-DD41FA4B8632}"/>
    <cellStyle name="Comma 24 2 2 2 4 2 2 2" xfId="50070" xr:uid="{006A4921-A515-4336-941A-0341A1557B4A}"/>
    <cellStyle name="Comma 24 2 2 2 4 2 3" xfId="41074" xr:uid="{C19B8E09-B962-4BAF-8E1B-D20ACA218BFC}"/>
    <cellStyle name="Comma 24 2 2 2 4 3" xfId="10518" xr:uid="{E10776BB-7194-4FE0-969C-0EAFC3C7BB84}"/>
    <cellStyle name="Comma 24 2 2 2 4 3 2" xfId="36941" xr:uid="{265CF2F7-799C-4C53-A7BC-B2ACB43002CF}"/>
    <cellStyle name="Comma 24 2 2 2 4 4" xfId="19584" xr:uid="{B060923E-6782-4FD7-A1BE-8E69D2ED3BB6}"/>
    <cellStyle name="Comma 24 2 2 2 4 4 2" xfId="45955" xr:uid="{9AD95D8F-4942-4AB0-8856-E8CC5955BDA8}"/>
    <cellStyle name="Comma 24 2 2 2 4 5" xfId="32889" xr:uid="{ED1FD73C-A688-4D7C-82E0-32738F24D609}"/>
    <cellStyle name="Comma 24 2 2 2 5" xfId="5291" xr:uid="{7D41417E-1176-4F94-92F8-58681F8A4602}"/>
    <cellStyle name="Comma 24 2 2 2 5 2" xfId="13208" xr:uid="{F5071CC7-67EA-4B75-8CAE-869B1D2654F1}"/>
    <cellStyle name="Comma 24 2 2 2 5 2 2" xfId="39606" xr:uid="{00DA7027-9157-4766-91A2-F01E32EF26E1}"/>
    <cellStyle name="Comma 24 2 2 2 5 3" xfId="22231" xr:uid="{168F3B7E-2463-4551-BF74-56C74976E6F2}"/>
    <cellStyle name="Comma 24 2 2 2 5 3 2" xfId="48601" xr:uid="{328E918E-2DBB-452C-A5CD-2493CAD45266}"/>
    <cellStyle name="Comma 24 2 2 2 5 4" xfId="31787" xr:uid="{B3E63ABA-6209-4E7C-A53B-CB444B0DA3A3}"/>
    <cellStyle name="Comma 24 2 2 2 6" xfId="16880" xr:uid="{A9E3E48E-B51C-4955-8E83-F7C19D1841A7}"/>
    <cellStyle name="Comma 24 2 2 2 6 2" xfId="25899" xr:uid="{6BF55CCA-35F4-4185-8615-81C428CE886A}"/>
    <cellStyle name="Comma 24 2 2 2 6 2 2" xfId="52266" xr:uid="{302F6BD9-28CC-41CA-9C42-E058E588AD19}"/>
    <cellStyle name="Comma 24 2 2 2 6 3" xfId="43266" xr:uid="{F388CBCD-D7B3-4D4A-8BB2-D9D7FAF1945C}"/>
    <cellStyle name="Comma 24 2 2 2 7" xfId="9615" xr:uid="{03E7C8F6-2A9C-420E-823C-E01025E8EE42}"/>
    <cellStyle name="Comma 24 2 2 2 7 2" xfId="36038" xr:uid="{64EA005F-CE2D-4817-9884-8F17792E054B}"/>
    <cellStyle name="Comma 24 2 2 2 8" xfId="18681" xr:uid="{D005A3DB-2F45-4F9A-B9B9-F020A36B1066}"/>
    <cellStyle name="Comma 24 2 2 2 8 2" xfId="45052" xr:uid="{313E1E1A-D2F5-4F61-8BFE-DD997F86694C}"/>
    <cellStyle name="Comma 24 2 2 2 9" xfId="28666" xr:uid="{172236A8-B0F7-4986-997F-739C112782C8}"/>
    <cellStyle name="Comma 24 2 2 3" xfId="3895" xr:uid="{A5EE7AEF-C7C3-4425-9DB5-694F289F60B4}"/>
    <cellStyle name="Comma 24 2 2 3 2" xfId="8033" xr:uid="{351D5581-6AE1-4A84-8396-06398F864C64}"/>
    <cellStyle name="Comma 24 2 2 3 2 2" xfId="15974" xr:uid="{3B06AFA4-E2C1-4D57-BEF5-B73FC30F894B}"/>
    <cellStyle name="Comma 24 2 2 3 2 2 2" xfId="24990" xr:uid="{67B43365-6394-4B2F-8A04-ACBB578048E8}"/>
    <cellStyle name="Comma 24 2 2 3 2 2 2 2" xfId="51358" xr:uid="{F1093A4B-38AD-41AA-A325-A3335F5024AB}"/>
    <cellStyle name="Comma 24 2 2 3 2 2 3" xfId="42362" xr:uid="{859CD8C3-E268-48A9-8414-D2DAF07386EA}"/>
    <cellStyle name="Comma 24 2 2 3 2 3" xfId="11940" xr:uid="{10D6F9AE-F653-450F-9F1B-05B0A506CC17}"/>
    <cellStyle name="Comma 24 2 2 3 2 3 2" xfId="38363" xr:uid="{95ED33A2-1AAC-454B-8F96-171BD907020A}"/>
    <cellStyle name="Comma 24 2 2 3 2 4" xfId="21006" xr:uid="{F6DCCD8F-0BB8-4485-9163-DA70135943FD}"/>
    <cellStyle name="Comma 24 2 2 3 2 4 2" xfId="47377" xr:uid="{9DF7B9AC-04A0-4A34-8471-06CAEEA6EA27}"/>
    <cellStyle name="Comma 24 2 2 3 2 5" xfId="34521" xr:uid="{98148694-F332-4F17-A093-F420775DA5EE}"/>
    <cellStyle name="Comma 24 2 2 3 3" xfId="5632" xr:uid="{1B1A624E-E748-4871-9CA0-A8F5ED7C1EAE}"/>
    <cellStyle name="Comma 24 2 2 3 3 2" xfId="13786" xr:uid="{ECB2B32D-6B07-49DE-BC6D-FA9E897961F9}"/>
    <cellStyle name="Comma 24 2 2 3 3 2 2" xfId="40181" xr:uid="{22CF58B9-EADA-44A7-A538-F8B012EB1B67}"/>
    <cellStyle name="Comma 24 2 2 3 3 3" xfId="22808" xr:uid="{4FBC0B75-3FE2-4FFC-97B5-43D6186F6513}"/>
    <cellStyle name="Comma 24 2 2 3 3 3 2" xfId="49177" xr:uid="{C4370053-E26B-402E-9E49-AB1831D1BC0D}"/>
    <cellStyle name="Comma 24 2 2 3 3 4" xfId="32128" xr:uid="{C63A90A6-6876-4FA7-A086-0571A9747A7C}"/>
    <cellStyle name="Comma 24 2 2 3 4" xfId="9955" xr:uid="{AEA578C0-CBA9-415C-8834-2A819430CAA6}"/>
    <cellStyle name="Comma 24 2 2 3 4 2" xfId="36378" xr:uid="{CC7F2077-70E4-401F-BC9D-B1324E8220EF}"/>
    <cellStyle name="Comma 24 2 2 3 5" xfId="19021" xr:uid="{512CEEDF-7132-47FB-BAF1-DDCE5A869564}"/>
    <cellStyle name="Comma 24 2 2 3 5 2" xfId="45392" xr:uid="{A8454B35-D725-443F-A21C-035020D7EE51}"/>
    <cellStyle name="Comma 24 2 2 3 6" xfId="30402" xr:uid="{E87A7BFC-F537-4430-A23A-BE4C4ED6B9C4}"/>
    <cellStyle name="Comma 24 2 2 4" xfId="3084" xr:uid="{12B15CF7-4F7C-4953-B3A5-62DF557C7F7C}"/>
    <cellStyle name="Comma 24 2 2 4 2" xfId="7286" xr:uid="{B2D938D3-6650-4FFB-8490-2BA091109E29}"/>
    <cellStyle name="Comma 24 2 2 4 2 2" xfId="15279" xr:uid="{6005CEA6-CC2E-4A03-B13C-EC9F02E04EE9}"/>
    <cellStyle name="Comma 24 2 2 4 2 2 2" xfId="41668" xr:uid="{ED079BFC-A704-4B56-A26A-DCF537FD21BD}"/>
    <cellStyle name="Comma 24 2 2 4 2 3" xfId="24297" xr:uid="{4F7B7F6E-3FBC-45AA-91AA-E007D6C9718B}"/>
    <cellStyle name="Comma 24 2 2 4 2 3 2" xfId="50666" xr:uid="{5EFCDAFF-2CE3-4916-A3C3-F36C96ECBC4B}"/>
    <cellStyle name="Comma 24 2 2 4 2 4" xfId="33774" xr:uid="{73E6D587-999B-42AA-94B9-BF9686C4C04B}"/>
    <cellStyle name="Comma 24 2 2 4 3" xfId="11312" xr:uid="{772E1A04-73C2-45C7-8378-8C295DC2CB5F}"/>
    <cellStyle name="Comma 24 2 2 4 3 2" xfId="37735" xr:uid="{96D2AA08-47CA-483D-932D-3C0943CBF8FE}"/>
    <cellStyle name="Comma 24 2 2 4 4" xfId="20378" xr:uid="{B32C77C4-2200-4B2B-9D32-70EE24BB6069}"/>
    <cellStyle name="Comma 24 2 2 4 4 2" xfId="46749" xr:uid="{8CB3925A-E5C1-4A05-844B-9460306C660B}"/>
    <cellStyle name="Comma 24 2 2 4 5" xfId="29598" xr:uid="{2761BE35-E934-4F5C-B9EF-0369A5F3A519}"/>
    <cellStyle name="Comma 24 2 2 5" xfId="6215" xr:uid="{8AE45F00-725B-49BE-9B25-1EB4A04C9157}"/>
    <cellStyle name="Comma 24 2 2 5 2" xfId="14495" xr:uid="{83DB9774-5759-4A9D-8352-0C7686AAA00D}"/>
    <cellStyle name="Comma 24 2 2 5 2 2" xfId="23517" xr:uid="{C7531481-6364-4B78-9D25-954D408DEA33}"/>
    <cellStyle name="Comma 24 2 2 5 2 2 2" xfId="49886" xr:uid="{242E66DE-B18B-4804-A6EF-469A0334BEDD}"/>
    <cellStyle name="Comma 24 2 2 5 2 3" xfId="40890" xr:uid="{E4B295C9-94EF-4C4D-81CF-1442DDDD33B7}"/>
    <cellStyle name="Comma 24 2 2 5 3" xfId="10397" xr:uid="{96FC0B3F-4B0E-413F-9C60-8100084E679B}"/>
    <cellStyle name="Comma 24 2 2 5 3 2" xfId="36820" xr:uid="{8AEDE545-8EF3-4085-94ED-A9157D484C18}"/>
    <cellStyle name="Comma 24 2 2 5 4" xfId="19463" xr:uid="{3FD1998F-19B1-4313-899E-751AE4590D66}"/>
    <cellStyle name="Comma 24 2 2 5 4 2" xfId="45834" xr:uid="{6D8B4EA0-80A4-485E-9785-5A2F14092B0D}"/>
    <cellStyle name="Comma 24 2 2 5 5" xfId="32705" xr:uid="{8A4E2D70-C22A-4E7A-96E2-086DA7A521B4}"/>
    <cellStyle name="Comma 24 2 2 6" xfId="5003" xr:uid="{14D9C31C-F3BA-4346-A0C0-1CE9714171F9}"/>
    <cellStyle name="Comma 24 2 2 6 2" xfId="12924" xr:uid="{33146D16-7A56-4797-86E1-802D96CB1D63}"/>
    <cellStyle name="Comma 24 2 2 6 2 2" xfId="39327" xr:uid="{161FC74A-1DA9-40E7-8A04-9DFDE5E87254}"/>
    <cellStyle name="Comma 24 2 2 6 3" xfId="21953" xr:uid="{489CE1E9-5FDD-4502-A50D-54024CD0077B}"/>
    <cellStyle name="Comma 24 2 2 6 3 2" xfId="48323" xr:uid="{F87CA05C-A47E-42C8-9C93-D3F2C3FB240C}"/>
    <cellStyle name="Comma 24 2 2 6 4" xfId="31499" xr:uid="{307EF9BB-3B9D-46FB-BC0A-A9D4965C3ABF}"/>
    <cellStyle name="Comma 24 2 2 7" xfId="16590" xr:uid="{DF92843D-A6BB-4150-B798-0C42F5BA5760}"/>
    <cellStyle name="Comma 24 2 2 7 2" xfId="25611" xr:uid="{39F5E8DF-60D8-4E5C-AFEC-FF2182038DDD}"/>
    <cellStyle name="Comma 24 2 2 7 2 2" xfId="51978" xr:uid="{E649D6CC-9B04-4E56-AD53-D36EB27EF793}"/>
    <cellStyle name="Comma 24 2 2 7 3" xfId="42978" xr:uid="{95CA5591-71C1-444F-BD71-C4A77E0FF41E}"/>
    <cellStyle name="Comma 24 2 2 8" xfId="9327" xr:uid="{9D76A5E2-6E7F-4960-864C-40B4F672EC24}"/>
    <cellStyle name="Comma 24 2 2 8 2" xfId="35750" xr:uid="{D2F8EE62-27AD-4DD1-AA84-5FE709E2F5BC}"/>
    <cellStyle name="Comma 24 2 2 9" xfId="18393" xr:uid="{DA28501A-8367-4916-A7A6-DED7A705699C}"/>
    <cellStyle name="Comma 24 2 2 9 2" xfId="44764" xr:uid="{97CE51A9-F001-4B25-BE84-7E57955764B5}"/>
    <cellStyle name="Comma 24 2 3" xfId="3738" xr:uid="{ABCDCEC8-B770-4B5D-88BC-BB5D0063AA8B}"/>
    <cellStyle name="Comma 24 2 3 2" xfId="7878" xr:uid="{E5C9E954-C0CB-4E0D-813D-54A05F04E0A5}"/>
    <cellStyle name="Comma 24 2 3 2 2" xfId="15818" xr:uid="{9F6351B7-7A31-41D0-82BF-B1299A12FDC6}"/>
    <cellStyle name="Comma 24 2 3 2 2 2" xfId="24834" xr:uid="{BA788EBD-B392-4762-9B12-AA6BF39F3691}"/>
    <cellStyle name="Comma 24 2 3 2 2 2 2" xfId="51202" xr:uid="{EC2872B6-D28F-4CFA-A52E-C92C47130879}"/>
    <cellStyle name="Comma 24 2 3 2 2 3" xfId="42206" xr:uid="{27E44F72-4BE8-43FC-8E49-9A5BE9CF1E84}"/>
    <cellStyle name="Comma 24 2 3 2 3" xfId="11828" xr:uid="{ED600528-89BB-40A3-9E46-B2125F109BB6}"/>
    <cellStyle name="Comma 24 2 3 2 3 2" xfId="38251" xr:uid="{DAE540BA-FA42-40CE-BE87-0C8CF3E7EEFB}"/>
    <cellStyle name="Comma 24 2 3 2 4" xfId="20894" xr:uid="{6587FB48-0403-4194-A4FE-39690FD07981}"/>
    <cellStyle name="Comma 24 2 3 2 4 2" xfId="47265" xr:uid="{81E6B9AA-060E-403C-A2DF-74AA4043A0AE}"/>
    <cellStyle name="Comma 24 2 3 2 5" xfId="34366" xr:uid="{77AB94F3-BFEA-4F46-B8A2-BBD4A50477CA}"/>
    <cellStyle name="Comma 24 2 3 3" xfId="5520" xr:uid="{4A347293-198E-4043-9B7E-75E85C945B72}"/>
    <cellStyle name="Comma 24 2 3 3 2" xfId="13630" xr:uid="{97706B60-93BB-413E-8233-3AE73C4491CB}"/>
    <cellStyle name="Comma 24 2 3 3 2 2" xfId="40025" xr:uid="{1F18396C-3C94-4E88-84E4-9614F631C77B}"/>
    <cellStyle name="Comma 24 2 3 3 3" xfId="22652" xr:uid="{CD3BBF1E-9BBF-4F99-AD63-147DC25F54A8}"/>
    <cellStyle name="Comma 24 2 3 3 3 2" xfId="49021" xr:uid="{2692F741-0881-4D1A-B06B-2B102BE9E6B1}"/>
    <cellStyle name="Comma 24 2 3 3 4" xfId="32016" xr:uid="{7AF53A67-358D-4A3F-8317-A94976720C6F}"/>
    <cellStyle name="Comma 24 2 3 4" xfId="9843" xr:uid="{10B9D736-490B-4930-99D0-89F829BF0F6B}"/>
    <cellStyle name="Comma 24 2 3 4 2" xfId="36266" xr:uid="{0943BF08-72CF-45DE-89EA-6216773BFAF3}"/>
    <cellStyle name="Comma 24 2 3 5" xfId="18909" xr:uid="{1970ADD2-D11F-46C2-A556-B120A4F09479}"/>
    <cellStyle name="Comma 24 2 3 5 2" xfId="45280" xr:uid="{A2984B64-DE59-4DB2-A9E7-1AC133694865}"/>
    <cellStyle name="Comma 24 2 3 6" xfId="30246" xr:uid="{F87880A5-9EF8-4803-9690-BEDCE6740BD8}"/>
    <cellStyle name="Comma 24 2 4" xfId="2652" xr:uid="{5A3B7204-F438-44AE-A456-B396C8F96D66}"/>
    <cellStyle name="Comma 24 2 4 2" xfId="6854" xr:uid="{FA590E1A-DCB5-46A2-8F51-2D0E0803D167}"/>
    <cellStyle name="Comma 24 2 4 2 2" xfId="15014" xr:uid="{7575F45A-52CB-4E82-94C0-328CBB7F2BA6}"/>
    <cellStyle name="Comma 24 2 4 2 2 2" xfId="41407" xr:uid="{ABE8F79C-EF8B-46FD-93A9-28621AF5F6CB}"/>
    <cellStyle name="Comma 24 2 4 2 3" xfId="24034" xr:uid="{41FE4FEF-EB7B-4CB2-8D87-9B6799B2B89F}"/>
    <cellStyle name="Comma 24 2 4 2 3 2" xfId="50403" xr:uid="{AD36CB26-B951-42CE-B197-3FB0A8568989}"/>
    <cellStyle name="Comma 24 2 4 2 4" xfId="33342" xr:uid="{86594195-A527-4063-8C42-5B5016AF54F6}"/>
    <cellStyle name="Comma 24 2 4 3" xfId="10880" xr:uid="{235D9478-2D1B-498B-93DF-44F44CAE7A03}"/>
    <cellStyle name="Comma 24 2 4 3 2" xfId="37303" xr:uid="{5829A36E-B578-41E8-8D62-C34D126D5B6B}"/>
    <cellStyle name="Comma 24 2 4 4" xfId="19946" xr:uid="{4BBC6965-5FF6-4090-ABF6-CFC2FB4AE898}"/>
    <cellStyle name="Comma 24 2 4 4 2" xfId="46317" xr:uid="{8434A48E-2A18-441C-B604-B115FDDEA800}"/>
    <cellStyle name="Comma 24 2 4 5" xfId="29166" xr:uid="{42D71464-C9AD-4A59-AD0E-FB02EF57A24F}"/>
    <cellStyle name="Comma 24 2 5" xfId="6057" xr:uid="{564340AB-28BA-4B29-9A63-3498A08353BC}"/>
    <cellStyle name="Comma 24 2 5 2" xfId="14339" xr:uid="{E598B8EF-EAAB-4902-A19A-A030F64014B4}"/>
    <cellStyle name="Comma 24 2 5 2 2" xfId="23361" xr:uid="{26D4873E-AB34-4F14-9DAE-472F7F580868}"/>
    <cellStyle name="Comma 24 2 5 2 2 2" xfId="49730" xr:uid="{B46BD15A-A95E-4EC2-AFDF-6201E30A1EF6}"/>
    <cellStyle name="Comma 24 2 5 2 3" xfId="40734" xr:uid="{32C6AF84-3ADE-4882-B058-B252BC9C1258}"/>
    <cellStyle name="Comma 24 2 5 3" xfId="10285" xr:uid="{6CB25A4B-5FB5-48EC-A208-E4886FC07C9E}"/>
    <cellStyle name="Comma 24 2 5 3 2" xfId="36708" xr:uid="{084F55FD-9F30-4636-8E07-B7596FDAEB01}"/>
    <cellStyle name="Comma 24 2 5 4" xfId="19351" xr:uid="{0CD9BDDA-B552-4D3C-84F9-6AF02691EF59}"/>
    <cellStyle name="Comma 24 2 5 4 2" xfId="45722" xr:uid="{3FB81417-6CF2-40F0-B0EF-6620DC187596}"/>
    <cellStyle name="Comma 24 2 5 5" xfId="32549" xr:uid="{E76F0829-0089-44FB-9A2D-5282F982C367}"/>
    <cellStyle name="Comma 24 2 6" xfId="4571" xr:uid="{0D9635E3-D106-425B-9B0D-1B6CBAD2F29A}"/>
    <cellStyle name="Comma 24 2 6 2" xfId="12595" xr:uid="{46D02E08-E8DF-49D3-AAED-3352D1B38D00}"/>
    <cellStyle name="Comma 24 2 6 2 2" xfId="39003" xr:uid="{F90693AC-2E1B-4292-9175-DEC814EF422E}"/>
    <cellStyle name="Comma 24 2 6 3" xfId="21632" xr:uid="{A3E992F9-2052-40AD-A410-FB829BF8462B}"/>
    <cellStyle name="Comma 24 2 6 3 2" xfId="48002" xr:uid="{AE71E737-43C6-49B5-B41A-F6A07DF342D3}"/>
    <cellStyle name="Comma 24 2 6 4" xfId="31067" xr:uid="{A5B41FBA-1AF2-4076-BABC-1B1549F10AEB}"/>
    <cellStyle name="Comma 24 2 7" xfId="12628" xr:uid="{B5DB3EE6-CBD0-4DE2-9B01-1FA09FF34BA9}"/>
    <cellStyle name="Comma 24 2 7 2" xfId="21664" xr:uid="{3A8895F2-7D2C-445A-9716-3911235849F6}"/>
    <cellStyle name="Comma 24 2 7 2 2" xfId="48034" xr:uid="{65F5EF18-AF54-457E-9470-C33511B17940}"/>
    <cellStyle name="Comma 24 2 7 3" xfId="39035" xr:uid="{D532EF0B-EDE4-4BDC-A56E-3FAB5FFB8518}"/>
    <cellStyle name="Comma 24 2 8" xfId="15280" xr:uid="{531490B4-1868-4470-9DB1-0CECA82A0CE4}"/>
    <cellStyle name="Comma 24 2 8 2" xfId="26825" xr:uid="{18B1F118-57DE-475D-A77D-DD5A38DEFADC}"/>
    <cellStyle name="Comma 24 2 8 2 2" xfId="53166" xr:uid="{B68BCEFD-6A9D-435A-98BD-994A558B37C6}"/>
    <cellStyle name="Comma 24 2 8 3" xfId="24298" xr:uid="{A3A34271-E8B2-42AC-A413-91F248CBEE2E}"/>
    <cellStyle name="Comma 24 2 8 3 2" xfId="50667" xr:uid="{0AF32DAB-A5DF-4031-B0AE-02B2AF2016F0}"/>
    <cellStyle name="Comma 24 2 8 4" xfId="41669" xr:uid="{1E7AC47C-EF25-4380-9F1D-436E97E0A670}"/>
    <cellStyle name="Comma 24 2 9" xfId="8895" xr:uid="{90D39658-FA35-478D-8582-41AFCB6F0588}"/>
    <cellStyle name="Comma 24 2 9 2" xfId="35318" xr:uid="{6641D09E-9920-4486-B1D7-5363041BB8DC}"/>
    <cellStyle name="Comma 24 3" xfId="1444" xr:uid="{A6E74273-AC75-4F2B-BD97-E58209A091C7}"/>
    <cellStyle name="Comma 24 3 10" xfId="28145" xr:uid="{4500D6CA-806D-4157-AC56-81D9673DAC74}"/>
    <cellStyle name="Comma 24 3 2" xfId="1935" xr:uid="{89E24891-5076-4B44-B1A6-1523B2341049}"/>
    <cellStyle name="Comma 24 3 2 2" xfId="4026" xr:uid="{F8FE7471-37A3-4534-B23E-1FCEDCB195CB}"/>
    <cellStyle name="Comma 24 3 2 2 2" xfId="8163" xr:uid="{D45D4B04-707A-4C08-8EF2-BD318B5AD2AE}"/>
    <cellStyle name="Comma 24 3 2 2 2 2" xfId="16104" xr:uid="{B74CE8BA-2B30-4618-97F7-B8E58DB2CEDE}"/>
    <cellStyle name="Comma 24 3 2 2 2 2 2" xfId="25120" xr:uid="{24DC901A-EF6A-4EDD-B56A-D8F0A97484CD}"/>
    <cellStyle name="Comma 24 3 2 2 2 2 2 2" xfId="51488" xr:uid="{A7B80AE4-91AD-48F9-8611-BB42EF643C75}"/>
    <cellStyle name="Comma 24 3 2 2 2 2 3" xfId="42492" xr:uid="{E0257674-59F6-4DDB-88EE-917B89E19BD0}"/>
    <cellStyle name="Comma 24 3 2 2 2 3" xfId="12016" xr:uid="{E93836B5-F393-4863-A631-A6104225DB17}"/>
    <cellStyle name="Comma 24 3 2 2 2 3 2" xfId="38439" xr:uid="{AB691FF6-E410-4BFE-A939-BDEFF2783D79}"/>
    <cellStyle name="Comma 24 3 2 2 2 4" xfId="21082" xr:uid="{3F5410B7-0373-4EA1-8C17-126E894A7F74}"/>
    <cellStyle name="Comma 24 3 2 2 2 4 2" xfId="47453" xr:uid="{92679301-3057-403C-8A95-A93A416EB548}"/>
    <cellStyle name="Comma 24 3 2 2 2 5" xfId="34651" xr:uid="{539F0798-7DE6-43B9-97CB-5DD32705280F}"/>
    <cellStyle name="Comma 24 3 2 2 3" xfId="5708" xr:uid="{8219BBA9-566D-47B7-8DED-C339E4E56873}"/>
    <cellStyle name="Comma 24 3 2 2 3 2" xfId="13916" xr:uid="{B4EE84CC-BE39-4ED2-92BD-C1B70EA58FAF}"/>
    <cellStyle name="Comma 24 3 2 2 3 2 2" xfId="40311" xr:uid="{24E0A972-DDC4-44F4-A003-94FC08281A4C}"/>
    <cellStyle name="Comma 24 3 2 2 3 3" xfId="22938" xr:uid="{4DB599A4-8686-4498-868A-22EC4DAC2553}"/>
    <cellStyle name="Comma 24 3 2 2 3 3 2" xfId="49307" xr:uid="{8B316F77-E0DE-4222-B328-D3DBADDA8057}"/>
    <cellStyle name="Comma 24 3 2 2 3 4" xfId="32204" xr:uid="{EDD6D4D1-3DAA-4B51-897F-A07CF7D5E875}"/>
    <cellStyle name="Comma 24 3 2 2 4" xfId="10031" xr:uid="{A6F3C109-A014-4D06-AC31-D80DC11A19E3}"/>
    <cellStyle name="Comma 24 3 2 2 4 2" xfId="36454" xr:uid="{5B765943-0534-4ED3-8A89-9FBFE836D140}"/>
    <cellStyle name="Comma 24 3 2 2 5" xfId="19097" xr:uid="{65926FD7-0410-413C-A76D-AF3150F65D44}"/>
    <cellStyle name="Comma 24 3 2 2 5 2" xfId="45468" xr:uid="{09BDD7AE-3262-449E-810C-0EEF4265D0E5}"/>
    <cellStyle name="Comma 24 3 2 2 6" xfId="30532" xr:uid="{727BE67C-84E8-4D5B-ACB9-DC935FD67547}"/>
    <cellStyle name="Comma 24 3 2 3" xfId="3327" xr:uid="{4A66B0E6-FBA1-4B61-BA83-1510B896BB9E}"/>
    <cellStyle name="Comma 24 3 2 3 2" xfId="7529" xr:uid="{7250A7C9-6E7F-4A02-BC8E-825CC5CCAC1E}"/>
    <cellStyle name="Comma 24 3 2 3 2 2" xfId="15441" xr:uid="{BFE7D089-DFAE-484F-9FD7-6617E73D066D}"/>
    <cellStyle name="Comma 24 3 2 3 2 2 2" xfId="41829" xr:uid="{F51C44D7-A6AA-480D-BA96-6D6021BDACEC}"/>
    <cellStyle name="Comma 24 3 2 3 2 3" xfId="24457" xr:uid="{ED55CCC6-37F0-468B-8082-CF0432A1D6EF}"/>
    <cellStyle name="Comma 24 3 2 3 2 3 2" xfId="50826" xr:uid="{BA81D7CB-3E87-4FDA-80EF-C2FC35B7571A}"/>
    <cellStyle name="Comma 24 3 2 3 2 4" xfId="34017" xr:uid="{9032A8B5-D3AA-43CC-8753-0288BBE6A317}"/>
    <cellStyle name="Comma 24 3 2 3 3" xfId="11555" xr:uid="{E80E5DCB-523C-4641-BE0F-AE8ADA2AF37E}"/>
    <cellStyle name="Comma 24 3 2 3 3 2" xfId="37978" xr:uid="{D8E05597-4F74-4968-915B-8412C64958A3}"/>
    <cellStyle name="Comma 24 3 2 3 4" xfId="20621" xr:uid="{A72ABDA6-2208-45F5-BF65-1F8D6D010ABE}"/>
    <cellStyle name="Comma 24 3 2 3 4 2" xfId="46992" xr:uid="{E017BA4E-9862-41F1-8CBE-7C1867CDC490}"/>
    <cellStyle name="Comma 24 3 2 3 5" xfId="29841" xr:uid="{1073BE9F-6843-406A-A895-D87FC81A3990}"/>
    <cellStyle name="Comma 24 3 2 4" xfId="6347" xr:uid="{6A5F4CDF-A611-4BAC-B137-9F69614F10DC}"/>
    <cellStyle name="Comma 24 3 2 4 2" xfId="14625" xr:uid="{6BE05D41-CB8C-4A82-AA42-D6A6649177A2}"/>
    <cellStyle name="Comma 24 3 2 4 2 2" xfId="23647" xr:uid="{BEAF15A7-576E-4358-ABA4-5B5851B6F172}"/>
    <cellStyle name="Comma 24 3 2 4 2 2 2" xfId="50016" xr:uid="{81FF0E46-E93B-4275-9B51-1228F1DF470F}"/>
    <cellStyle name="Comma 24 3 2 4 2 3" xfId="41020" xr:uid="{26A4B8D2-73B7-4A67-9FB1-B401F741562E}"/>
    <cellStyle name="Comma 24 3 2 4 3" xfId="10473" xr:uid="{1C03686C-E261-429B-BBDD-585A2296CAE0}"/>
    <cellStyle name="Comma 24 3 2 4 3 2" xfId="36896" xr:uid="{B311F79C-2E16-44FB-ACF1-5E55532FA0D8}"/>
    <cellStyle name="Comma 24 3 2 4 4" xfId="19539" xr:uid="{D5C34301-5D99-432C-ACCA-547067DEF80B}"/>
    <cellStyle name="Comma 24 3 2 4 4 2" xfId="45910" xr:uid="{BD9D4566-1167-4AB3-B762-B920631AC25E}"/>
    <cellStyle name="Comma 24 3 2 4 5" xfId="32835" xr:uid="{5F9143A2-D96B-47E3-A0A0-473C3DEAD6E6}"/>
    <cellStyle name="Comma 24 3 2 5" xfId="5246" xr:uid="{C5E0D72C-D221-4546-A788-290A42111C62}"/>
    <cellStyle name="Comma 24 3 2 5 2" xfId="13154" xr:uid="{F5D12305-4B69-4AA8-B534-2E0CD6415DF5}"/>
    <cellStyle name="Comma 24 3 2 5 2 2" xfId="39552" xr:uid="{AF988737-AF1D-414D-BD49-A9D2C8B84DFC}"/>
    <cellStyle name="Comma 24 3 2 5 3" xfId="22177" xr:uid="{0FFEBD9B-AA27-4FCB-B9AB-0FE086BC8117}"/>
    <cellStyle name="Comma 24 3 2 5 3 2" xfId="48547" xr:uid="{27CC2DFF-3875-4891-954E-91B6D1B2E670}"/>
    <cellStyle name="Comma 24 3 2 5 4" xfId="31742" xr:uid="{ED68D281-9295-4826-9C54-33ACFD6CC075}"/>
    <cellStyle name="Comma 24 3 2 6" xfId="16835" xr:uid="{C0C131DA-46E7-4F72-8202-4AE1F9BE6C99}"/>
    <cellStyle name="Comma 24 3 2 6 2" xfId="25854" xr:uid="{2EAA5E12-1A61-44A5-B599-6285535E6F27}"/>
    <cellStyle name="Comma 24 3 2 6 2 2" xfId="52221" xr:uid="{2DBC8D94-6F91-47FA-BCA9-411D1AE44CAE}"/>
    <cellStyle name="Comma 24 3 2 6 3" xfId="43221" xr:uid="{93AA221E-7E7E-48D7-990C-072B18E37EC1}"/>
    <cellStyle name="Comma 24 3 2 7" xfId="9570" xr:uid="{57258512-2AD0-4303-8E04-50E346649B7C}"/>
    <cellStyle name="Comma 24 3 2 7 2" xfId="35993" xr:uid="{38451EAE-2FE0-49A5-84A2-6B2CBA30E2C7}"/>
    <cellStyle name="Comma 24 3 2 8" xfId="18636" xr:uid="{2DACED7C-0B54-41E0-8419-5738DED1A742}"/>
    <cellStyle name="Comma 24 3 2 8 2" xfId="45007" xr:uid="{AEACB52D-25AF-4FFA-B29E-6FFBB9D9B24B}"/>
    <cellStyle name="Comma 24 3 2 9" xfId="28612" xr:uid="{E28E31E1-1367-4D1E-B0FE-2894DA387367}"/>
    <cellStyle name="Comma 24 3 3" xfId="3841" xr:uid="{BE435B8C-6487-49BF-BEB7-CDE40C720680}"/>
    <cellStyle name="Comma 24 3 3 2" xfId="7979" xr:uid="{4B38FFC1-62D6-4AF4-AD0A-7C26998281BA}"/>
    <cellStyle name="Comma 24 3 3 2 2" xfId="15920" xr:uid="{EB88989E-C4CE-46E7-B0C7-E9E31820EF69}"/>
    <cellStyle name="Comma 24 3 3 2 2 2" xfId="24936" xr:uid="{7ABA2230-DABE-472F-9478-5656D6F2D60D}"/>
    <cellStyle name="Comma 24 3 3 2 2 2 2" xfId="51304" xr:uid="{7B5875E0-8444-4F02-ADA2-7E825351EA3C}"/>
    <cellStyle name="Comma 24 3 3 2 2 3" xfId="42308" xr:uid="{411880CF-0837-41F4-888B-020D651CEBB4}"/>
    <cellStyle name="Comma 24 3 3 2 3" xfId="11895" xr:uid="{6F589E83-D157-4FB0-8208-4D5F2974A1C1}"/>
    <cellStyle name="Comma 24 3 3 2 3 2" xfId="38318" xr:uid="{A56B64A5-C091-407C-AB92-D16D1714BA73}"/>
    <cellStyle name="Comma 24 3 3 2 4" xfId="20961" xr:uid="{B63FCF51-8A0A-421D-A55A-3050677E283D}"/>
    <cellStyle name="Comma 24 3 3 2 4 2" xfId="47332" xr:uid="{1A7DDB4A-53E6-483A-9000-7071B5350780}"/>
    <cellStyle name="Comma 24 3 3 2 5" xfId="34467" xr:uid="{DED94598-2651-48EA-B3AF-BF1160E4CB52}"/>
    <cellStyle name="Comma 24 3 3 3" xfId="5587" xr:uid="{69255654-517B-4D1E-BB56-A6B4C97DED6E}"/>
    <cellStyle name="Comma 24 3 3 3 2" xfId="13732" xr:uid="{BB1C51F9-4A5B-49E0-95BD-7D191BCA39DE}"/>
    <cellStyle name="Comma 24 3 3 3 2 2" xfId="40127" xr:uid="{22A90532-9950-4DC5-8D00-E1F0267F0231}"/>
    <cellStyle name="Comma 24 3 3 3 3" xfId="22754" xr:uid="{F2BD3545-037F-48A3-A16C-0E214FB040D6}"/>
    <cellStyle name="Comma 24 3 3 3 3 2" xfId="49123" xr:uid="{DC966F3B-7FD9-4F3F-A6AD-01CBD461F04B}"/>
    <cellStyle name="Comma 24 3 3 3 4" xfId="32083" xr:uid="{EBF76133-029F-416E-AA4A-1D5AA992E673}"/>
    <cellStyle name="Comma 24 3 3 4" xfId="9910" xr:uid="{54890ECD-CE26-4772-916B-907150FF3EAD}"/>
    <cellStyle name="Comma 24 3 3 4 2" xfId="36333" xr:uid="{D984535A-9EC7-44FD-B595-3D5609470306}"/>
    <cellStyle name="Comma 24 3 3 5" xfId="18976" xr:uid="{A344433D-0E4E-414E-9017-2D81EFE477D1}"/>
    <cellStyle name="Comma 24 3 3 5 2" xfId="45347" xr:uid="{92D9C62E-C09F-4A88-BEA8-CE2FFF9F25B3}"/>
    <cellStyle name="Comma 24 3 3 6" xfId="30348" xr:uid="{379229B8-6829-4097-BF51-C1239F16DF82}"/>
    <cellStyle name="Comma 24 3 4" xfId="2922" xr:uid="{1ED940F8-1880-48DF-A4B0-CB8EDBA19AA7}"/>
    <cellStyle name="Comma 24 3 4 2" xfId="7124" xr:uid="{6F14846C-96C4-4776-94FB-DEC95B382124}"/>
    <cellStyle name="Comma 24 3 4 2 2" xfId="15178" xr:uid="{81F1DA81-391B-4356-8857-62968C4DEDF7}"/>
    <cellStyle name="Comma 24 3 4 2 2 2" xfId="41567" xr:uid="{43B23766-0166-466A-87C6-29898E19B9D9}"/>
    <cellStyle name="Comma 24 3 4 2 3" xfId="24195" xr:uid="{416B3605-41EC-433D-96A0-92DF5BF1FB49}"/>
    <cellStyle name="Comma 24 3 4 2 3 2" xfId="50564" xr:uid="{455F566C-DC8F-4FD9-8612-AC1AE70A51DD}"/>
    <cellStyle name="Comma 24 3 4 2 4" xfId="33612" xr:uid="{2705F206-55EF-490F-8696-C26A190800ED}"/>
    <cellStyle name="Comma 24 3 4 3" xfId="11150" xr:uid="{77EE6070-EBCB-49F0-8418-587CDAA7AAE6}"/>
    <cellStyle name="Comma 24 3 4 3 2" xfId="37573" xr:uid="{6FAF059A-980E-4734-870B-C6E86AF0D5DC}"/>
    <cellStyle name="Comma 24 3 4 4" xfId="20216" xr:uid="{45EA9E71-E73D-4676-8430-FB63319EB964}"/>
    <cellStyle name="Comma 24 3 4 4 2" xfId="46587" xr:uid="{D9F39137-558F-4E8B-A3DB-74643FAE67AA}"/>
    <cellStyle name="Comma 24 3 4 5" xfId="29436" xr:uid="{C5C06735-57ED-4115-8F1E-F572061C17A0}"/>
    <cellStyle name="Comma 24 3 5" xfId="6160" xr:uid="{AB118B65-AB88-4716-97B4-1C703B11B2F4}"/>
    <cellStyle name="Comma 24 3 5 2" xfId="14441" xr:uid="{874C58A0-D128-4F7B-BE22-3CE98DB11618}"/>
    <cellStyle name="Comma 24 3 5 2 2" xfId="23463" xr:uid="{8C999596-9ED8-4E5A-9816-6CE80FDB73D6}"/>
    <cellStyle name="Comma 24 3 5 2 2 2" xfId="49832" xr:uid="{14029985-A798-4397-9CEA-EC93B2192987}"/>
    <cellStyle name="Comma 24 3 5 2 3" xfId="40836" xr:uid="{FB0A4603-E83C-4193-9BD5-FC7D44EA2E4D}"/>
    <cellStyle name="Comma 24 3 5 3" xfId="10352" xr:uid="{8F36941D-5E07-4148-91E1-B20FB0256D0A}"/>
    <cellStyle name="Comma 24 3 5 3 2" xfId="36775" xr:uid="{807F9894-3E22-4B29-B6C4-A2217436F572}"/>
    <cellStyle name="Comma 24 3 5 4" xfId="19418" xr:uid="{BDD68B8D-45FD-4D92-8CD2-680CF501C947}"/>
    <cellStyle name="Comma 24 3 5 4 2" xfId="45789" xr:uid="{17901FC2-B891-4300-B8A9-A24BD7EB9612}"/>
    <cellStyle name="Comma 24 3 5 5" xfId="32651" xr:uid="{DAAD92CB-45E1-48C8-87E7-9DD0CE43FC45}"/>
    <cellStyle name="Comma 24 3 6" xfId="4841" xr:uid="{BB9F7FCF-E9B9-4042-A0BF-380E404C0899}"/>
    <cellStyle name="Comma 24 3 6 2" xfId="12816" xr:uid="{D0094F9A-F1E7-4675-86C5-02C411101408}"/>
    <cellStyle name="Comma 24 3 6 2 2" xfId="39220" xr:uid="{DC91DCA0-5635-47BF-A249-A68FCE22B4FD}"/>
    <cellStyle name="Comma 24 3 6 3" xfId="21849" xr:uid="{88CF6003-AEF4-4667-8DE5-5C1008642539}"/>
    <cellStyle name="Comma 24 3 6 3 2" xfId="48219" xr:uid="{7EDB3C3E-28A2-4A07-8273-9F6FF9890B3A}"/>
    <cellStyle name="Comma 24 3 6 4" xfId="31337" xr:uid="{252A829C-BFB8-4FA1-8F11-BB6391957E16}"/>
    <cellStyle name="Comma 24 3 7" xfId="12694" xr:uid="{7016B210-CDEF-48F4-A882-2F4F57BFCBFC}"/>
    <cellStyle name="Comma 24 3 7 2" xfId="21728" xr:uid="{2F4C8E87-6A92-49C4-AEAA-126F3C55D143}"/>
    <cellStyle name="Comma 24 3 7 2 2" xfId="48098" xr:uid="{E22F24B9-7E73-4BEC-98E4-F03DD825C8B3}"/>
    <cellStyle name="Comma 24 3 7 3" xfId="39101" xr:uid="{A57AF359-E38A-488A-BDA8-DF7F604BEB7B}"/>
    <cellStyle name="Comma 24 3 8" xfId="9165" xr:uid="{05E7C6D6-F1D1-47C7-AE5C-C9456C3A3BDA}"/>
    <cellStyle name="Comma 24 3 8 2" xfId="35588" xr:uid="{A5B075E5-13D6-4530-AE5E-EF8EFD57B7FC}"/>
    <cellStyle name="Comma 24 3 9" xfId="18231" xr:uid="{07C8F835-32C7-488E-B340-D705907EE4B0}"/>
    <cellStyle name="Comma 24 3 9 2" xfId="44602" xr:uid="{36590453-AB1F-4A0D-BEE0-CA1B353A473E}"/>
    <cellStyle name="Comma 24 4" xfId="3683" xr:uid="{C6380B20-7EB9-4446-8E19-12A3FDC3863D}"/>
    <cellStyle name="Comma 24 4 2" xfId="7823" xr:uid="{31997C5E-8C14-43B5-83D4-D502BA7C0B86}"/>
    <cellStyle name="Comma 24 4 2 2" xfId="15764" xr:uid="{A23664E7-4B8D-4970-A71C-DBC8CFEF891C}"/>
    <cellStyle name="Comma 24 4 2 2 2" xfId="24780" xr:uid="{BF7E66CC-AC9C-49D8-B8BA-F3BC427B332A}"/>
    <cellStyle name="Comma 24 4 2 2 2 2" xfId="51148" xr:uid="{1270121E-0453-44A9-91E1-43EC38F362F7}"/>
    <cellStyle name="Comma 24 4 2 2 3" xfId="42152" xr:uid="{BDD99941-F897-4865-AABA-04C345F8C79D}"/>
    <cellStyle name="Comma 24 4 2 3" xfId="11782" xr:uid="{19052B88-E76E-41FC-8821-B72627BE6440}"/>
    <cellStyle name="Comma 24 4 2 3 2" xfId="38205" xr:uid="{0F9AACD0-087C-4DCB-BC67-1A165B967A4F}"/>
    <cellStyle name="Comma 24 4 2 4" xfId="20848" xr:uid="{0BBAC199-68D1-4367-9931-48CDA65E7A12}"/>
    <cellStyle name="Comma 24 4 2 4 2" xfId="47219" xr:uid="{18AE9792-B88D-4E65-AA89-542F5608B85D}"/>
    <cellStyle name="Comma 24 4 2 5" xfId="34311" xr:uid="{1B077143-8C63-43E9-BD60-0D41BFAE5E02}"/>
    <cellStyle name="Comma 24 4 3" xfId="5474" xr:uid="{7BCDEFC7-A00E-4FB1-965E-BE3B6E6BAF44}"/>
    <cellStyle name="Comma 24 4 3 2" xfId="13575" xr:uid="{3D5C003D-1AB2-4876-980E-7D2139D5E492}"/>
    <cellStyle name="Comma 24 4 3 2 2" xfId="39970" xr:uid="{4587D3E6-9631-4AE0-8DB2-A2F164635B6B}"/>
    <cellStyle name="Comma 24 4 3 3" xfId="22597" xr:uid="{2DB72477-17C6-423C-B8BE-E16D1B1E7AC9}"/>
    <cellStyle name="Comma 24 4 3 3 2" xfId="48966" xr:uid="{C610605B-DE63-492F-8745-AB9D278A3D7E}"/>
    <cellStyle name="Comma 24 4 3 4" xfId="31970" xr:uid="{AE9DC0FC-B900-4A7D-AF1F-205663D3C265}"/>
    <cellStyle name="Comma 24 4 4" xfId="9797" xr:uid="{CDEF95A8-A093-4953-BFC0-E4BCA5996BEF}"/>
    <cellStyle name="Comma 24 4 4 2" xfId="36220" xr:uid="{25955C21-6D3F-4788-BDCB-4A16BB67FDDC}"/>
    <cellStyle name="Comma 24 4 5" xfId="18863" xr:uid="{EB0DA1CB-A68B-4B5B-8900-81B676C36380}"/>
    <cellStyle name="Comma 24 4 5 2" xfId="45234" xr:uid="{293B7D23-6DF6-47C4-8204-641DE3446DBD}"/>
    <cellStyle name="Comma 24 4 6" xfId="30191" xr:uid="{F369E31A-6311-410D-8E8B-4230DF65CAFD}"/>
    <cellStyle name="Comma 24 5" xfId="2492" xr:uid="{FDDA43A7-3486-4128-A654-5EAA674515E4}"/>
    <cellStyle name="Comma 24 5 2" xfId="6694" xr:uid="{45F4F143-9826-4D1B-9224-F0BAD616A25A}"/>
    <cellStyle name="Comma 24 5 2 2" xfId="14922" xr:uid="{A38B9628-8042-47C1-AB3F-D8FF208F330F}"/>
    <cellStyle name="Comma 24 5 2 2 2" xfId="41316" xr:uid="{506F8D71-ABAA-4AA5-8BC5-512813C6A40B}"/>
    <cellStyle name="Comma 24 5 2 3" xfId="23942" xr:uid="{06BB3885-5576-46E3-997A-D73D9F23D001}"/>
    <cellStyle name="Comma 24 5 2 3 2" xfId="50311" xr:uid="{2A487995-3B82-420B-BCFD-4F9FFA08544B}"/>
    <cellStyle name="Comma 24 5 2 4" xfId="33182" xr:uid="{F87BADF8-A8C7-4920-B84C-F5309DA13C19}"/>
    <cellStyle name="Comma 24 5 3" xfId="10720" xr:uid="{3C0579D7-3362-4716-8A48-D31548CBB5E3}"/>
    <cellStyle name="Comma 24 5 3 2" xfId="37143" xr:uid="{AEECE5FA-A0D8-435B-888D-117133188474}"/>
    <cellStyle name="Comma 24 5 4" xfId="19786" xr:uid="{6641DFBD-D535-4611-AADB-4BD6D2863093}"/>
    <cellStyle name="Comma 24 5 4 2" xfId="46157" xr:uid="{78D72C96-3DB7-48FA-B7AA-CE2E612E6832}"/>
    <cellStyle name="Comma 24 5 5" xfId="29006" xr:uid="{3EB570C0-52E8-4F08-800A-9FFC058D9BB7}"/>
    <cellStyle name="Comma 24 6" xfId="6003" xr:uid="{DFC29415-88DE-498F-BB5C-75EC11242901}"/>
    <cellStyle name="Comma 24 6 2" xfId="14285" xr:uid="{7907C8FE-3981-415A-82D4-9AE7CED23981}"/>
    <cellStyle name="Comma 24 6 2 2" xfId="23307" xr:uid="{FDF8C1F8-A0DC-4258-99BA-A370D5401A23}"/>
    <cellStyle name="Comma 24 6 2 2 2" xfId="49676" xr:uid="{EC092190-B79B-4D31-80CB-0C6AB5529849}"/>
    <cellStyle name="Comma 24 6 2 3" xfId="40680" xr:uid="{BC0F4B7D-1021-47D0-B80F-6639F1E4635D}"/>
    <cellStyle name="Comma 24 6 3" xfId="10240" xr:uid="{19A286DB-D965-4882-8A46-1D1CA4D7D553}"/>
    <cellStyle name="Comma 24 6 3 2" xfId="36663" xr:uid="{72A59012-9C2D-4493-B9BA-869F762956BB}"/>
    <cellStyle name="Comma 24 6 4" xfId="19306" xr:uid="{DE175CDD-57F3-4DB4-B82B-BBDFE4112742}"/>
    <cellStyle name="Comma 24 6 4 2" xfId="45677" xr:uid="{F149B028-E9ED-49A5-ABDF-617C20ED4CE8}"/>
    <cellStyle name="Comma 24 6 5" xfId="32495" xr:uid="{458B36D9-4126-4082-9A9B-E7E8E0D9A9FF}"/>
    <cellStyle name="Comma 24 7" xfId="4410" xr:uid="{DAA57BE1-9944-426B-9B2E-BC0935AE3773}"/>
    <cellStyle name="Comma 24 7 2" xfId="12466" xr:uid="{8B65C67F-20B3-4873-AE33-8A5EF0C4A622}"/>
    <cellStyle name="Comma 24 7 2 2" xfId="38878" xr:uid="{069F229B-99A1-42D7-AC5B-5EB59890AD91}"/>
    <cellStyle name="Comma 24 7 3" xfId="21508" xr:uid="{AA780976-946B-4DF1-BB62-12B0ED34B620}"/>
    <cellStyle name="Comma 24 7 3 2" xfId="47878" xr:uid="{2DB73FB6-52CB-4B30-BEE1-95B7059C39F0}"/>
    <cellStyle name="Comma 24 7 4" xfId="30906" xr:uid="{E4F18F27-A364-4C17-A842-1CE8DE1578DF}"/>
    <cellStyle name="Comma 24 8" xfId="12634" xr:uid="{389A7902-120D-4ABB-8529-7982137A5203}"/>
    <cellStyle name="Comma 24 8 2" xfId="21670" xr:uid="{A5C87032-DE3B-43E5-99D4-95F99D1273B3}"/>
    <cellStyle name="Comma 24 8 2 2" xfId="48040" xr:uid="{F252CDC0-3EC7-42FE-8763-68E9437E1B71}"/>
    <cellStyle name="Comma 24 8 3" xfId="39041" xr:uid="{BBDCA777-E657-4E3E-A49E-131C94AD9D3B}"/>
    <cellStyle name="Comma 24 9" xfId="15241" xr:uid="{938CCC54-1098-465F-B03A-6BC609C1938D}"/>
    <cellStyle name="Comma 24 9 2" xfId="26824" xr:uid="{F1D3C193-DB1F-422D-B9CB-19A3D7179A64}"/>
    <cellStyle name="Comma 24 9 2 2" xfId="53165" xr:uid="{E588C7F7-794B-44AB-A297-04D6F090F6D0}"/>
    <cellStyle name="Comma 24 9 3" xfId="24259" xr:uid="{EF68BE55-1597-44A5-97A8-E8D962EB6B92}"/>
    <cellStyle name="Comma 24 9 3 2" xfId="50628" xr:uid="{085E2C50-9A99-461C-A39B-8E8F071E3257}"/>
    <cellStyle name="Comma 24 9 4" xfId="41630" xr:uid="{3EF3872E-F7B9-47EF-B33C-7153C97A7D2F}"/>
    <cellStyle name="Comma 25" xfId="989" xr:uid="{275BB530-0ADB-480C-B877-CE18D4DA9DC1}"/>
    <cellStyle name="Comma 25 10" xfId="8810" xr:uid="{E92C34F7-D795-4088-A0CA-6CB3D9185010}"/>
    <cellStyle name="Comma 25 10 2" xfId="35233" xr:uid="{578E0190-97A3-46E8-B20A-B4A0C8B4BA55}"/>
    <cellStyle name="Comma 25 11" xfId="17876" xr:uid="{B9BBDB6E-2395-46FC-8E3C-929C2A6E02B3}"/>
    <cellStyle name="Comma 25 11 2" xfId="44247" xr:uid="{309EA08D-5061-4727-BDCB-DCABDB38E1C0}"/>
    <cellStyle name="Comma 25 12" xfId="27754" xr:uid="{50311D45-7DBF-4798-8AF5-4D9BF8E14C1F}"/>
    <cellStyle name="Comma 25 2" xfId="1154" xr:uid="{342D6231-6747-45BD-892B-FFD5E9AFD2E0}"/>
    <cellStyle name="Comma 25 2 10" xfId="18036" xr:uid="{F10E7261-7CA0-4E05-8CB1-CE48C2C4D4EF}"/>
    <cellStyle name="Comma 25 2 10 2" xfId="44407" xr:uid="{00284151-F349-4091-91E6-E6ED49B5D286}"/>
    <cellStyle name="Comma 25 2 11" xfId="27915" xr:uid="{6C68DC9B-64F5-4FCB-AE45-BE9280EFAB0B}"/>
    <cellStyle name="Comma 25 2 2" xfId="1689" xr:uid="{A50C225A-1751-482F-B637-B82098D5D04A}"/>
    <cellStyle name="Comma 25 2 2 10" xfId="28390" xr:uid="{37EF76AA-5830-4EB8-82E2-843EE8F82D1D}"/>
    <cellStyle name="Comma 25 2 2 2" xfId="2004" xr:uid="{78CB30ED-7A21-45D3-95EC-6B1BB3AA9871}"/>
    <cellStyle name="Comma 25 2 2 2 2" xfId="4095" xr:uid="{551E808B-E2D6-446B-BB77-3750742306DB}"/>
    <cellStyle name="Comma 25 2 2 2 2 2" xfId="8232" xr:uid="{75267885-2590-4BE2-A1D2-B35B3291B5EA}"/>
    <cellStyle name="Comma 25 2 2 2 2 2 2" xfId="16173" xr:uid="{9FEFEA0A-717A-4E90-9069-C453C2B4BB8D}"/>
    <cellStyle name="Comma 25 2 2 2 2 2 2 2" xfId="25189" xr:uid="{AEE193D6-B06F-484F-8F39-EA0FD3248FA3}"/>
    <cellStyle name="Comma 25 2 2 2 2 2 2 2 2" xfId="51557" xr:uid="{746315A6-9C7A-4BD2-B896-B7455AB020FC}"/>
    <cellStyle name="Comma 25 2 2 2 2 2 2 3" xfId="42561" xr:uid="{9A5064CB-FDEE-46A0-BE3E-A08248B33F14}"/>
    <cellStyle name="Comma 25 2 2 2 2 2 3" xfId="12075" xr:uid="{698B8150-74A7-4C18-AE9D-310538DCFEDC}"/>
    <cellStyle name="Comma 25 2 2 2 2 2 3 2" xfId="38498" xr:uid="{F49AF4CB-C2AC-4296-B5DD-74575AFAD70F}"/>
    <cellStyle name="Comma 25 2 2 2 2 2 4" xfId="21141" xr:uid="{2AD4BA3B-05BC-42B0-B3DB-E8BC91330052}"/>
    <cellStyle name="Comma 25 2 2 2 2 2 4 2" xfId="47512" xr:uid="{32F9203E-2A34-42D1-A76C-5A21A354FEE4}"/>
    <cellStyle name="Comma 25 2 2 2 2 2 5" xfId="34720" xr:uid="{7BA3A756-08C6-40E7-8900-B468E17EF663}"/>
    <cellStyle name="Comma 25 2 2 2 2 3" xfId="5767" xr:uid="{06F1C4E7-3B0A-442F-B695-6DA3B21B83B7}"/>
    <cellStyle name="Comma 25 2 2 2 2 3 2" xfId="13985" xr:uid="{267D55D4-F760-4F2A-B61F-8C7A2E81E4D5}"/>
    <cellStyle name="Comma 25 2 2 2 2 3 2 2" xfId="40380" xr:uid="{37F22E0E-723D-4F67-9258-5A2284F603BE}"/>
    <cellStyle name="Comma 25 2 2 2 2 3 3" xfId="23007" xr:uid="{5E998F75-A0AC-421B-992C-0806580C19BE}"/>
    <cellStyle name="Comma 25 2 2 2 2 3 3 2" xfId="49376" xr:uid="{A1D87485-2751-4AC2-BB6A-67681C07ADF3}"/>
    <cellStyle name="Comma 25 2 2 2 2 3 4" xfId="32263" xr:uid="{0BB793EB-367B-4CD4-B1DD-101D538033E3}"/>
    <cellStyle name="Comma 25 2 2 2 2 4" xfId="10090" xr:uid="{1072D002-62BA-4851-B5E0-E13DC845B1B0}"/>
    <cellStyle name="Comma 25 2 2 2 2 4 2" xfId="36513" xr:uid="{E6C3B60F-9FB8-4CED-8BE4-362048977E50}"/>
    <cellStyle name="Comma 25 2 2 2 2 5" xfId="19156" xr:uid="{3B290C91-6368-4E70-A806-B128EB09354A}"/>
    <cellStyle name="Comma 25 2 2 2 2 5 2" xfId="45527" xr:uid="{0504EE6D-A2E5-4931-A164-7D61BBF9DD62}"/>
    <cellStyle name="Comma 25 2 2 2 2 6" xfId="30601" xr:uid="{26537380-5D0B-45A7-8855-BB40864058E8}"/>
    <cellStyle name="Comma 25 2 2 2 3" xfId="3386" xr:uid="{C7994CFC-9E10-4F98-B11A-5D9EEE4693A9}"/>
    <cellStyle name="Comma 25 2 2 2 3 2" xfId="7588" xr:uid="{0B3D0AD0-4717-447D-AD4D-7D769484FF2E}"/>
    <cellStyle name="Comma 25 2 2 2 3 2 2" xfId="15500" xr:uid="{E80D05EF-DD72-4367-94DC-87968C189BA8}"/>
    <cellStyle name="Comma 25 2 2 2 3 2 2 2" xfId="41888" xr:uid="{211AFECF-47DF-4E9B-811E-E4074B4B610B}"/>
    <cellStyle name="Comma 25 2 2 2 3 2 3" xfId="24516" xr:uid="{B9DF8104-864F-4F4F-AB37-B4D01710DA99}"/>
    <cellStyle name="Comma 25 2 2 2 3 2 3 2" xfId="50885" xr:uid="{8596533E-D08E-44C5-BF72-C005B6A9D79A}"/>
    <cellStyle name="Comma 25 2 2 2 3 2 4" xfId="34076" xr:uid="{3D39B967-BFD4-447A-8EBC-18AE00BB2034}"/>
    <cellStyle name="Comma 25 2 2 2 3 3" xfId="11614" xr:uid="{E7F2C68F-1B6D-4F25-B6B9-7F5BD29FA553}"/>
    <cellStyle name="Comma 25 2 2 2 3 3 2" xfId="38037" xr:uid="{1C88389F-3DA8-430A-A843-87838FB64431}"/>
    <cellStyle name="Comma 25 2 2 2 3 4" xfId="20680" xr:uid="{BE362234-90BE-40C9-BF82-74493DA50399}"/>
    <cellStyle name="Comma 25 2 2 2 3 4 2" xfId="47051" xr:uid="{463311BE-7342-429A-82B0-CC0BE0826963}"/>
    <cellStyle name="Comma 25 2 2 2 3 5" xfId="29900" xr:uid="{8DA42E12-A2A8-44F2-991D-BC824CA9BD40}"/>
    <cellStyle name="Comma 25 2 2 2 4" xfId="6416" xr:uid="{0F5120B8-9E11-4804-A2C9-BFC0FFB4B06B}"/>
    <cellStyle name="Comma 25 2 2 2 4 2" xfId="14694" xr:uid="{27624172-E9A2-47D8-9B8D-43683B9A4912}"/>
    <cellStyle name="Comma 25 2 2 2 4 2 2" xfId="23716" xr:uid="{DFB20836-277B-4D58-923F-D813A94F8A98}"/>
    <cellStyle name="Comma 25 2 2 2 4 2 2 2" xfId="50085" xr:uid="{0F81FD76-5E6D-4373-BAD1-C89A77BC099B}"/>
    <cellStyle name="Comma 25 2 2 2 4 2 3" xfId="41089" xr:uid="{BDF3A7CF-7A77-4405-A25B-D5EF7EFDA2E7}"/>
    <cellStyle name="Comma 25 2 2 2 4 3" xfId="10532" xr:uid="{5AB73B99-7802-4D0B-A181-4E26C9D1DA3C}"/>
    <cellStyle name="Comma 25 2 2 2 4 3 2" xfId="36955" xr:uid="{71647D73-033F-4B04-B349-A0D7D50F07B5}"/>
    <cellStyle name="Comma 25 2 2 2 4 4" xfId="19598" xr:uid="{8C1E7455-F272-42A4-AE16-2086081A832A}"/>
    <cellStyle name="Comma 25 2 2 2 4 4 2" xfId="45969" xr:uid="{6DE2F8C7-B483-4DE0-B288-F4C36E5FC242}"/>
    <cellStyle name="Comma 25 2 2 2 4 5" xfId="32904" xr:uid="{065B0BC7-0230-409B-832C-61FF1A497C45}"/>
    <cellStyle name="Comma 25 2 2 2 5" xfId="5305" xr:uid="{0CA261AD-1D92-45EE-B9D1-40B3B35C022E}"/>
    <cellStyle name="Comma 25 2 2 2 5 2" xfId="13223" xr:uid="{F595C00B-FE23-4E7C-AB82-E5BF692071AE}"/>
    <cellStyle name="Comma 25 2 2 2 5 2 2" xfId="39621" xr:uid="{84673393-A6F5-460A-B7DD-F88929F3DB6B}"/>
    <cellStyle name="Comma 25 2 2 2 5 3" xfId="22246" xr:uid="{EACFEA01-200A-478A-B6F4-99F9DDE2E54A}"/>
    <cellStyle name="Comma 25 2 2 2 5 3 2" xfId="48616" xr:uid="{3DC021E9-413D-4212-A093-AA3066F95546}"/>
    <cellStyle name="Comma 25 2 2 2 5 4" xfId="31801" xr:uid="{FDC6BF4E-8B88-4F1E-B758-9065134FA792}"/>
    <cellStyle name="Comma 25 2 2 2 6" xfId="16894" xr:uid="{D8BA32F7-3259-4A91-A8CE-778B987D23E2}"/>
    <cellStyle name="Comma 25 2 2 2 6 2" xfId="25913" xr:uid="{34ABB4DD-FCE2-457A-A398-37AC74072A6E}"/>
    <cellStyle name="Comma 25 2 2 2 6 2 2" xfId="52280" xr:uid="{6AD6A8A6-21B4-402C-B142-E21486B02625}"/>
    <cellStyle name="Comma 25 2 2 2 6 3" xfId="43280" xr:uid="{2895BB91-C460-46A8-BE91-DDD8AD8524DC}"/>
    <cellStyle name="Comma 25 2 2 2 7" xfId="9629" xr:uid="{F15D169A-4374-4EA3-A7E3-22D70707FED1}"/>
    <cellStyle name="Comma 25 2 2 2 7 2" xfId="36052" xr:uid="{D0BC3591-6A25-4610-A619-E80AA255A1BE}"/>
    <cellStyle name="Comma 25 2 2 2 8" xfId="18695" xr:uid="{6A1DC5D0-E5C0-4D1F-82F8-492C305B7BC7}"/>
    <cellStyle name="Comma 25 2 2 2 8 2" xfId="45066" xr:uid="{0CAF5D2F-0925-4D1D-84D8-3289D2B85548}"/>
    <cellStyle name="Comma 25 2 2 2 9" xfId="28681" xr:uid="{C7748833-0900-421E-B2FA-2375ECA54FB7}"/>
    <cellStyle name="Comma 25 2 2 3" xfId="3909" xr:uid="{39E29444-5C56-4ACC-89B5-052E1AA10781}"/>
    <cellStyle name="Comma 25 2 2 3 2" xfId="8047" xr:uid="{60E82FEB-8C09-494A-871B-4B604E1141C5}"/>
    <cellStyle name="Comma 25 2 2 3 2 2" xfId="15988" xr:uid="{8ADD6A7E-8A8E-40BB-98B7-DF79AD0718BC}"/>
    <cellStyle name="Comma 25 2 2 3 2 2 2" xfId="25004" xr:uid="{A072501F-F8D3-4373-9592-BE6300982828}"/>
    <cellStyle name="Comma 25 2 2 3 2 2 2 2" xfId="51372" xr:uid="{A8E6A9E6-B05A-43F6-97DE-83D6359183AC}"/>
    <cellStyle name="Comma 25 2 2 3 2 2 3" xfId="42376" xr:uid="{2AD2117C-133D-48A9-8EFF-1D544F8DB847}"/>
    <cellStyle name="Comma 25 2 2 3 2 3" xfId="11954" xr:uid="{C39FFCBE-A77B-4252-B5B5-C9C38B134716}"/>
    <cellStyle name="Comma 25 2 2 3 2 3 2" xfId="38377" xr:uid="{C3ADA1BB-E8D0-49A7-A95A-88DD8C74BEE8}"/>
    <cellStyle name="Comma 25 2 2 3 2 4" xfId="21020" xr:uid="{372C3C96-1355-4070-A649-43709B896714}"/>
    <cellStyle name="Comma 25 2 2 3 2 4 2" xfId="47391" xr:uid="{69768FE8-10B3-41B9-B0F1-0B822CD62C8D}"/>
    <cellStyle name="Comma 25 2 2 3 2 5" xfId="34535" xr:uid="{71312CE1-5990-4AA4-8645-EB16B1120835}"/>
    <cellStyle name="Comma 25 2 2 3 3" xfId="5646" xr:uid="{11606897-10F9-495E-BF93-449AE4AD0563}"/>
    <cellStyle name="Comma 25 2 2 3 3 2" xfId="13800" xr:uid="{4EBB4E8E-9581-4F28-A9D9-91CFC93C1842}"/>
    <cellStyle name="Comma 25 2 2 3 3 2 2" xfId="40195" xr:uid="{4B09055F-CB3B-43EA-B8E1-6815E0916A29}"/>
    <cellStyle name="Comma 25 2 2 3 3 3" xfId="22822" xr:uid="{55359C9E-7321-4AC6-88F0-4FC9B36955C7}"/>
    <cellStyle name="Comma 25 2 2 3 3 3 2" xfId="49191" xr:uid="{3D436369-DA69-4F42-8FD7-E9A4BE0FB55E}"/>
    <cellStyle name="Comma 25 2 2 3 3 4" xfId="32142" xr:uid="{5BA0A91C-1627-43BD-BE24-1197BEE623DF}"/>
    <cellStyle name="Comma 25 2 2 3 4" xfId="9969" xr:uid="{0F3D001B-5B17-433E-B33B-75E5CFCCBCCE}"/>
    <cellStyle name="Comma 25 2 2 3 4 2" xfId="36392" xr:uid="{0E278C06-8E96-47B0-8E84-8B3438F7343E}"/>
    <cellStyle name="Comma 25 2 2 3 5" xfId="19035" xr:uid="{6FD63399-ECDD-4FD2-AD37-52BA88448040}"/>
    <cellStyle name="Comma 25 2 2 3 5 2" xfId="45406" xr:uid="{BF631BEF-EF4B-4C70-8577-753AB6EE04F2}"/>
    <cellStyle name="Comma 25 2 2 3 6" xfId="30416" xr:uid="{D304F2B5-43A4-4E28-87A7-06C57A210C71}"/>
    <cellStyle name="Comma 25 2 2 4" xfId="3159" xr:uid="{439BE3B5-33BB-45E0-A492-AB05BC8B7DFC}"/>
    <cellStyle name="Comma 25 2 2 4 2" xfId="7361" xr:uid="{E010E3A6-8A4A-4DC4-B924-12F6ACCFF818}"/>
    <cellStyle name="Comma 25 2 2 4 2 2" xfId="15328" xr:uid="{FAA351E1-CDFF-4489-90CB-CF318B81707C}"/>
    <cellStyle name="Comma 25 2 2 4 2 2 2" xfId="41717" xr:uid="{2E0FAFBD-35DC-4EF9-8FED-19E506520258}"/>
    <cellStyle name="Comma 25 2 2 4 2 3" xfId="24346" xr:uid="{CAFAC843-2DFB-4B78-9371-8D4E6FE9E946}"/>
    <cellStyle name="Comma 25 2 2 4 2 3 2" xfId="50715" xr:uid="{1D1029FD-6CB9-4A4A-A730-AF4C5F151535}"/>
    <cellStyle name="Comma 25 2 2 4 2 4" xfId="33849" xr:uid="{4DA87F83-1954-492B-A41B-E2F8424583AB}"/>
    <cellStyle name="Comma 25 2 2 4 3" xfId="11387" xr:uid="{8B0E39E9-3026-4505-841B-97E2695ED596}"/>
    <cellStyle name="Comma 25 2 2 4 3 2" xfId="37810" xr:uid="{1A36E497-8EFF-4940-865E-C4F8FD316400}"/>
    <cellStyle name="Comma 25 2 2 4 4" xfId="20453" xr:uid="{58D497FB-1BBF-483F-8A5E-3FCDC3E2BD2A}"/>
    <cellStyle name="Comma 25 2 2 4 4 2" xfId="46824" xr:uid="{7E3D29AB-C1E1-4BEF-A9D5-137ED7979137}"/>
    <cellStyle name="Comma 25 2 2 4 5" xfId="29673" xr:uid="{DB08DD9F-B9F9-4123-AAE4-4CB45F3846AD}"/>
    <cellStyle name="Comma 25 2 2 5" xfId="6229" xr:uid="{2C6F9F50-2C2B-43FC-BE50-D3501E14F019}"/>
    <cellStyle name="Comma 25 2 2 5 2" xfId="14509" xr:uid="{EBDADA9C-EFFC-401C-B3AC-9BAA2A001C6F}"/>
    <cellStyle name="Comma 25 2 2 5 2 2" xfId="23531" xr:uid="{11D54D0B-1FC1-498E-9285-9A76743E843C}"/>
    <cellStyle name="Comma 25 2 2 5 2 2 2" xfId="49900" xr:uid="{3A76CE19-B768-4352-BC48-CF3A70F5F277}"/>
    <cellStyle name="Comma 25 2 2 5 2 3" xfId="40904" xr:uid="{01EA5903-BF88-4661-993C-B11617E91D72}"/>
    <cellStyle name="Comma 25 2 2 5 3" xfId="10411" xr:uid="{D3654893-4A68-4491-A7DB-8A3F45D702FD}"/>
    <cellStyle name="Comma 25 2 2 5 3 2" xfId="36834" xr:uid="{77E0B2CE-4412-44E0-9E4B-8A3E287694CB}"/>
    <cellStyle name="Comma 25 2 2 5 4" xfId="19477" xr:uid="{397A1DE9-C612-471E-B1B7-3E5B3DA9BD8B}"/>
    <cellStyle name="Comma 25 2 2 5 4 2" xfId="45848" xr:uid="{8249588C-EE39-4DAB-8604-9A1565CF66BF}"/>
    <cellStyle name="Comma 25 2 2 5 5" xfId="32719" xr:uid="{875DBAB8-D1E4-4762-8344-900D4A49E56E}"/>
    <cellStyle name="Comma 25 2 2 6" xfId="5078" xr:uid="{BA2BE2DA-3FFF-4234-895F-4A600A064E03}"/>
    <cellStyle name="Comma 25 2 2 6 2" xfId="12977" xr:uid="{8BD95D97-7A00-40A8-A0A7-05141EC1121B}"/>
    <cellStyle name="Comma 25 2 2 6 2 2" xfId="39379" xr:uid="{1FCD2335-CAE5-4560-B437-6F37046F7D15}"/>
    <cellStyle name="Comma 25 2 2 6 3" xfId="22004" xr:uid="{4A160816-4C2D-4A79-9D2D-59788AE2E046}"/>
    <cellStyle name="Comma 25 2 2 6 3 2" xfId="48374" xr:uid="{D028F9AB-A123-4696-A107-758A0E0117F9}"/>
    <cellStyle name="Comma 25 2 2 6 4" xfId="31574" xr:uid="{9A144E4B-7CEE-446B-9053-6A0E9A8C97B3}"/>
    <cellStyle name="Comma 25 2 2 7" xfId="16665" xr:uid="{E2D4C26C-A23E-4CB3-BD34-1AE0189D6D29}"/>
    <cellStyle name="Comma 25 2 2 7 2" xfId="25686" xr:uid="{1D551E64-0911-4D92-80D3-FE6DECC37C1A}"/>
    <cellStyle name="Comma 25 2 2 7 2 2" xfId="52053" xr:uid="{9C0B266A-EC89-48CB-94CB-36D33A01D8D6}"/>
    <cellStyle name="Comma 25 2 2 7 3" xfId="43053" xr:uid="{D14F0E2C-57F0-4C2D-B32F-217029F6071F}"/>
    <cellStyle name="Comma 25 2 2 8" xfId="9402" xr:uid="{D5D5B1A7-236A-4564-8D9A-BBDEC9E69863}"/>
    <cellStyle name="Comma 25 2 2 8 2" xfId="35825" xr:uid="{C8B44C33-4375-42A7-9BE3-4C874AB3483F}"/>
    <cellStyle name="Comma 25 2 2 9" xfId="18468" xr:uid="{D249EC21-43D1-4171-BE9A-66B4E619B8D1}"/>
    <cellStyle name="Comma 25 2 2 9 2" xfId="44839" xr:uid="{FB351D00-F626-4410-BB67-F7F24F56C116}"/>
    <cellStyle name="Comma 25 2 3" xfId="3752" xr:uid="{63EE6B4A-582D-4004-BFD8-C591F7B5F5B7}"/>
    <cellStyle name="Comma 25 2 3 2" xfId="7892" xr:uid="{1DEBD5A0-BA54-4FF4-9F98-12F6EBF17E4B}"/>
    <cellStyle name="Comma 25 2 3 2 2" xfId="15832" xr:uid="{2C3C8AAE-6883-4D04-8444-3E53D14524DA}"/>
    <cellStyle name="Comma 25 2 3 2 2 2" xfId="24848" xr:uid="{7E997B92-3904-4FA9-B913-46BF854F8A97}"/>
    <cellStyle name="Comma 25 2 3 2 2 2 2" xfId="51216" xr:uid="{532F6092-F2BA-49D1-B39A-FACCA3F2F060}"/>
    <cellStyle name="Comma 25 2 3 2 2 3" xfId="42220" xr:uid="{85BEA90D-31E2-4163-BC2C-69E23430F98C}"/>
    <cellStyle name="Comma 25 2 3 2 3" xfId="11842" xr:uid="{7A92694B-388D-4D0C-9AA8-641117D89CAA}"/>
    <cellStyle name="Comma 25 2 3 2 3 2" xfId="38265" xr:uid="{240FBD46-7149-4A72-8FC5-92A89C7752A4}"/>
    <cellStyle name="Comma 25 2 3 2 4" xfId="20908" xr:uid="{F56FCC2B-1445-4DED-9200-7EE1868D5299}"/>
    <cellStyle name="Comma 25 2 3 2 4 2" xfId="47279" xr:uid="{6F853D33-4753-4B1B-9461-DD0176E0A87C}"/>
    <cellStyle name="Comma 25 2 3 2 5" xfId="34380" xr:uid="{14C776BA-5B77-4334-844E-C0A85D5C46C8}"/>
    <cellStyle name="Comma 25 2 3 3" xfId="5534" xr:uid="{0234B624-1F5A-4BDC-8ABE-41F9EE07BA2B}"/>
    <cellStyle name="Comma 25 2 3 3 2" xfId="13644" xr:uid="{22632162-26B6-4C00-99E4-7DF9E2F931E1}"/>
    <cellStyle name="Comma 25 2 3 3 2 2" xfId="40039" xr:uid="{6030DBCC-DDF4-4FD2-976D-16237350EEAD}"/>
    <cellStyle name="Comma 25 2 3 3 3" xfId="22666" xr:uid="{50DE2B41-1305-487A-9BFE-C512A2FFE9C8}"/>
    <cellStyle name="Comma 25 2 3 3 3 2" xfId="49035" xr:uid="{A3D4B5C6-AA6A-43B3-9E06-06BCAE2C5643}"/>
    <cellStyle name="Comma 25 2 3 3 4" xfId="32030" xr:uid="{E3734201-FD9C-40A5-9DF8-B678644B8DFE}"/>
    <cellStyle name="Comma 25 2 3 4" xfId="9857" xr:uid="{96C21BA6-B240-4083-BA4D-546986A347C0}"/>
    <cellStyle name="Comma 25 2 3 4 2" xfId="36280" xr:uid="{01FA58D5-E44F-4449-8352-E33FE53DA5E1}"/>
    <cellStyle name="Comma 25 2 3 5" xfId="18923" xr:uid="{3F40FB6D-0157-46B6-87AF-5F447EBFF7B7}"/>
    <cellStyle name="Comma 25 2 3 5 2" xfId="45294" xr:uid="{1554C66F-F7F3-41E3-9C87-562472988BF6}"/>
    <cellStyle name="Comma 25 2 3 6" xfId="30260" xr:uid="{DFA7231F-3433-4A59-9F9A-74DF4C940D91}"/>
    <cellStyle name="Comma 25 2 4" xfId="2727" xr:uid="{08BE4FB3-F465-4CC2-B49A-23704F391F99}"/>
    <cellStyle name="Comma 25 2 4 2" xfId="6929" xr:uid="{BAB90B8A-E88F-4C31-9D94-EFD6E3636669}"/>
    <cellStyle name="Comma 25 2 4 2 2" xfId="15067" xr:uid="{AC420EAD-3B41-423B-A8D6-922F21530115}"/>
    <cellStyle name="Comma 25 2 4 2 2 2" xfId="41458" xr:uid="{A545D760-77BB-4EE4-92C0-DBC69EFB50AE}"/>
    <cellStyle name="Comma 25 2 4 2 3" xfId="24085" xr:uid="{909898D5-92B6-4F66-ACA1-2B374C1A5488}"/>
    <cellStyle name="Comma 25 2 4 2 3 2" xfId="50454" xr:uid="{AC71E9E4-6962-4217-AB0B-C84CC3DE7930}"/>
    <cellStyle name="Comma 25 2 4 2 4" xfId="33417" xr:uid="{AA6BBB0A-359B-4FC2-B7FE-E2CF10CAA91E}"/>
    <cellStyle name="Comma 25 2 4 3" xfId="10955" xr:uid="{B0511258-4BE7-4F88-8FE4-00F227E759CF}"/>
    <cellStyle name="Comma 25 2 4 3 2" xfId="37378" xr:uid="{F11F380C-3315-4688-A50D-32407A2021E3}"/>
    <cellStyle name="Comma 25 2 4 4" xfId="20021" xr:uid="{FF5DC9E6-1F36-472F-9F3A-D5F6F6EEAA5B}"/>
    <cellStyle name="Comma 25 2 4 4 2" xfId="46392" xr:uid="{409C81B5-CB6D-46D1-833C-E418C8C9AB81}"/>
    <cellStyle name="Comma 25 2 4 5" xfId="29241" xr:uid="{AB990D74-B012-4600-AE85-E73C505A416E}"/>
    <cellStyle name="Comma 25 2 5" xfId="6071" xr:uid="{C6719DD2-0629-4EA6-A432-3689037E27ED}"/>
    <cellStyle name="Comma 25 2 5 2" xfId="14353" xr:uid="{EFC03D67-F914-475B-B7EE-710BFE0C7AB8}"/>
    <cellStyle name="Comma 25 2 5 2 2" xfId="23375" xr:uid="{96CC85BA-4D09-43DC-B3F6-A0B0D9D59A44}"/>
    <cellStyle name="Comma 25 2 5 2 2 2" xfId="49744" xr:uid="{D25981FE-69A2-4F96-B26F-064061E48EA6}"/>
    <cellStyle name="Comma 25 2 5 2 3" xfId="40748" xr:uid="{DC4FC1C4-0C9B-48C1-9589-6627A067EBB7}"/>
    <cellStyle name="Comma 25 2 5 3" xfId="10299" xr:uid="{68920168-BBAD-4169-B898-279BDFF0987F}"/>
    <cellStyle name="Comma 25 2 5 3 2" xfId="36722" xr:uid="{FD9AFA4B-798D-4501-9B5D-CD076E5FBBCB}"/>
    <cellStyle name="Comma 25 2 5 4" xfId="19365" xr:uid="{E2BE1258-3B96-4052-858C-20E677766C62}"/>
    <cellStyle name="Comma 25 2 5 4 2" xfId="45736" xr:uid="{D1503A1E-6AE0-497F-88E7-422B93AFA80D}"/>
    <cellStyle name="Comma 25 2 5 5" xfId="32563" xr:uid="{D861B1DB-2D4F-47E8-B7BC-608FCD754462}"/>
    <cellStyle name="Comma 25 2 6" xfId="4646" xr:uid="{7CE18639-C91B-45F3-B8E6-3531E01566AB}"/>
    <cellStyle name="Comma 25 2 6 2" xfId="12645" xr:uid="{9CCC0643-8BA7-41DF-A3B8-EE03231C3922}"/>
    <cellStyle name="Comma 25 2 6 2 2" xfId="39052" xr:uid="{5AF3EE10-A776-457F-B8CE-F31901E2AD89}"/>
    <cellStyle name="Comma 25 2 6 3" xfId="21681" xr:uid="{98439916-B8F9-4BDA-94DC-C1B49BE5CD39}"/>
    <cellStyle name="Comma 25 2 6 3 2" xfId="48051" xr:uid="{444D852D-E54A-470A-8469-F62BAE4ABD1A}"/>
    <cellStyle name="Comma 25 2 6 4" xfId="31142" xr:uid="{38EC94B9-464D-4EC4-BC0E-95523F5F4308}"/>
    <cellStyle name="Comma 25 2 7" xfId="12744" xr:uid="{0356F09D-F311-4452-9145-565C4D4DE7E4}"/>
    <cellStyle name="Comma 25 2 7 2" xfId="21777" xr:uid="{C8D7638C-56BC-45F3-A1A8-071A01040EDD}"/>
    <cellStyle name="Comma 25 2 7 2 2" xfId="48147" xr:uid="{D8F00C46-3621-4BFE-A81A-AA4E373D4A84}"/>
    <cellStyle name="Comma 25 2 7 3" xfId="39149" xr:uid="{4C63B875-67CA-4406-8B5C-8ECE8EA86671}"/>
    <cellStyle name="Comma 25 2 8" xfId="15065" xr:uid="{0232464B-C2D6-43A1-B107-8E0AE94F7D9C}"/>
    <cellStyle name="Comma 25 2 8 2" xfId="26809" xr:uid="{76923570-EE24-4608-A092-86C8B5E93D1C}"/>
    <cellStyle name="Comma 25 2 8 2 2" xfId="53150" xr:uid="{8F580BAA-C37A-4556-9CAC-7AE7029F3FA9}"/>
    <cellStyle name="Comma 25 2 8 3" xfId="24083" xr:uid="{AF3FB79E-932F-4504-B66B-CD12D48D3524}"/>
    <cellStyle name="Comma 25 2 8 3 2" xfId="50452" xr:uid="{5972DA41-7760-4A93-BDBE-2421115278E6}"/>
    <cellStyle name="Comma 25 2 8 4" xfId="41456" xr:uid="{ABFD723B-5418-4E55-94F0-B705CDDEF682}"/>
    <cellStyle name="Comma 25 2 9" xfId="8970" xr:uid="{ED388530-0193-4247-AE5F-38115F3BBF07}"/>
    <cellStyle name="Comma 25 2 9 2" xfId="35393" xr:uid="{D5B3F1D0-4134-461F-835F-B721443A77CF}"/>
    <cellStyle name="Comma 25 3" xfId="1526" xr:uid="{0A7B42B7-BF75-44DB-B0DF-F3F0C61753C9}"/>
    <cellStyle name="Comma 25 3 10" xfId="28227" xr:uid="{516A3401-009B-4C21-AFD4-C189F45BD531}"/>
    <cellStyle name="Comma 25 3 2" xfId="1957" xr:uid="{53693968-C625-4539-B988-95DF67B0C779}"/>
    <cellStyle name="Comma 25 3 2 2" xfId="4048" xr:uid="{68563CEF-0554-4E1B-8C87-0AAB1D06D484}"/>
    <cellStyle name="Comma 25 3 2 2 2" xfId="8185" xr:uid="{1498B9E1-A4EE-4FC9-87F8-714146966CCB}"/>
    <cellStyle name="Comma 25 3 2 2 2 2" xfId="16126" xr:uid="{D9A92FD7-E7DA-4418-8297-8E4E409B79F7}"/>
    <cellStyle name="Comma 25 3 2 2 2 2 2" xfId="25142" xr:uid="{31B951A4-CA0A-4AB2-A253-1BBE7ADBDC45}"/>
    <cellStyle name="Comma 25 3 2 2 2 2 2 2" xfId="51510" xr:uid="{5BF7C6B9-9755-4C9B-A549-A8EFDB5335BF}"/>
    <cellStyle name="Comma 25 3 2 2 2 2 3" xfId="42514" xr:uid="{4508470C-DFF8-41D3-8824-FE9CFA386C3B}"/>
    <cellStyle name="Comma 25 3 2 2 2 3" xfId="12030" xr:uid="{12BB778E-B03D-428A-8A4F-70C2CCA2EBC7}"/>
    <cellStyle name="Comma 25 3 2 2 2 3 2" xfId="38453" xr:uid="{8EC7DE76-D3D4-4113-BAAB-ACF9460698F9}"/>
    <cellStyle name="Comma 25 3 2 2 2 4" xfId="21096" xr:uid="{429F1653-D098-4D7D-BDF1-C994D3202F8A}"/>
    <cellStyle name="Comma 25 3 2 2 2 4 2" xfId="47467" xr:uid="{6519495B-988D-466D-ADBA-AA9C162EEC49}"/>
    <cellStyle name="Comma 25 3 2 2 2 5" xfId="34673" xr:uid="{97300C91-0C90-4883-BAF7-4D60C5D7E3AD}"/>
    <cellStyle name="Comma 25 3 2 2 3" xfId="5722" xr:uid="{FBE49EB8-B938-4876-89A3-C7B07F48B301}"/>
    <cellStyle name="Comma 25 3 2 2 3 2" xfId="13938" xr:uid="{C74F067F-2A22-4328-B99D-6D3020CB0DDF}"/>
    <cellStyle name="Comma 25 3 2 2 3 2 2" xfId="40333" xr:uid="{3D5797DF-5F7A-48C2-9CE1-34D562BA7441}"/>
    <cellStyle name="Comma 25 3 2 2 3 3" xfId="22960" xr:uid="{98A510D1-AFB9-4A46-8069-61969D77A362}"/>
    <cellStyle name="Comma 25 3 2 2 3 3 2" xfId="49329" xr:uid="{529545CE-20F8-46CE-8DC9-9D53ACAF9C85}"/>
    <cellStyle name="Comma 25 3 2 2 3 4" xfId="32218" xr:uid="{5EECF777-7988-450A-B420-9491EDA4A31C}"/>
    <cellStyle name="Comma 25 3 2 2 4" xfId="10045" xr:uid="{6A5D970E-D1F1-4EE8-AB5E-FA45FE638EC7}"/>
    <cellStyle name="Comma 25 3 2 2 4 2" xfId="36468" xr:uid="{B41B6B58-48FB-4BF4-A990-DC4ED204FD67}"/>
    <cellStyle name="Comma 25 3 2 2 5" xfId="19111" xr:uid="{B226A27A-EA6E-426C-B799-1B35989AB581}"/>
    <cellStyle name="Comma 25 3 2 2 5 2" xfId="45482" xr:uid="{84CD2D17-A617-4327-8DD6-A177A2438554}"/>
    <cellStyle name="Comma 25 3 2 2 6" xfId="30554" xr:uid="{65671D69-939C-4815-9022-69906655B136}"/>
    <cellStyle name="Comma 25 3 2 3" xfId="3341" xr:uid="{A9DC5D6C-FDB8-4853-B54B-7EDB4DDBB439}"/>
    <cellStyle name="Comma 25 3 2 3 2" xfId="7543" xr:uid="{C1F65767-370D-4941-A571-0FDDF3039002}"/>
    <cellStyle name="Comma 25 3 2 3 2 2" xfId="15455" xr:uid="{C803738D-5D2A-4B42-AFC7-08C5228EB5C9}"/>
    <cellStyle name="Comma 25 3 2 3 2 2 2" xfId="41843" xr:uid="{5D579C8C-1F7B-464A-9B0F-C6F53AD4F1AE}"/>
    <cellStyle name="Comma 25 3 2 3 2 3" xfId="24471" xr:uid="{7395FDB9-FC58-412C-83C8-D55E7A80340E}"/>
    <cellStyle name="Comma 25 3 2 3 2 3 2" xfId="50840" xr:uid="{024B5CAD-34D8-49F5-A48B-544676AC3673}"/>
    <cellStyle name="Comma 25 3 2 3 2 4" xfId="34031" xr:uid="{338AF6E2-0AAC-4800-91A4-23D3FC0BDD5F}"/>
    <cellStyle name="Comma 25 3 2 3 3" xfId="11569" xr:uid="{96593B2E-3A22-4D0B-BB09-3417FD432E93}"/>
    <cellStyle name="Comma 25 3 2 3 3 2" xfId="37992" xr:uid="{CE554BB5-6549-4E99-958D-537120D52ED3}"/>
    <cellStyle name="Comma 25 3 2 3 4" xfId="20635" xr:uid="{8832D736-1E80-4647-9242-3AE3808A5BB8}"/>
    <cellStyle name="Comma 25 3 2 3 4 2" xfId="47006" xr:uid="{C7479BD0-1536-416D-B7FD-8F450D2142E7}"/>
    <cellStyle name="Comma 25 3 2 3 5" xfId="29855" xr:uid="{A0CDB2BA-B0FB-4B33-9BB7-C01622B7C63D}"/>
    <cellStyle name="Comma 25 3 2 4" xfId="6369" xr:uid="{287551BD-AB84-4076-A7AB-C2CC7867E72C}"/>
    <cellStyle name="Comma 25 3 2 4 2" xfId="14647" xr:uid="{0295840E-951C-4ACF-81A8-F54FD7422224}"/>
    <cellStyle name="Comma 25 3 2 4 2 2" xfId="23669" xr:uid="{4A7DF015-D10B-4CD5-8B24-BEF38B3F3FD0}"/>
    <cellStyle name="Comma 25 3 2 4 2 2 2" xfId="50038" xr:uid="{2AAAD76D-DC0D-4EFA-9F20-D645AE57FD98}"/>
    <cellStyle name="Comma 25 3 2 4 2 3" xfId="41042" xr:uid="{095DAFB3-7449-4A18-9B9B-0BF5E45B7E75}"/>
    <cellStyle name="Comma 25 3 2 4 3" xfId="10487" xr:uid="{F57379A6-516C-4034-9C54-CE13CF54AFD7}"/>
    <cellStyle name="Comma 25 3 2 4 3 2" xfId="36910" xr:uid="{EC713828-49F2-45C5-80B7-6B0E59434CC1}"/>
    <cellStyle name="Comma 25 3 2 4 4" xfId="19553" xr:uid="{FACB6BB2-5042-4757-B925-EBF3376A930A}"/>
    <cellStyle name="Comma 25 3 2 4 4 2" xfId="45924" xr:uid="{11F010CD-838B-4099-AB08-5BC1D262400B}"/>
    <cellStyle name="Comma 25 3 2 4 5" xfId="32857" xr:uid="{D7807516-CD20-4831-8FDA-73AAF09CE366}"/>
    <cellStyle name="Comma 25 3 2 5" xfId="5260" xr:uid="{03C581B3-C552-4BCA-824C-72009B35A950}"/>
    <cellStyle name="Comma 25 3 2 5 2" xfId="13176" xr:uid="{EA483219-1A21-4C08-AB91-2BA006BA6992}"/>
    <cellStyle name="Comma 25 3 2 5 2 2" xfId="39574" xr:uid="{4E9272D8-7607-4708-868B-6AFA6FA8825C}"/>
    <cellStyle name="Comma 25 3 2 5 3" xfId="22199" xr:uid="{783472BF-9777-46F1-AF70-266CBFA608A1}"/>
    <cellStyle name="Comma 25 3 2 5 3 2" xfId="48569" xr:uid="{B8C536DD-C7E6-4974-9B55-F3995EACF719}"/>
    <cellStyle name="Comma 25 3 2 5 4" xfId="31756" xr:uid="{2E49214A-9E5E-4A48-960F-2B2AB385E16C}"/>
    <cellStyle name="Comma 25 3 2 6" xfId="16849" xr:uid="{60AF5003-BD63-4D30-AAD6-3A84006DAA66}"/>
    <cellStyle name="Comma 25 3 2 6 2" xfId="25868" xr:uid="{712EEBB2-79CE-431C-A44C-2C239C79AB88}"/>
    <cellStyle name="Comma 25 3 2 6 2 2" xfId="52235" xr:uid="{3F655884-0E97-4EA2-A456-13400B584050}"/>
    <cellStyle name="Comma 25 3 2 6 3" xfId="43235" xr:uid="{D702FE29-49B5-4BC4-939F-833B36E42D39}"/>
    <cellStyle name="Comma 25 3 2 7" xfId="9584" xr:uid="{CE0E0C07-8BEE-4F24-97C2-268A37B1BB90}"/>
    <cellStyle name="Comma 25 3 2 7 2" xfId="36007" xr:uid="{203CD33C-93E6-4B91-95F0-D9A6F87A85E7}"/>
    <cellStyle name="Comma 25 3 2 8" xfId="18650" xr:uid="{D7B557D0-C589-4771-9C75-5321187D9437}"/>
    <cellStyle name="Comma 25 3 2 8 2" xfId="45021" xr:uid="{1D3BD2BF-1144-41DF-904F-FFFDD00BA95A}"/>
    <cellStyle name="Comma 25 3 2 9" xfId="28634" xr:uid="{965FDAF2-DBDF-4C02-9F07-CA52283F86F2}"/>
    <cellStyle name="Comma 25 3 3" xfId="3863" xr:uid="{6AA4D99B-9F00-4090-8752-1649E0B82CA7}"/>
    <cellStyle name="Comma 25 3 3 2" xfId="8001" xr:uid="{15D9DE25-EF38-4365-A1A4-376D415882BA}"/>
    <cellStyle name="Comma 25 3 3 2 2" xfId="15942" xr:uid="{04E602C3-359F-4F8E-A884-7D2F5EBA0B07}"/>
    <cellStyle name="Comma 25 3 3 2 2 2" xfId="24958" xr:uid="{96F71AFA-D04A-4B64-B14F-ED09CA61B695}"/>
    <cellStyle name="Comma 25 3 3 2 2 2 2" xfId="51326" xr:uid="{9C1B3474-0074-457A-A595-4721E121E86F}"/>
    <cellStyle name="Comma 25 3 3 2 2 3" xfId="42330" xr:uid="{36EB9C09-56E9-4B37-8BA7-AE7810D38C14}"/>
    <cellStyle name="Comma 25 3 3 2 3" xfId="11909" xr:uid="{63599A28-76FA-4031-A4B1-21C50BD32900}"/>
    <cellStyle name="Comma 25 3 3 2 3 2" xfId="38332" xr:uid="{CF9250EA-DC6C-43BA-A593-66CDA3E41626}"/>
    <cellStyle name="Comma 25 3 3 2 4" xfId="20975" xr:uid="{48E4E55F-E9DA-43B4-826B-1822D4E9E5AD}"/>
    <cellStyle name="Comma 25 3 3 2 4 2" xfId="47346" xr:uid="{1D3EA57A-DF67-4161-BDC7-8AB9FEADD9F2}"/>
    <cellStyle name="Comma 25 3 3 2 5" xfId="34489" xr:uid="{29D7988E-6372-45F3-A0B1-7820BCB983D8}"/>
    <cellStyle name="Comma 25 3 3 3" xfId="5601" xr:uid="{ABD2DBA3-97A4-41D2-AE02-659F91BD3ED7}"/>
    <cellStyle name="Comma 25 3 3 3 2" xfId="13754" xr:uid="{CD54EE11-8D42-4200-B5F2-FAE8F3E480AD}"/>
    <cellStyle name="Comma 25 3 3 3 2 2" xfId="40149" xr:uid="{DCDBFB8B-2326-43A2-9EED-77A09E665C4A}"/>
    <cellStyle name="Comma 25 3 3 3 3" xfId="22776" xr:uid="{325C2671-463A-45E9-9745-35984B49AAAD}"/>
    <cellStyle name="Comma 25 3 3 3 3 2" xfId="49145" xr:uid="{45ED1B3D-0BE6-444F-9F78-9945D59F3472}"/>
    <cellStyle name="Comma 25 3 3 3 4" xfId="32097" xr:uid="{4FCAC3CE-145A-4F65-988B-61311588DF2F}"/>
    <cellStyle name="Comma 25 3 3 4" xfId="9924" xr:uid="{54845B20-1413-44EA-8E1A-3BF1B1F8EC10}"/>
    <cellStyle name="Comma 25 3 3 4 2" xfId="36347" xr:uid="{3DC1EB75-90DD-4152-9B78-E1F5C6570E80}"/>
    <cellStyle name="Comma 25 3 3 5" xfId="18990" xr:uid="{DFED26F3-9AE7-4F0E-9D77-60ABFBE4A775}"/>
    <cellStyle name="Comma 25 3 3 5 2" xfId="45361" xr:uid="{F7391605-1A53-4C7D-BE77-FCDEFE8EF799}"/>
    <cellStyle name="Comma 25 3 3 6" xfId="30370" xr:uid="{679101A5-6D6B-4030-9046-A056B5365031}"/>
    <cellStyle name="Comma 25 3 4" xfId="2997" xr:uid="{681199D3-30F8-4382-9165-1BC48BA9FA9A}"/>
    <cellStyle name="Comma 25 3 4 2" xfId="7199" xr:uid="{D0DDB62C-058B-4D93-80B2-2080E73631D7}"/>
    <cellStyle name="Comma 25 3 4 2 2" xfId="15228" xr:uid="{BC70BFE8-6511-4BDF-A655-7D7982465AE5}"/>
    <cellStyle name="Comma 25 3 4 2 2 2" xfId="41617" xr:uid="{BC396F4C-588C-4A92-B607-4E9D0EE2EA3D}"/>
    <cellStyle name="Comma 25 3 4 2 3" xfId="24246" xr:uid="{203C55EC-C179-4B1A-AE2D-9E562C98367D}"/>
    <cellStyle name="Comma 25 3 4 2 3 2" xfId="50615" xr:uid="{17D870FD-3F67-45B3-9B6E-44E8991556E5}"/>
    <cellStyle name="Comma 25 3 4 2 4" xfId="33687" xr:uid="{9E57944A-6FC5-4DA4-8440-A3FA55BCA67A}"/>
    <cellStyle name="Comma 25 3 4 3" xfId="11225" xr:uid="{D7CED58F-95B0-4017-951C-1F3A0C6E57B3}"/>
    <cellStyle name="Comma 25 3 4 3 2" xfId="37648" xr:uid="{0D270690-A2F5-4296-B71D-2813D9A99CB1}"/>
    <cellStyle name="Comma 25 3 4 4" xfId="20291" xr:uid="{E35B0B33-242D-4EA1-9779-46CB1857770E}"/>
    <cellStyle name="Comma 25 3 4 4 2" xfId="46662" xr:uid="{6121D807-3762-4D28-85F7-CE615E97A115}"/>
    <cellStyle name="Comma 25 3 4 5" xfId="29511" xr:uid="{D89C64D0-3CCD-49C4-B865-6955D46E8ACE}"/>
    <cellStyle name="Comma 25 3 5" xfId="6182" xr:uid="{F45282A2-1F93-4F50-A4B4-B83410C0CC01}"/>
    <cellStyle name="Comma 25 3 5 2" xfId="14463" xr:uid="{B0BDB195-7204-4872-B23D-D86B9BA18165}"/>
    <cellStyle name="Comma 25 3 5 2 2" xfId="23485" xr:uid="{25FB3804-B761-407D-98E1-6ECF6D6A100D}"/>
    <cellStyle name="Comma 25 3 5 2 2 2" xfId="49854" xr:uid="{7B198583-BE81-4C14-B759-D1D01847C1F6}"/>
    <cellStyle name="Comma 25 3 5 2 3" xfId="40858" xr:uid="{A5834099-77CC-4998-AA80-16F0F15C1765}"/>
    <cellStyle name="Comma 25 3 5 3" xfId="10366" xr:uid="{4EE0C1BE-6AF4-4278-B41D-F4E90D281674}"/>
    <cellStyle name="Comma 25 3 5 3 2" xfId="36789" xr:uid="{A8AAD80E-92F6-4837-BE44-6AD99A576317}"/>
    <cellStyle name="Comma 25 3 5 4" xfId="19432" xr:uid="{DFF147F6-96AE-45CC-8920-D0A5392B901D}"/>
    <cellStyle name="Comma 25 3 5 4 2" xfId="45803" xr:uid="{E4B161CA-8ED2-4502-93CF-36D2A2A5BD09}"/>
    <cellStyle name="Comma 25 3 5 5" xfId="32673" xr:uid="{A95614C2-01E8-454C-8055-197EA3C8FFEA}"/>
    <cellStyle name="Comma 25 3 6" xfId="4916" xr:uid="{20C0E440-1A29-4409-9659-3B75C48EEFA1}"/>
    <cellStyle name="Comma 25 3 6 2" xfId="12876" xr:uid="{545C77CD-7E31-4982-AC2F-2DE86C56D19D}"/>
    <cellStyle name="Comma 25 3 6 2 2" xfId="39279" xr:uid="{3E32D31D-1159-4BA5-A3DE-FD4560DF959F}"/>
    <cellStyle name="Comma 25 3 6 3" xfId="21907" xr:uid="{FDEB71F2-323D-44D1-A8D4-6E182245C410}"/>
    <cellStyle name="Comma 25 3 6 3 2" xfId="48277" xr:uid="{351E4F93-B821-4B1D-ABF9-340C87A654A6}"/>
    <cellStyle name="Comma 25 3 6 4" xfId="31412" xr:uid="{B44E5D6B-7A7B-46B6-A999-C696065068A5}"/>
    <cellStyle name="Comma 25 3 7" xfId="16503" xr:uid="{CE3A366A-B67E-4C60-B4D2-0A4901C73FC0}"/>
    <cellStyle name="Comma 25 3 7 2" xfId="25524" xr:uid="{EDD8CAA7-3313-401C-94C5-F20CFB637273}"/>
    <cellStyle name="Comma 25 3 7 2 2" xfId="51891" xr:uid="{6880BB47-A384-4D66-A4BE-77499301A6A4}"/>
    <cellStyle name="Comma 25 3 7 3" xfId="42891" xr:uid="{DAB2F230-7D47-4BA5-8297-DD4F41E1CBF9}"/>
    <cellStyle name="Comma 25 3 8" xfId="9240" xr:uid="{5E6C3A8D-79CF-47CF-B53A-1C4864684DC3}"/>
    <cellStyle name="Comma 25 3 8 2" xfId="35663" xr:uid="{EE2C1605-3D7B-48A0-923A-9EB5C12808B9}"/>
    <cellStyle name="Comma 25 3 9" xfId="18306" xr:uid="{B8A0A555-7CD8-4AA8-9F79-F50832680441}"/>
    <cellStyle name="Comma 25 3 9 2" xfId="44677" xr:uid="{FEB9658A-8BEB-4C55-A8C1-4D60D12FB899}"/>
    <cellStyle name="Comma 25 4" xfId="3706" xr:uid="{35FFD715-D2A0-46A7-B325-CBA300EF17CA}"/>
    <cellStyle name="Comma 25 4 2" xfId="7846" xr:uid="{FD37922D-7456-4A40-8C5B-16BB4E71E195}"/>
    <cellStyle name="Comma 25 4 2 2" xfId="15786" xr:uid="{B857E6AD-35E4-40ED-90A5-4C42869C4A4E}"/>
    <cellStyle name="Comma 25 4 2 2 2" xfId="24802" xr:uid="{58D93CF0-3A3B-419D-9F2B-EF79833CF474}"/>
    <cellStyle name="Comma 25 4 2 2 2 2" xfId="51170" xr:uid="{A2E99CB3-E576-4AA8-BA58-7681A95F322F}"/>
    <cellStyle name="Comma 25 4 2 2 3" xfId="42174" xr:uid="{9712F3B2-78E6-4A6B-8D08-A12AFC92451C}"/>
    <cellStyle name="Comma 25 4 2 3" xfId="11797" xr:uid="{B9EC1AE3-4913-4C4E-8FA7-E1EADA481FB9}"/>
    <cellStyle name="Comma 25 4 2 3 2" xfId="38220" xr:uid="{4EAE6694-F483-46F5-B40D-1AEC1114DB83}"/>
    <cellStyle name="Comma 25 4 2 4" xfId="20863" xr:uid="{774825B5-8790-46BC-9EB4-D8BA03F0751B}"/>
    <cellStyle name="Comma 25 4 2 4 2" xfId="47234" xr:uid="{5805A567-F793-4984-9ADF-EA00922A9A09}"/>
    <cellStyle name="Comma 25 4 2 5" xfId="34334" xr:uid="{3238CEB4-560B-4F3D-AECD-5264B3FB267A}"/>
    <cellStyle name="Comma 25 4 3" xfId="5489" xr:uid="{29191A03-8384-47C0-8E28-A90BB915F0CB}"/>
    <cellStyle name="Comma 25 4 3 2" xfId="13598" xr:uid="{9C4216C8-5B44-4D75-AE92-8A2901471712}"/>
    <cellStyle name="Comma 25 4 3 2 2" xfId="39993" xr:uid="{39F0ABC2-3FB9-43E5-A138-579A75A0A63C}"/>
    <cellStyle name="Comma 25 4 3 3" xfId="22620" xr:uid="{F9E9407B-58FD-45AD-BFDB-CBF0E4563F9E}"/>
    <cellStyle name="Comma 25 4 3 3 2" xfId="48989" xr:uid="{42F8BF58-929F-4D87-895B-3BDC70FE6C0C}"/>
    <cellStyle name="Comma 25 4 3 4" xfId="31985" xr:uid="{F7B2283A-FAD9-4388-B3A6-C516496B4408}"/>
    <cellStyle name="Comma 25 4 4" xfId="9812" xr:uid="{1BBBB787-14E5-4281-88B6-9D8E20B354CC}"/>
    <cellStyle name="Comma 25 4 4 2" xfId="36235" xr:uid="{2D827996-E7F7-4DE5-B437-EC98934A1BE5}"/>
    <cellStyle name="Comma 25 4 5" xfId="18878" xr:uid="{EE362EF4-7B1C-4392-B94A-DC2722BE8B72}"/>
    <cellStyle name="Comma 25 4 5 2" xfId="45249" xr:uid="{E86F0AB6-6B82-4CF9-A666-E06E81341A79}"/>
    <cellStyle name="Comma 25 4 6" xfId="30214" xr:uid="{42CC0FD9-9B22-4BAE-A263-19FF07DC9E0A}"/>
    <cellStyle name="Comma 25 5" xfId="2567" xr:uid="{8E5439C6-3EDE-4B71-843C-1A40F4F05C3D}"/>
    <cellStyle name="Comma 25 5 2" xfId="6769" xr:uid="{1BEFDD68-55DD-4059-85FB-800E309427DE}"/>
    <cellStyle name="Comma 25 5 2 2" xfId="14967" xr:uid="{9958A2AC-49B1-4B0B-8708-E597FEFC93CF}"/>
    <cellStyle name="Comma 25 5 2 2 2" xfId="41360" xr:uid="{61F31248-8793-4735-B73A-4079E320F51C}"/>
    <cellStyle name="Comma 25 5 2 3" xfId="23988" xr:uid="{A5A4C171-A551-4504-8A10-BB1C0032FF52}"/>
    <cellStyle name="Comma 25 5 2 3 2" xfId="50357" xr:uid="{DFBB0B21-6245-4E61-ADED-47C651025D3E}"/>
    <cellStyle name="Comma 25 5 2 4" xfId="33257" xr:uid="{D96D6032-873D-4E4F-A526-5BB424D6A9BD}"/>
    <cellStyle name="Comma 25 5 3" xfId="10795" xr:uid="{49357CAB-F13D-4A6B-A6B2-49593B3D52AF}"/>
    <cellStyle name="Comma 25 5 3 2" xfId="37218" xr:uid="{9C2572DD-E5E9-4A49-8F04-46C9C59D7342}"/>
    <cellStyle name="Comma 25 5 4" xfId="19861" xr:uid="{F6FAFA60-6589-4A9E-B2F5-7C6E89E7DF62}"/>
    <cellStyle name="Comma 25 5 4 2" xfId="46232" xr:uid="{AAEE20F3-658C-4F07-9219-A66D2F2CD761}"/>
    <cellStyle name="Comma 25 5 5" xfId="29081" xr:uid="{01F04943-7B58-4EB3-A5E1-03855F25EA58}"/>
    <cellStyle name="Comma 25 6" xfId="6025" xr:uid="{3C212E82-279E-41B0-B29A-50B39A1E0952}"/>
    <cellStyle name="Comma 25 6 2" xfId="14307" xr:uid="{96093B78-AD3F-43B2-A673-0532C0A46B40}"/>
    <cellStyle name="Comma 25 6 2 2" xfId="23329" xr:uid="{BCABD50C-D89B-4243-A5C9-B7028C9017A9}"/>
    <cellStyle name="Comma 25 6 2 2 2" xfId="49698" xr:uid="{DB35243B-428C-4FCC-9F87-C38EA8EEB1C1}"/>
    <cellStyle name="Comma 25 6 2 3" xfId="40702" xr:uid="{0B66A0DF-0F85-471E-8610-1D72F6479952}"/>
    <cellStyle name="Comma 25 6 3" xfId="10254" xr:uid="{C3B1353C-6A71-4B67-B5DD-313C230F5C93}"/>
    <cellStyle name="Comma 25 6 3 2" xfId="36677" xr:uid="{E64A5153-54BD-425F-BB6C-D66F80EE987D}"/>
    <cellStyle name="Comma 25 6 4" xfId="19320" xr:uid="{E415D5C6-A1C4-468C-847C-432DA5A0D606}"/>
    <cellStyle name="Comma 25 6 4 2" xfId="45691" xr:uid="{8FD30E17-D3B3-478A-BAB5-30929FF54270}"/>
    <cellStyle name="Comma 25 6 5" xfId="32517" xr:uid="{8D55824D-767A-4C85-9795-88ED918F81D3}"/>
    <cellStyle name="Comma 25 7" xfId="4486" xr:uid="{8DDD11F9-03A4-4D14-B82B-C4E62882332E}"/>
    <cellStyle name="Comma 25 7 2" xfId="12545" xr:uid="{843EE038-4E72-44CC-BA7B-379325C88854}"/>
    <cellStyle name="Comma 25 7 2 2" xfId="38953" xr:uid="{4C0D7BD4-917D-41F0-8553-7B640CDD23F6}"/>
    <cellStyle name="Comma 25 7 3" xfId="21582" xr:uid="{70871FED-3B27-4B09-A0C1-267DD276A944}"/>
    <cellStyle name="Comma 25 7 3 2" xfId="47952" xr:uid="{E9BED406-94FF-4F64-BC85-EFC1DA07B00D}"/>
    <cellStyle name="Comma 25 7 4" xfId="30982" xr:uid="{68D79B79-6DBE-4333-A644-B8FF9DDEEC02}"/>
    <cellStyle name="Comma 25 8" xfId="12797" xr:uid="{8E8B7EE5-2501-4663-83EF-F40C90FA95B6}"/>
    <cellStyle name="Comma 25 8 2" xfId="21830" xr:uid="{67729A12-073A-4EAE-A9D8-5FED90E50499}"/>
    <cellStyle name="Comma 25 8 2 2" xfId="48200" xr:uid="{D3C39922-5ACE-4EAE-B5BC-627EF0EA3FD1}"/>
    <cellStyle name="Comma 25 8 3" xfId="39201" xr:uid="{57E32178-8F32-4B47-B82E-246664F52612}"/>
    <cellStyle name="Comma 25 9" xfId="12386" xr:uid="{7C8C46EC-EAAE-49D8-8AC8-54DF350955E8}"/>
    <cellStyle name="Comma 25 9 2" xfId="26283" xr:uid="{E3F6FF19-D363-44D7-A526-92A814A833C5}"/>
    <cellStyle name="Comma 25 9 2 2" xfId="52635" xr:uid="{A42CF6E4-C071-424C-8736-BF9D95A07A92}"/>
    <cellStyle name="Comma 25 9 3" xfId="21440" xr:uid="{8B6F3F6C-E563-4933-BB10-47A9A2F329CE}"/>
    <cellStyle name="Comma 25 9 3 2" xfId="47810" xr:uid="{EC0165C6-E521-4F74-B9C1-B90132E4DE00}"/>
    <cellStyle name="Comma 25 9 4" xfId="38802" xr:uid="{BA031B40-D963-4B49-8989-7D9C07C1791A}"/>
    <cellStyle name="Comma 26" xfId="999" xr:uid="{BFC81DB8-11E1-44B0-955F-6BAF289F0298}"/>
    <cellStyle name="Comma 26 10" xfId="8820" xr:uid="{FC23B160-7DC3-46CF-9BFA-23D6F29C4300}"/>
    <cellStyle name="Comma 26 10 2" xfId="35243" xr:uid="{2927A266-BF05-4EAD-81A5-D748637BBAAC}"/>
    <cellStyle name="Comma 26 11" xfId="17886" xr:uid="{3CE77714-DD64-4EED-91D1-7D11A65780F5}"/>
    <cellStyle name="Comma 26 11 2" xfId="44257" xr:uid="{7EA41EF5-110F-46E2-9F65-590892471500}"/>
    <cellStyle name="Comma 26 12" xfId="27764" xr:uid="{4D746F2B-BEC9-49A4-8A5B-39FC58E00D53}"/>
    <cellStyle name="Comma 26 2" xfId="1164" xr:uid="{BF38AF4C-89CF-4DFA-A020-71261E5CF27F}"/>
    <cellStyle name="Comma 26 2 10" xfId="18046" xr:uid="{B10545F9-973B-4CAE-92D6-FD68785156FD}"/>
    <cellStyle name="Comma 26 2 10 2" xfId="44417" xr:uid="{6C245EE2-2EE6-431C-8BC4-D5CB13446B1A}"/>
    <cellStyle name="Comma 26 2 11" xfId="27925" xr:uid="{B4B0432C-13D1-4E6F-8221-DA0F5F9174AD}"/>
    <cellStyle name="Comma 26 2 2" xfId="1699" xr:uid="{6A11CC64-3203-489A-9B22-8E63A5BCB817}"/>
    <cellStyle name="Comma 26 2 2 10" xfId="28400" xr:uid="{92D8C788-FADB-403F-A811-C372FA2C18D6}"/>
    <cellStyle name="Comma 26 2 2 2" xfId="2009" xr:uid="{6DCA7B90-2C55-46B8-8881-59E225E2EE9E}"/>
    <cellStyle name="Comma 26 2 2 2 2" xfId="4100" xr:uid="{EF950DF8-BA06-4E7D-AB4F-39D5DC9A85C7}"/>
    <cellStyle name="Comma 26 2 2 2 2 2" xfId="8237" xr:uid="{8071270F-8C88-41B2-A8E9-3A0CF6D45353}"/>
    <cellStyle name="Comma 26 2 2 2 2 2 2" xfId="16178" xr:uid="{68327683-2DC5-4644-95C1-B114CDE1BE05}"/>
    <cellStyle name="Comma 26 2 2 2 2 2 2 2" xfId="25194" xr:uid="{B706125F-3A70-4349-B47D-01D58E4FAF4B}"/>
    <cellStyle name="Comma 26 2 2 2 2 2 2 2 2" xfId="51562" xr:uid="{E3E5D5EF-8204-42F3-AD90-593143941262}"/>
    <cellStyle name="Comma 26 2 2 2 2 2 2 3" xfId="42566" xr:uid="{171C6ECE-D3E7-47BF-9CB4-8ABB417A4AC5}"/>
    <cellStyle name="Comma 26 2 2 2 2 2 3" xfId="12080" xr:uid="{FDDBC2F7-2170-4BF7-9971-90153897A959}"/>
    <cellStyle name="Comma 26 2 2 2 2 2 3 2" xfId="38503" xr:uid="{E6141B5B-05E6-4D03-A909-536FB0A6B4E5}"/>
    <cellStyle name="Comma 26 2 2 2 2 2 4" xfId="21146" xr:uid="{7279633D-7CF3-4FB8-BD5C-954F6921E535}"/>
    <cellStyle name="Comma 26 2 2 2 2 2 4 2" xfId="47517" xr:uid="{C4B50789-E88B-4F16-A02D-F17D81332D08}"/>
    <cellStyle name="Comma 26 2 2 2 2 2 5" xfId="34725" xr:uid="{12EAB11A-92E4-4EDD-845D-3670FAE2725E}"/>
    <cellStyle name="Comma 26 2 2 2 2 3" xfId="5772" xr:uid="{8C6EFD48-D50C-4BFB-813D-9319E7A57357}"/>
    <cellStyle name="Comma 26 2 2 2 2 3 2" xfId="13990" xr:uid="{324F70D8-0F6E-44E9-9A71-FC0D5F67B134}"/>
    <cellStyle name="Comma 26 2 2 2 2 3 2 2" xfId="40385" xr:uid="{BCCFB2A5-73D3-4C14-A11D-73F5E507234F}"/>
    <cellStyle name="Comma 26 2 2 2 2 3 3" xfId="23012" xr:uid="{DEE36DF8-5CD1-4A92-9BA4-EA107090BDF3}"/>
    <cellStyle name="Comma 26 2 2 2 2 3 3 2" xfId="49381" xr:uid="{89C9CCD1-B671-4C5F-B257-2160A6D2B46C}"/>
    <cellStyle name="Comma 26 2 2 2 2 3 4" xfId="32268" xr:uid="{3666E2A0-B508-441C-9967-A55791934E0F}"/>
    <cellStyle name="Comma 26 2 2 2 2 4" xfId="10095" xr:uid="{33DCABD0-3578-45E9-8F93-3680DEE64383}"/>
    <cellStyle name="Comma 26 2 2 2 2 4 2" xfId="36518" xr:uid="{2EFB33A2-9D6F-4BB8-A4BE-FFE5A7861858}"/>
    <cellStyle name="Comma 26 2 2 2 2 5" xfId="19161" xr:uid="{391CA8D1-E823-4117-B27A-A9019CA427B7}"/>
    <cellStyle name="Comma 26 2 2 2 2 5 2" xfId="45532" xr:uid="{D64BFF73-D5C2-42FC-BA03-CE269E924064}"/>
    <cellStyle name="Comma 26 2 2 2 2 6" xfId="30606" xr:uid="{A46B2D9C-BE13-45EC-BE99-EC1986943649}"/>
    <cellStyle name="Comma 26 2 2 2 3" xfId="3391" xr:uid="{EEA212D3-1C50-4B0A-88A5-6B1551D79DB7}"/>
    <cellStyle name="Comma 26 2 2 2 3 2" xfId="7593" xr:uid="{17B95C91-1879-445D-9C63-A9F9D15E0B3B}"/>
    <cellStyle name="Comma 26 2 2 2 3 2 2" xfId="15505" xr:uid="{1E60C8BB-9C68-4D9A-8FAC-41C4A0ADED4C}"/>
    <cellStyle name="Comma 26 2 2 2 3 2 2 2" xfId="41893" xr:uid="{D3C22F03-78C1-487A-BFE3-6D9140AD5807}"/>
    <cellStyle name="Comma 26 2 2 2 3 2 3" xfId="24521" xr:uid="{BAABF85F-49BC-4BA6-B50F-B39C11702E04}"/>
    <cellStyle name="Comma 26 2 2 2 3 2 3 2" xfId="50890" xr:uid="{8C2F51B4-564F-4F93-901E-76AC1FA02B4E}"/>
    <cellStyle name="Comma 26 2 2 2 3 2 4" xfId="34081" xr:uid="{7F1E323D-CCB6-4030-B344-F00C698263E6}"/>
    <cellStyle name="Comma 26 2 2 2 3 3" xfId="11619" xr:uid="{F87B2069-6303-4B0D-B2B0-4EB65E5802DB}"/>
    <cellStyle name="Comma 26 2 2 2 3 3 2" xfId="38042" xr:uid="{A615CE41-3DF2-469F-9DC0-416CAD2A622D}"/>
    <cellStyle name="Comma 26 2 2 2 3 4" xfId="20685" xr:uid="{ADF55202-B87B-4C90-B8F0-2803E279FDAB}"/>
    <cellStyle name="Comma 26 2 2 2 3 4 2" xfId="47056" xr:uid="{8F0AB3C9-A6F1-4EDA-B146-C745259B386D}"/>
    <cellStyle name="Comma 26 2 2 2 3 5" xfId="29905" xr:uid="{336C5F96-011A-4C8B-A2B0-181CAE94168B}"/>
    <cellStyle name="Comma 26 2 2 2 4" xfId="6421" xr:uid="{AD2611C7-0E93-410E-8F9C-C1D1BE30D2D7}"/>
    <cellStyle name="Comma 26 2 2 2 4 2" xfId="14699" xr:uid="{D37E99F6-02C3-4925-BE3B-26561111F5F8}"/>
    <cellStyle name="Comma 26 2 2 2 4 2 2" xfId="23721" xr:uid="{38A07E2F-D30A-4F08-8149-9B3A8A759666}"/>
    <cellStyle name="Comma 26 2 2 2 4 2 2 2" xfId="50090" xr:uid="{8B736E81-358D-4256-8F61-90AA9DCCBA86}"/>
    <cellStyle name="Comma 26 2 2 2 4 2 3" xfId="41094" xr:uid="{4EEBB802-F9AB-4ABA-885C-7592315B64EE}"/>
    <cellStyle name="Comma 26 2 2 2 4 3" xfId="10537" xr:uid="{85E685F1-090A-47F7-BD79-91A6CC39235F}"/>
    <cellStyle name="Comma 26 2 2 2 4 3 2" xfId="36960" xr:uid="{172CCEF4-52B9-41E2-BCAE-39C57616A682}"/>
    <cellStyle name="Comma 26 2 2 2 4 4" xfId="19603" xr:uid="{134E29E8-A343-4ACF-AF73-D67853AFBE7B}"/>
    <cellStyle name="Comma 26 2 2 2 4 4 2" xfId="45974" xr:uid="{F4386C73-5AE1-456A-B700-E981277CA43E}"/>
    <cellStyle name="Comma 26 2 2 2 4 5" xfId="32909" xr:uid="{28A7CE5B-6538-402A-8831-7E8A3A20C73F}"/>
    <cellStyle name="Comma 26 2 2 2 5" xfId="5310" xr:uid="{50273E3F-525B-470F-A9B7-318D6922556A}"/>
    <cellStyle name="Comma 26 2 2 2 5 2" xfId="13228" xr:uid="{A95C59A3-17F3-4C8B-87A9-D331D3998656}"/>
    <cellStyle name="Comma 26 2 2 2 5 2 2" xfId="39626" xr:uid="{8CE731B1-9159-4292-BB36-6482253A2A27}"/>
    <cellStyle name="Comma 26 2 2 2 5 3" xfId="22251" xr:uid="{DFF3296F-2E51-4752-992E-13FDD3D178ED}"/>
    <cellStyle name="Comma 26 2 2 2 5 3 2" xfId="48621" xr:uid="{651D5385-128C-42D2-8FE6-672B22FAA21B}"/>
    <cellStyle name="Comma 26 2 2 2 5 4" xfId="31806" xr:uid="{AB5A769B-6797-4C87-8114-67BE11C50316}"/>
    <cellStyle name="Comma 26 2 2 2 6" xfId="16899" xr:uid="{B6C82617-0173-46E5-AF25-04DFCEA8919B}"/>
    <cellStyle name="Comma 26 2 2 2 6 2" xfId="25918" xr:uid="{2B15DE7A-5BB8-4D4F-A21B-8161A8CF120B}"/>
    <cellStyle name="Comma 26 2 2 2 6 2 2" xfId="52285" xr:uid="{FF4981F5-3957-47F7-B9E9-789B459EF32E}"/>
    <cellStyle name="Comma 26 2 2 2 6 3" xfId="43285" xr:uid="{7D3C0603-3745-43F7-A25B-FCB935C0EFD4}"/>
    <cellStyle name="Comma 26 2 2 2 7" xfId="9634" xr:uid="{FD57013C-9D45-406B-8AC9-72432A0D48F6}"/>
    <cellStyle name="Comma 26 2 2 2 7 2" xfId="36057" xr:uid="{1B62C903-3231-4B4B-9503-DCDA8D75E0F3}"/>
    <cellStyle name="Comma 26 2 2 2 8" xfId="18700" xr:uid="{98CDDDE3-BBB3-4A9B-B469-E6B08ED911F1}"/>
    <cellStyle name="Comma 26 2 2 2 8 2" xfId="45071" xr:uid="{2C4662A0-7DC7-4398-B172-7252CBA6F025}"/>
    <cellStyle name="Comma 26 2 2 2 9" xfId="28686" xr:uid="{231A447D-44A2-4346-975C-9506141F60F4}"/>
    <cellStyle name="Comma 26 2 2 3" xfId="3914" xr:uid="{41A9F051-BEC9-48DC-98C4-894608F00162}"/>
    <cellStyle name="Comma 26 2 2 3 2" xfId="8052" xr:uid="{0C929C62-C4C5-474A-8911-6907DB14D408}"/>
    <cellStyle name="Comma 26 2 2 3 2 2" xfId="15993" xr:uid="{CE9F761A-568B-4B1C-AB5B-1048E85E22F3}"/>
    <cellStyle name="Comma 26 2 2 3 2 2 2" xfId="25009" xr:uid="{8D22AD68-25DA-4556-8FC9-7A91A2806B50}"/>
    <cellStyle name="Comma 26 2 2 3 2 2 2 2" xfId="51377" xr:uid="{84FC58A4-9EDC-4C2B-9429-62A22B1DDBAD}"/>
    <cellStyle name="Comma 26 2 2 3 2 2 3" xfId="42381" xr:uid="{06AA6231-88C5-434A-AF1D-08594089943C}"/>
    <cellStyle name="Comma 26 2 2 3 2 3" xfId="11959" xr:uid="{33F592A6-9995-422B-B3E4-F6542699511D}"/>
    <cellStyle name="Comma 26 2 2 3 2 3 2" xfId="38382" xr:uid="{F1AE529D-55AD-49F2-88CD-C185E99BC60B}"/>
    <cellStyle name="Comma 26 2 2 3 2 4" xfId="21025" xr:uid="{4C20E819-85D0-465D-A67B-750DFF1DD440}"/>
    <cellStyle name="Comma 26 2 2 3 2 4 2" xfId="47396" xr:uid="{129A50E6-B8A8-4A7B-AEE6-742B04815760}"/>
    <cellStyle name="Comma 26 2 2 3 2 5" xfId="34540" xr:uid="{FA9A19E6-1105-4C7B-9146-E203A926A77D}"/>
    <cellStyle name="Comma 26 2 2 3 3" xfId="5651" xr:uid="{6DCDB5F5-A669-43D0-A3C9-BE729FCB50A8}"/>
    <cellStyle name="Comma 26 2 2 3 3 2" xfId="13805" xr:uid="{1DB98628-CD5E-4992-8D9F-E78351467780}"/>
    <cellStyle name="Comma 26 2 2 3 3 2 2" xfId="40200" xr:uid="{494D6865-5367-4851-AFED-D55EE89EC15B}"/>
    <cellStyle name="Comma 26 2 2 3 3 3" xfId="22827" xr:uid="{CE242A96-5A21-4645-9EF0-8C55C8E24728}"/>
    <cellStyle name="Comma 26 2 2 3 3 3 2" xfId="49196" xr:uid="{6571351A-8E8D-4A4E-ADD8-9CD76D2E007E}"/>
    <cellStyle name="Comma 26 2 2 3 3 4" xfId="32147" xr:uid="{03035ACE-CA78-4BDB-8B0B-0A24379E513B}"/>
    <cellStyle name="Comma 26 2 2 3 4" xfId="9974" xr:uid="{DC157BA3-4BA5-4241-BB17-383C0BEBEF4A}"/>
    <cellStyle name="Comma 26 2 2 3 4 2" xfId="36397" xr:uid="{E6E4001B-E040-4114-B0C0-4E672EE56D7A}"/>
    <cellStyle name="Comma 26 2 2 3 5" xfId="19040" xr:uid="{7D78FF28-1F11-4652-9C98-72E761A18C54}"/>
    <cellStyle name="Comma 26 2 2 3 5 2" xfId="45411" xr:uid="{354B75ED-B193-45D9-8C8F-D2A284FDCB3D}"/>
    <cellStyle name="Comma 26 2 2 3 6" xfId="30421" xr:uid="{0E8CCA18-41D2-4199-A14B-53027D5A4344}"/>
    <cellStyle name="Comma 26 2 2 4" xfId="3169" xr:uid="{C74C6F16-392A-4E12-8422-5A3F4CA24784}"/>
    <cellStyle name="Comma 26 2 2 4 2" xfId="7371" xr:uid="{7D873F1C-BD9C-43B1-BD2F-3CAA7BB7A95E}"/>
    <cellStyle name="Comma 26 2 2 4 2 2" xfId="15333" xr:uid="{6DC8601B-88E0-4EFF-9ED2-698FE12ADBB0}"/>
    <cellStyle name="Comma 26 2 2 4 2 2 2" xfId="41722" xr:uid="{B4454967-E61E-4483-96FE-531BDD2A8DCF}"/>
    <cellStyle name="Comma 26 2 2 4 2 3" xfId="24351" xr:uid="{34C40A53-0A72-4FD4-B5E5-95D2B6CB928B}"/>
    <cellStyle name="Comma 26 2 2 4 2 3 2" xfId="50720" xr:uid="{F45A61F8-08AA-4B95-BCAB-994EBAB9339F}"/>
    <cellStyle name="Comma 26 2 2 4 2 4" xfId="33859" xr:uid="{B517CDEC-2A6A-4798-A790-33FEB3513F10}"/>
    <cellStyle name="Comma 26 2 2 4 3" xfId="11397" xr:uid="{19A085D6-010B-4288-9228-2A6F9BD636E0}"/>
    <cellStyle name="Comma 26 2 2 4 3 2" xfId="37820" xr:uid="{DA8EEA10-89B3-4245-8646-E611ADAD97A2}"/>
    <cellStyle name="Comma 26 2 2 4 4" xfId="20463" xr:uid="{97D84E45-3BC2-4FB1-89C8-544F339DC1AF}"/>
    <cellStyle name="Comma 26 2 2 4 4 2" xfId="46834" xr:uid="{013675C7-A7A9-4F67-A174-4DB6C59C10E9}"/>
    <cellStyle name="Comma 26 2 2 4 5" xfId="29683" xr:uid="{7EA59790-AC79-4228-A426-6B5DA68154C7}"/>
    <cellStyle name="Comma 26 2 2 5" xfId="6234" xr:uid="{488ECFCF-C283-46E8-8315-AA140DB512DE}"/>
    <cellStyle name="Comma 26 2 2 5 2" xfId="14514" xr:uid="{B0F2D87D-198E-4EF4-A6E1-A920086B01C2}"/>
    <cellStyle name="Comma 26 2 2 5 2 2" xfId="23536" xr:uid="{AF8ECC29-67D3-402F-8351-FBCA63DEF61C}"/>
    <cellStyle name="Comma 26 2 2 5 2 2 2" xfId="49905" xr:uid="{8CB674B7-352B-417B-8A4F-6F844D69A9EB}"/>
    <cellStyle name="Comma 26 2 2 5 2 3" xfId="40909" xr:uid="{31147C19-1DEA-445B-B010-FB2B4FBB700C}"/>
    <cellStyle name="Comma 26 2 2 5 3" xfId="10416" xr:uid="{A6504106-C6D5-409C-AFE5-3743C340C3B8}"/>
    <cellStyle name="Comma 26 2 2 5 3 2" xfId="36839" xr:uid="{66D91C80-639F-4104-BB43-6B2EBE378A3E}"/>
    <cellStyle name="Comma 26 2 2 5 4" xfId="19482" xr:uid="{D5A36F31-7614-49DC-81AD-A89D42037081}"/>
    <cellStyle name="Comma 26 2 2 5 4 2" xfId="45853" xr:uid="{7C4D0E20-BDD5-4AC7-BFBE-2503D95C1A86}"/>
    <cellStyle name="Comma 26 2 2 5 5" xfId="32724" xr:uid="{97CD3111-384D-4066-82E9-716907759DF2}"/>
    <cellStyle name="Comma 26 2 2 6" xfId="5088" xr:uid="{2DE56C3D-C670-46F8-824F-E9EDBF60B306}"/>
    <cellStyle name="Comma 26 2 2 6 2" xfId="12985" xr:uid="{F111CA62-2A04-4179-8D93-38E379224EC3}"/>
    <cellStyle name="Comma 26 2 2 6 2 2" xfId="39386" xr:uid="{11AEE32E-EFA5-4320-A147-604C3DE68E25}"/>
    <cellStyle name="Comma 26 2 2 6 3" xfId="22012" xr:uid="{67775F82-CADB-4FA8-BC6F-7755954F616A}"/>
    <cellStyle name="Comma 26 2 2 6 3 2" xfId="48382" xr:uid="{D53AB2E8-CDD0-42E6-A55F-4AEC9B336000}"/>
    <cellStyle name="Comma 26 2 2 6 4" xfId="31584" xr:uid="{A8D0AB6E-C0A1-4238-B429-831A49D082B5}"/>
    <cellStyle name="Comma 26 2 2 7" xfId="16675" xr:uid="{47233536-A69B-4B66-8694-0D3F9F773E37}"/>
    <cellStyle name="Comma 26 2 2 7 2" xfId="25696" xr:uid="{00296F77-F52B-4D9B-A19A-2D70F1FEF7CB}"/>
    <cellStyle name="Comma 26 2 2 7 2 2" xfId="52063" xr:uid="{0153BDBA-3AE6-4F47-83BA-4A3065422FF1}"/>
    <cellStyle name="Comma 26 2 2 7 3" xfId="43063" xr:uid="{B20D9C50-A8B6-4CCC-8F6E-81710CA94CA9}"/>
    <cellStyle name="Comma 26 2 2 8" xfId="9412" xr:uid="{4A76FBFA-BD92-44F5-8F5B-158BF1D74C80}"/>
    <cellStyle name="Comma 26 2 2 8 2" xfId="35835" xr:uid="{F6EFD33A-204A-4DA7-BA1C-A8309DDCAB27}"/>
    <cellStyle name="Comma 26 2 2 9" xfId="18478" xr:uid="{90853F4D-1FFD-4FF0-B8C1-EAF2534941A2}"/>
    <cellStyle name="Comma 26 2 2 9 2" xfId="44849" xr:uid="{FEA41C03-BD47-454B-B7D7-10AB381551CD}"/>
    <cellStyle name="Comma 26 2 3" xfId="3757" xr:uid="{C83F14CD-33ED-480B-879F-494D861D838D}"/>
    <cellStyle name="Comma 26 2 3 2" xfId="7897" xr:uid="{D541BC86-7CFD-42D2-A593-7A3D2E597735}"/>
    <cellStyle name="Comma 26 2 3 2 2" xfId="15837" xr:uid="{B1BFE88A-C6D0-4176-A17D-99E5BF6C9D8F}"/>
    <cellStyle name="Comma 26 2 3 2 2 2" xfId="24853" xr:uid="{78906D94-A746-4583-A8C7-ABE438C207D8}"/>
    <cellStyle name="Comma 26 2 3 2 2 2 2" xfId="51221" xr:uid="{277AA8E9-C072-4132-AA11-241C6B381151}"/>
    <cellStyle name="Comma 26 2 3 2 2 3" xfId="42225" xr:uid="{F605FC46-BFBE-40F9-9297-7DFCDC7D5283}"/>
    <cellStyle name="Comma 26 2 3 2 3" xfId="11847" xr:uid="{8AC11CC8-6F62-4CAF-AE04-36954796D3C1}"/>
    <cellStyle name="Comma 26 2 3 2 3 2" xfId="38270" xr:uid="{615690CA-6645-4428-ACFC-8AF8BC2F7CCD}"/>
    <cellStyle name="Comma 26 2 3 2 4" xfId="20913" xr:uid="{D3C2745B-77F0-412B-A1E8-2A8A493FF92E}"/>
    <cellStyle name="Comma 26 2 3 2 4 2" xfId="47284" xr:uid="{EF2DBBF9-371A-47D7-B0A0-DAA0A5F757D5}"/>
    <cellStyle name="Comma 26 2 3 2 5" xfId="34385" xr:uid="{FDAB3A43-2129-4A83-8BEE-E25F7B783EE1}"/>
    <cellStyle name="Comma 26 2 3 3" xfId="5539" xr:uid="{AF7B3FFF-0350-43A8-9D0E-4AA8C0FDF40E}"/>
    <cellStyle name="Comma 26 2 3 3 2" xfId="13649" xr:uid="{18535297-9321-4C91-BA86-5CA6D1383A33}"/>
    <cellStyle name="Comma 26 2 3 3 2 2" xfId="40044" xr:uid="{1A503E73-110E-42F2-ACD2-CD691B110604}"/>
    <cellStyle name="Comma 26 2 3 3 3" xfId="22671" xr:uid="{30B1DFAF-7065-42F9-B8A2-E6BF0A8F23F6}"/>
    <cellStyle name="Comma 26 2 3 3 3 2" xfId="49040" xr:uid="{FFDE4BA0-BD4A-4A4F-AEBA-0153BB022B39}"/>
    <cellStyle name="Comma 26 2 3 3 4" xfId="32035" xr:uid="{801474FD-E4AC-46A3-8446-26E13D620006}"/>
    <cellStyle name="Comma 26 2 3 4" xfId="9862" xr:uid="{4BF834BB-689D-4BA1-9DAC-C8AFF2A32E34}"/>
    <cellStyle name="Comma 26 2 3 4 2" xfId="36285" xr:uid="{BC28AB2A-EB56-4DD0-9184-266085AB9097}"/>
    <cellStyle name="Comma 26 2 3 5" xfId="18928" xr:uid="{0C3D70FE-94D0-4651-89FC-2E985AD8F33B}"/>
    <cellStyle name="Comma 26 2 3 5 2" xfId="45299" xr:uid="{1D63F708-B8BE-4440-8611-8DEC102C4346}"/>
    <cellStyle name="Comma 26 2 3 6" xfId="30265" xr:uid="{2EAEE5E8-DE3E-4498-A17B-763014A968D6}"/>
    <cellStyle name="Comma 26 2 4" xfId="2737" xr:uid="{C5E737D2-FE3C-4752-B7FA-BDB9FB810BB5}"/>
    <cellStyle name="Comma 26 2 4 2" xfId="6939" xr:uid="{D3FE5167-B3A1-4AAC-8333-645DE18EEC71}"/>
    <cellStyle name="Comma 26 2 4 2 2" xfId="15072" xr:uid="{F5694164-BDCF-46A1-AE97-33A21A13FBAC}"/>
    <cellStyle name="Comma 26 2 4 2 2 2" xfId="41463" xr:uid="{B647FED2-1201-4B26-BBA3-9DA8C668C7B0}"/>
    <cellStyle name="Comma 26 2 4 2 3" xfId="24090" xr:uid="{53361264-D9B3-4F02-9E9E-42888096397A}"/>
    <cellStyle name="Comma 26 2 4 2 3 2" xfId="50459" xr:uid="{A66B7A01-EE69-439F-80D1-7A98D17B8E0C}"/>
    <cellStyle name="Comma 26 2 4 2 4" xfId="33427" xr:uid="{57C89D27-8B71-461C-A52A-28AEE2F45142}"/>
    <cellStyle name="Comma 26 2 4 3" xfId="10965" xr:uid="{63CE7E40-0CA3-42FB-9E05-8DB9B8E313E3}"/>
    <cellStyle name="Comma 26 2 4 3 2" xfId="37388" xr:uid="{6163A58E-BE52-49D8-AA4A-98B49F996BD6}"/>
    <cellStyle name="Comma 26 2 4 4" xfId="20031" xr:uid="{6BE456D5-F479-4765-A6B8-020E37317058}"/>
    <cellStyle name="Comma 26 2 4 4 2" xfId="46402" xr:uid="{38F5B7C6-684D-4508-BF00-3F2122582E99}"/>
    <cellStyle name="Comma 26 2 4 5" xfId="29251" xr:uid="{A3DC5F85-C5E0-4E71-A946-F0531D004739}"/>
    <cellStyle name="Comma 26 2 5" xfId="6076" xr:uid="{FE21B4C6-72A0-4E0D-B804-B17CF179FF2D}"/>
    <cellStyle name="Comma 26 2 5 2" xfId="14358" xr:uid="{0E0CED94-F62C-4634-9AB8-CD52DE5B8713}"/>
    <cellStyle name="Comma 26 2 5 2 2" xfId="23380" xr:uid="{FA0A11F5-071A-4FA0-9DB2-15391F5B5EB4}"/>
    <cellStyle name="Comma 26 2 5 2 2 2" xfId="49749" xr:uid="{363CB48E-6FE4-4763-A90F-36E9206F8958}"/>
    <cellStyle name="Comma 26 2 5 2 3" xfId="40753" xr:uid="{F94FA0DB-51F9-4B98-B5DE-88FD996BFC76}"/>
    <cellStyle name="Comma 26 2 5 3" xfId="10304" xr:uid="{88F42377-355E-4269-AEC7-13D9062EE76B}"/>
    <cellStyle name="Comma 26 2 5 3 2" xfId="36727" xr:uid="{2C24D497-220F-41ED-8380-8EEAEF484202}"/>
    <cellStyle name="Comma 26 2 5 4" xfId="19370" xr:uid="{A24F7EC7-5D4A-45E2-9D93-801BEA053EC3}"/>
    <cellStyle name="Comma 26 2 5 4 2" xfId="45741" xr:uid="{163F9A26-3F87-446A-BB43-DBD189058038}"/>
    <cellStyle name="Comma 26 2 5 5" xfId="32568" xr:uid="{0A6A9796-5631-47BF-8F46-139797D4E5AB}"/>
    <cellStyle name="Comma 26 2 6" xfId="4656" xr:uid="{56C6CD33-59FC-41FD-B92C-FD9C0E94A067}"/>
    <cellStyle name="Comma 26 2 6 2" xfId="12652" xr:uid="{2756D9F7-01FF-441A-B925-68F6F7273A1A}"/>
    <cellStyle name="Comma 26 2 6 2 2" xfId="39059" xr:uid="{2A246400-5DF6-49F7-8FD0-A26A43D45A08}"/>
    <cellStyle name="Comma 26 2 6 3" xfId="21687" xr:uid="{527DAA41-E718-4952-BF41-3DBB77ACCC43}"/>
    <cellStyle name="Comma 26 2 6 3 2" xfId="48057" xr:uid="{1C236BEA-E61E-46D6-9133-1D20C05FD542}"/>
    <cellStyle name="Comma 26 2 6 4" xfId="31152" xr:uid="{EBC9638B-24ED-41A1-8AB2-B1A51D9A9951}"/>
    <cellStyle name="Comma 26 2 7" xfId="15219" xr:uid="{35860D38-50CE-4707-BDBD-0139B0491A6C}"/>
    <cellStyle name="Comma 26 2 7 2" xfId="24237" xr:uid="{4713D846-5AD7-4740-970E-12501C67FCD6}"/>
    <cellStyle name="Comma 26 2 7 2 2" xfId="50606" xr:uid="{4E1DC019-54ED-4579-B8DD-8BFB56107250}"/>
    <cellStyle name="Comma 26 2 7 3" xfId="41608" xr:uid="{7F7BB34E-83C9-447A-80E9-876C326526B1}"/>
    <cellStyle name="Comma 26 2 8" xfId="12928" xr:uid="{AEACC9BA-CDFE-490E-A31E-8491C9EBB8DB}"/>
    <cellStyle name="Comma 26 2 8 2" xfId="26455" xr:uid="{16452719-99A9-4546-BDCB-ECA775839B82}"/>
    <cellStyle name="Comma 26 2 8 2 2" xfId="52803" xr:uid="{4F644B13-68C1-4DA9-90C7-9BF8AE850D26}"/>
    <cellStyle name="Comma 26 2 8 3" xfId="21956" xr:uid="{A42C165A-59D1-40C8-A9E2-11C9AF103EA5}"/>
    <cellStyle name="Comma 26 2 8 3 2" xfId="48326" xr:uid="{7E23C7AB-6BA2-4FF7-8127-F53948CB1FB2}"/>
    <cellStyle name="Comma 26 2 8 4" xfId="39331" xr:uid="{936EBA5A-3925-4725-B4D3-F83415256132}"/>
    <cellStyle name="Comma 26 2 9" xfId="8980" xr:uid="{2BA5DEF0-E61F-49DA-9B7D-9C01D371FC3E}"/>
    <cellStyle name="Comma 26 2 9 2" xfId="35403" xr:uid="{519F5117-792D-4DCE-8485-0D66FD1BBD4F}"/>
    <cellStyle name="Comma 26 3" xfId="1536" xr:uid="{2DDC9795-9DB4-4C75-9120-24C24924BF7B}"/>
    <cellStyle name="Comma 26 3 10" xfId="28237" xr:uid="{5B8AE1FC-BFAC-4733-8A36-F1A86200C951}"/>
    <cellStyle name="Comma 26 3 2" xfId="1962" xr:uid="{40D3074D-14C3-42AD-B6A2-3F4E9B7E9CC7}"/>
    <cellStyle name="Comma 26 3 2 2" xfId="4053" xr:uid="{45A2E2F9-60F9-48D5-996C-CE54B1E35046}"/>
    <cellStyle name="Comma 26 3 2 2 2" xfId="8190" xr:uid="{F312BB0F-64C8-443C-9BDE-11784E13ED7A}"/>
    <cellStyle name="Comma 26 3 2 2 2 2" xfId="16131" xr:uid="{CB6B4893-4D6F-48E2-B840-07DB515A6C88}"/>
    <cellStyle name="Comma 26 3 2 2 2 2 2" xfId="25147" xr:uid="{97F87AD9-8489-412F-8AAF-74E158141E8B}"/>
    <cellStyle name="Comma 26 3 2 2 2 2 2 2" xfId="51515" xr:uid="{7D5C73E5-B988-49A2-B5A0-6125B15E9E0B}"/>
    <cellStyle name="Comma 26 3 2 2 2 2 3" xfId="42519" xr:uid="{84752920-0C25-4B27-B104-D73AA32C1BA1}"/>
    <cellStyle name="Comma 26 3 2 2 2 3" xfId="12035" xr:uid="{49D03521-06FA-4754-BFB7-088CE22DA55C}"/>
    <cellStyle name="Comma 26 3 2 2 2 3 2" xfId="38458" xr:uid="{AF1BEEC6-3B20-48F5-A4B5-8F94C408AA26}"/>
    <cellStyle name="Comma 26 3 2 2 2 4" xfId="21101" xr:uid="{031CD624-17A8-4A6B-9CA5-8B363C88836D}"/>
    <cellStyle name="Comma 26 3 2 2 2 4 2" xfId="47472" xr:uid="{03121416-4108-4E53-B470-17794AC86546}"/>
    <cellStyle name="Comma 26 3 2 2 2 5" xfId="34678" xr:uid="{4D967606-5887-41D1-8B70-C8F90C7271EE}"/>
    <cellStyle name="Comma 26 3 2 2 3" xfId="5727" xr:uid="{DDB09CA3-B1BD-4E4B-BA8F-682497619FB2}"/>
    <cellStyle name="Comma 26 3 2 2 3 2" xfId="13943" xr:uid="{EA822921-6BBA-4986-9BA6-039FC9F350FB}"/>
    <cellStyle name="Comma 26 3 2 2 3 2 2" xfId="40338" xr:uid="{442E7F94-CBDD-4F39-839C-0BF7FCD22F6D}"/>
    <cellStyle name="Comma 26 3 2 2 3 3" xfId="22965" xr:uid="{3B9E0C96-95F2-48ED-946E-82902AA50355}"/>
    <cellStyle name="Comma 26 3 2 2 3 3 2" xfId="49334" xr:uid="{08CD1EDC-5571-4F5C-ADC8-346514A1FB98}"/>
    <cellStyle name="Comma 26 3 2 2 3 4" xfId="32223" xr:uid="{054257C7-E401-4A77-9A05-418ADF9D157B}"/>
    <cellStyle name="Comma 26 3 2 2 4" xfId="10050" xr:uid="{58BE0785-572D-477B-801F-909283A986EB}"/>
    <cellStyle name="Comma 26 3 2 2 4 2" xfId="36473" xr:uid="{10830E18-AA16-4DFF-9206-AC3A9282C3C9}"/>
    <cellStyle name="Comma 26 3 2 2 5" xfId="19116" xr:uid="{2427075F-BA89-4A50-9CDD-8DD030A40DE4}"/>
    <cellStyle name="Comma 26 3 2 2 5 2" xfId="45487" xr:uid="{EAE50EE4-F227-41D8-9D45-0DDE44682954}"/>
    <cellStyle name="Comma 26 3 2 2 6" xfId="30559" xr:uid="{0E3C79D7-3141-47F2-8EFA-0E1D4A8E6D2D}"/>
    <cellStyle name="Comma 26 3 2 3" xfId="3346" xr:uid="{6CA102DC-995A-4381-8B26-EB9F6BF874B1}"/>
    <cellStyle name="Comma 26 3 2 3 2" xfId="7548" xr:uid="{70D12529-E184-4264-90ED-CBCB3CE92648}"/>
    <cellStyle name="Comma 26 3 2 3 2 2" xfId="15460" xr:uid="{4EA5ACCE-01B7-48A3-B72F-A338FC018018}"/>
    <cellStyle name="Comma 26 3 2 3 2 2 2" xfId="41848" xr:uid="{7F709CA6-E93D-41AC-A63C-5DBF0D166A46}"/>
    <cellStyle name="Comma 26 3 2 3 2 3" xfId="24476" xr:uid="{C4DCAEA0-7EB4-4967-9F12-8A7CC16AECDC}"/>
    <cellStyle name="Comma 26 3 2 3 2 3 2" xfId="50845" xr:uid="{62FF7643-019B-423A-80C8-2E6B9C931045}"/>
    <cellStyle name="Comma 26 3 2 3 2 4" xfId="34036" xr:uid="{7139C2D6-9E4E-48FA-A7BC-90BFE30C0832}"/>
    <cellStyle name="Comma 26 3 2 3 3" xfId="11574" xr:uid="{2FE226B4-04B5-48AA-A924-20963D7F17FA}"/>
    <cellStyle name="Comma 26 3 2 3 3 2" xfId="37997" xr:uid="{71026170-DDD5-4891-BC30-F46360063CA0}"/>
    <cellStyle name="Comma 26 3 2 3 4" xfId="20640" xr:uid="{869F1EE3-0BC4-43E3-A683-3E377CC2B1B7}"/>
    <cellStyle name="Comma 26 3 2 3 4 2" xfId="47011" xr:uid="{142D2CF4-ACCC-4E55-A7CA-FC8DDF9CCBED}"/>
    <cellStyle name="Comma 26 3 2 3 5" xfId="29860" xr:uid="{F66FA9E6-AAA9-46AE-8D34-25C47593B2E7}"/>
    <cellStyle name="Comma 26 3 2 4" xfId="6374" xr:uid="{8367DAEB-6D0B-4B3A-83E2-F750EC692F81}"/>
    <cellStyle name="Comma 26 3 2 4 2" xfId="14652" xr:uid="{CAFD7497-0E88-49EA-B5E5-55B44A8AB7D0}"/>
    <cellStyle name="Comma 26 3 2 4 2 2" xfId="23674" xr:uid="{317BB751-807A-452C-97CB-32EAB0E3D7C2}"/>
    <cellStyle name="Comma 26 3 2 4 2 2 2" xfId="50043" xr:uid="{6154A2BC-33DE-4A84-89E2-539310D53D72}"/>
    <cellStyle name="Comma 26 3 2 4 2 3" xfId="41047" xr:uid="{A4D4090D-91D4-411C-BCFC-724714AF7ECC}"/>
    <cellStyle name="Comma 26 3 2 4 3" xfId="10492" xr:uid="{160B61CD-6DF0-453F-8479-F88B3303FF83}"/>
    <cellStyle name="Comma 26 3 2 4 3 2" xfId="36915" xr:uid="{A561517E-6B93-40AD-8048-B3FEB66DBE0C}"/>
    <cellStyle name="Comma 26 3 2 4 4" xfId="19558" xr:uid="{48E4073F-9BE7-4189-B792-3C98E645AC1F}"/>
    <cellStyle name="Comma 26 3 2 4 4 2" xfId="45929" xr:uid="{40E27ED6-0EB0-4F68-9939-1A7B03A011C2}"/>
    <cellStyle name="Comma 26 3 2 4 5" xfId="32862" xr:uid="{CF6CA21F-5FBF-41A8-AF19-FF9DB895D783}"/>
    <cellStyle name="Comma 26 3 2 5" xfId="5265" xr:uid="{AF22CC8C-7F15-459F-AA36-B9ECF32D5127}"/>
    <cellStyle name="Comma 26 3 2 5 2" xfId="13181" xr:uid="{33A2FBEE-BAD0-40E3-87EF-E766536C1A48}"/>
    <cellStyle name="Comma 26 3 2 5 2 2" xfId="39579" xr:uid="{02EDC4C3-0278-4B6E-8605-EF10E185943B}"/>
    <cellStyle name="Comma 26 3 2 5 3" xfId="22204" xr:uid="{0418480D-8FC3-4547-87B3-7112C8703C2A}"/>
    <cellStyle name="Comma 26 3 2 5 3 2" xfId="48574" xr:uid="{705C5BCD-087B-46AC-9907-FA36D8D1CFFB}"/>
    <cellStyle name="Comma 26 3 2 5 4" xfId="31761" xr:uid="{DE494477-5E67-4D3F-8F31-65CCA0080871}"/>
    <cellStyle name="Comma 26 3 2 6" xfId="16854" xr:uid="{DC0C4BEA-E71F-4C57-8300-464BAB23FB96}"/>
    <cellStyle name="Comma 26 3 2 6 2" xfId="25873" xr:uid="{745DD413-420A-4D56-B24C-38BB232B0508}"/>
    <cellStyle name="Comma 26 3 2 6 2 2" xfId="52240" xr:uid="{A7E439CD-F247-4EDC-85C0-43FD5C28275C}"/>
    <cellStyle name="Comma 26 3 2 6 3" xfId="43240" xr:uid="{7E0E2D2B-FAF1-4E73-A885-F2B44BDFF628}"/>
    <cellStyle name="Comma 26 3 2 7" xfId="9589" xr:uid="{1DCFF46B-0010-4AA4-9F6A-7227F297F5E4}"/>
    <cellStyle name="Comma 26 3 2 7 2" xfId="36012" xr:uid="{344A2EE4-681E-4866-8024-B0E8F54C5352}"/>
    <cellStyle name="Comma 26 3 2 8" xfId="18655" xr:uid="{02417382-FBA6-417F-B7E0-14F1A74FE81D}"/>
    <cellStyle name="Comma 26 3 2 8 2" xfId="45026" xr:uid="{31578C88-0D93-4FBE-9C33-FD42EC7B4CBB}"/>
    <cellStyle name="Comma 26 3 2 9" xfId="28639" xr:uid="{094B348E-9EAA-4F2F-AE94-BD4594571F09}"/>
    <cellStyle name="Comma 26 3 3" xfId="3868" xr:uid="{1C632025-B50C-4342-83CC-28500A9BE9A1}"/>
    <cellStyle name="Comma 26 3 3 2" xfId="8006" xr:uid="{3537AAD7-9F51-4ED2-AB6F-CBA2FF811E29}"/>
    <cellStyle name="Comma 26 3 3 2 2" xfId="15947" xr:uid="{27BB322F-CEC5-45E5-9557-998AEAA00CC5}"/>
    <cellStyle name="Comma 26 3 3 2 2 2" xfId="24963" xr:uid="{A4627A0F-EB6A-4E62-85B4-54DFACDB6736}"/>
    <cellStyle name="Comma 26 3 3 2 2 2 2" xfId="51331" xr:uid="{0739AD1C-67D5-4BC4-BE59-9CCC14F7E284}"/>
    <cellStyle name="Comma 26 3 3 2 2 3" xfId="42335" xr:uid="{C77A8947-E6D8-4F97-9B1E-9B9B4BB5880A}"/>
    <cellStyle name="Comma 26 3 3 2 3" xfId="11914" xr:uid="{D7F23785-2698-4636-B923-A190B195BCFC}"/>
    <cellStyle name="Comma 26 3 3 2 3 2" xfId="38337" xr:uid="{B4A73815-39BF-4BC4-9C39-1E69EB5CB49D}"/>
    <cellStyle name="Comma 26 3 3 2 4" xfId="20980" xr:uid="{2BBF2915-0CEA-4AC5-89F6-95001BD63D82}"/>
    <cellStyle name="Comma 26 3 3 2 4 2" xfId="47351" xr:uid="{A29E06AC-CACB-480C-AC65-9D1359ACE481}"/>
    <cellStyle name="Comma 26 3 3 2 5" xfId="34494" xr:uid="{2FBED223-F295-4B86-B1D2-47F9E18A8EF9}"/>
    <cellStyle name="Comma 26 3 3 3" xfId="5606" xr:uid="{02358949-5F5B-4BD1-AFA5-D96FB408232E}"/>
    <cellStyle name="Comma 26 3 3 3 2" xfId="13759" xr:uid="{AE4CC697-B7E3-4F2F-BC25-DF8ED9A110F5}"/>
    <cellStyle name="Comma 26 3 3 3 2 2" xfId="40154" xr:uid="{A71F5F09-1190-4D44-BDA8-0A2928603927}"/>
    <cellStyle name="Comma 26 3 3 3 3" xfId="22781" xr:uid="{D5F1AA6C-F40B-400E-8DE3-CE25AD5A41E4}"/>
    <cellStyle name="Comma 26 3 3 3 3 2" xfId="49150" xr:uid="{A4FBD27E-03F7-48F7-8999-FAE868082376}"/>
    <cellStyle name="Comma 26 3 3 3 4" xfId="32102" xr:uid="{00A404E9-05CD-40CC-927B-5A648C4AD989}"/>
    <cellStyle name="Comma 26 3 3 4" xfId="9929" xr:uid="{03B86B41-4EB4-4D91-A46C-782CA622FC9D}"/>
    <cellStyle name="Comma 26 3 3 4 2" xfId="36352" xr:uid="{8905CC96-9951-4B63-800D-1EED9C8A03AC}"/>
    <cellStyle name="Comma 26 3 3 5" xfId="18995" xr:uid="{BAB0E93E-3A9B-4C38-A921-20CEE01099B7}"/>
    <cellStyle name="Comma 26 3 3 5 2" xfId="45366" xr:uid="{921FF45B-4A62-4441-B13F-A06ACCB26773}"/>
    <cellStyle name="Comma 26 3 3 6" xfId="30375" xr:uid="{A13FAC9B-A50E-4395-897D-D748F7E22284}"/>
    <cellStyle name="Comma 26 3 4" xfId="3007" xr:uid="{D1DD3BB8-C02C-4029-95C8-DEE623EC4371}"/>
    <cellStyle name="Comma 26 3 4 2" xfId="7209" xr:uid="{DDFC5895-D23F-4280-B70D-BC7C64CE9F58}"/>
    <cellStyle name="Comma 26 3 4 2 2" xfId="15234" xr:uid="{9640734A-823D-4CBD-8D72-48FE889908D8}"/>
    <cellStyle name="Comma 26 3 4 2 2 2" xfId="41623" xr:uid="{703119BD-1E38-4CE8-8C3D-ECCDDCF828F0}"/>
    <cellStyle name="Comma 26 3 4 2 3" xfId="24253" xr:uid="{D6BD6833-6674-4548-AC20-6A97E605204A}"/>
    <cellStyle name="Comma 26 3 4 2 3 2" xfId="50622" xr:uid="{D1B5D9E2-143E-4C24-A4FF-8849ABCE7F05}"/>
    <cellStyle name="Comma 26 3 4 2 4" xfId="33697" xr:uid="{CC45CD9A-CDF9-4257-A599-0A0F1CFA9E6F}"/>
    <cellStyle name="Comma 26 3 4 3" xfId="11235" xr:uid="{04EC19AF-80C4-4E19-9DCC-A154844DF194}"/>
    <cellStyle name="Comma 26 3 4 3 2" xfId="37658" xr:uid="{A566B4BB-A1D5-4F58-9F85-1A65B06769DF}"/>
    <cellStyle name="Comma 26 3 4 4" xfId="20301" xr:uid="{F526F3C1-08BB-4AA1-8F0D-AFCBDF911E61}"/>
    <cellStyle name="Comma 26 3 4 4 2" xfId="46672" xr:uid="{3ECB776B-DDFE-49A0-9184-561F4D3B8A24}"/>
    <cellStyle name="Comma 26 3 4 5" xfId="29521" xr:uid="{A425480F-0F03-4B8A-82A8-E9A47F369146}"/>
    <cellStyle name="Comma 26 3 5" xfId="6187" xr:uid="{089B0CEA-E8AD-42C6-9536-6D8A5EB9D6AF}"/>
    <cellStyle name="Comma 26 3 5 2" xfId="14468" xr:uid="{776222E0-0802-4468-8B42-D4138218A752}"/>
    <cellStyle name="Comma 26 3 5 2 2" xfId="23490" xr:uid="{9EF9D1BE-812F-4F4A-9DEA-74A810439B6A}"/>
    <cellStyle name="Comma 26 3 5 2 2 2" xfId="49859" xr:uid="{22278F11-F4EB-4EEB-A653-5AFC5BB90CE7}"/>
    <cellStyle name="Comma 26 3 5 2 3" xfId="40863" xr:uid="{3EFE9E4D-879D-4155-BC13-9D9F45C6D0EF}"/>
    <cellStyle name="Comma 26 3 5 3" xfId="10371" xr:uid="{E11274B4-F89D-4440-95D2-C3CCB27457F7}"/>
    <cellStyle name="Comma 26 3 5 3 2" xfId="36794" xr:uid="{9FD8A400-F453-4A44-AD1B-D73435495AC0}"/>
    <cellStyle name="Comma 26 3 5 4" xfId="19437" xr:uid="{2DFBBFBE-EA2E-497E-B72B-2BC7C5D6849F}"/>
    <cellStyle name="Comma 26 3 5 4 2" xfId="45808" xr:uid="{5F35D3A5-0911-48AE-9A80-9FAD9C47F4C2}"/>
    <cellStyle name="Comma 26 3 5 5" xfId="32678" xr:uid="{6AF34A5C-390C-45CB-8226-0C3F3E347922}"/>
    <cellStyle name="Comma 26 3 6" xfId="4926" xr:uid="{C5CF20C3-856B-42EA-9BAF-104FF7C6B950}"/>
    <cellStyle name="Comma 26 3 6 2" xfId="12881" xr:uid="{DF1F7753-1E9A-410A-8EC0-FC13C4B6B9A2}"/>
    <cellStyle name="Comma 26 3 6 2 2" xfId="39284" xr:uid="{B6BE1393-3C47-4E5D-8E24-76DA132ECBAA}"/>
    <cellStyle name="Comma 26 3 6 3" xfId="21912" xr:uid="{BB0E372A-EC06-4DB8-B5E9-098EC146B28C}"/>
    <cellStyle name="Comma 26 3 6 3 2" xfId="48282" xr:uid="{A926AD36-D0E9-4432-8BAC-349C1EC8B4E1}"/>
    <cellStyle name="Comma 26 3 6 4" xfId="31422" xr:uid="{9F4E152F-CCC2-4E75-A058-D05FE4CE9A2C}"/>
    <cellStyle name="Comma 26 3 7" xfId="16513" xr:uid="{FF17D2D6-7285-4128-AB91-535684196414}"/>
    <cellStyle name="Comma 26 3 7 2" xfId="25534" xr:uid="{13A68DB5-CA2B-4F4D-85B9-268E8A9645D1}"/>
    <cellStyle name="Comma 26 3 7 2 2" xfId="51901" xr:uid="{48C56CB2-84F9-4E86-977B-796DBEC8B710}"/>
    <cellStyle name="Comma 26 3 7 3" xfId="42901" xr:uid="{4B6319FB-EC2F-43E5-9FE7-F92D019DF5E3}"/>
    <cellStyle name="Comma 26 3 8" xfId="9250" xr:uid="{C4A15141-9682-429F-8EF5-E720B7FB02F7}"/>
    <cellStyle name="Comma 26 3 8 2" xfId="35673" xr:uid="{D21B8A35-7C4F-4EEA-A365-D1848AA2A858}"/>
    <cellStyle name="Comma 26 3 9" xfId="18316" xr:uid="{3D7CF8E9-FEE5-4B2A-9949-F0EE1F8D5271}"/>
    <cellStyle name="Comma 26 3 9 2" xfId="44687" xr:uid="{57DDC39E-D404-43E2-99C9-B93189CBB509}"/>
    <cellStyle name="Comma 26 4" xfId="3711" xr:uid="{5BFB29D5-1D26-447C-B0D8-A720ECA445E2}"/>
    <cellStyle name="Comma 26 4 2" xfId="7851" xr:uid="{340EB431-7256-481E-ACA6-15A71BFCC655}"/>
    <cellStyle name="Comma 26 4 2 2" xfId="15791" xr:uid="{F0EB542E-0375-44EE-A5FD-CEF756CE4B42}"/>
    <cellStyle name="Comma 26 4 2 2 2" xfId="24807" xr:uid="{1D76BED7-984E-471F-A8F5-0EFC742DE45B}"/>
    <cellStyle name="Comma 26 4 2 2 2 2" xfId="51175" xr:uid="{AB36DD3F-3EA2-4466-99E6-99B66E3FBED1}"/>
    <cellStyle name="Comma 26 4 2 2 3" xfId="42179" xr:uid="{193C233C-80AA-491E-9F10-6F1C0F745D4C}"/>
    <cellStyle name="Comma 26 4 2 3" xfId="11802" xr:uid="{E220E70E-711B-4C26-94A5-9B00AA75874A}"/>
    <cellStyle name="Comma 26 4 2 3 2" xfId="38225" xr:uid="{30DDC8A3-1990-4ACB-884E-CAB05E504ECD}"/>
    <cellStyle name="Comma 26 4 2 4" xfId="20868" xr:uid="{7EF78D55-31F0-4CEE-AD29-F45F683EB75A}"/>
    <cellStyle name="Comma 26 4 2 4 2" xfId="47239" xr:uid="{160244B2-3C6A-47D5-A819-DE01A1365FB2}"/>
    <cellStyle name="Comma 26 4 2 5" xfId="34339" xr:uid="{87266224-6F68-480C-91EE-CFCC7227482E}"/>
    <cellStyle name="Comma 26 4 3" xfId="5494" xr:uid="{0AACE13F-AACC-4E28-8ABF-D9980BA21A8D}"/>
    <cellStyle name="Comma 26 4 3 2" xfId="13603" xr:uid="{9FE3061A-A247-4542-94C2-A22AE68E5612}"/>
    <cellStyle name="Comma 26 4 3 2 2" xfId="39998" xr:uid="{EF81ED25-C0E9-450B-8F4D-3041B84D9069}"/>
    <cellStyle name="Comma 26 4 3 3" xfId="22625" xr:uid="{EBBB0BB0-A292-4F3A-B362-192F07F25ACE}"/>
    <cellStyle name="Comma 26 4 3 3 2" xfId="48994" xr:uid="{243857F0-5CDD-43A8-A352-17CAF4509D3C}"/>
    <cellStyle name="Comma 26 4 3 4" xfId="31990" xr:uid="{9A7DC0B1-5F52-4F95-B01B-71C5E7C8B8D6}"/>
    <cellStyle name="Comma 26 4 4" xfId="9817" xr:uid="{0BC22C41-1098-4AAB-9E6D-86848E2DB26D}"/>
    <cellStyle name="Comma 26 4 4 2" xfId="36240" xr:uid="{6D34D11A-F8A5-4962-898B-003FB533CF2C}"/>
    <cellStyle name="Comma 26 4 5" xfId="18883" xr:uid="{83C6F4CE-43A1-402B-94E0-D31DA06C952A}"/>
    <cellStyle name="Comma 26 4 5 2" xfId="45254" xr:uid="{6EE22B05-2BE1-4903-89F1-5509118D5262}"/>
    <cellStyle name="Comma 26 4 6" xfId="30219" xr:uid="{BE25AB3E-AA2F-4C7C-A29C-7AAE95A1B828}"/>
    <cellStyle name="Comma 26 5" xfId="2577" xr:uid="{28190AA9-D937-4CA1-859D-2A7895467787}"/>
    <cellStyle name="Comma 26 5 2" xfId="6779" xr:uid="{13F02DD3-4D5F-452D-851F-1D752999B731}"/>
    <cellStyle name="Comma 26 5 2 2" xfId="14973" xr:uid="{C276B7E2-5795-45A2-9188-BC8E3BD12B39}"/>
    <cellStyle name="Comma 26 5 2 2 2" xfId="41366" xr:uid="{EE49DBB1-01A2-423E-A1E4-126AEE520B00}"/>
    <cellStyle name="Comma 26 5 2 3" xfId="23994" xr:uid="{335C49C0-FBBA-4AC9-A124-1D4E1617E8BB}"/>
    <cellStyle name="Comma 26 5 2 3 2" xfId="50363" xr:uid="{1AF340AF-B2F9-4047-9846-03FF0E103A64}"/>
    <cellStyle name="Comma 26 5 2 4" xfId="33267" xr:uid="{141597BF-42B5-40E5-BDC8-76941E248986}"/>
    <cellStyle name="Comma 26 5 3" xfId="10805" xr:uid="{E9C8C11F-8D82-49B2-AA4C-36E503B46914}"/>
    <cellStyle name="Comma 26 5 3 2" xfId="37228" xr:uid="{FC6759F9-6B89-44B9-8A03-1994423E0D23}"/>
    <cellStyle name="Comma 26 5 4" xfId="19871" xr:uid="{71CC1AFB-CFDF-40D1-B882-A32A3B49D178}"/>
    <cellStyle name="Comma 26 5 4 2" xfId="46242" xr:uid="{70540770-615D-484A-A690-9E3F4F9BE6D4}"/>
    <cellStyle name="Comma 26 5 5" xfId="29091" xr:uid="{65326D44-E2D8-495F-9ADE-3354483111F7}"/>
    <cellStyle name="Comma 26 6" xfId="6030" xr:uid="{A4C929B9-1B1C-4CA5-9608-9902C00A5A33}"/>
    <cellStyle name="Comma 26 6 2" xfId="14312" xr:uid="{0D8C74C3-FC3D-4CCC-93F5-F3922BA8161E}"/>
    <cellStyle name="Comma 26 6 2 2" xfId="23334" xr:uid="{336B4D42-C799-4815-A6F2-21C799980101}"/>
    <cellStyle name="Comma 26 6 2 2 2" xfId="49703" xr:uid="{7B4AE05D-5568-48D8-9F79-CB0CA7908A42}"/>
    <cellStyle name="Comma 26 6 2 3" xfId="40707" xr:uid="{88C74955-B1D5-42F8-9CDD-D754F495270E}"/>
    <cellStyle name="Comma 26 6 3" xfId="10259" xr:uid="{7D3E0C79-487B-4CE3-A805-1732CAE49979}"/>
    <cellStyle name="Comma 26 6 3 2" xfId="36682" xr:uid="{2DE1DD72-9039-4270-9957-3E09142969C0}"/>
    <cellStyle name="Comma 26 6 4" xfId="19325" xr:uid="{15D9D475-474F-445D-A5CD-388D0EE3E7CE}"/>
    <cellStyle name="Comma 26 6 4 2" xfId="45696" xr:uid="{BA0198E8-A73E-4EBD-965A-50784F866246}"/>
    <cellStyle name="Comma 26 6 5" xfId="32522" xr:uid="{CB78E7C7-10CC-45D6-AAB9-93D5AE1FE8CF}"/>
    <cellStyle name="Comma 26 7" xfId="4496" xr:uid="{FA828A94-37BF-4600-8347-3863F1095035}"/>
    <cellStyle name="Comma 26 7 2" xfId="12552" xr:uid="{1012AC36-05BC-424A-ADF8-EA499FAF5111}"/>
    <cellStyle name="Comma 26 7 2 2" xfId="38960" xr:uid="{F7DE8983-3A75-4AEC-93FB-0213CDAC482E}"/>
    <cellStyle name="Comma 26 7 3" xfId="21589" xr:uid="{94A10F07-F65A-45A8-88D4-9C24C4E3876A}"/>
    <cellStyle name="Comma 26 7 3 2" xfId="47959" xr:uid="{3BD7ED64-BCD2-4EDC-9ECB-AB1BE6E766F7}"/>
    <cellStyle name="Comma 26 7 4" xfId="30992" xr:uid="{942DE267-C8CF-4702-90E0-4366D9BBB3C2}"/>
    <cellStyle name="Comma 26 8" xfId="12579" xr:uid="{23C74244-F1F5-4452-8183-90EA09564872}"/>
    <cellStyle name="Comma 26 8 2" xfId="21616" xr:uid="{C31414D4-2732-44D7-8FE2-2D2B74217FCD}"/>
    <cellStyle name="Comma 26 8 2 2" xfId="47986" xr:uid="{554E2308-C35E-40BD-B5EF-6DD6B5D1B5A0}"/>
    <cellStyle name="Comma 26 8 3" xfId="38987" xr:uid="{32882348-9B87-4883-8C23-19FE86DDFDF7}"/>
    <cellStyle name="Comma 26 9" xfId="15411" xr:uid="{69D54B9A-01E1-4E02-8B63-CBDE70A0EBFB}"/>
    <cellStyle name="Comma 26 9 2" xfId="26835" xr:uid="{F7E9180A-8DE6-4D67-8666-BB93F7405314}"/>
    <cellStyle name="Comma 26 9 2 2" xfId="53176" xr:uid="{B2167202-4379-4A76-A33F-3F1250A3362C}"/>
    <cellStyle name="Comma 26 9 3" xfId="24427" xr:uid="{AC44531C-5973-4119-AAF5-AC846578FA9E}"/>
    <cellStyle name="Comma 26 9 3 2" xfId="50796" xr:uid="{A0BACEA0-18F8-4009-A4F4-AF1935305F1B}"/>
    <cellStyle name="Comma 26 9 4" xfId="41799" xr:uid="{D084DC4C-B0B0-4985-8E45-31C0F45D7376}"/>
    <cellStyle name="Comma 27" xfId="1017" xr:uid="{61032B1F-50AA-4B06-B6BC-3CC473BCCF08}"/>
    <cellStyle name="Comma 27 10" xfId="8838" xr:uid="{9843E3A1-BAF6-4FEE-ADBE-4941FCAC3292}"/>
    <cellStyle name="Comma 27 10 2" xfId="35261" xr:uid="{0900558E-AD54-40E4-9610-EBFFAD8700F8}"/>
    <cellStyle name="Comma 27 11" xfId="17904" xr:uid="{DCE5754F-82DF-45C1-8B02-E808FC5E24F2}"/>
    <cellStyle name="Comma 27 11 2" xfId="44275" xr:uid="{544A065A-A51B-48D1-A7DA-289E4C27FB85}"/>
    <cellStyle name="Comma 27 12" xfId="27782" xr:uid="{E1DB3013-F4AA-4AF1-951F-755A09D98871}"/>
    <cellStyle name="Comma 27 2" xfId="1182" xr:uid="{5F553B5F-E9B1-4D0D-927E-B9E3B2287D1B}"/>
    <cellStyle name="Comma 27 2 10" xfId="18064" xr:uid="{856E243B-B628-49B7-BB5B-E5CD7D6E74AA}"/>
    <cellStyle name="Comma 27 2 10 2" xfId="44435" xr:uid="{1D871061-1F1D-4508-AFE0-DE35ECC99FDA}"/>
    <cellStyle name="Comma 27 2 11" xfId="27943" xr:uid="{FD751434-964D-46F9-A364-05F6371D6164}"/>
    <cellStyle name="Comma 27 2 2" xfId="1717" xr:uid="{BDB3F7EF-1BB7-4F7C-B69A-5FD1DB047391}"/>
    <cellStyle name="Comma 27 2 2 10" xfId="28418" xr:uid="{54A7797A-D51B-4719-B4D5-8F350057F71B}"/>
    <cellStyle name="Comma 27 2 2 2" xfId="2014" xr:uid="{4F364CA9-9442-4166-B732-150758BD18DD}"/>
    <cellStyle name="Comma 27 2 2 2 2" xfId="4105" xr:uid="{750BD7BF-AC91-43F5-B66F-DAE6A6882A40}"/>
    <cellStyle name="Comma 27 2 2 2 2 2" xfId="8242" xr:uid="{B759743D-56DB-40EC-A5DC-88A25A0C0E91}"/>
    <cellStyle name="Comma 27 2 2 2 2 2 2" xfId="16183" xr:uid="{16F3B6D3-A687-403F-9E19-2218EEB50453}"/>
    <cellStyle name="Comma 27 2 2 2 2 2 2 2" xfId="25199" xr:uid="{0128F7C2-B4F6-4431-8C21-CDC3F9F35ACC}"/>
    <cellStyle name="Comma 27 2 2 2 2 2 2 2 2" xfId="51567" xr:uid="{8A5C5783-2235-4CBE-8ED4-AAEBEE6E4734}"/>
    <cellStyle name="Comma 27 2 2 2 2 2 2 3" xfId="42571" xr:uid="{2037F886-9192-476A-8410-91912848E689}"/>
    <cellStyle name="Comma 27 2 2 2 2 2 3" xfId="12085" xr:uid="{76320D55-2D0E-4167-8A7B-8B86ECDA27F1}"/>
    <cellStyle name="Comma 27 2 2 2 2 2 3 2" xfId="38508" xr:uid="{F186727A-504A-480B-82A6-BB6EF11DC7BE}"/>
    <cellStyle name="Comma 27 2 2 2 2 2 4" xfId="21151" xr:uid="{4108351C-7BB4-4120-9B00-CAD5E9630BA5}"/>
    <cellStyle name="Comma 27 2 2 2 2 2 4 2" xfId="47522" xr:uid="{7F87A661-E307-4A76-8A28-D11B0A190FCF}"/>
    <cellStyle name="Comma 27 2 2 2 2 2 5" xfId="34730" xr:uid="{1CC5218E-A779-4A22-950A-5DC1AAD31EB4}"/>
    <cellStyle name="Comma 27 2 2 2 2 3" xfId="5777" xr:uid="{E6BB1398-D2ED-47D5-A685-FA71828D3CE9}"/>
    <cellStyle name="Comma 27 2 2 2 2 3 2" xfId="13995" xr:uid="{D1DDEE2A-B403-4597-9929-254FCF509D63}"/>
    <cellStyle name="Comma 27 2 2 2 2 3 2 2" xfId="40390" xr:uid="{83A42804-5058-4F14-8E63-4C441DD77E3E}"/>
    <cellStyle name="Comma 27 2 2 2 2 3 3" xfId="23017" xr:uid="{6B45BAA9-D5F0-4DAB-A5F6-29B8BFBCF142}"/>
    <cellStyle name="Comma 27 2 2 2 2 3 3 2" xfId="49386" xr:uid="{DF332991-A424-45AC-BD60-564C15F5F9E2}"/>
    <cellStyle name="Comma 27 2 2 2 2 3 4" xfId="32273" xr:uid="{BF537EE6-017C-47CF-9950-11D4CA00969D}"/>
    <cellStyle name="Comma 27 2 2 2 2 4" xfId="10100" xr:uid="{DC819A4E-4C97-4085-928D-D92E63E93059}"/>
    <cellStyle name="Comma 27 2 2 2 2 4 2" xfId="36523" xr:uid="{6A466DB3-9D65-487A-A8C6-82198097AEEA}"/>
    <cellStyle name="Comma 27 2 2 2 2 5" xfId="19166" xr:uid="{91DF62E6-806D-4235-B05C-DB86F98EE83D}"/>
    <cellStyle name="Comma 27 2 2 2 2 5 2" xfId="45537" xr:uid="{2BE6E353-5E9D-422E-8720-8799B962DC7A}"/>
    <cellStyle name="Comma 27 2 2 2 2 6" xfId="30611" xr:uid="{3BCC6621-EB07-423A-828A-6EBF47C29870}"/>
    <cellStyle name="Comma 27 2 2 2 3" xfId="3396" xr:uid="{5E98E4C8-81B6-437B-A3B7-7D33E2A755F2}"/>
    <cellStyle name="Comma 27 2 2 2 3 2" xfId="7598" xr:uid="{6D0C6701-5814-42D3-903A-E3DD4C2EFF47}"/>
    <cellStyle name="Comma 27 2 2 2 3 2 2" xfId="15510" xr:uid="{C32FAAE9-F4BE-4EFE-8FFE-1E192C2052F0}"/>
    <cellStyle name="Comma 27 2 2 2 3 2 2 2" xfId="41898" xr:uid="{425A92C4-09D7-47BA-9F20-4C2A15F2EEF5}"/>
    <cellStyle name="Comma 27 2 2 2 3 2 3" xfId="24526" xr:uid="{9E348B42-C0F8-4753-BD70-CB21E7B16FF8}"/>
    <cellStyle name="Comma 27 2 2 2 3 2 3 2" xfId="50895" xr:uid="{65F8BD20-BA43-4101-8E16-C343756BC54F}"/>
    <cellStyle name="Comma 27 2 2 2 3 2 4" xfId="34086" xr:uid="{4C01BC7B-628A-48BE-8A14-124CFABA14F5}"/>
    <cellStyle name="Comma 27 2 2 2 3 3" xfId="11624" xr:uid="{BE86BD57-7E36-4748-926E-D205ED6D71A4}"/>
    <cellStyle name="Comma 27 2 2 2 3 3 2" xfId="38047" xr:uid="{44140025-A4BF-428A-8946-B23EA24D9EA3}"/>
    <cellStyle name="Comma 27 2 2 2 3 4" xfId="20690" xr:uid="{5F4D3237-7C78-4957-A8BC-E825723CDAAA}"/>
    <cellStyle name="Comma 27 2 2 2 3 4 2" xfId="47061" xr:uid="{BDCCAF97-55BA-4D37-98FE-5D1CB2185E8B}"/>
    <cellStyle name="Comma 27 2 2 2 3 5" xfId="29910" xr:uid="{7153EBB9-2D69-4A6C-A037-288AC4C39323}"/>
    <cellStyle name="Comma 27 2 2 2 4" xfId="6426" xr:uid="{390AD5C4-9FFF-4C35-9341-1C5294A60D48}"/>
    <cellStyle name="Comma 27 2 2 2 4 2" xfId="14704" xr:uid="{5756E006-128A-4F63-8FB5-EF1613DE8DDD}"/>
    <cellStyle name="Comma 27 2 2 2 4 2 2" xfId="23726" xr:uid="{CC6C5FCA-2769-4A8B-AC74-A90C99112607}"/>
    <cellStyle name="Comma 27 2 2 2 4 2 2 2" xfId="50095" xr:uid="{9AE51CF7-CB1A-43EA-AB07-E1DAC7543FC4}"/>
    <cellStyle name="Comma 27 2 2 2 4 2 3" xfId="41099" xr:uid="{DE3340F7-23FD-4000-8286-2AE5788297F1}"/>
    <cellStyle name="Comma 27 2 2 2 4 3" xfId="10542" xr:uid="{60C82B8C-720F-4637-B039-298662C0EF8D}"/>
    <cellStyle name="Comma 27 2 2 2 4 3 2" xfId="36965" xr:uid="{02455B7D-7F41-4A78-85C4-A3AAB84E16C7}"/>
    <cellStyle name="Comma 27 2 2 2 4 4" xfId="19608" xr:uid="{61A9D5C7-C2F1-4584-8BCC-446FF637157E}"/>
    <cellStyle name="Comma 27 2 2 2 4 4 2" xfId="45979" xr:uid="{3A5AE605-BF1E-438A-BE8C-A7ED972A68A5}"/>
    <cellStyle name="Comma 27 2 2 2 4 5" xfId="32914" xr:uid="{7183164B-0F49-46E7-8C5B-14E1EC76A0ED}"/>
    <cellStyle name="Comma 27 2 2 2 5" xfId="5315" xr:uid="{75E1FBA8-D20D-42D9-B938-6AD17D8834C6}"/>
    <cellStyle name="Comma 27 2 2 2 5 2" xfId="13233" xr:uid="{A980868A-0367-40CF-939F-333802F218DC}"/>
    <cellStyle name="Comma 27 2 2 2 5 2 2" xfId="39631" xr:uid="{15F7823B-E565-445D-B9DA-0382C6918426}"/>
    <cellStyle name="Comma 27 2 2 2 5 3" xfId="22256" xr:uid="{C7111AB7-4594-44D1-A877-2BD9EFD54A13}"/>
    <cellStyle name="Comma 27 2 2 2 5 3 2" xfId="48626" xr:uid="{7305A121-8678-4ECE-B1D5-A5F938D4B3DC}"/>
    <cellStyle name="Comma 27 2 2 2 5 4" xfId="31811" xr:uid="{7CCB1F1B-9A3D-4562-B1D9-BC20AACE783D}"/>
    <cellStyle name="Comma 27 2 2 2 6" xfId="16904" xr:uid="{843BFDA1-7B07-445B-994E-3A17FD5ECFFE}"/>
    <cellStyle name="Comma 27 2 2 2 6 2" xfId="25923" xr:uid="{B66CC3EC-324E-408B-82F2-51D7F1B5C852}"/>
    <cellStyle name="Comma 27 2 2 2 6 2 2" xfId="52290" xr:uid="{0B62AE84-9511-429D-BE6D-D7D0ECE24615}"/>
    <cellStyle name="Comma 27 2 2 2 6 3" xfId="43290" xr:uid="{9B7910BE-BE16-4113-A901-24C5425D3516}"/>
    <cellStyle name="Comma 27 2 2 2 7" xfId="9639" xr:uid="{2E712DDC-E8CF-4BBB-B574-CAEBA216F323}"/>
    <cellStyle name="Comma 27 2 2 2 7 2" xfId="36062" xr:uid="{632BB241-D83A-4E93-8EEB-EC8B6E325951}"/>
    <cellStyle name="Comma 27 2 2 2 8" xfId="18705" xr:uid="{B3EB3446-7F1B-46E7-9489-07BCE558C7C8}"/>
    <cellStyle name="Comma 27 2 2 2 8 2" xfId="45076" xr:uid="{1116CE43-5BE9-4F06-BF85-BD85C274F5A0}"/>
    <cellStyle name="Comma 27 2 2 2 9" xfId="28691" xr:uid="{69E00F56-1CCB-4629-9C5C-57A309E9A7F8}"/>
    <cellStyle name="Comma 27 2 2 3" xfId="3919" xr:uid="{8593FDCC-BFBE-4C56-9688-C367E8D04D91}"/>
    <cellStyle name="Comma 27 2 2 3 2" xfId="8057" xr:uid="{7605283F-9E6B-4597-A7BB-B24C683AF037}"/>
    <cellStyle name="Comma 27 2 2 3 2 2" xfId="15998" xr:uid="{65A8BC98-9E1D-49E5-84C7-CFADAD6EB947}"/>
    <cellStyle name="Comma 27 2 2 3 2 2 2" xfId="25014" xr:uid="{251E58E1-2295-4FB6-92B2-A7F930B829CD}"/>
    <cellStyle name="Comma 27 2 2 3 2 2 2 2" xfId="51382" xr:uid="{6F17384C-6C6E-439C-89AA-567BC529AE7D}"/>
    <cellStyle name="Comma 27 2 2 3 2 2 3" xfId="42386" xr:uid="{BE3FC2D1-45C8-4853-976F-014C254198DC}"/>
    <cellStyle name="Comma 27 2 2 3 2 3" xfId="11964" xr:uid="{3BD00826-7DF5-4052-9C60-F9D599A8A8D4}"/>
    <cellStyle name="Comma 27 2 2 3 2 3 2" xfId="38387" xr:uid="{E23E219B-330F-4DB3-9B55-0180B045FD53}"/>
    <cellStyle name="Comma 27 2 2 3 2 4" xfId="21030" xr:uid="{0A090D81-82F9-4939-94E0-226DD02273CC}"/>
    <cellStyle name="Comma 27 2 2 3 2 4 2" xfId="47401" xr:uid="{639F0AFB-AA71-4A9E-8B64-B237CA0554E4}"/>
    <cellStyle name="Comma 27 2 2 3 2 5" xfId="34545" xr:uid="{618C1A0A-29C9-4537-81FC-D1046F87B631}"/>
    <cellStyle name="Comma 27 2 2 3 3" xfId="5656" xr:uid="{F476E85D-0F19-4DE8-A587-D3BB465EAE12}"/>
    <cellStyle name="Comma 27 2 2 3 3 2" xfId="13810" xr:uid="{742AB923-0326-445D-AAC7-D3F9C5BE62D3}"/>
    <cellStyle name="Comma 27 2 2 3 3 2 2" xfId="40205" xr:uid="{2B81C269-2203-44CA-B38B-FCCAE30B8565}"/>
    <cellStyle name="Comma 27 2 2 3 3 3" xfId="22832" xr:uid="{6DB2078D-0B1A-4FD6-BECE-484EA1F7E31F}"/>
    <cellStyle name="Comma 27 2 2 3 3 3 2" xfId="49201" xr:uid="{E29AAE1E-1495-4CAC-B108-06C5D4B46535}"/>
    <cellStyle name="Comma 27 2 2 3 3 4" xfId="32152" xr:uid="{4CBCCC4E-3964-4F9E-B6DE-4FBE32D01CDD}"/>
    <cellStyle name="Comma 27 2 2 3 4" xfId="9979" xr:uid="{AE0B00D3-E783-446B-8076-FC18B7D7185E}"/>
    <cellStyle name="Comma 27 2 2 3 4 2" xfId="36402" xr:uid="{D23B23DC-70F0-42F7-B73C-513E1B7C2AEB}"/>
    <cellStyle name="Comma 27 2 2 3 5" xfId="19045" xr:uid="{81C80321-4C03-46A8-AB8D-2638B6304D37}"/>
    <cellStyle name="Comma 27 2 2 3 5 2" xfId="45416" xr:uid="{911B493A-F85E-42EA-97ED-5A3A8FCF7EE3}"/>
    <cellStyle name="Comma 27 2 2 3 6" xfId="30426" xr:uid="{1A3C1D70-A440-4E4F-8C33-9BF8C91F78EE}"/>
    <cellStyle name="Comma 27 2 2 4" xfId="3187" xr:uid="{1F1B7A4E-56C9-4A84-B6A4-89FD2AD1F6D7}"/>
    <cellStyle name="Comma 27 2 2 4 2" xfId="7389" xr:uid="{8EF8C365-3BD9-4C67-A2A5-1E1842ADC6B9}"/>
    <cellStyle name="Comma 27 2 2 4 2 2" xfId="15343" xr:uid="{EAFF1199-BBC8-426E-AAD5-245779C4C9EE}"/>
    <cellStyle name="Comma 27 2 2 4 2 2 2" xfId="41732" xr:uid="{2CF29153-E726-4C95-A3B1-CCF8B1CF4933}"/>
    <cellStyle name="Comma 27 2 2 4 2 3" xfId="24360" xr:uid="{9094351F-B4D6-4F77-B633-EE787B2C6BEA}"/>
    <cellStyle name="Comma 27 2 2 4 2 3 2" xfId="50729" xr:uid="{3DCAA1E9-C985-473E-A7ED-D72D3C27AC95}"/>
    <cellStyle name="Comma 27 2 2 4 2 4" xfId="33877" xr:uid="{D0B68D9D-384D-4087-A88C-8A66CB53DE51}"/>
    <cellStyle name="Comma 27 2 2 4 3" xfId="11415" xr:uid="{8A065E7A-FF81-4560-B327-157AC2BF07B4}"/>
    <cellStyle name="Comma 27 2 2 4 3 2" xfId="37838" xr:uid="{2A347E81-0054-4B01-A367-08D60ED6D89A}"/>
    <cellStyle name="Comma 27 2 2 4 4" xfId="20481" xr:uid="{169E665F-C7DC-499C-97A2-7976ED310914}"/>
    <cellStyle name="Comma 27 2 2 4 4 2" xfId="46852" xr:uid="{EF7C0384-0BE1-4762-A491-0337A68A62F5}"/>
    <cellStyle name="Comma 27 2 2 4 5" xfId="29701" xr:uid="{E307C56C-F277-4F79-B6F7-ED0071969524}"/>
    <cellStyle name="Comma 27 2 2 5" xfId="6240" xr:uid="{8308AD48-7DCC-42A7-99FB-B6082F3F681B}"/>
    <cellStyle name="Comma 27 2 2 5 2" xfId="14519" xr:uid="{F3C40F5E-8938-419D-8771-930785213CF2}"/>
    <cellStyle name="Comma 27 2 2 5 2 2" xfId="23541" xr:uid="{D309AD44-2A14-4C55-97D2-3B8B496D87C0}"/>
    <cellStyle name="Comma 27 2 2 5 2 2 2" xfId="49910" xr:uid="{20C88A34-7DCC-45B0-BA23-A13AB4745284}"/>
    <cellStyle name="Comma 27 2 2 5 2 3" xfId="40914" xr:uid="{9F1FE0EE-70B2-443D-A488-B63AD4B409CA}"/>
    <cellStyle name="Comma 27 2 2 5 3" xfId="10421" xr:uid="{0A4A320D-FAC2-4F0C-A0CC-6741F78E681D}"/>
    <cellStyle name="Comma 27 2 2 5 3 2" xfId="36844" xr:uid="{1C585AC1-7932-4E07-A9EE-2EB34D7C1943}"/>
    <cellStyle name="Comma 27 2 2 5 4" xfId="19487" xr:uid="{068C444D-910F-47AD-9834-1DE1DBAE1C74}"/>
    <cellStyle name="Comma 27 2 2 5 4 2" xfId="45858" xr:uid="{464A501F-B11D-46E8-9D6F-FEE2A3D7A9D3}"/>
    <cellStyle name="Comma 27 2 2 5 5" xfId="32729" xr:uid="{D06E97FB-2F30-44F4-8FC5-537ABC402205}"/>
    <cellStyle name="Comma 27 2 2 6" xfId="5106" xr:uid="{CF6376AC-EF8D-4D49-98E2-87EF677B6750}"/>
    <cellStyle name="Comma 27 2 2 6 2" xfId="12991" xr:uid="{5EDF56CD-BFF8-42A6-BBD0-CA25FE453D23}"/>
    <cellStyle name="Comma 27 2 2 6 2 2" xfId="39392" xr:uid="{BDC65FB5-DE98-43A2-9DE0-C5C41506C6A6}"/>
    <cellStyle name="Comma 27 2 2 6 3" xfId="22018" xr:uid="{443722C9-24CB-4BC0-A4C6-ADDD471A9BFC}"/>
    <cellStyle name="Comma 27 2 2 6 3 2" xfId="48388" xr:uid="{97C0AC43-DCDC-4072-A288-EB6CD98EC813}"/>
    <cellStyle name="Comma 27 2 2 6 4" xfId="31602" xr:uid="{D620A2DE-698A-449D-93C0-AA256A74F9F8}"/>
    <cellStyle name="Comma 27 2 2 7" xfId="16693" xr:uid="{12F785A0-E176-4395-B730-4718289AB90E}"/>
    <cellStyle name="Comma 27 2 2 7 2" xfId="25714" xr:uid="{8AB51263-BD27-46DF-9B60-9DDD16A169A1}"/>
    <cellStyle name="Comma 27 2 2 7 2 2" xfId="52081" xr:uid="{D8C08A20-2639-4010-B55A-83A7A5BD2395}"/>
    <cellStyle name="Comma 27 2 2 7 3" xfId="43081" xr:uid="{076AC242-8F3B-4400-8B28-54C1235A3BC5}"/>
    <cellStyle name="Comma 27 2 2 8" xfId="9430" xr:uid="{DC2FCC41-9C74-4831-9B74-5AFCB1CFE2A5}"/>
    <cellStyle name="Comma 27 2 2 8 2" xfId="35853" xr:uid="{E8FB6E27-9B6E-4F7C-922E-FCF21FFE7001}"/>
    <cellStyle name="Comma 27 2 2 9" xfId="18496" xr:uid="{B4D116A5-CC25-4DFF-B905-87F76ABEC0F6}"/>
    <cellStyle name="Comma 27 2 2 9 2" xfId="44867" xr:uid="{94E7DB26-4D78-4211-B5D0-98777A54F0A1}"/>
    <cellStyle name="Comma 27 2 3" xfId="3762" xr:uid="{F263EDE3-D6C4-4E6D-84C1-D5D69196A285}"/>
    <cellStyle name="Comma 27 2 3 2" xfId="7902" xr:uid="{89503D3F-2EA3-4246-A5BB-789DC9726130}"/>
    <cellStyle name="Comma 27 2 3 2 2" xfId="15842" xr:uid="{45E5702F-7233-4669-B430-F78496DD8C4D}"/>
    <cellStyle name="Comma 27 2 3 2 2 2" xfId="24858" xr:uid="{2A7C31DF-FB0B-47B7-B30A-CC15C3589533}"/>
    <cellStyle name="Comma 27 2 3 2 2 2 2" xfId="51226" xr:uid="{D566ABCD-E289-49D0-BEF1-32D752EFBAEF}"/>
    <cellStyle name="Comma 27 2 3 2 2 3" xfId="42230" xr:uid="{A33F84F1-AD43-452B-9B15-148453B456D8}"/>
    <cellStyle name="Comma 27 2 3 2 3" xfId="11852" xr:uid="{9927CA6C-CDB0-4603-B0E0-5C8F3ED4B8B5}"/>
    <cellStyle name="Comma 27 2 3 2 3 2" xfId="38275" xr:uid="{7C87D9DE-FF62-4957-B394-8C166A0420F6}"/>
    <cellStyle name="Comma 27 2 3 2 4" xfId="20918" xr:uid="{A6831509-0295-46EC-9A76-9C53DDB7B30F}"/>
    <cellStyle name="Comma 27 2 3 2 4 2" xfId="47289" xr:uid="{268A1384-A380-4109-AB36-C2B49EB1BE24}"/>
    <cellStyle name="Comma 27 2 3 2 5" xfId="34390" xr:uid="{F05E83CA-360F-421D-8634-15FDE56E3717}"/>
    <cellStyle name="Comma 27 2 3 3" xfId="5544" xr:uid="{3B69DCDA-2D0F-4A45-AE7A-A10CF32AFC66}"/>
    <cellStyle name="Comma 27 2 3 3 2" xfId="13654" xr:uid="{6DA362DC-6A42-4E95-92EF-351316074C5B}"/>
    <cellStyle name="Comma 27 2 3 3 2 2" xfId="40049" xr:uid="{64BCF4D3-EDBC-47AA-8752-BF76603FE715}"/>
    <cellStyle name="Comma 27 2 3 3 3" xfId="22676" xr:uid="{587C3419-C574-4813-AC2D-CB975352D484}"/>
    <cellStyle name="Comma 27 2 3 3 3 2" xfId="49045" xr:uid="{1DD01F06-9240-4D5D-B0A5-C4BA7A7EAD54}"/>
    <cellStyle name="Comma 27 2 3 3 4" xfId="32040" xr:uid="{857FC9A7-5B59-46D8-8D4D-BDD279600534}"/>
    <cellStyle name="Comma 27 2 3 4" xfId="9867" xr:uid="{74C012EB-8E79-4373-9D1B-22E9D7DCE5B2}"/>
    <cellStyle name="Comma 27 2 3 4 2" xfId="36290" xr:uid="{C8F44A4D-00C5-4F4C-AA0A-21BC7FFC02D6}"/>
    <cellStyle name="Comma 27 2 3 5" xfId="18933" xr:uid="{D90831DE-CEC4-4ECA-AE8C-52378BA02016}"/>
    <cellStyle name="Comma 27 2 3 5 2" xfId="45304" xr:uid="{9CFE44D3-E5EA-4BB6-BFA8-5DE70AA36057}"/>
    <cellStyle name="Comma 27 2 3 6" xfId="30270" xr:uid="{AA31A49A-155C-4107-8F54-4A8BED856E03}"/>
    <cellStyle name="Comma 27 2 4" xfId="2755" xr:uid="{5F402727-3B18-43A9-B64B-2AC431E13C98}"/>
    <cellStyle name="Comma 27 2 4 2" xfId="6957" xr:uid="{A9039B20-ADB0-47AD-84BB-B10612B6D034}"/>
    <cellStyle name="Comma 27 2 4 2 2" xfId="15078" xr:uid="{319BBAC2-80E7-4FC1-B1E7-51C423B4A0DF}"/>
    <cellStyle name="Comma 27 2 4 2 2 2" xfId="41469" xr:uid="{7273441B-4250-4A96-BD9F-D3EB81F01723}"/>
    <cellStyle name="Comma 27 2 4 2 3" xfId="24097" xr:uid="{DAB312F4-E855-48AF-942B-DD05A604E377}"/>
    <cellStyle name="Comma 27 2 4 2 3 2" xfId="50466" xr:uid="{3F7C0530-C33C-4C3A-BE8C-69C7A100B11A}"/>
    <cellStyle name="Comma 27 2 4 2 4" xfId="33445" xr:uid="{52E91A7C-919B-4376-AF17-B5D651ED5255}"/>
    <cellStyle name="Comma 27 2 4 3" xfId="10983" xr:uid="{A8421CF4-64F0-431E-B83A-C040E944FF5B}"/>
    <cellStyle name="Comma 27 2 4 3 2" xfId="37406" xr:uid="{09E9DE12-5959-4BA3-9878-1C88E55BC5C8}"/>
    <cellStyle name="Comma 27 2 4 4" xfId="20049" xr:uid="{A2CF25FF-1753-40B3-BD3B-65A5E871D086}"/>
    <cellStyle name="Comma 27 2 4 4 2" xfId="46420" xr:uid="{E047118D-B14D-4A48-9157-81401F27A2A4}"/>
    <cellStyle name="Comma 27 2 4 5" xfId="29269" xr:uid="{E671460E-B9B2-425D-8F22-5F2D1C48AE0C}"/>
    <cellStyle name="Comma 27 2 5" xfId="6081" xr:uid="{E6C0B783-3A1B-4E6B-B37C-4B0713C4C607}"/>
    <cellStyle name="Comma 27 2 5 2" xfId="14363" xr:uid="{465A9335-4A47-4658-A6B7-6819F78B66CD}"/>
    <cellStyle name="Comma 27 2 5 2 2" xfId="23385" xr:uid="{F0636E01-8295-4FB7-97A7-4752A8CECDA7}"/>
    <cellStyle name="Comma 27 2 5 2 2 2" xfId="49754" xr:uid="{9ACE5EEF-2326-4885-B641-5F4C869D85F8}"/>
    <cellStyle name="Comma 27 2 5 2 3" xfId="40758" xr:uid="{FE7BA5C3-59ED-4DC6-808E-EC2106D36561}"/>
    <cellStyle name="Comma 27 2 5 3" xfId="10309" xr:uid="{C806934E-6C1A-4895-BBA7-566CB08618C8}"/>
    <cellStyle name="Comma 27 2 5 3 2" xfId="36732" xr:uid="{FF945596-1360-4627-8220-FA7EE3A609E9}"/>
    <cellStyle name="Comma 27 2 5 4" xfId="19375" xr:uid="{C98A4552-568A-4B94-89D8-41F3A8AC8547}"/>
    <cellStyle name="Comma 27 2 5 4 2" xfId="45746" xr:uid="{4CCBB9B5-1C3F-470C-9275-C5E24D8137C2}"/>
    <cellStyle name="Comma 27 2 5 5" xfId="32573" xr:uid="{AE8EE18C-0FD8-4B14-AB4E-1768AF9AFDC1}"/>
    <cellStyle name="Comma 27 2 6" xfId="4674" xr:uid="{1DF1333C-3625-4E0E-A4A6-1F4E1878019F}"/>
    <cellStyle name="Comma 27 2 6 2" xfId="12659" xr:uid="{DC105C0E-F32C-491A-825E-E4C067B7A548}"/>
    <cellStyle name="Comma 27 2 6 2 2" xfId="39066" xr:uid="{8E6BE0C5-83FD-48B3-81D5-1B6BDD218394}"/>
    <cellStyle name="Comma 27 2 6 3" xfId="21694" xr:uid="{4E1CC589-B7AA-461D-A49C-18286B359470}"/>
    <cellStyle name="Comma 27 2 6 3 2" xfId="48064" xr:uid="{78A292AB-BBB0-446F-8D9C-642FCA65D3DE}"/>
    <cellStyle name="Comma 27 2 6 4" xfId="31170" xr:uid="{54275D56-72A0-438D-872F-0BDD3815678B}"/>
    <cellStyle name="Comma 27 2 7" xfId="15047" xr:uid="{4756B5CE-8326-4A93-BD73-41766606151C}"/>
    <cellStyle name="Comma 27 2 7 2" xfId="24065" xr:uid="{459DEBE5-30D4-4F11-8C13-BE0E4137A4C9}"/>
    <cellStyle name="Comma 27 2 7 2 2" xfId="50434" xr:uid="{07150E2A-6B52-4995-B536-15F74A620DE7}"/>
    <cellStyle name="Comma 27 2 7 3" xfId="41439" xr:uid="{381116F7-FC9B-421F-9D32-832AF4A02CBC}"/>
    <cellStyle name="Comma 27 2 8" xfId="12548" xr:uid="{233CC506-F600-410D-8D15-EF2CCAC99667}"/>
    <cellStyle name="Comma 27 2 8 2" xfId="26343" xr:uid="{AD517A6F-42E9-438F-B8E1-9AD303D08C7C}"/>
    <cellStyle name="Comma 27 2 8 2 2" xfId="52694" xr:uid="{CD727E28-7489-4E72-95DA-030247159D85}"/>
    <cellStyle name="Comma 27 2 8 3" xfId="21585" xr:uid="{B5F29040-BCF4-4F72-ACF2-FF7F8D1BC2F2}"/>
    <cellStyle name="Comma 27 2 8 3 2" xfId="47955" xr:uid="{BE91DBB2-F204-43CF-9603-40B02D2E8CB5}"/>
    <cellStyle name="Comma 27 2 8 4" xfId="38956" xr:uid="{05ED4C8C-A06F-4760-8EA7-FF425AD594E9}"/>
    <cellStyle name="Comma 27 2 9" xfId="8998" xr:uid="{C15DC8DB-9DAE-4A0C-8184-BF52CF6AB745}"/>
    <cellStyle name="Comma 27 2 9 2" xfId="35421" xr:uid="{A55A5502-CA9E-48B1-A835-213665602154}"/>
    <cellStyle name="Comma 27 3" xfId="1554" xr:uid="{CCF9A493-CB63-4B2A-977C-F8BDE2D631F4}"/>
    <cellStyle name="Comma 27 3 10" xfId="28255" xr:uid="{F18518DE-86F3-4F52-AB35-020490C52F01}"/>
    <cellStyle name="Comma 27 3 2" xfId="1967" xr:uid="{C06661E9-CAF2-4100-BB95-BBEC441A5075}"/>
    <cellStyle name="Comma 27 3 2 2" xfId="4058" xr:uid="{C7234073-AAF3-491A-9DDE-76A52F349EC1}"/>
    <cellStyle name="Comma 27 3 2 2 2" xfId="8195" xr:uid="{7EC59FAA-724D-421E-B653-90E2B15A39BA}"/>
    <cellStyle name="Comma 27 3 2 2 2 2" xfId="16136" xr:uid="{11EB00DD-0DCF-470A-8753-5ACE0BF2489B}"/>
    <cellStyle name="Comma 27 3 2 2 2 2 2" xfId="25152" xr:uid="{7176CDDB-84F2-4C70-AC19-21EA970CF92D}"/>
    <cellStyle name="Comma 27 3 2 2 2 2 2 2" xfId="51520" xr:uid="{A6AE33D5-6C74-4F4E-8FB6-B339575AFB6C}"/>
    <cellStyle name="Comma 27 3 2 2 2 2 3" xfId="42524" xr:uid="{93B36A5F-4230-4121-AA0E-554E9DCDD956}"/>
    <cellStyle name="Comma 27 3 2 2 2 3" xfId="12040" xr:uid="{B20AEB04-CCBD-4FBA-B24F-24533EDAB38B}"/>
    <cellStyle name="Comma 27 3 2 2 2 3 2" xfId="38463" xr:uid="{A9A3384E-1395-4923-9B7D-8D55E3FB124B}"/>
    <cellStyle name="Comma 27 3 2 2 2 4" xfId="21106" xr:uid="{BF1FEA40-DCCD-4E45-A976-19F700C712DD}"/>
    <cellStyle name="Comma 27 3 2 2 2 4 2" xfId="47477" xr:uid="{B74001B9-861C-498D-9066-CB8648E7AADD}"/>
    <cellStyle name="Comma 27 3 2 2 2 5" xfId="34683" xr:uid="{6A4EBAD3-37F3-40D8-8754-BF36375072ED}"/>
    <cellStyle name="Comma 27 3 2 2 3" xfId="5732" xr:uid="{E3ED0A43-974A-4A2B-AC25-2DDD613B0CF4}"/>
    <cellStyle name="Comma 27 3 2 2 3 2" xfId="13948" xr:uid="{FB2EA339-1AD4-4CC0-9D42-A7AFB6CE9C34}"/>
    <cellStyle name="Comma 27 3 2 2 3 2 2" xfId="40343" xr:uid="{8D1FD64C-562D-416C-BC23-FF2AD7C0C4DF}"/>
    <cellStyle name="Comma 27 3 2 2 3 3" xfId="22970" xr:uid="{D2B9F0B9-A925-478D-95D2-2596083A0C9A}"/>
    <cellStyle name="Comma 27 3 2 2 3 3 2" xfId="49339" xr:uid="{69ACA721-F2B5-4DD8-B024-599440916DC6}"/>
    <cellStyle name="Comma 27 3 2 2 3 4" xfId="32228" xr:uid="{B5BAE877-2B4C-44CE-91C8-7DA4113B60A7}"/>
    <cellStyle name="Comma 27 3 2 2 4" xfId="10055" xr:uid="{0275B1A6-FA9C-45AF-8DEF-286DE11CFCE2}"/>
    <cellStyle name="Comma 27 3 2 2 4 2" xfId="36478" xr:uid="{4A919B85-2ACD-425B-B51E-8572062E6791}"/>
    <cellStyle name="Comma 27 3 2 2 5" xfId="19121" xr:uid="{A8EE85A5-3D76-480A-8503-1B818563CDED}"/>
    <cellStyle name="Comma 27 3 2 2 5 2" xfId="45492" xr:uid="{C52AEDF6-1CFB-4315-BEA1-ED553017E823}"/>
    <cellStyle name="Comma 27 3 2 2 6" xfId="30564" xr:uid="{5F4DE6B0-8931-4BAA-9891-17A5767F5D02}"/>
    <cellStyle name="Comma 27 3 2 3" xfId="3351" xr:uid="{06D2D6B9-4E5D-4652-AD3A-54BD2EE3506E}"/>
    <cellStyle name="Comma 27 3 2 3 2" xfId="7553" xr:uid="{9CC52892-55AF-4D71-8A9C-2C2872FAE0E8}"/>
    <cellStyle name="Comma 27 3 2 3 2 2" xfId="15465" xr:uid="{00CEAA84-DF91-41A1-B4BA-8019A118BDA1}"/>
    <cellStyle name="Comma 27 3 2 3 2 2 2" xfId="41853" xr:uid="{6287C59C-FE01-4466-863A-B46F3EDB71EF}"/>
    <cellStyle name="Comma 27 3 2 3 2 3" xfId="24481" xr:uid="{10D7941B-7BF4-4DDB-A311-8B30E4D56178}"/>
    <cellStyle name="Comma 27 3 2 3 2 3 2" xfId="50850" xr:uid="{26A0E7BE-5BFD-425D-AE39-C597D84AF8EE}"/>
    <cellStyle name="Comma 27 3 2 3 2 4" xfId="34041" xr:uid="{2E8BB5AB-949D-4F91-A109-4EB4DA2367E1}"/>
    <cellStyle name="Comma 27 3 2 3 3" xfId="11579" xr:uid="{DB336381-9CA8-4F47-A7E2-AC477B7CCB49}"/>
    <cellStyle name="Comma 27 3 2 3 3 2" xfId="38002" xr:uid="{9E2DA00A-7A84-4531-9778-A09FAE3D95F2}"/>
    <cellStyle name="Comma 27 3 2 3 4" xfId="20645" xr:uid="{A21400DF-C79B-44B9-A908-6D745D0FC47B}"/>
    <cellStyle name="Comma 27 3 2 3 4 2" xfId="47016" xr:uid="{C03DAF67-A3CA-4CB8-ADD9-B0F05AC939AA}"/>
    <cellStyle name="Comma 27 3 2 3 5" xfId="29865" xr:uid="{2A6108FB-F836-4919-98D1-481BFD1C9B29}"/>
    <cellStyle name="Comma 27 3 2 4" xfId="6379" xr:uid="{F4B61F3F-44A7-4A00-AA25-23DED567BE61}"/>
    <cellStyle name="Comma 27 3 2 4 2" xfId="14657" xr:uid="{1EB6F4EF-8D74-43D9-8352-03D7792D39EB}"/>
    <cellStyle name="Comma 27 3 2 4 2 2" xfId="23679" xr:uid="{06EB0B37-55DB-4CCA-8845-72DC713F8E12}"/>
    <cellStyle name="Comma 27 3 2 4 2 2 2" xfId="50048" xr:uid="{06F9278E-8F4F-4AD3-B977-42F98D2E0D17}"/>
    <cellStyle name="Comma 27 3 2 4 2 3" xfId="41052" xr:uid="{BC5FF4EC-8DFE-42E2-AA81-3A173E28E5FB}"/>
    <cellStyle name="Comma 27 3 2 4 3" xfId="10497" xr:uid="{5BF10F10-383A-43FF-8196-405AA2692A44}"/>
    <cellStyle name="Comma 27 3 2 4 3 2" xfId="36920" xr:uid="{95889647-8612-4D67-A568-2E58671C885A}"/>
    <cellStyle name="Comma 27 3 2 4 4" xfId="19563" xr:uid="{FAB369E1-957C-4935-8D85-BB2256D3DF4C}"/>
    <cellStyle name="Comma 27 3 2 4 4 2" xfId="45934" xr:uid="{C8C05EF2-B04C-4072-9F3B-E703E2769672}"/>
    <cellStyle name="Comma 27 3 2 4 5" xfId="32867" xr:uid="{0ABC06CA-1C44-4C6A-8FA2-96E7BE61B736}"/>
    <cellStyle name="Comma 27 3 2 5" xfId="5270" xr:uid="{FE91E420-1D70-4591-A77E-AA8EC3C46B55}"/>
    <cellStyle name="Comma 27 3 2 5 2" xfId="13186" xr:uid="{EF65C489-364F-4541-9BFF-9BF123688112}"/>
    <cellStyle name="Comma 27 3 2 5 2 2" xfId="39584" xr:uid="{B0AD44C8-A5CE-43E6-B939-4C4224AB9B67}"/>
    <cellStyle name="Comma 27 3 2 5 3" xfId="22209" xr:uid="{51E5D5CE-399E-4D54-AC81-65A194908444}"/>
    <cellStyle name="Comma 27 3 2 5 3 2" xfId="48579" xr:uid="{E497A533-5376-4249-BF16-FF949602955B}"/>
    <cellStyle name="Comma 27 3 2 5 4" xfId="31766" xr:uid="{344760DC-1FEE-4821-A544-E1EECEF025B7}"/>
    <cellStyle name="Comma 27 3 2 6" xfId="16859" xr:uid="{6A1487DC-2559-4586-8E9D-6358ABC912EF}"/>
    <cellStyle name="Comma 27 3 2 6 2" xfId="25878" xr:uid="{4BEE3EAC-1D22-4FE5-A876-CB8215C8428B}"/>
    <cellStyle name="Comma 27 3 2 6 2 2" xfId="52245" xr:uid="{7EB7A839-A601-4178-98BB-8A51BA88BF91}"/>
    <cellStyle name="Comma 27 3 2 6 3" xfId="43245" xr:uid="{5351B02E-94F9-4E27-BADB-F2FF2EF3AD69}"/>
    <cellStyle name="Comma 27 3 2 7" xfId="9594" xr:uid="{6EF075CE-1B8A-4F08-A7B8-7A0DB1F6B4D6}"/>
    <cellStyle name="Comma 27 3 2 7 2" xfId="36017" xr:uid="{52F0FBCB-BCE1-4E9F-B659-D9792E363121}"/>
    <cellStyle name="Comma 27 3 2 8" xfId="18660" xr:uid="{508F0977-A97D-431E-81B0-27A0B0E15BDF}"/>
    <cellStyle name="Comma 27 3 2 8 2" xfId="45031" xr:uid="{F8FF7024-1B38-48FA-8E35-A8933B242BC4}"/>
    <cellStyle name="Comma 27 3 2 9" xfId="28644" xr:uid="{3AB01B86-099A-494C-932F-4A89FCEDCD5C}"/>
    <cellStyle name="Comma 27 3 3" xfId="3873" xr:uid="{7FFA2200-6C43-4789-A95F-05B2DA3CE971}"/>
    <cellStyle name="Comma 27 3 3 2" xfId="8011" xr:uid="{CD3376FA-EF56-4F31-8A4B-19D2BE4AE634}"/>
    <cellStyle name="Comma 27 3 3 2 2" xfId="15952" xr:uid="{B3C66979-A7A1-4954-B83E-3F4FD9F168FA}"/>
    <cellStyle name="Comma 27 3 3 2 2 2" xfId="24968" xr:uid="{63598688-5E07-4A57-B102-A313F1B63CF9}"/>
    <cellStyle name="Comma 27 3 3 2 2 2 2" xfId="51336" xr:uid="{AED5E7E3-5A52-4FCA-AB55-69BAC4A22613}"/>
    <cellStyle name="Comma 27 3 3 2 2 3" xfId="42340" xr:uid="{3C629F9C-9ABF-4241-8DBC-DA52DDDE56EC}"/>
    <cellStyle name="Comma 27 3 3 2 3" xfId="11919" xr:uid="{D71A3E8F-11D5-4C89-A335-9209F3B92CDE}"/>
    <cellStyle name="Comma 27 3 3 2 3 2" xfId="38342" xr:uid="{822BAD8A-8B42-45E6-A083-C0A934B43008}"/>
    <cellStyle name="Comma 27 3 3 2 4" xfId="20985" xr:uid="{A77F0E72-2C99-43F6-A1A8-1A2A9018878A}"/>
    <cellStyle name="Comma 27 3 3 2 4 2" xfId="47356" xr:uid="{A121B248-EE39-4C3E-BCD1-2633289205FC}"/>
    <cellStyle name="Comma 27 3 3 2 5" xfId="34499" xr:uid="{90F899E6-CAD9-4EB4-A669-D079ABFD2B41}"/>
    <cellStyle name="Comma 27 3 3 3" xfId="5611" xr:uid="{E7798084-F743-45AE-887D-4035540317E1}"/>
    <cellStyle name="Comma 27 3 3 3 2" xfId="13764" xr:uid="{B149BE34-7E57-4EA9-BBF4-9445B3754418}"/>
    <cellStyle name="Comma 27 3 3 3 2 2" xfId="40159" xr:uid="{B0A3FFF2-AA88-41BB-ADE8-88D7A106CA88}"/>
    <cellStyle name="Comma 27 3 3 3 3" xfId="22786" xr:uid="{A8478C5D-78C7-4A4C-90B6-B22D9D9E9AA3}"/>
    <cellStyle name="Comma 27 3 3 3 3 2" xfId="49155" xr:uid="{15F430CA-8927-4013-B953-16C4C45B1FF3}"/>
    <cellStyle name="Comma 27 3 3 3 4" xfId="32107" xr:uid="{8E299F71-EF0B-4A6B-927A-B706903111AF}"/>
    <cellStyle name="Comma 27 3 3 4" xfId="9934" xr:uid="{10D2E231-F4DB-4868-82F7-32A6B432ECCF}"/>
    <cellStyle name="Comma 27 3 3 4 2" xfId="36357" xr:uid="{CAAB245E-30DE-413F-8236-E5D58C2A208D}"/>
    <cellStyle name="Comma 27 3 3 5" xfId="19000" xr:uid="{76D502A3-BC4B-499D-9F49-AC45DDBB87FF}"/>
    <cellStyle name="Comma 27 3 3 5 2" xfId="45371" xr:uid="{7457E2FF-23A4-4B6D-9732-76F1625FE258}"/>
    <cellStyle name="Comma 27 3 3 6" xfId="30380" xr:uid="{EF84B214-FDB1-4507-855A-B1A1786FA9D6}"/>
    <cellStyle name="Comma 27 3 4" xfId="3025" xr:uid="{4A252379-6393-4514-8359-FFDAC1782673}"/>
    <cellStyle name="Comma 27 3 4 2" xfId="7227" xr:uid="{DF9CFBF1-BA16-44C1-A4A0-5765FD327127}"/>
    <cellStyle name="Comma 27 3 4 2 2" xfId="15244" xr:uid="{C1D434EC-9C9C-4B15-B019-CB80CD375841}"/>
    <cellStyle name="Comma 27 3 4 2 2 2" xfId="41633" xr:uid="{CE468BA8-EEF4-4D71-937F-0DE1857534E8}"/>
    <cellStyle name="Comma 27 3 4 2 3" xfId="24262" xr:uid="{E4F866D3-2625-4F31-99E9-0BDB468A60CF}"/>
    <cellStyle name="Comma 27 3 4 2 3 2" xfId="50631" xr:uid="{B51E079E-9963-4458-97E8-E36EFFAC8339}"/>
    <cellStyle name="Comma 27 3 4 2 4" xfId="33715" xr:uid="{073B0785-4F86-4F98-8957-714267E8CC32}"/>
    <cellStyle name="Comma 27 3 4 3" xfId="11253" xr:uid="{010A2878-66B4-4A08-A058-8318F4AC2545}"/>
    <cellStyle name="Comma 27 3 4 3 2" xfId="37676" xr:uid="{0418C6F9-15BE-4A2C-BBF0-4F4ED3205A35}"/>
    <cellStyle name="Comma 27 3 4 4" xfId="20319" xr:uid="{ED649BC0-4FA8-4573-99A4-1AF0CB176534}"/>
    <cellStyle name="Comma 27 3 4 4 2" xfId="46690" xr:uid="{8472BF9C-66ED-49A3-A9A6-2409E27244F8}"/>
    <cellStyle name="Comma 27 3 4 5" xfId="29539" xr:uid="{B2A67C06-800E-4FE1-ACA1-343D45007B49}"/>
    <cellStyle name="Comma 27 3 5" xfId="6192" xr:uid="{40E7A44F-EDA7-4672-8853-7045B2A9E7D3}"/>
    <cellStyle name="Comma 27 3 5 2" xfId="14473" xr:uid="{AD9C9FF7-708D-418D-B620-7F01FD88F2CB}"/>
    <cellStyle name="Comma 27 3 5 2 2" xfId="23495" xr:uid="{9F0D9204-5A81-4DDB-BE85-61DAFD9F5C8D}"/>
    <cellStyle name="Comma 27 3 5 2 2 2" xfId="49864" xr:uid="{79F6B1A1-DC9E-409B-BAC0-CA94FBCF639B}"/>
    <cellStyle name="Comma 27 3 5 2 3" xfId="40868" xr:uid="{DA0A1B68-019C-4B16-A25F-70D5DB23AA47}"/>
    <cellStyle name="Comma 27 3 5 3" xfId="10376" xr:uid="{BDB9F5A7-9225-4B0B-A2BB-376C011238AF}"/>
    <cellStyle name="Comma 27 3 5 3 2" xfId="36799" xr:uid="{AB8ABBFE-C761-4F7B-814D-DA2DB327768A}"/>
    <cellStyle name="Comma 27 3 5 4" xfId="19442" xr:uid="{458E82EE-0116-42AF-9656-357E949CCE38}"/>
    <cellStyle name="Comma 27 3 5 4 2" xfId="45813" xr:uid="{88F01BBA-06EC-4302-BDF4-B5718F316276}"/>
    <cellStyle name="Comma 27 3 5 5" xfId="32683" xr:uid="{4A9EFFBB-257C-484C-99FB-9DAACF7FF84A}"/>
    <cellStyle name="Comma 27 3 6" xfId="4944" xr:uid="{46499A01-F4CC-4399-9E01-94589C3CE8EC}"/>
    <cellStyle name="Comma 27 3 6 2" xfId="12892" xr:uid="{16DB75CF-121B-4E15-9BD0-230DD5EF76C8}"/>
    <cellStyle name="Comma 27 3 6 2 2" xfId="39295" xr:uid="{5A3A0117-2A8F-4C44-878D-D053BF966565}"/>
    <cellStyle name="Comma 27 3 6 3" xfId="21921" xr:uid="{EE57D35B-608F-4F32-A901-97C5E64A78A5}"/>
    <cellStyle name="Comma 27 3 6 3 2" xfId="48291" xr:uid="{0EC34E3C-B3D3-4568-92DB-AA2363492EE2}"/>
    <cellStyle name="Comma 27 3 6 4" xfId="31440" xr:uid="{6EAC4B2E-F4F7-4947-BC74-B609C10430F5}"/>
    <cellStyle name="Comma 27 3 7" xfId="16531" xr:uid="{09F85D35-E9AF-4DEA-8CC4-7D4B4DAF37FA}"/>
    <cellStyle name="Comma 27 3 7 2" xfId="25552" xr:uid="{B676BC10-780B-4C97-A78C-4C1C2C832873}"/>
    <cellStyle name="Comma 27 3 7 2 2" xfId="51919" xr:uid="{54F565CE-F03D-4486-A6AE-D6E6D119E1C9}"/>
    <cellStyle name="Comma 27 3 7 3" xfId="42919" xr:uid="{C6380314-0A6D-4D26-9DD9-A721FC53664A}"/>
    <cellStyle name="Comma 27 3 8" xfId="9268" xr:uid="{21BA186D-08CF-4C91-9261-E7A8912AFB18}"/>
    <cellStyle name="Comma 27 3 8 2" xfId="35691" xr:uid="{D85BEB32-4A2C-4DCB-A9EA-7B72514B60B0}"/>
    <cellStyle name="Comma 27 3 9" xfId="18334" xr:uid="{AC6EA5C7-4828-4C36-81A9-14E704DA5E14}"/>
    <cellStyle name="Comma 27 3 9 2" xfId="44705" xr:uid="{876D5D23-D37A-4A6C-A400-AA11CE7E0B1E}"/>
    <cellStyle name="Comma 27 4" xfId="3716" xr:uid="{6A138A94-7FFD-4999-AC0B-417FE5381551}"/>
    <cellStyle name="Comma 27 4 2" xfId="7856" xr:uid="{FFEA1C66-1A84-497E-AC18-CD56D8A5EE3D}"/>
    <cellStyle name="Comma 27 4 2 2" xfId="15796" xr:uid="{579D84F7-C29C-475E-9BA0-9012BE644017}"/>
    <cellStyle name="Comma 27 4 2 2 2" xfId="24812" xr:uid="{FF3217A8-8C39-48BE-B74A-270ACB833D86}"/>
    <cellStyle name="Comma 27 4 2 2 2 2" xfId="51180" xr:uid="{43A92B13-C1BC-4906-81D5-D534F0236DD9}"/>
    <cellStyle name="Comma 27 4 2 2 3" xfId="42184" xr:uid="{DF70C4CE-484E-4F7B-99EB-3CBC1EB1A389}"/>
    <cellStyle name="Comma 27 4 2 3" xfId="11807" xr:uid="{D9D352EA-8332-403A-B6D6-8FF042E66718}"/>
    <cellStyle name="Comma 27 4 2 3 2" xfId="38230" xr:uid="{E1406A86-6AB1-427C-A53E-FA568A0422F6}"/>
    <cellStyle name="Comma 27 4 2 4" xfId="20873" xr:uid="{50F9F630-48C5-4536-B564-09A7044C4235}"/>
    <cellStyle name="Comma 27 4 2 4 2" xfId="47244" xr:uid="{870A0EEA-F3AD-4901-A83D-B3EC91B77880}"/>
    <cellStyle name="Comma 27 4 2 5" xfId="34344" xr:uid="{8D82F9C4-EB63-412E-87F6-6156E682401B}"/>
    <cellStyle name="Comma 27 4 3" xfId="5499" xr:uid="{3361E89A-E3E9-4583-9A8C-2F37217357AE}"/>
    <cellStyle name="Comma 27 4 3 2" xfId="13608" xr:uid="{E55D419A-A6CC-480D-A858-A678E0FB5DCF}"/>
    <cellStyle name="Comma 27 4 3 2 2" xfId="40003" xr:uid="{CFF31007-4380-4661-B61B-4BEC92430CC3}"/>
    <cellStyle name="Comma 27 4 3 3" xfId="22630" xr:uid="{77F293E8-B4AC-4508-A58A-75D6F3AC709A}"/>
    <cellStyle name="Comma 27 4 3 3 2" xfId="48999" xr:uid="{5E585841-BF66-40B5-BFDF-979705FBBCB8}"/>
    <cellStyle name="Comma 27 4 3 4" xfId="31995" xr:uid="{59EE540E-DE3A-4DD1-B92C-F1942C862065}"/>
    <cellStyle name="Comma 27 4 4" xfId="9822" xr:uid="{B24DDCB4-F39F-4A8D-8A4E-0E4F7175415C}"/>
    <cellStyle name="Comma 27 4 4 2" xfId="36245" xr:uid="{FDD1D974-F536-4A8C-977F-A6818F96E5F3}"/>
    <cellStyle name="Comma 27 4 5" xfId="18888" xr:uid="{691F9335-7888-473F-837D-DFB7BCB990AD}"/>
    <cellStyle name="Comma 27 4 5 2" xfId="45259" xr:uid="{06A007D4-F32C-45B7-BC5F-79055A1790D8}"/>
    <cellStyle name="Comma 27 4 6" xfId="30224" xr:uid="{4653C127-1802-4B13-9A84-5FB0737880FE}"/>
    <cellStyle name="Comma 27 5" xfId="2595" xr:uid="{B38EEE25-D188-4D61-B5E2-77AF68C085E8}"/>
    <cellStyle name="Comma 27 5 2" xfId="6797" xr:uid="{C697B076-594C-4C97-88FF-F0AC68E2C550}"/>
    <cellStyle name="Comma 27 5 2 2" xfId="14982" xr:uid="{C1D4172A-636E-405F-9123-735CB2D68A05}"/>
    <cellStyle name="Comma 27 5 2 2 2" xfId="41375" xr:uid="{93163C25-6E4C-4147-8682-72BEF9995DC5}"/>
    <cellStyle name="Comma 27 5 2 3" xfId="24002" xr:uid="{03EEC579-B7A7-4DE8-9D54-1B47B198DAC7}"/>
    <cellStyle name="Comma 27 5 2 3 2" xfId="50371" xr:uid="{A7228C6F-35F0-4FAE-BCF1-E4033A631525}"/>
    <cellStyle name="Comma 27 5 2 4" xfId="33285" xr:uid="{B512E044-2329-4FA0-BA9B-BD02EFB1768B}"/>
    <cellStyle name="Comma 27 5 3" xfId="10823" xr:uid="{057BAA07-9D96-40B2-8318-0DEF474EA700}"/>
    <cellStyle name="Comma 27 5 3 2" xfId="37246" xr:uid="{20BE2EBC-3344-451C-9AE0-9D2FC14AA120}"/>
    <cellStyle name="Comma 27 5 4" xfId="19889" xr:uid="{41E1B47D-AEE0-4022-95E9-B26F907DDAB0}"/>
    <cellStyle name="Comma 27 5 4 2" xfId="46260" xr:uid="{6007A6CB-5B5F-4A10-9C92-0DDB39243E36}"/>
    <cellStyle name="Comma 27 5 5" xfId="29109" xr:uid="{79EDE1BA-2AB9-4F7B-957E-5564FA2943F8}"/>
    <cellStyle name="Comma 27 6" xfId="6035" xr:uid="{1192E96C-7ECC-419D-BA0B-3EB9C0E6D324}"/>
    <cellStyle name="Comma 27 6 2" xfId="14317" xr:uid="{80F0F9C7-0623-49E4-B7E7-361B3FC2B3AB}"/>
    <cellStyle name="Comma 27 6 2 2" xfId="23339" xr:uid="{0927E70D-98F0-4EDD-88EE-95F63971FBB2}"/>
    <cellStyle name="Comma 27 6 2 2 2" xfId="49708" xr:uid="{DBD53894-BC2C-40F0-BF3A-092F66FBD1B1}"/>
    <cellStyle name="Comma 27 6 2 3" xfId="40712" xr:uid="{071BD734-BE2F-4F04-971C-FD3569F843A7}"/>
    <cellStyle name="Comma 27 6 3" xfId="10264" xr:uid="{5FF0A969-5B87-4072-A242-5EA9C4E4777B}"/>
    <cellStyle name="Comma 27 6 3 2" xfId="36687" xr:uid="{A62F3384-F71C-41A5-8552-C45B94783EC5}"/>
    <cellStyle name="Comma 27 6 4" xfId="19330" xr:uid="{998EA6E1-A58A-4D92-8011-8B6E72296F93}"/>
    <cellStyle name="Comma 27 6 4 2" xfId="45701" xr:uid="{04CFFAF7-7ED1-4EE9-BFEF-E07ACB5DA40A}"/>
    <cellStyle name="Comma 27 6 5" xfId="32527" xr:uid="{4A69E4B9-44EF-4BB8-9355-DD83791A4654}"/>
    <cellStyle name="Comma 27 7" xfId="4514" xr:uid="{33327F7A-C0B7-452C-AE75-706E96FB7714}"/>
    <cellStyle name="Comma 27 7 2" xfId="12560" xr:uid="{546F27AF-4AB9-43B4-8A52-698BDF01C364}"/>
    <cellStyle name="Comma 27 7 2 2" xfId="38968" xr:uid="{C77E7B8F-A392-4678-B19A-8314E14DE6E5}"/>
    <cellStyle name="Comma 27 7 3" xfId="21597" xr:uid="{1E882E07-44F7-4F4E-973D-78D74C394F2E}"/>
    <cellStyle name="Comma 27 7 3 2" xfId="47967" xr:uid="{A710821F-49E2-44CF-9984-72B17AD80C60}"/>
    <cellStyle name="Comma 27 7 4" xfId="31010" xr:uid="{2DA45FE7-DBF3-4DC9-9BD0-BB65A46C485B}"/>
    <cellStyle name="Comma 27 8" xfId="13033" xr:uid="{FEC9112A-025F-48AE-8B09-DF58BB804C46}"/>
    <cellStyle name="Comma 27 8 2" xfId="22059" xr:uid="{9323F69A-4B7E-472E-ADB9-E15253D78230}"/>
    <cellStyle name="Comma 27 8 2 2" xfId="48429" xr:uid="{164857BD-39E8-4CB7-AB6C-F55E83DFF2A4}"/>
    <cellStyle name="Comma 27 8 3" xfId="39433" xr:uid="{9E120A81-AFD4-492A-97F5-F5EBAF94ADF2}"/>
    <cellStyle name="Comma 27 9" xfId="15409" xr:uid="{47C05098-95D8-4FF6-883E-C56127DE8017}"/>
    <cellStyle name="Comma 27 9 2" xfId="26834" xr:uid="{77AFED33-F29D-4220-AA66-0B3EE98E22AD}"/>
    <cellStyle name="Comma 27 9 2 2" xfId="53175" xr:uid="{1A96D26F-66E9-46DB-BFBA-D5079BD02F02}"/>
    <cellStyle name="Comma 27 9 3" xfId="24425" xr:uid="{1518D366-F97F-4BC6-8EF7-B46BA56460EF}"/>
    <cellStyle name="Comma 27 9 3 2" xfId="50794" xr:uid="{A13F6E93-1AE7-43A8-9047-5CAAC484310E}"/>
    <cellStyle name="Comma 27 9 4" xfId="41797" xr:uid="{9FE8739B-BD8C-4CA4-B43A-C56346ED4EBE}"/>
    <cellStyle name="Comma 28" xfId="1019" xr:uid="{394D33E5-122F-4690-86E0-971E457F4CE5}"/>
    <cellStyle name="Comma 28 10" xfId="8840" xr:uid="{753AF7C7-092A-40EF-B1F6-9864C1705590}"/>
    <cellStyle name="Comma 28 10 2" xfId="35263" xr:uid="{0B5ECE30-677E-4FE7-AA23-AEDA604FF379}"/>
    <cellStyle name="Comma 28 11" xfId="17906" xr:uid="{B4BB450C-7D0C-4CFB-9E5E-30278C71ED59}"/>
    <cellStyle name="Comma 28 11 2" xfId="44277" xr:uid="{037B22D0-BC04-4481-A4F2-6C1965B9DE13}"/>
    <cellStyle name="Comma 28 12" xfId="27784" xr:uid="{4FB7BFF6-48BD-467B-A576-ABC52718EB21}"/>
    <cellStyle name="Comma 28 2" xfId="1184" xr:uid="{63F0307D-4C8C-486A-A8A9-C08C976782C8}"/>
    <cellStyle name="Comma 28 2 10" xfId="18066" xr:uid="{854EB57C-25F1-4245-95CF-222BBB232B68}"/>
    <cellStyle name="Comma 28 2 10 2" xfId="44437" xr:uid="{137DF349-A055-49C1-AA0D-6DFB21704CBE}"/>
    <cellStyle name="Comma 28 2 11" xfId="27945" xr:uid="{A4FD46A5-64D5-4105-91D6-9635C9432795}"/>
    <cellStyle name="Comma 28 2 2" xfId="1719" xr:uid="{C9AC53C7-663A-4805-8ED2-AEAC9D7AF43A}"/>
    <cellStyle name="Comma 28 2 2 10" xfId="28420" xr:uid="{1A87665F-51CB-4C45-9C7C-B465632F2BE9}"/>
    <cellStyle name="Comma 28 2 2 2" xfId="2015" xr:uid="{473C5783-7C54-4910-BF69-2C7E84880D42}"/>
    <cellStyle name="Comma 28 2 2 2 2" xfId="4106" xr:uid="{EB1F471C-C46C-41E1-8601-62D3BF474067}"/>
    <cellStyle name="Comma 28 2 2 2 2 2" xfId="8243" xr:uid="{866DF250-1DEE-4584-973B-1C7C96E68FAF}"/>
    <cellStyle name="Comma 28 2 2 2 2 2 2" xfId="16184" xr:uid="{13C48538-3ADE-4AA5-BBAD-9753CAF541D1}"/>
    <cellStyle name="Comma 28 2 2 2 2 2 2 2" xfId="25200" xr:uid="{D7479953-C168-4852-BB08-66C9B0AE25AC}"/>
    <cellStyle name="Comma 28 2 2 2 2 2 2 2 2" xfId="51568" xr:uid="{B717B65B-F8FC-43CE-8EF5-A32BBD133300}"/>
    <cellStyle name="Comma 28 2 2 2 2 2 2 3" xfId="42572" xr:uid="{B7F08C9D-B35C-4791-A05C-7A28A68EEAB3}"/>
    <cellStyle name="Comma 28 2 2 2 2 2 3" xfId="12086" xr:uid="{89CB362A-05AB-49F2-B8EC-A39BFBF36FAF}"/>
    <cellStyle name="Comma 28 2 2 2 2 2 3 2" xfId="38509" xr:uid="{DC00DF26-4ED3-414D-BCB6-B1889FBB079A}"/>
    <cellStyle name="Comma 28 2 2 2 2 2 4" xfId="21152" xr:uid="{5DE7BF67-6D4B-4265-9347-4F48EA907080}"/>
    <cellStyle name="Comma 28 2 2 2 2 2 4 2" xfId="47523" xr:uid="{CC71A665-B4F7-4813-BF76-EDA582C3A12E}"/>
    <cellStyle name="Comma 28 2 2 2 2 2 5" xfId="34731" xr:uid="{01B102FF-D5B8-4E0A-8DA8-70C1C44EE8AF}"/>
    <cellStyle name="Comma 28 2 2 2 2 3" xfId="5778" xr:uid="{59F5D879-0444-4959-A4F6-47A2767BB274}"/>
    <cellStyle name="Comma 28 2 2 2 2 3 2" xfId="13996" xr:uid="{9FEFF9A0-ECB7-4A86-A9EF-5082BBFEF97D}"/>
    <cellStyle name="Comma 28 2 2 2 2 3 2 2" xfId="40391" xr:uid="{D84C98D6-86DE-4624-8813-C0EAD30F7D23}"/>
    <cellStyle name="Comma 28 2 2 2 2 3 3" xfId="23018" xr:uid="{ACA5E3BC-8AD9-4375-8C5D-0F715388133E}"/>
    <cellStyle name="Comma 28 2 2 2 2 3 3 2" xfId="49387" xr:uid="{828B2344-6AE0-4ABE-AFC5-E3E95C184811}"/>
    <cellStyle name="Comma 28 2 2 2 2 3 4" xfId="32274" xr:uid="{D56BEECB-148F-4AFB-96B8-066D626270FF}"/>
    <cellStyle name="Comma 28 2 2 2 2 4" xfId="10101" xr:uid="{8A56E6F3-0671-44E0-83BC-6A4400BD3DEA}"/>
    <cellStyle name="Comma 28 2 2 2 2 4 2" xfId="36524" xr:uid="{07576DFB-BA96-4BC9-BA4B-4A5A06309FAD}"/>
    <cellStyle name="Comma 28 2 2 2 2 5" xfId="19167" xr:uid="{398A42EB-9B17-4E0D-9A9D-37B5361CF603}"/>
    <cellStyle name="Comma 28 2 2 2 2 5 2" xfId="45538" xr:uid="{9CB05391-92F8-492D-83DC-25C3590F888D}"/>
    <cellStyle name="Comma 28 2 2 2 2 6" xfId="30612" xr:uid="{EF328670-FF44-4FB1-A348-6E2DD72FDDB1}"/>
    <cellStyle name="Comma 28 2 2 2 3" xfId="3397" xr:uid="{391071DC-A033-43FD-91C9-5AFC4632DB43}"/>
    <cellStyle name="Comma 28 2 2 2 3 2" xfId="7599" xr:uid="{8C11212A-7171-413A-8A22-2EBEE3E6FC75}"/>
    <cellStyle name="Comma 28 2 2 2 3 2 2" xfId="15511" xr:uid="{FB06D034-884A-416A-8481-0568ED78A39E}"/>
    <cellStyle name="Comma 28 2 2 2 3 2 2 2" xfId="41899" xr:uid="{9D5C2ADC-6DF5-471D-8C15-2858A74B9B75}"/>
    <cellStyle name="Comma 28 2 2 2 3 2 3" xfId="24527" xr:uid="{D6BEA864-80E6-486F-9A75-D4EA291A4A43}"/>
    <cellStyle name="Comma 28 2 2 2 3 2 3 2" xfId="50896" xr:uid="{318900BB-CFB1-450D-B364-32E604772596}"/>
    <cellStyle name="Comma 28 2 2 2 3 2 4" xfId="34087" xr:uid="{56C87A6D-1B18-4F5A-9DF7-815D112F5723}"/>
    <cellStyle name="Comma 28 2 2 2 3 3" xfId="11625" xr:uid="{9A0752E5-7D21-45BC-A3B4-021BD5601B1B}"/>
    <cellStyle name="Comma 28 2 2 2 3 3 2" xfId="38048" xr:uid="{5158C9A9-1E0D-4FC5-AA5A-3E34FFCD925D}"/>
    <cellStyle name="Comma 28 2 2 2 3 4" xfId="20691" xr:uid="{FF1AB3EA-0FC4-41AB-8955-CDA92E8D6E5B}"/>
    <cellStyle name="Comma 28 2 2 2 3 4 2" xfId="47062" xr:uid="{E76D7698-00D6-455F-B11D-180BB3B4012A}"/>
    <cellStyle name="Comma 28 2 2 2 3 5" xfId="29911" xr:uid="{61D5B3F3-35E3-4578-8FBA-5D7ECBCD2C64}"/>
    <cellStyle name="Comma 28 2 2 2 4" xfId="6427" xr:uid="{BFE8F422-63E3-474F-AB40-35BD916EFE49}"/>
    <cellStyle name="Comma 28 2 2 2 4 2" xfId="14705" xr:uid="{68BFED8A-DD49-4C0D-8BC9-82361C648C1C}"/>
    <cellStyle name="Comma 28 2 2 2 4 2 2" xfId="23727" xr:uid="{AF1C41CA-7F14-4194-BFD8-2A7AE491F7B5}"/>
    <cellStyle name="Comma 28 2 2 2 4 2 2 2" xfId="50096" xr:uid="{8CD2E474-ACF1-42DC-AA49-8E0D091A1B50}"/>
    <cellStyle name="Comma 28 2 2 2 4 2 3" xfId="41100" xr:uid="{2DC6F7D1-8FCC-4D4F-89BC-C12EEEF674DE}"/>
    <cellStyle name="Comma 28 2 2 2 4 3" xfId="10543" xr:uid="{F9EB284F-47C1-47D8-AE04-EB43791A08E9}"/>
    <cellStyle name="Comma 28 2 2 2 4 3 2" xfId="36966" xr:uid="{D4C2324C-5A4A-489F-A573-C1E3706D66D7}"/>
    <cellStyle name="Comma 28 2 2 2 4 4" xfId="19609" xr:uid="{5951F1DE-DA9A-4E98-B217-0633FBF2BD36}"/>
    <cellStyle name="Comma 28 2 2 2 4 4 2" xfId="45980" xr:uid="{33973916-BA6A-406C-974F-FCC59F3F2CBC}"/>
    <cellStyle name="Comma 28 2 2 2 4 5" xfId="32915" xr:uid="{576C6393-4943-4028-BBD5-32BF244198A9}"/>
    <cellStyle name="Comma 28 2 2 2 5" xfId="5316" xr:uid="{182DEBF3-F378-4611-8DD0-48D502C987E5}"/>
    <cellStyle name="Comma 28 2 2 2 5 2" xfId="13234" xr:uid="{DDB52F00-B6E8-45CF-86F7-D59BCD35BDE2}"/>
    <cellStyle name="Comma 28 2 2 2 5 2 2" xfId="39632" xr:uid="{F6BA3172-1E37-4193-85DA-4C0956A143B5}"/>
    <cellStyle name="Comma 28 2 2 2 5 3" xfId="22257" xr:uid="{F463DE65-87D0-46C6-BE4F-4556F7C2B67F}"/>
    <cellStyle name="Comma 28 2 2 2 5 3 2" xfId="48627" xr:uid="{926AA46A-A713-4CFB-805E-6374F260B9E7}"/>
    <cellStyle name="Comma 28 2 2 2 5 4" xfId="31812" xr:uid="{957C5B62-1B6F-4C62-87FD-0F3F1026FCB9}"/>
    <cellStyle name="Comma 28 2 2 2 6" xfId="16905" xr:uid="{9C28C6F1-BEA9-4C3A-B875-F85FB4C18B6F}"/>
    <cellStyle name="Comma 28 2 2 2 6 2" xfId="25924" xr:uid="{178A4546-4F31-41AF-A7EC-FBDEC63D06A5}"/>
    <cellStyle name="Comma 28 2 2 2 6 2 2" xfId="52291" xr:uid="{771CFC49-3A21-477A-834A-F30E012952E3}"/>
    <cellStyle name="Comma 28 2 2 2 6 3" xfId="43291" xr:uid="{9D5A9591-B11C-4C88-95BC-2F5798679512}"/>
    <cellStyle name="Comma 28 2 2 2 7" xfId="9640" xr:uid="{116F0C9A-8443-4646-9989-591838842AAA}"/>
    <cellStyle name="Comma 28 2 2 2 7 2" xfId="36063" xr:uid="{E3BD4E01-063D-4288-A7A8-D3D7FCE40A3E}"/>
    <cellStyle name="Comma 28 2 2 2 8" xfId="18706" xr:uid="{CA2B9000-495C-49B6-845D-7BBCAB349AE2}"/>
    <cellStyle name="Comma 28 2 2 2 8 2" xfId="45077" xr:uid="{4DFD8CE9-9728-47A4-B73A-93BCC52475E2}"/>
    <cellStyle name="Comma 28 2 2 2 9" xfId="28692" xr:uid="{E55A8FE8-587B-4F1A-AA6D-34CF29B72B7D}"/>
    <cellStyle name="Comma 28 2 2 3" xfId="3920" xr:uid="{A2B40740-792B-4587-A3D5-7037B00A6419}"/>
    <cellStyle name="Comma 28 2 2 3 2" xfId="8058" xr:uid="{AA6E7384-9CF1-449E-94A6-B8E34D724138}"/>
    <cellStyle name="Comma 28 2 2 3 2 2" xfId="15999" xr:uid="{7E005418-769A-42F8-B609-68B96C39CFB9}"/>
    <cellStyle name="Comma 28 2 2 3 2 2 2" xfId="25015" xr:uid="{3F9CA50D-D766-41C3-A30C-DC5D0390022D}"/>
    <cellStyle name="Comma 28 2 2 3 2 2 2 2" xfId="51383" xr:uid="{50E3954F-36B2-44B5-BB16-8E88AA29F40E}"/>
    <cellStyle name="Comma 28 2 2 3 2 2 3" xfId="42387" xr:uid="{C0F3DD32-2525-40F8-8AB6-929953165145}"/>
    <cellStyle name="Comma 28 2 2 3 2 3" xfId="11965" xr:uid="{EED591B5-E0A0-4EC9-A589-162A6A99D7C7}"/>
    <cellStyle name="Comma 28 2 2 3 2 3 2" xfId="38388" xr:uid="{E4FEB2C0-7444-4EEE-A69B-114FBD335769}"/>
    <cellStyle name="Comma 28 2 2 3 2 4" xfId="21031" xr:uid="{5384205E-A3CA-409A-BB6F-8D132FC0FF60}"/>
    <cellStyle name="Comma 28 2 2 3 2 4 2" xfId="47402" xr:uid="{74A1FE67-6567-430E-8FEB-37AF999BF894}"/>
    <cellStyle name="Comma 28 2 2 3 2 5" xfId="34546" xr:uid="{AB27371F-28F9-424F-A6E2-008DFF99A278}"/>
    <cellStyle name="Comma 28 2 2 3 3" xfId="5657" xr:uid="{14379912-C95F-46EE-86D7-1495DE56F920}"/>
    <cellStyle name="Comma 28 2 2 3 3 2" xfId="13811" xr:uid="{981DB821-C220-4744-8D40-76389A372D8C}"/>
    <cellStyle name="Comma 28 2 2 3 3 2 2" xfId="40206" xr:uid="{E94AFEB4-9F45-4ECA-AAA2-5C789A63932D}"/>
    <cellStyle name="Comma 28 2 2 3 3 3" xfId="22833" xr:uid="{E584E98E-D087-4765-8E6E-7987E42DB2AE}"/>
    <cellStyle name="Comma 28 2 2 3 3 3 2" xfId="49202" xr:uid="{850C6552-B904-4D78-9B7F-9E989F45B97B}"/>
    <cellStyle name="Comma 28 2 2 3 3 4" xfId="32153" xr:uid="{3414977D-6B00-439C-8680-9179058E6F6C}"/>
    <cellStyle name="Comma 28 2 2 3 4" xfId="9980" xr:uid="{4B4EA3B6-1D27-46F4-A8F0-EA355A91FE4C}"/>
    <cellStyle name="Comma 28 2 2 3 4 2" xfId="36403" xr:uid="{C70B6623-7104-4791-A4B5-32C4F909E5E8}"/>
    <cellStyle name="Comma 28 2 2 3 5" xfId="19046" xr:uid="{8E579A0F-CD6C-4F93-A89E-CCE96A0D0333}"/>
    <cellStyle name="Comma 28 2 2 3 5 2" xfId="45417" xr:uid="{CA01865F-38C7-4EED-98E3-A3F32F77936E}"/>
    <cellStyle name="Comma 28 2 2 3 6" xfId="30427" xr:uid="{EA1C98F7-04C7-4EED-8DC3-2254AFAD4F26}"/>
    <cellStyle name="Comma 28 2 2 4" xfId="3189" xr:uid="{94B47DAB-73A4-47F9-97BF-6F7156BD03E5}"/>
    <cellStyle name="Comma 28 2 2 4 2" xfId="7391" xr:uid="{584BB761-A4D8-47C3-AC38-50AD09B1CDFD}"/>
    <cellStyle name="Comma 28 2 2 4 2 2" xfId="15344" xr:uid="{8BEAA155-63D9-41D2-BA74-425774E7591D}"/>
    <cellStyle name="Comma 28 2 2 4 2 2 2" xfId="41733" xr:uid="{2277696C-1453-432C-BDAB-11858AB7B7FD}"/>
    <cellStyle name="Comma 28 2 2 4 2 3" xfId="24361" xr:uid="{752D5BCB-8CF3-4AA3-94EF-62DA46356BA2}"/>
    <cellStyle name="Comma 28 2 2 4 2 3 2" xfId="50730" xr:uid="{144AB891-F38D-4489-B5B3-9099D3539B1D}"/>
    <cellStyle name="Comma 28 2 2 4 2 4" xfId="33879" xr:uid="{1DBE031C-C109-49A8-B629-B92468F0FAE6}"/>
    <cellStyle name="Comma 28 2 2 4 3" xfId="11417" xr:uid="{E36CF334-8D97-4334-8261-DD30B4F7A109}"/>
    <cellStyle name="Comma 28 2 2 4 3 2" xfId="37840" xr:uid="{DAD82871-281F-43E3-8EFE-704806596F6B}"/>
    <cellStyle name="Comma 28 2 2 4 4" xfId="20483" xr:uid="{995DA312-A80A-4A9F-8C07-9E6C6786474B}"/>
    <cellStyle name="Comma 28 2 2 4 4 2" xfId="46854" xr:uid="{7B1947B9-2627-49A5-AE4E-2C3B8CF8A392}"/>
    <cellStyle name="Comma 28 2 2 4 5" xfId="29703" xr:uid="{5FAB6EF0-5B4C-4D74-AE8E-224769516F55}"/>
    <cellStyle name="Comma 28 2 2 5" xfId="6241" xr:uid="{67E39D44-FE55-42C3-8BD0-F88E0CD030FA}"/>
    <cellStyle name="Comma 28 2 2 5 2" xfId="14520" xr:uid="{2FE9D104-2925-4C7C-A92C-3A70DDD55091}"/>
    <cellStyle name="Comma 28 2 2 5 2 2" xfId="23542" xr:uid="{90EBCC02-82E9-4EA4-A84C-748A5800010E}"/>
    <cellStyle name="Comma 28 2 2 5 2 2 2" xfId="49911" xr:uid="{53A909D6-EF47-4C83-8B5E-E3F2C7550F4C}"/>
    <cellStyle name="Comma 28 2 2 5 2 3" xfId="40915" xr:uid="{C6771C24-1C6B-4542-9A05-377AF57E0870}"/>
    <cellStyle name="Comma 28 2 2 5 3" xfId="10422" xr:uid="{33E4A5F7-B38C-40A8-8A8A-11ECFB00D0A3}"/>
    <cellStyle name="Comma 28 2 2 5 3 2" xfId="36845" xr:uid="{8CA1448C-A628-4E8B-99D1-66B70469CA0E}"/>
    <cellStyle name="Comma 28 2 2 5 4" xfId="19488" xr:uid="{3AB8F01E-CD73-4F21-AA93-57CBBAE0CE5C}"/>
    <cellStyle name="Comma 28 2 2 5 4 2" xfId="45859" xr:uid="{613ACF00-45C5-4A2B-B2B6-9D5632415E3F}"/>
    <cellStyle name="Comma 28 2 2 5 5" xfId="32730" xr:uid="{C60A26E9-468A-48AD-ACA6-C6C32A066C81}"/>
    <cellStyle name="Comma 28 2 2 6" xfId="5108" xr:uid="{CC4258F0-10A0-4705-9622-DA6CB715EE79}"/>
    <cellStyle name="Comma 28 2 2 6 2" xfId="12992" xr:uid="{EDA6B58C-EE28-40D3-B3CA-ACACB9C79413}"/>
    <cellStyle name="Comma 28 2 2 6 2 2" xfId="39393" xr:uid="{104397E4-B048-4B38-9B53-83A84048C830}"/>
    <cellStyle name="Comma 28 2 2 6 3" xfId="22019" xr:uid="{E0CA60D2-324E-43A1-8A01-E7C599C41C82}"/>
    <cellStyle name="Comma 28 2 2 6 3 2" xfId="48389" xr:uid="{5A9ACBD8-B074-4E70-958A-E9242B9625E7}"/>
    <cellStyle name="Comma 28 2 2 6 4" xfId="31604" xr:uid="{A5D4B146-FCD8-4C71-8995-4F93EE2154E7}"/>
    <cellStyle name="Comma 28 2 2 7" xfId="16695" xr:uid="{D004DF25-8715-4037-A152-448142067E41}"/>
    <cellStyle name="Comma 28 2 2 7 2" xfId="25716" xr:uid="{060D336F-2496-4FB3-A58C-F7E2DBCDFCD3}"/>
    <cellStyle name="Comma 28 2 2 7 2 2" xfId="52083" xr:uid="{F48E4B6C-EC67-4016-90D0-71E0E5DB41B4}"/>
    <cellStyle name="Comma 28 2 2 7 3" xfId="43083" xr:uid="{36A0F6D2-7CF5-437E-9F31-DB1706993D07}"/>
    <cellStyle name="Comma 28 2 2 8" xfId="9432" xr:uid="{6404C2CD-9B76-40AC-8393-0BFF8F7D4E67}"/>
    <cellStyle name="Comma 28 2 2 8 2" xfId="35855" xr:uid="{DF80DA39-0359-43EA-B7A5-120627AE519E}"/>
    <cellStyle name="Comma 28 2 2 9" xfId="18498" xr:uid="{CCCB2226-5C0B-4718-B54F-E25DB671887B}"/>
    <cellStyle name="Comma 28 2 2 9 2" xfId="44869" xr:uid="{728928EE-D78B-4D79-A4AA-A103171C9AA4}"/>
    <cellStyle name="Comma 28 2 3" xfId="3763" xr:uid="{96A1C056-6B1D-497B-90E1-FBA4A9F8C070}"/>
    <cellStyle name="Comma 28 2 3 2" xfId="7903" xr:uid="{8B1DEC89-A537-4004-A97D-DCCB54563E10}"/>
    <cellStyle name="Comma 28 2 3 2 2" xfId="15843" xr:uid="{616EF71F-F526-4323-9C41-7C454AAAB98A}"/>
    <cellStyle name="Comma 28 2 3 2 2 2" xfId="24859" xr:uid="{41BC81B2-37C9-4087-9B0D-04B549E275FA}"/>
    <cellStyle name="Comma 28 2 3 2 2 2 2" xfId="51227" xr:uid="{F6F230F1-47A0-49FE-8B3E-D46E6888B9AF}"/>
    <cellStyle name="Comma 28 2 3 2 2 3" xfId="42231" xr:uid="{A0844500-0230-43E7-8F39-432977C20E44}"/>
    <cellStyle name="Comma 28 2 3 2 3" xfId="11853" xr:uid="{E7DBF5D0-7227-4130-938D-5D8FE21ED2E4}"/>
    <cellStyle name="Comma 28 2 3 2 3 2" xfId="38276" xr:uid="{75520271-15E9-4C13-9219-BD03AC41717F}"/>
    <cellStyle name="Comma 28 2 3 2 4" xfId="20919" xr:uid="{60A7C7A6-4433-4482-A258-AA05D5ECEE79}"/>
    <cellStyle name="Comma 28 2 3 2 4 2" xfId="47290" xr:uid="{70890313-0093-420E-8E3E-5054226CDC67}"/>
    <cellStyle name="Comma 28 2 3 2 5" xfId="34391" xr:uid="{63D6F272-4281-4685-A1DD-A9FC1865D8A4}"/>
    <cellStyle name="Comma 28 2 3 3" xfId="5545" xr:uid="{83530526-731D-41A0-94A9-63CDDAC5A284}"/>
    <cellStyle name="Comma 28 2 3 3 2" xfId="13655" xr:uid="{432CA690-AD64-4CA0-9485-6A8D6ED3A928}"/>
    <cellStyle name="Comma 28 2 3 3 2 2" xfId="40050" xr:uid="{5B77AFB4-FC29-4BD9-9609-71FCCA99D2F3}"/>
    <cellStyle name="Comma 28 2 3 3 3" xfId="22677" xr:uid="{C460EEB0-E990-4846-9EE9-89EBC7A66E7B}"/>
    <cellStyle name="Comma 28 2 3 3 3 2" xfId="49046" xr:uid="{A73AB63B-704D-401A-A137-346B12F94D48}"/>
    <cellStyle name="Comma 28 2 3 3 4" xfId="32041" xr:uid="{CB65B756-43A4-43E4-A11E-C1A53490C273}"/>
    <cellStyle name="Comma 28 2 3 4" xfId="9868" xr:uid="{0806ADF6-F706-411D-9B2D-F709E5023514}"/>
    <cellStyle name="Comma 28 2 3 4 2" xfId="36291" xr:uid="{1B710869-C3A0-49F7-926E-C13DB91A7D7B}"/>
    <cellStyle name="Comma 28 2 3 5" xfId="18934" xr:uid="{1C241433-0554-4547-9EED-707D667952CC}"/>
    <cellStyle name="Comma 28 2 3 5 2" xfId="45305" xr:uid="{47BA7C6B-A14F-456E-94FE-36BA18FD2855}"/>
    <cellStyle name="Comma 28 2 3 6" xfId="30271" xr:uid="{89CF6FA2-D310-43DA-A07F-7A704FC29325}"/>
    <cellStyle name="Comma 28 2 4" xfId="2757" xr:uid="{2F6C0761-29B3-4503-9556-A8D5EC8C9891}"/>
    <cellStyle name="Comma 28 2 4 2" xfId="6959" xr:uid="{8E343CB3-54AF-4DCE-9500-297D460AB3CB}"/>
    <cellStyle name="Comma 28 2 4 2 2" xfId="15079" xr:uid="{3AE3BFE3-05A0-4CED-A8D7-589912F51EE9}"/>
    <cellStyle name="Comma 28 2 4 2 2 2" xfId="41470" xr:uid="{6D222DE1-E1FA-4307-9B5F-20B13691B60B}"/>
    <cellStyle name="Comma 28 2 4 2 3" xfId="24098" xr:uid="{B1909299-6D58-473A-8428-5EFE05C18C73}"/>
    <cellStyle name="Comma 28 2 4 2 3 2" xfId="50467" xr:uid="{16034223-C6BB-4D0F-883E-37B16F0132BF}"/>
    <cellStyle name="Comma 28 2 4 2 4" xfId="33447" xr:uid="{44B8419C-B93F-42FA-9254-95069BC23074}"/>
    <cellStyle name="Comma 28 2 4 3" xfId="10985" xr:uid="{1DAE83F4-E712-4F13-A536-E7A4769F803B}"/>
    <cellStyle name="Comma 28 2 4 3 2" xfId="37408" xr:uid="{2C541E3C-3DF5-492B-892F-D8FC62927722}"/>
    <cellStyle name="Comma 28 2 4 4" xfId="20051" xr:uid="{197E14EA-1B40-4846-8128-C798B8540BE3}"/>
    <cellStyle name="Comma 28 2 4 4 2" xfId="46422" xr:uid="{F676E504-7968-4267-A8A0-DB5D12F7CFA5}"/>
    <cellStyle name="Comma 28 2 4 5" xfId="29271" xr:uid="{45F71573-D6CC-4F95-9A8F-78B21F4A8D88}"/>
    <cellStyle name="Comma 28 2 5" xfId="6082" xr:uid="{B13268DD-D1D7-48E5-BBF0-6C30BEE6FE80}"/>
    <cellStyle name="Comma 28 2 5 2" xfId="14364" xr:uid="{9CC0EF06-9773-462C-98D7-3E924199662E}"/>
    <cellStyle name="Comma 28 2 5 2 2" xfId="23386" xr:uid="{CE739144-CFC4-4D7D-87C3-B194E67B6C9C}"/>
    <cellStyle name="Comma 28 2 5 2 2 2" xfId="49755" xr:uid="{2D0F6AEC-6B88-4790-9A10-C12B579F9C7E}"/>
    <cellStyle name="Comma 28 2 5 2 3" xfId="40759" xr:uid="{C2E5A320-1BF7-4836-B620-6597C731DFC0}"/>
    <cellStyle name="Comma 28 2 5 3" xfId="10310" xr:uid="{53E41AE6-F32A-4FEE-95F0-4B8AF4E30E7A}"/>
    <cellStyle name="Comma 28 2 5 3 2" xfId="36733" xr:uid="{EF5C9184-41CB-4296-B82A-9648DB2665F4}"/>
    <cellStyle name="Comma 28 2 5 4" xfId="19376" xr:uid="{91B51161-B40A-400A-8436-930D0FEB3B67}"/>
    <cellStyle name="Comma 28 2 5 4 2" xfId="45747" xr:uid="{4C35982A-5145-42E8-A4B4-E896C1282746}"/>
    <cellStyle name="Comma 28 2 5 5" xfId="32574" xr:uid="{59CC93B5-C977-4410-9269-CFC9C08D3AEB}"/>
    <cellStyle name="Comma 28 2 6" xfId="4676" xr:uid="{A8FFAD2F-5315-440B-A0BB-A137A9FA4B32}"/>
    <cellStyle name="Comma 28 2 6 2" xfId="12660" xr:uid="{B1260C26-A949-49F2-AE5C-5F64E4832105}"/>
    <cellStyle name="Comma 28 2 6 2 2" xfId="39067" xr:uid="{37E0F40D-B26D-444F-8EA0-557F812C00B1}"/>
    <cellStyle name="Comma 28 2 6 3" xfId="21695" xr:uid="{F01C1F74-2338-4648-9990-4C5F4CE76E80}"/>
    <cellStyle name="Comma 28 2 6 3 2" xfId="48065" xr:uid="{3BC7E368-6736-401E-9CF5-9AB468165917}"/>
    <cellStyle name="Comma 28 2 6 4" xfId="31172" xr:uid="{7D510609-F012-4330-A290-9138F1E8CD65}"/>
    <cellStyle name="Comma 28 2 7" xfId="12957" xr:uid="{DA2FFBB0-7AE7-49DB-9B29-AE48CDB4C960}"/>
    <cellStyle name="Comma 28 2 7 2" xfId="21985" xr:uid="{94E4C173-9048-42D6-9628-469FF1315497}"/>
    <cellStyle name="Comma 28 2 7 2 2" xfId="48355" xr:uid="{B076AEBA-BF22-46AB-AB8E-F5B854991A04}"/>
    <cellStyle name="Comma 28 2 7 3" xfId="39360" xr:uid="{FCE9F888-3DD6-47D6-BF0B-0EDE9D1E3CC8}"/>
    <cellStyle name="Comma 28 2 8" xfId="15182" xr:uid="{2101610A-832D-4077-88C8-D200F475774D}"/>
    <cellStyle name="Comma 28 2 8 2" xfId="26817" xr:uid="{8512DD81-39E0-4650-9259-ED8C9F7F1C46}"/>
    <cellStyle name="Comma 28 2 8 2 2" xfId="53158" xr:uid="{78AE2E1C-63F6-4B86-AAA9-99193738B894}"/>
    <cellStyle name="Comma 28 2 8 3" xfId="24199" xr:uid="{5D42CD0D-F4BF-4708-8B30-5FB565AADA4D}"/>
    <cellStyle name="Comma 28 2 8 3 2" xfId="50568" xr:uid="{31ABAF53-3777-4D96-8BEC-103468F37777}"/>
    <cellStyle name="Comma 28 2 8 4" xfId="41571" xr:uid="{FB1D2CE5-EFB8-42DD-8FB2-46366EA7089B}"/>
    <cellStyle name="Comma 28 2 9" xfId="9000" xr:uid="{7D33182A-479A-453E-A6F4-50EE8212195B}"/>
    <cellStyle name="Comma 28 2 9 2" xfId="35423" xr:uid="{12EB22C1-6239-496C-BFBB-CB61D06B4754}"/>
    <cellStyle name="Comma 28 3" xfId="1556" xr:uid="{178A0415-C06E-437B-9B7E-6D7BC48EE3E4}"/>
    <cellStyle name="Comma 28 3 10" xfId="28257" xr:uid="{221F4B06-08DA-48E7-8995-A2665923E8F6}"/>
    <cellStyle name="Comma 28 3 2" xfId="1968" xr:uid="{E0CA2F72-0FF6-4853-ADFA-5E68B582C3F5}"/>
    <cellStyle name="Comma 28 3 2 2" xfId="4059" xr:uid="{437BFA0D-511B-447C-89EA-88D6868BAE1B}"/>
    <cellStyle name="Comma 28 3 2 2 2" xfId="8196" xr:uid="{001B96E9-507D-4C7E-B10E-B9A08B7B4FEA}"/>
    <cellStyle name="Comma 28 3 2 2 2 2" xfId="16137" xr:uid="{52F86BF8-34CE-4C14-96CB-DFB7C29542E4}"/>
    <cellStyle name="Comma 28 3 2 2 2 2 2" xfId="25153" xr:uid="{6807A931-EE1A-47A1-8CFE-E200F5601503}"/>
    <cellStyle name="Comma 28 3 2 2 2 2 2 2" xfId="51521" xr:uid="{5884146A-A537-498D-A113-595D3E058810}"/>
    <cellStyle name="Comma 28 3 2 2 2 2 3" xfId="42525" xr:uid="{FA5E2B11-BDF6-4933-8E15-50ECC25CAE00}"/>
    <cellStyle name="Comma 28 3 2 2 2 3" xfId="12041" xr:uid="{2040B559-2222-4B72-A5DE-3D301278F271}"/>
    <cellStyle name="Comma 28 3 2 2 2 3 2" xfId="38464" xr:uid="{101E8D16-C6CB-46C3-B9CB-DB827B8AF991}"/>
    <cellStyle name="Comma 28 3 2 2 2 4" xfId="21107" xr:uid="{EBB30C0B-022D-4EC0-93C9-85026D96D73B}"/>
    <cellStyle name="Comma 28 3 2 2 2 4 2" xfId="47478" xr:uid="{8B291B5F-4074-4D49-898E-017D93BFCD53}"/>
    <cellStyle name="Comma 28 3 2 2 2 5" xfId="34684" xr:uid="{4591FC54-6259-4B9C-B3B1-D6F3A691B0F9}"/>
    <cellStyle name="Comma 28 3 2 2 3" xfId="5733" xr:uid="{318D07F5-5867-4800-8A81-B00CCC3FF3F7}"/>
    <cellStyle name="Comma 28 3 2 2 3 2" xfId="13949" xr:uid="{481ECBBB-3E4C-4275-B4E3-6FAF2900E0F5}"/>
    <cellStyle name="Comma 28 3 2 2 3 2 2" xfId="40344" xr:uid="{FCB43090-4E5B-4883-AA8C-AF16F1059FE5}"/>
    <cellStyle name="Comma 28 3 2 2 3 3" xfId="22971" xr:uid="{88941A1F-D9E1-4C9A-96C6-2E96E6E60FB3}"/>
    <cellStyle name="Comma 28 3 2 2 3 3 2" xfId="49340" xr:uid="{6ECF2D61-6E4A-42AF-B1A7-AF6DAD0FC709}"/>
    <cellStyle name="Comma 28 3 2 2 3 4" xfId="32229" xr:uid="{3E42FF14-7D2C-4E6E-B676-216EDD5D4ACA}"/>
    <cellStyle name="Comma 28 3 2 2 4" xfId="10056" xr:uid="{4D5E13A1-FAC6-4377-85DC-544100A76168}"/>
    <cellStyle name="Comma 28 3 2 2 4 2" xfId="36479" xr:uid="{C7456366-E665-47BB-9E98-0292B36F060B}"/>
    <cellStyle name="Comma 28 3 2 2 5" xfId="19122" xr:uid="{0997B6A9-17EF-4AE3-BAD8-B6622B0D7F92}"/>
    <cellStyle name="Comma 28 3 2 2 5 2" xfId="45493" xr:uid="{425BEFFF-C77E-433F-9A53-265340814EA5}"/>
    <cellStyle name="Comma 28 3 2 2 6" xfId="30565" xr:uid="{6DE72092-B17C-495C-9699-7F4AC1291D26}"/>
    <cellStyle name="Comma 28 3 2 3" xfId="3352" xr:uid="{C5F4FAEC-2458-44B2-94CD-261F848DCCAF}"/>
    <cellStyle name="Comma 28 3 2 3 2" xfId="7554" xr:uid="{1D4D9B0D-B8A3-4D50-9DAF-DB6C64B445BE}"/>
    <cellStyle name="Comma 28 3 2 3 2 2" xfId="15466" xr:uid="{9CAA65C6-F96E-42CB-8A75-0B8E04764D7A}"/>
    <cellStyle name="Comma 28 3 2 3 2 2 2" xfId="41854" xr:uid="{B74DD52D-7B25-43C4-AEF1-FFA1302ABE82}"/>
    <cellStyle name="Comma 28 3 2 3 2 3" xfId="24482" xr:uid="{2BE2D88A-9A14-4031-9197-FA5D472BB61B}"/>
    <cellStyle name="Comma 28 3 2 3 2 3 2" xfId="50851" xr:uid="{E3A619B7-C3FA-4EA8-8AD9-57D5CA7610C2}"/>
    <cellStyle name="Comma 28 3 2 3 2 4" xfId="34042" xr:uid="{F3D71A58-76E9-49AC-8510-296EE0832F1B}"/>
    <cellStyle name="Comma 28 3 2 3 3" xfId="11580" xr:uid="{8F029E51-9114-4B3E-AD12-D17B6B3DBB1C}"/>
    <cellStyle name="Comma 28 3 2 3 3 2" xfId="38003" xr:uid="{0376CDFB-C198-4807-9A74-29C09EF93A5F}"/>
    <cellStyle name="Comma 28 3 2 3 4" xfId="20646" xr:uid="{CCD694C9-4FD7-410C-9CA3-C383BDB397F1}"/>
    <cellStyle name="Comma 28 3 2 3 4 2" xfId="47017" xr:uid="{1DF4ED3F-1107-4C85-ACEC-C04FA96575B5}"/>
    <cellStyle name="Comma 28 3 2 3 5" xfId="29866" xr:uid="{B3065B45-4D91-44E9-999C-A3B769A09C20}"/>
    <cellStyle name="Comma 28 3 2 4" xfId="6380" xr:uid="{9130BF64-98C9-496B-907A-033E10BAD3FD}"/>
    <cellStyle name="Comma 28 3 2 4 2" xfId="14658" xr:uid="{FC68FCAF-CAE9-43E8-8EE4-756928EE356D}"/>
    <cellStyle name="Comma 28 3 2 4 2 2" xfId="23680" xr:uid="{B483BFDC-1D27-4DF7-A3B6-2ACE260D88CA}"/>
    <cellStyle name="Comma 28 3 2 4 2 2 2" xfId="50049" xr:uid="{CE519B4D-1668-4E8D-931F-19BC4DD7476E}"/>
    <cellStyle name="Comma 28 3 2 4 2 3" xfId="41053" xr:uid="{0C626149-7EB7-4318-BC8C-CFAC5758B6C7}"/>
    <cellStyle name="Comma 28 3 2 4 3" xfId="10498" xr:uid="{2A4E07F4-9DAA-48F3-BC80-878245F3BF04}"/>
    <cellStyle name="Comma 28 3 2 4 3 2" xfId="36921" xr:uid="{C6DFCD28-D9B5-44B6-8809-BBA2D6D26E59}"/>
    <cellStyle name="Comma 28 3 2 4 4" xfId="19564" xr:uid="{D1226C5F-F0BF-4C3F-BA59-55C24889C499}"/>
    <cellStyle name="Comma 28 3 2 4 4 2" xfId="45935" xr:uid="{D0C16B4F-4886-4CF1-A2E4-02B44B0AF65C}"/>
    <cellStyle name="Comma 28 3 2 4 5" xfId="32868" xr:uid="{C4E9189F-F612-4DE6-87EB-8E50E36DE1D7}"/>
    <cellStyle name="Comma 28 3 2 5" xfId="5271" xr:uid="{91C0C6D0-18CE-4041-B568-A077CC143B7C}"/>
    <cellStyle name="Comma 28 3 2 5 2" xfId="13187" xr:uid="{9A0A6F4C-47F1-43EA-8B4E-74E7839A8875}"/>
    <cellStyle name="Comma 28 3 2 5 2 2" xfId="39585" xr:uid="{A8D63C91-5122-448F-913E-124F103A4E5A}"/>
    <cellStyle name="Comma 28 3 2 5 3" xfId="22210" xr:uid="{AAAC9544-1496-492B-8714-59359FBEEAF9}"/>
    <cellStyle name="Comma 28 3 2 5 3 2" xfId="48580" xr:uid="{38E03363-D320-428C-A9DA-BAEDF6181DDE}"/>
    <cellStyle name="Comma 28 3 2 5 4" xfId="31767" xr:uid="{E62FA206-EAB1-4DFB-A6D1-AFCC01145B49}"/>
    <cellStyle name="Comma 28 3 2 6" xfId="16860" xr:uid="{59C5A565-78BB-46DC-948D-4FEE6E027694}"/>
    <cellStyle name="Comma 28 3 2 6 2" xfId="25879" xr:uid="{19D87A26-4296-4A00-A7F7-6EA4CFC03745}"/>
    <cellStyle name="Comma 28 3 2 6 2 2" xfId="52246" xr:uid="{95787855-C038-44FE-855C-CC6E4A3097C6}"/>
    <cellStyle name="Comma 28 3 2 6 3" xfId="43246" xr:uid="{48F6ECB8-21D5-4443-983B-A2294B505889}"/>
    <cellStyle name="Comma 28 3 2 7" xfId="9595" xr:uid="{CFD85BDD-ACD4-415A-917F-2A2744C4B20A}"/>
    <cellStyle name="Comma 28 3 2 7 2" xfId="36018" xr:uid="{72E433D0-D564-41A4-95A3-9C38EBDA512C}"/>
    <cellStyle name="Comma 28 3 2 8" xfId="18661" xr:uid="{4D3F0E15-BFAC-4917-9EFE-6CC51DAAB5B1}"/>
    <cellStyle name="Comma 28 3 2 8 2" xfId="45032" xr:uid="{73DDC5B7-8694-46A2-AAC7-9D0FBF59C572}"/>
    <cellStyle name="Comma 28 3 2 9" xfId="28645" xr:uid="{927ECA30-43E8-4DAE-8EEA-6048A356F058}"/>
    <cellStyle name="Comma 28 3 3" xfId="3874" xr:uid="{85AB222B-BFA1-4C92-A047-DB96AB940E21}"/>
    <cellStyle name="Comma 28 3 3 2" xfId="8012" xr:uid="{B5E0C388-1B11-42D1-9796-A7F7E809936A}"/>
    <cellStyle name="Comma 28 3 3 2 2" xfId="15953" xr:uid="{271488C1-84AD-4233-ADE4-3C763F6C886E}"/>
    <cellStyle name="Comma 28 3 3 2 2 2" xfId="24969" xr:uid="{1A9AA171-35E6-4402-9F2C-54F0A0F8A4FF}"/>
    <cellStyle name="Comma 28 3 3 2 2 2 2" xfId="51337" xr:uid="{0BC9E1EB-70D8-4267-8DE1-1522CA96D028}"/>
    <cellStyle name="Comma 28 3 3 2 2 3" xfId="42341" xr:uid="{1D77D96D-4550-4587-A0D8-8C7FFD2E72E1}"/>
    <cellStyle name="Comma 28 3 3 2 3" xfId="11920" xr:uid="{DCEE0900-A6C6-443D-B396-638C44944BDA}"/>
    <cellStyle name="Comma 28 3 3 2 3 2" xfId="38343" xr:uid="{BC53E0D5-2E8E-4CA4-9872-90144A64B6FB}"/>
    <cellStyle name="Comma 28 3 3 2 4" xfId="20986" xr:uid="{6B638D03-6DA6-4302-BCC8-54D0309F437B}"/>
    <cellStyle name="Comma 28 3 3 2 4 2" xfId="47357" xr:uid="{B7AA19DC-B737-4931-87DD-1445A36820CD}"/>
    <cellStyle name="Comma 28 3 3 2 5" xfId="34500" xr:uid="{D790D681-55C9-4C78-906A-EA5B2903F589}"/>
    <cellStyle name="Comma 28 3 3 3" xfId="5612" xr:uid="{4C2E2493-B762-4935-B806-41A88D8D61C4}"/>
    <cellStyle name="Comma 28 3 3 3 2" xfId="13765" xr:uid="{41FC125C-8735-4322-AF6E-D703C5CAEB4A}"/>
    <cellStyle name="Comma 28 3 3 3 2 2" xfId="40160" xr:uid="{14E765C5-FE62-4646-9B56-977CA7820E7B}"/>
    <cellStyle name="Comma 28 3 3 3 3" xfId="22787" xr:uid="{82411D98-4009-479A-9521-6C2CD94362A4}"/>
    <cellStyle name="Comma 28 3 3 3 3 2" xfId="49156" xr:uid="{88C8713F-DE36-46F2-88E2-781156E06AD6}"/>
    <cellStyle name="Comma 28 3 3 3 4" xfId="32108" xr:uid="{38E431C1-B956-4B3D-B6A6-81C827E239EA}"/>
    <cellStyle name="Comma 28 3 3 4" xfId="9935" xr:uid="{16A7CCC9-A006-4CD5-987B-8F106C7D0F54}"/>
    <cellStyle name="Comma 28 3 3 4 2" xfId="36358" xr:uid="{2E785A97-BCAA-49C8-BCB1-2C5343499BC8}"/>
    <cellStyle name="Comma 28 3 3 5" xfId="19001" xr:uid="{8C111ACC-F276-4BA5-A18A-A4B26E12D82E}"/>
    <cellStyle name="Comma 28 3 3 5 2" xfId="45372" xr:uid="{BCDEF0AC-17E4-4A83-A1AA-320E0ED44346}"/>
    <cellStyle name="Comma 28 3 3 6" xfId="30381" xr:uid="{EC752D7D-6A63-4C8D-A5E7-44176B012786}"/>
    <cellStyle name="Comma 28 3 4" xfId="3027" xr:uid="{C2222BDF-14E8-4AD4-A236-A6795EECC79E}"/>
    <cellStyle name="Comma 28 3 4 2" xfId="7229" xr:uid="{F0478119-4FBC-4FD8-9AEB-A20186AE8C59}"/>
    <cellStyle name="Comma 28 3 4 2 2" xfId="15245" xr:uid="{8AE35EF0-19C6-42EC-A663-81A59CED8854}"/>
    <cellStyle name="Comma 28 3 4 2 2 2" xfId="41634" xr:uid="{D20A3202-AADD-4588-90C9-4F592A116B2E}"/>
    <cellStyle name="Comma 28 3 4 2 3" xfId="24263" xr:uid="{54575E23-91D8-4013-B99E-EB3C0CADA5C9}"/>
    <cellStyle name="Comma 28 3 4 2 3 2" xfId="50632" xr:uid="{756562BF-E3E6-491C-865F-933C7FFD83B5}"/>
    <cellStyle name="Comma 28 3 4 2 4" xfId="33717" xr:uid="{9DE4DA81-1A25-4936-B8E6-6E746D9AFF5F}"/>
    <cellStyle name="Comma 28 3 4 3" xfId="11255" xr:uid="{50A12644-29BE-417A-9C45-BB0C68260669}"/>
    <cellStyle name="Comma 28 3 4 3 2" xfId="37678" xr:uid="{F2DCBEB4-381A-4AD8-93AF-B87018C69CC1}"/>
    <cellStyle name="Comma 28 3 4 4" xfId="20321" xr:uid="{F3E16235-6347-4DE3-AF00-52FF6C8CE474}"/>
    <cellStyle name="Comma 28 3 4 4 2" xfId="46692" xr:uid="{6D08C616-5100-4F31-B8A3-EACB2BCE1A6C}"/>
    <cellStyle name="Comma 28 3 4 5" xfId="29541" xr:uid="{6A1D6D54-CED0-4140-ACFD-A79D1D276E2B}"/>
    <cellStyle name="Comma 28 3 5" xfId="6193" xr:uid="{A1012E86-64E3-4465-83F3-4448EA2B4C2D}"/>
    <cellStyle name="Comma 28 3 5 2" xfId="14474" xr:uid="{3D7EC1F9-B2B8-47FF-8E1C-7C166194F764}"/>
    <cellStyle name="Comma 28 3 5 2 2" xfId="23496" xr:uid="{8E4C3097-2034-4D69-99D8-1C76A48B6931}"/>
    <cellStyle name="Comma 28 3 5 2 2 2" xfId="49865" xr:uid="{CE9F61A6-47EB-4F48-BF08-355B1341F7B8}"/>
    <cellStyle name="Comma 28 3 5 2 3" xfId="40869" xr:uid="{CED5E3A2-EBA3-4C73-A81E-04C12818BA31}"/>
    <cellStyle name="Comma 28 3 5 3" xfId="10377" xr:uid="{1431A8FB-65BE-4A86-A6D5-A959BDC453FE}"/>
    <cellStyle name="Comma 28 3 5 3 2" xfId="36800" xr:uid="{C4879400-37C7-47A1-AEF0-8C1BDB0D8F27}"/>
    <cellStyle name="Comma 28 3 5 4" xfId="19443" xr:uid="{553AF2C8-E4FB-4AC6-BFD6-500A272E7789}"/>
    <cellStyle name="Comma 28 3 5 4 2" xfId="45814" xr:uid="{68422C00-7BEA-45D6-B91C-2CA4520C409C}"/>
    <cellStyle name="Comma 28 3 5 5" xfId="32684" xr:uid="{2289FB73-9BE4-4678-92C1-19A7530B5AD5}"/>
    <cellStyle name="Comma 28 3 6" xfId="4946" xr:uid="{1EF0F6AA-6E84-429A-B309-594511D3D771}"/>
    <cellStyle name="Comma 28 3 6 2" xfId="12893" xr:uid="{0A753109-73C2-4852-8EB5-57576A20E265}"/>
    <cellStyle name="Comma 28 3 6 2 2" xfId="39296" xr:uid="{7181433A-6279-41DE-BEBA-201C6CF7C1E4}"/>
    <cellStyle name="Comma 28 3 6 3" xfId="21922" xr:uid="{10755508-2009-49E3-A92F-ED20C1970CC3}"/>
    <cellStyle name="Comma 28 3 6 3 2" xfId="48292" xr:uid="{4F0B8133-3DE4-4A83-B895-2975362B69F0}"/>
    <cellStyle name="Comma 28 3 6 4" xfId="31442" xr:uid="{FEB77097-6FF8-4EEB-BCF5-C320AE08229B}"/>
    <cellStyle name="Comma 28 3 7" xfId="16533" xr:uid="{D8B07DBD-BC79-4BF9-BCD1-031EEB67942A}"/>
    <cellStyle name="Comma 28 3 7 2" xfId="25554" xr:uid="{A928567C-0A33-4242-B05E-D68443A605EB}"/>
    <cellStyle name="Comma 28 3 7 2 2" xfId="51921" xr:uid="{31CBE5F3-AFBC-4AB1-9AFB-0A8AE26D8765}"/>
    <cellStyle name="Comma 28 3 7 3" xfId="42921" xr:uid="{8A065D98-44B0-4016-BCEB-0645BFD8D043}"/>
    <cellStyle name="Comma 28 3 8" xfId="9270" xr:uid="{987B5C84-6257-4C92-A98F-AF3A338B3DBF}"/>
    <cellStyle name="Comma 28 3 8 2" xfId="35693" xr:uid="{52EFEC49-03CA-4D7D-A5CB-E925D4CEAA89}"/>
    <cellStyle name="Comma 28 3 9" xfId="18336" xr:uid="{A176AAB7-F898-4532-A884-53F4004204FA}"/>
    <cellStyle name="Comma 28 3 9 2" xfId="44707" xr:uid="{BC90E948-CCFF-4375-BAFF-AE56E384D511}"/>
    <cellStyle name="Comma 28 4" xfId="3717" xr:uid="{51D46BAF-E3B2-4073-A162-59A5188BB31B}"/>
    <cellStyle name="Comma 28 4 2" xfId="7857" xr:uid="{08BA0636-2916-46C4-8827-93A6D1A8D3AA}"/>
    <cellStyle name="Comma 28 4 2 2" xfId="15797" xr:uid="{0ECA8E25-89E3-4C4A-9B61-833DBE908E1B}"/>
    <cellStyle name="Comma 28 4 2 2 2" xfId="24813" xr:uid="{71FC02F3-CDD4-4E52-835F-AA1BC584A6E9}"/>
    <cellStyle name="Comma 28 4 2 2 2 2" xfId="51181" xr:uid="{7F7923E8-65C4-45C3-9917-2E63F82909D6}"/>
    <cellStyle name="Comma 28 4 2 2 3" xfId="42185" xr:uid="{F2707025-0C99-4897-886E-E93412C8903D}"/>
    <cellStyle name="Comma 28 4 2 3" xfId="11808" xr:uid="{0FD00FB7-4E32-4B6E-83C1-0ED743F975F5}"/>
    <cellStyle name="Comma 28 4 2 3 2" xfId="38231" xr:uid="{795C2126-E0F3-4B4E-B42F-B7C32A9F40CA}"/>
    <cellStyle name="Comma 28 4 2 4" xfId="20874" xr:uid="{56D76655-ADA9-4A4E-824E-1F546CE6536A}"/>
    <cellStyle name="Comma 28 4 2 4 2" xfId="47245" xr:uid="{166186CB-C861-4AB1-9410-5E7A505D05E7}"/>
    <cellStyle name="Comma 28 4 2 5" xfId="34345" xr:uid="{2E095230-7F6D-4913-B212-BA4B1C0ECAF6}"/>
    <cellStyle name="Comma 28 4 3" xfId="5500" xr:uid="{9728C023-91F6-4F62-9D58-9C7B6322D4E2}"/>
    <cellStyle name="Comma 28 4 3 2" xfId="13609" xr:uid="{2D2A4862-2BB1-494D-9812-AA6F0F150C5E}"/>
    <cellStyle name="Comma 28 4 3 2 2" xfId="40004" xr:uid="{E34F80DB-9A97-4F23-8D64-422CB6EE2E64}"/>
    <cellStyle name="Comma 28 4 3 3" xfId="22631" xr:uid="{936CBB0B-7211-411D-A679-F875BB7AD440}"/>
    <cellStyle name="Comma 28 4 3 3 2" xfId="49000" xr:uid="{66083C16-B28C-4AF3-9697-847D40B3597A}"/>
    <cellStyle name="Comma 28 4 3 4" xfId="31996" xr:uid="{D6DA0EA3-1B2C-4F9F-B7C8-B77CC0388FBD}"/>
    <cellStyle name="Comma 28 4 4" xfId="9823" xr:uid="{6BA2AC13-2BCA-4718-8422-D95FC7510C9D}"/>
    <cellStyle name="Comma 28 4 4 2" xfId="36246" xr:uid="{BA6EA940-6F38-4F8F-AFB5-F902E31B814E}"/>
    <cellStyle name="Comma 28 4 5" xfId="18889" xr:uid="{9A6FAD8E-C20E-4129-9CA6-E762DF1C0209}"/>
    <cellStyle name="Comma 28 4 5 2" xfId="45260" xr:uid="{F68524BD-C5CF-4AA2-A263-3D8C42333B7B}"/>
    <cellStyle name="Comma 28 4 6" xfId="30225" xr:uid="{DC52304B-701B-4416-8BCF-37D1A9697521}"/>
    <cellStyle name="Comma 28 5" xfId="2597" xr:uid="{D3F77FBA-4FFF-4307-B15D-D4F7A01E50C9}"/>
    <cellStyle name="Comma 28 5 2" xfId="6799" xr:uid="{D2E6E01D-F1E6-4D9A-96E9-1C363A5CA197}"/>
    <cellStyle name="Comma 28 5 2 2" xfId="14983" xr:uid="{6B2A6AC7-9003-4D45-B661-701D7B6277C1}"/>
    <cellStyle name="Comma 28 5 2 2 2" xfId="41376" xr:uid="{7EFB5DC8-4022-4E6B-9B6E-27D5F5A24AAC}"/>
    <cellStyle name="Comma 28 5 2 3" xfId="24003" xr:uid="{1DE8AD46-7F55-4335-8B1B-CE8A2BBECBBA}"/>
    <cellStyle name="Comma 28 5 2 3 2" xfId="50372" xr:uid="{7F795C5D-FAAA-43EE-B0A1-32111EA4B085}"/>
    <cellStyle name="Comma 28 5 2 4" xfId="33287" xr:uid="{90548872-2D6D-4969-A891-94AA94AF2B63}"/>
    <cellStyle name="Comma 28 5 3" xfId="10825" xr:uid="{CE2867C9-E1E9-4744-9FFE-79EF1F15EBE6}"/>
    <cellStyle name="Comma 28 5 3 2" xfId="37248" xr:uid="{7BBE634F-CD98-427D-B35A-7902FBFE6FD5}"/>
    <cellStyle name="Comma 28 5 4" xfId="19891" xr:uid="{377F85BB-D75B-4B2E-86E7-AD74F97B9F36}"/>
    <cellStyle name="Comma 28 5 4 2" xfId="46262" xr:uid="{5177671B-8996-4E5F-916C-066FD9790566}"/>
    <cellStyle name="Comma 28 5 5" xfId="29111" xr:uid="{52B1E743-5486-4E99-B8CA-6C19F14A269E}"/>
    <cellStyle name="Comma 28 6" xfId="6036" xr:uid="{2D96981B-7474-4CCC-AA95-5BEBB52279F1}"/>
    <cellStyle name="Comma 28 6 2" xfId="14318" xr:uid="{0F028E3F-50FD-41E1-A472-00AA8D440288}"/>
    <cellStyle name="Comma 28 6 2 2" xfId="23340" xr:uid="{45E5A94C-608A-4168-8942-0C7F696BC515}"/>
    <cellStyle name="Comma 28 6 2 2 2" xfId="49709" xr:uid="{2391ED65-AED7-414E-A206-01A25E1E264D}"/>
    <cellStyle name="Comma 28 6 2 3" xfId="40713" xr:uid="{5E500B89-97C6-49BF-9054-D9AB13AB4BDE}"/>
    <cellStyle name="Comma 28 6 3" xfId="10265" xr:uid="{C2717683-8A53-4C24-80B2-A3B6F219B44B}"/>
    <cellStyle name="Comma 28 6 3 2" xfId="36688" xr:uid="{82F18B27-0345-4F6B-A6BB-7C381AA8712F}"/>
    <cellStyle name="Comma 28 6 4" xfId="19331" xr:uid="{070B97C7-CA72-4F43-A8BB-F0F03244BD62}"/>
    <cellStyle name="Comma 28 6 4 2" xfId="45702" xr:uid="{27FFC5E2-BAB8-4962-BD5F-3CE556DE0D90}"/>
    <cellStyle name="Comma 28 6 5" xfId="32528" xr:uid="{FCE4959C-3E37-42BC-8EEA-B6E115C32113}"/>
    <cellStyle name="Comma 28 7" xfId="4516" xr:uid="{E74F9DBD-11E0-4E1E-8A4D-CEC7BF20C4A4}"/>
    <cellStyle name="Comma 28 7 2" xfId="12561" xr:uid="{248824D9-F2E1-42A2-B5D6-E6BEF7BB5BE1}"/>
    <cellStyle name="Comma 28 7 2 2" xfId="38969" xr:uid="{7D86030D-BF9C-4784-B59C-310CF8F2B208}"/>
    <cellStyle name="Comma 28 7 3" xfId="21598" xr:uid="{A11EAB15-D851-484C-B2DE-BC517BBEF2EE}"/>
    <cellStyle name="Comma 28 7 3 2" xfId="47968" xr:uid="{C7A960A1-187B-4E59-93CE-46CEE0ACCD37}"/>
    <cellStyle name="Comma 28 7 4" xfId="31012" xr:uid="{487C1FFB-CE22-4BD8-91E2-02CEA5ED9EC2}"/>
    <cellStyle name="Comma 28 8" xfId="15042" xr:uid="{03C9DD9F-89F5-4748-9BF8-D25FB6277216}"/>
    <cellStyle name="Comma 28 8 2" xfId="24060" xr:uid="{146C17D8-A33E-47C0-9BA0-AC57404E0BE5}"/>
    <cellStyle name="Comma 28 8 2 2" xfId="50429" xr:uid="{C4E092DE-9B85-4970-98CD-C115B496D203}"/>
    <cellStyle name="Comma 28 8 3" xfId="41434" xr:uid="{F3BA7D23-7FBA-4824-BC4A-A565F48C5269}"/>
    <cellStyle name="Comma 28 9" xfId="12731" xr:uid="{63A0D65E-7A63-4C68-B33E-1C98C25078CE}"/>
    <cellStyle name="Comma 28 9 2" xfId="25388" xr:uid="{4C699FF5-C6E9-4E8B-BFAB-805F00BFE573}"/>
    <cellStyle name="Comma 28 9 2 2" xfId="51755" xr:uid="{AABD2F64-649C-42BA-AFFC-05659F76B818}"/>
    <cellStyle name="Comma 28 9 3" xfId="21765" xr:uid="{C21CAF8B-9309-444D-BFE5-BE4738EAE5C7}"/>
    <cellStyle name="Comma 28 9 3 2" xfId="48135" xr:uid="{AE74051A-3FCF-4E61-870C-EAE8F785FD58}"/>
    <cellStyle name="Comma 28 9 4" xfId="39137" xr:uid="{A26D426B-2C79-40DE-A744-866DC723D355}"/>
    <cellStyle name="Comma 29" xfId="847" xr:uid="{58A267CD-12D2-4369-82CE-F2AC8981FD1F}"/>
    <cellStyle name="Comma 29 10" xfId="8742" xr:uid="{1EF15751-AED1-418C-BC93-5629E036B4C2}"/>
    <cellStyle name="Comma 29 10 2" xfId="35165" xr:uid="{CC3EB341-7F40-49DD-8062-2ACC7FF6F118}"/>
    <cellStyle name="Comma 29 11" xfId="17808" xr:uid="{68F37D47-2006-4BFF-B508-EF407493FA28}"/>
    <cellStyle name="Comma 29 11 2" xfId="44179" xr:uid="{43440AB7-18DD-4B6E-AF89-04493DCF07DA}"/>
    <cellStyle name="Comma 29 12" xfId="27679" xr:uid="{D971EA15-A69F-4897-B7F8-8CEE71BF192F}"/>
    <cellStyle name="Comma 29 2" xfId="1086" xr:uid="{798C9C0E-CB4F-4289-81CE-8892E13FD513}"/>
    <cellStyle name="Comma 29 2 10" xfId="17968" xr:uid="{A1DA01DD-FF82-48DE-B9BE-7125BB634F5D}"/>
    <cellStyle name="Comma 29 2 10 2" xfId="44339" xr:uid="{E037C673-D31E-4349-8CF3-462C431CCB2E}"/>
    <cellStyle name="Comma 29 2 11" xfId="27847" xr:uid="{EE3118B1-9C22-4AB5-BD6D-904657F12F98}"/>
    <cellStyle name="Comma 29 2 2" xfId="1621" xr:uid="{A5C343FC-331D-4D73-B870-EE1124C88A28}"/>
    <cellStyle name="Comma 29 2 2 10" xfId="28322" xr:uid="{EDA00548-1922-48E1-8C1C-A08CA566E080}"/>
    <cellStyle name="Comma 29 2 2 2" xfId="1991" xr:uid="{67E62CBE-5709-4407-AAAE-FEBAFB54EC84}"/>
    <cellStyle name="Comma 29 2 2 2 2" xfId="4082" xr:uid="{E8D4D5B7-7482-4331-8ECF-F2A31968CA95}"/>
    <cellStyle name="Comma 29 2 2 2 2 2" xfId="8219" xr:uid="{60B1069C-C259-4A07-9A27-8519C399FE31}"/>
    <cellStyle name="Comma 29 2 2 2 2 2 2" xfId="16160" xr:uid="{6B1995C2-4B7A-4BA6-853F-BBA89019CD6F}"/>
    <cellStyle name="Comma 29 2 2 2 2 2 2 2" xfId="25176" xr:uid="{DC640564-D9D3-4EC7-8127-8940146029C0}"/>
    <cellStyle name="Comma 29 2 2 2 2 2 2 2 2" xfId="51544" xr:uid="{B6ACEE01-20B9-4477-ABEC-08209F83397A}"/>
    <cellStyle name="Comma 29 2 2 2 2 2 2 3" xfId="42548" xr:uid="{25327C6F-F975-4DF9-8692-44CADF012FC5}"/>
    <cellStyle name="Comma 29 2 2 2 2 2 3" xfId="12063" xr:uid="{C992B865-5813-4BCE-BBC9-E64BE20761EC}"/>
    <cellStyle name="Comma 29 2 2 2 2 2 3 2" xfId="38486" xr:uid="{C008148A-DB5E-4BAB-8A11-DC80E16DAE79}"/>
    <cellStyle name="Comma 29 2 2 2 2 2 4" xfId="21129" xr:uid="{82FB61A4-D931-4A47-8443-50CDFE500521}"/>
    <cellStyle name="Comma 29 2 2 2 2 2 4 2" xfId="47500" xr:uid="{30B00C05-511E-468C-9861-A8D299BFADEC}"/>
    <cellStyle name="Comma 29 2 2 2 2 2 5" xfId="34707" xr:uid="{86A33859-25F2-477B-A502-5AFF2A4F4C8F}"/>
    <cellStyle name="Comma 29 2 2 2 2 3" xfId="5755" xr:uid="{EBFAEAD4-2BD6-4C71-A750-ABE489CBDA1F}"/>
    <cellStyle name="Comma 29 2 2 2 2 3 2" xfId="13972" xr:uid="{5B2FB34F-7B01-450C-B665-3F99CF54D953}"/>
    <cellStyle name="Comma 29 2 2 2 2 3 2 2" xfId="40367" xr:uid="{CB496E3D-DB15-4A8B-BA3C-D63D48021E0D}"/>
    <cellStyle name="Comma 29 2 2 2 2 3 3" xfId="22994" xr:uid="{9C570EC8-93E5-4728-9222-AA1578A5296A}"/>
    <cellStyle name="Comma 29 2 2 2 2 3 3 2" xfId="49363" xr:uid="{B2BFFFBC-000C-44FC-B1B1-E587B6C85679}"/>
    <cellStyle name="Comma 29 2 2 2 2 3 4" xfId="32251" xr:uid="{67E33CFB-2D52-44FD-8321-328445C9268C}"/>
    <cellStyle name="Comma 29 2 2 2 2 4" xfId="10078" xr:uid="{F01F1A31-4518-48C9-A877-B93C430160B1}"/>
    <cellStyle name="Comma 29 2 2 2 2 4 2" xfId="36501" xr:uid="{6DA5072E-C7F7-4E6B-8779-A184234E25A8}"/>
    <cellStyle name="Comma 29 2 2 2 2 5" xfId="19144" xr:uid="{865A96DB-588B-411B-B649-4D3CC58B13D9}"/>
    <cellStyle name="Comma 29 2 2 2 2 5 2" xfId="45515" xr:uid="{797D451A-744A-4030-B045-23AC6CA85136}"/>
    <cellStyle name="Comma 29 2 2 2 2 6" xfId="30588" xr:uid="{86EAB416-E424-498A-9EC1-AFE4FD255828}"/>
    <cellStyle name="Comma 29 2 2 2 3" xfId="3374" xr:uid="{59B65C85-7837-42F7-9E74-0AB4A8321D0D}"/>
    <cellStyle name="Comma 29 2 2 2 3 2" xfId="7576" xr:uid="{73522E08-E6DC-4872-B4C9-1512535C8E40}"/>
    <cellStyle name="Comma 29 2 2 2 3 2 2" xfId="15488" xr:uid="{F6DB7EE2-7208-4A23-A5CC-0CBD385E7507}"/>
    <cellStyle name="Comma 29 2 2 2 3 2 2 2" xfId="41876" xr:uid="{07E584F4-514B-47FB-B2BE-45DAFF86A7E6}"/>
    <cellStyle name="Comma 29 2 2 2 3 2 3" xfId="24504" xr:uid="{A79AB677-659D-476D-8138-F274C69B1D0E}"/>
    <cellStyle name="Comma 29 2 2 2 3 2 3 2" xfId="50873" xr:uid="{D7040261-8F71-4ED3-80AD-F52928D54A94}"/>
    <cellStyle name="Comma 29 2 2 2 3 2 4" xfId="34064" xr:uid="{5AA05750-36DA-4BC8-A46B-94A98C43073E}"/>
    <cellStyle name="Comma 29 2 2 2 3 3" xfId="11602" xr:uid="{353CCF60-0D28-4FDB-83C7-1449010C1EDB}"/>
    <cellStyle name="Comma 29 2 2 2 3 3 2" xfId="38025" xr:uid="{D9788133-A3EA-4A3E-A2E6-98AC1BF5CEEB}"/>
    <cellStyle name="Comma 29 2 2 2 3 4" xfId="20668" xr:uid="{F54866A5-08BA-4C55-9CFB-9722377BD700}"/>
    <cellStyle name="Comma 29 2 2 2 3 4 2" xfId="47039" xr:uid="{C91144AD-8459-4EB6-BD62-664761704BCA}"/>
    <cellStyle name="Comma 29 2 2 2 3 5" xfId="29888" xr:uid="{C36CE190-9C72-4FD8-8BF1-A818059254C4}"/>
    <cellStyle name="Comma 29 2 2 2 4" xfId="6403" xr:uid="{9C2D33A8-EAF4-4B1F-A9D8-FD9BA728834A}"/>
    <cellStyle name="Comma 29 2 2 2 4 2" xfId="14681" xr:uid="{CB5D2FC9-0E3F-4F32-B039-3961BB58BDCB}"/>
    <cellStyle name="Comma 29 2 2 2 4 2 2" xfId="23703" xr:uid="{D19DB677-347D-4580-9361-6F4BEED5E4C0}"/>
    <cellStyle name="Comma 29 2 2 2 4 2 2 2" xfId="50072" xr:uid="{43F1BBCE-5B4C-4934-B5A3-7BA0FDC28A63}"/>
    <cellStyle name="Comma 29 2 2 2 4 2 3" xfId="41076" xr:uid="{1C693278-7EF8-4F3A-B87D-EB4B85278B01}"/>
    <cellStyle name="Comma 29 2 2 2 4 3" xfId="10520" xr:uid="{371E8E7E-1DF7-4B96-B5C0-282B3D25682D}"/>
    <cellStyle name="Comma 29 2 2 2 4 3 2" xfId="36943" xr:uid="{7A4BD37D-9927-4766-8BFD-1D7B2D98CAF4}"/>
    <cellStyle name="Comma 29 2 2 2 4 4" xfId="19586" xr:uid="{10E75879-2949-4491-A6D7-3DCCDFB27F8F}"/>
    <cellStyle name="Comma 29 2 2 2 4 4 2" xfId="45957" xr:uid="{DA940EFD-64F4-4CEC-816F-EB2852698858}"/>
    <cellStyle name="Comma 29 2 2 2 4 5" xfId="32891" xr:uid="{2A4A5A12-9D1F-41ED-9D05-BF5BE8B74034}"/>
    <cellStyle name="Comma 29 2 2 2 5" xfId="5293" xr:uid="{E14465FC-82A3-4381-930F-CB2CC0E4EF3B}"/>
    <cellStyle name="Comma 29 2 2 2 5 2" xfId="13210" xr:uid="{4E00807C-CFDD-455F-841B-B8B89A0CD625}"/>
    <cellStyle name="Comma 29 2 2 2 5 2 2" xfId="39608" xr:uid="{60918A24-711E-4CD4-A440-73286B7A20F6}"/>
    <cellStyle name="Comma 29 2 2 2 5 3" xfId="22233" xr:uid="{999DB8C3-844B-4B02-8392-0823DD2DFBC0}"/>
    <cellStyle name="Comma 29 2 2 2 5 3 2" xfId="48603" xr:uid="{8C717FE0-042F-49A0-ADC5-1B7B0EF7A57B}"/>
    <cellStyle name="Comma 29 2 2 2 5 4" xfId="31789" xr:uid="{A190B487-37A0-46B8-A594-9E02CC236C03}"/>
    <cellStyle name="Comma 29 2 2 2 6" xfId="16882" xr:uid="{66A4F0B0-B459-42D3-B7A9-0FD8BBDF3385}"/>
    <cellStyle name="Comma 29 2 2 2 6 2" xfId="25901" xr:uid="{298C1F07-E03C-4EB9-85D1-55E5D9BF010D}"/>
    <cellStyle name="Comma 29 2 2 2 6 2 2" xfId="52268" xr:uid="{466A0A8A-BD4C-4D8D-A496-1731817B27FF}"/>
    <cellStyle name="Comma 29 2 2 2 6 3" xfId="43268" xr:uid="{0D8066D2-ADFD-4464-B04D-F2FA67C33321}"/>
    <cellStyle name="Comma 29 2 2 2 7" xfId="9617" xr:uid="{AB887DF9-36E1-4A91-A947-BFEA14435029}"/>
    <cellStyle name="Comma 29 2 2 2 7 2" xfId="36040" xr:uid="{6E303606-07E9-4244-9144-CED944D77E5F}"/>
    <cellStyle name="Comma 29 2 2 2 8" xfId="18683" xr:uid="{C4036B5A-A19D-42EB-ABE6-AC79C6D5A329}"/>
    <cellStyle name="Comma 29 2 2 2 8 2" xfId="45054" xr:uid="{22818E53-923C-444D-A2C4-F11FEBEC02F2}"/>
    <cellStyle name="Comma 29 2 2 2 9" xfId="28668" xr:uid="{FB36E174-8B80-452B-A688-E055DE87A60E}"/>
    <cellStyle name="Comma 29 2 2 3" xfId="3897" xr:uid="{6FAC1D0F-A91E-499C-9673-4728CB671682}"/>
    <cellStyle name="Comma 29 2 2 3 2" xfId="8035" xr:uid="{3B42AD16-5C31-4A16-B646-F5702F1D4D96}"/>
    <cellStyle name="Comma 29 2 2 3 2 2" xfId="15976" xr:uid="{17E2B50F-292F-4219-B3CF-75FBCEBE384E}"/>
    <cellStyle name="Comma 29 2 2 3 2 2 2" xfId="24992" xr:uid="{58612900-C91E-4545-8F94-959D2414E051}"/>
    <cellStyle name="Comma 29 2 2 3 2 2 2 2" xfId="51360" xr:uid="{A2DAECD4-7C85-4573-86A8-E7BD46F9D58F}"/>
    <cellStyle name="Comma 29 2 2 3 2 2 3" xfId="42364" xr:uid="{B81EBDAA-7867-4A02-A884-DA6D29B2C143}"/>
    <cellStyle name="Comma 29 2 2 3 2 3" xfId="11942" xr:uid="{307AF5AE-1137-40A9-88F3-64CDACBE000A}"/>
    <cellStyle name="Comma 29 2 2 3 2 3 2" xfId="38365" xr:uid="{DF0E5897-9178-489E-8EFD-6EE5D65B5A46}"/>
    <cellStyle name="Comma 29 2 2 3 2 4" xfId="21008" xr:uid="{95102F4D-439F-4355-B963-0B4295D888F9}"/>
    <cellStyle name="Comma 29 2 2 3 2 4 2" xfId="47379" xr:uid="{BBEB6CA4-181C-46E2-941B-125594778E71}"/>
    <cellStyle name="Comma 29 2 2 3 2 5" xfId="34523" xr:uid="{CFF76868-F84B-4C1E-8A12-3AEE5883C199}"/>
    <cellStyle name="Comma 29 2 2 3 3" xfId="5634" xr:uid="{DE3B5075-1D01-4AF6-BCEE-4BEF3D2E3790}"/>
    <cellStyle name="Comma 29 2 2 3 3 2" xfId="13788" xr:uid="{46E109B6-5A55-49B4-87EA-31B26993DC80}"/>
    <cellStyle name="Comma 29 2 2 3 3 2 2" xfId="40183" xr:uid="{0CB09D43-F49B-4931-B313-26D914B97EC0}"/>
    <cellStyle name="Comma 29 2 2 3 3 3" xfId="22810" xr:uid="{E2F4A74D-03F0-467C-82B0-4E85EEABA75E}"/>
    <cellStyle name="Comma 29 2 2 3 3 3 2" xfId="49179" xr:uid="{8DEAF2F0-4439-4F66-97C3-117098B5184C}"/>
    <cellStyle name="Comma 29 2 2 3 3 4" xfId="32130" xr:uid="{85860E10-1298-4052-82E0-A6F791323196}"/>
    <cellStyle name="Comma 29 2 2 3 4" xfId="9957" xr:uid="{78A78E11-F91D-4651-BC92-D4A0A58426F0}"/>
    <cellStyle name="Comma 29 2 2 3 4 2" xfId="36380" xr:uid="{EE55507A-DF4D-44A2-8B48-CC6D33F5B498}"/>
    <cellStyle name="Comma 29 2 2 3 5" xfId="19023" xr:uid="{0C2774C7-C85F-4D82-996F-28BE9486D1B6}"/>
    <cellStyle name="Comma 29 2 2 3 5 2" xfId="45394" xr:uid="{61ED42BE-12F7-4F59-AB85-E87E6A2137A0}"/>
    <cellStyle name="Comma 29 2 2 3 6" xfId="30404" xr:uid="{DA01C776-3C83-44A5-BA38-6E2251BCC693}"/>
    <cellStyle name="Comma 29 2 2 4" xfId="3091" xr:uid="{993AE181-93AD-41A8-8E70-4754C5F7CCBD}"/>
    <cellStyle name="Comma 29 2 2 4 2" xfId="7293" xr:uid="{FD2974AF-A3CD-4FC9-A003-0CF7908CEAE2}"/>
    <cellStyle name="Comma 29 2 2 4 2 2" xfId="15283" xr:uid="{286ECE74-E8D1-4465-B7D5-0DFC9D42E823}"/>
    <cellStyle name="Comma 29 2 2 4 2 2 2" xfId="41672" xr:uid="{4B9E6466-0BBD-427E-A72D-21D06AB6CD2F}"/>
    <cellStyle name="Comma 29 2 2 4 2 3" xfId="24301" xr:uid="{9DB3C956-FD26-4C77-938A-9469B1B4DA3B}"/>
    <cellStyle name="Comma 29 2 2 4 2 3 2" xfId="50670" xr:uid="{A2E1D08C-8FE6-4ED4-B329-DC22137B0649}"/>
    <cellStyle name="Comma 29 2 2 4 2 4" xfId="33781" xr:uid="{B2FEFC31-1C9B-4CAC-9FDE-AA021E007523}"/>
    <cellStyle name="Comma 29 2 2 4 3" xfId="11319" xr:uid="{56CCB81C-2BE1-49FD-9C9D-A7E7634682BF}"/>
    <cellStyle name="Comma 29 2 2 4 3 2" xfId="37742" xr:uid="{679117E1-B3EC-4193-B54A-6718F32CBA7D}"/>
    <cellStyle name="Comma 29 2 2 4 4" xfId="20385" xr:uid="{AB1C9405-07A2-4D78-904D-658E151B2BEB}"/>
    <cellStyle name="Comma 29 2 2 4 4 2" xfId="46756" xr:uid="{81423024-75F7-44EA-842A-E2B19C70F397}"/>
    <cellStyle name="Comma 29 2 2 4 5" xfId="29605" xr:uid="{08150902-283F-463B-A259-A9F1D1CB6440}"/>
    <cellStyle name="Comma 29 2 2 5" xfId="6217" xr:uid="{40626310-4F34-4D02-A077-68842634205A}"/>
    <cellStyle name="Comma 29 2 2 5 2" xfId="14497" xr:uid="{FC3A4C59-65F5-4BD0-9DD4-B496072ADDC4}"/>
    <cellStyle name="Comma 29 2 2 5 2 2" xfId="23519" xr:uid="{C3BFBF8D-165C-49D4-9557-8D0867E05871}"/>
    <cellStyle name="Comma 29 2 2 5 2 2 2" xfId="49888" xr:uid="{456C37E3-B176-43F3-BDAC-520FEA147080}"/>
    <cellStyle name="Comma 29 2 2 5 2 3" xfId="40892" xr:uid="{35DFD984-001E-4D8C-B971-21DD171707E8}"/>
    <cellStyle name="Comma 29 2 2 5 3" xfId="10399" xr:uid="{BED3625E-26CB-4BF7-9212-B28240B5379D}"/>
    <cellStyle name="Comma 29 2 2 5 3 2" xfId="36822" xr:uid="{DF7A06FB-3231-483D-B085-65BF6068C95F}"/>
    <cellStyle name="Comma 29 2 2 5 4" xfId="19465" xr:uid="{30009B4C-63F1-43B6-9C26-419DCA3412B0}"/>
    <cellStyle name="Comma 29 2 2 5 4 2" xfId="45836" xr:uid="{B7F90B88-DBB1-4A51-9635-14C7319117EC}"/>
    <cellStyle name="Comma 29 2 2 5 5" xfId="32707" xr:uid="{4267BF77-26F2-44A1-AB74-1A09D0F58D8C}"/>
    <cellStyle name="Comma 29 2 2 6" xfId="5010" xr:uid="{F6FD6878-60E4-4606-9023-BD595C914219}"/>
    <cellStyle name="Comma 29 2 2 6 2" xfId="12927" xr:uid="{10393AD5-04F3-4B82-B45B-886CFD8F9BF8}"/>
    <cellStyle name="Comma 29 2 2 6 2 2" xfId="39330" xr:uid="{EB95A85D-873A-4D2D-AB02-84F2A32BA2A4}"/>
    <cellStyle name="Comma 29 2 2 6 3" xfId="21955" xr:uid="{FFBF8E7B-4C63-4C16-AE9C-A2656994B95C}"/>
    <cellStyle name="Comma 29 2 2 6 3 2" xfId="48325" xr:uid="{0D6D6D35-69A4-4468-8680-BD563DBFFF74}"/>
    <cellStyle name="Comma 29 2 2 6 4" xfId="31506" xr:uid="{1ED618FA-EF31-4C07-A04E-700BD93B485D}"/>
    <cellStyle name="Comma 29 2 2 7" xfId="16597" xr:uid="{42A3AC11-482B-49B9-96AF-CAA02E954990}"/>
    <cellStyle name="Comma 29 2 2 7 2" xfId="25618" xr:uid="{CD2CD728-3D9D-49FF-A1FA-E656312D6DE2}"/>
    <cellStyle name="Comma 29 2 2 7 2 2" xfId="51985" xr:uid="{ED3E28D1-F4EB-439E-A571-2CCC67E66694}"/>
    <cellStyle name="Comma 29 2 2 7 3" xfId="42985" xr:uid="{589BA90B-9BAF-46F0-BF77-121B74803CD1}"/>
    <cellStyle name="Comma 29 2 2 8" xfId="9334" xr:uid="{CBF86D50-8A10-4B53-9168-7DC9271284D6}"/>
    <cellStyle name="Comma 29 2 2 8 2" xfId="35757" xr:uid="{7DBC1A84-1456-4B99-803F-F7EF68B3392A}"/>
    <cellStyle name="Comma 29 2 2 9" xfId="18400" xr:uid="{2A6C953D-FD33-45A2-A8A3-215961334CFF}"/>
    <cellStyle name="Comma 29 2 2 9 2" xfId="44771" xr:uid="{80ADB012-3695-4E38-9C82-4CFCAD9EAE73}"/>
    <cellStyle name="Comma 29 2 3" xfId="3740" xr:uid="{F9928030-36CF-43D5-9EC6-E3BAAD8AFF83}"/>
    <cellStyle name="Comma 29 2 3 2" xfId="7880" xr:uid="{2F7C3E82-DAF7-4E8A-922C-5EB33C330A46}"/>
    <cellStyle name="Comma 29 2 3 2 2" xfId="15820" xr:uid="{55486E0A-6C39-43D2-9EAE-F936BB825E6B}"/>
    <cellStyle name="Comma 29 2 3 2 2 2" xfId="24836" xr:uid="{A579F24D-0270-4239-9050-3E3AD8B70BDA}"/>
    <cellStyle name="Comma 29 2 3 2 2 2 2" xfId="51204" xr:uid="{C0E324AF-1077-44DF-9D77-6329CB199CD8}"/>
    <cellStyle name="Comma 29 2 3 2 2 3" xfId="42208" xr:uid="{C5E26B7E-934C-4AF0-88BC-72A1BCE7D958}"/>
    <cellStyle name="Comma 29 2 3 2 3" xfId="11830" xr:uid="{69C68E8A-8D3C-46C2-B74F-063D0612DFD0}"/>
    <cellStyle name="Comma 29 2 3 2 3 2" xfId="38253" xr:uid="{C13DABB2-064D-4CAA-A50C-4453015B985A}"/>
    <cellStyle name="Comma 29 2 3 2 4" xfId="20896" xr:uid="{C4795478-88F3-46B8-8406-F6665D887419}"/>
    <cellStyle name="Comma 29 2 3 2 4 2" xfId="47267" xr:uid="{57793A15-4017-436F-BACA-6F1A29CDFADB}"/>
    <cellStyle name="Comma 29 2 3 2 5" xfId="34368" xr:uid="{71A876E6-4770-4835-A680-B0E2DE2347E2}"/>
    <cellStyle name="Comma 29 2 3 3" xfId="5522" xr:uid="{399265FB-3751-4537-BA9B-2F12495B2E84}"/>
    <cellStyle name="Comma 29 2 3 3 2" xfId="13632" xr:uid="{AE57DCC4-A415-48FD-A68E-49465DDABE2C}"/>
    <cellStyle name="Comma 29 2 3 3 2 2" xfId="40027" xr:uid="{0A8F26F8-E1DE-4DB7-9483-04561AAF6B89}"/>
    <cellStyle name="Comma 29 2 3 3 3" xfId="22654" xr:uid="{FA411C28-AE26-46DA-B54C-948B3C333C92}"/>
    <cellStyle name="Comma 29 2 3 3 3 2" xfId="49023" xr:uid="{58782B6B-F36E-4FC2-B470-3136A6BF9873}"/>
    <cellStyle name="Comma 29 2 3 3 4" xfId="32018" xr:uid="{CD4301B2-CA82-4CE8-8267-8AC33E177459}"/>
    <cellStyle name="Comma 29 2 3 4" xfId="9845" xr:uid="{9C26D25D-4431-4A7E-9F98-9E0C081A9EBF}"/>
    <cellStyle name="Comma 29 2 3 4 2" xfId="36268" xr:uid="{9E12415A-1FA0-4D15-A6D3-80143E1FF020}"/>
    <cellStyle name="Comma 29 2 3 5" xfId="18911" xr:uid="{334CFC70-9A56-4B47-9D72-9C67C52AC0D9}"/>
    <cellStyle name="Comma 29 2 3 5 2" xfId="45282" xr:uid="{49B794FD-4D50-4F81-A8DA-CC1AA94B56FA}"/>
    <cellStyle name="Comma 29 2 3 6" xfId="30248" xr:uid="{F6A4476E-141A-4B91-A624-17EB6574790E}"/>
    <cellStyle name="Comma 29 2 4" xfId="2659" xr:uid="{5C092452-99B0-4FA7-B89B-EE9F614EFFAA}"/>
    <cellStyle name="Comma 29 2 4 2" xfId="6861" xr:uid="{BD5A3F1A-EEA9-4735-AFCE-1FCFA475C93A}"/>
    <cellStyle name="Comma 29 2 4 2 2" xfId="15018" xr:uid="{7D4C6A05-8B04-42BC-89EE-FFCF06AB4181}"/>
    <cellStyle name="Comma 29 2 4 2 2 2" xfId="41411" xr:uid="{2A6ABCE6-7CD5-4FD9-8BA6-3284D8A5692C}"/>
    <cellStyle name="Comma 29 2 4 2 3" xfId="24037" xr:uid="{7AAFE17B-080B-4536-91AA-95571312C156}"/>
    <cellStyle name="Comma 29 2 4 2 3 2" xfId="50406" xr:uid="{B9B4AB8F-D815-463B-B328-251576D234BB}"/>
    <cellStyle name="Comma 29 2 4 2 4" xfId="33349" xr:uid="{0403ED3E-B3B3-4CE7-B91F-800BAB0DD411}"/>
    <cellStyle name="Comma 29 2 4 3" xfId="10887" xr:uid="{C8650F83-BF64-4648-81FB-BF9767CEC718}"/>
    <cellStyle name="Comma 29 2 4 3 2" xfId="37310" xr:uid="{59EF4831-F73E-46B5-9FDC-0C38D6C2E088}"/>
    <cellStyle name="Comma 29 2 4 4" xfId="19953" xr:uid="{7DAD8562-AB2A-40D6-8081-E2396017333A}"/>
    <cellStyle name="Comma 29 2 4 4 2" xfId="46324" xr:uid="{9BB5FF49-0558-4785-9CA9-7C94B6A9FA48}"/>
    <cellStyle name="Comma 29 2 4 5" xfId="29173" xr:uid="{DE7C211F-0F92-4345-A975-E05A08531266}"/>
    <cellStyle name="Comma 29 2 5" xfId="6059" xr:uid="{C82E0656-B284-4ED2-83CC-E33025A0A1DC}"/>
    <cellStyle name="Comma 29 2 5 2" xfId="14341" xr:uid="{C1F78EBC-77CE-470F-8CE3-7A7370363649}"/>
    <cellStyle name="Comma 29 2 5 2 2" xfId="23363" xr:uid="{1DDC626A-73C3-4532-BF4B-E0EE1700A521}"/>
    <cellStyle name="Comma 29 2 5 2 2 2" xfId="49732" xr:uid="{3A90E4BF-5EBA-4280-9CEE-0AD362A8BE08}"/>
    <cellStyle name="Comma 29 2 5 2 3" xfId="40736" xr:uid="{537962A2-B9D7-4038-9D50-34BC170BD9D1}"/>
    <cellStyle name="Comma 29 2 5 3" xfId="10287" xr:uid="{6F23AD0E-DFB5-4C0F-8BCE-0564B2B933B4}"/>
    <cellStyle name="Comma 29 2 5 3 2" xfId="36710" xr:uid="{81D3DEBD-811A-49CD-9FCB-1AC14147FB88}"/>
    <cellStyle name="Comma 29 2 5 4" xfId="19353" xr:uid="{465E8022-C7FD-422E-A3BC-B127C0F086EF}"/>
    <cellStyle name="Comma 29 2 5 4 2" xfId="45724" xr:uid="{132EB907-E933-4A6E-B946-958BEBA38641}"/>
    <cellStyle name="Comma 29 2 5 5" xfId="32551" xr:uid="{1852FBFE-DC13-40D4-8976-D10A6F6EB2A9}"/>
    <cellStyle name="Comma 29 2 6" xfId="4578" xr:uid="{2EB2BD9F-246A-42C8-93D1-6846D7AF3143}"/>
    <cellStyle name="Comma 29 2 6 2" xfId="12598" xr:uid="{3AD33AA6-D28E-45F3-82FB-D1401AAAD04F}"/>
    <cellStyle name="Comma 29 2 6 2 2" xfId="39006" xr:uid="{26E27830-2FC0-41D2-8628-C7159271E358}"/>
    <cellStyle name="Comma 29 2 6 3" xfId="21635" xr:uid="{7B1D3E80-757D-4ED6-A580-96F1EC53D5EE}"/>
    <cellStyle name="Comma 29 2 6 3 2" xfId="48005" xr:uid="{FFA05269-A477-44AA-90E1-E912543D5A80}"/>
    <cellStyle name="Comma 29 2 6 4" xfId="31074" xr:uid="{1137A4FF-AFB8-42DF-832E-F8155E7BFA2C}"/>
    <cellStyle name="Comma 29 2 7" xfId="13029" xr:uid="{FC20EB0C-D841-414A-9189-30A547925520}"/>
    <cellStyle name="Comma 29 2 7 2" xfId="22056" xr:uid="{2B99832B-645A-4DDD-8563-6E8E504E9E0A}"/>
    <cellStyle name="Comma 29 2 7 2 2" xfId="48426" xr:uid="{7D6205A1-A9B6-4A64-87F6-BFF9E9D64212}"/>
    <cellStyle name="Comma 29 2 7 3" xfId="39430" xr:uid="{EB0E3A1B-67EF-47AA-B027-CDEE4B6BE32F}"/>
    <cellStyle name="Comma 29 2 8" xfId="15015" xr:uid="{3E3D04F5-CA87-4CB1-93E5-D2AFA9731181}"/>
    <cellStyle name="Comma 29 2 8 2" xfId="26805" xr:uid="{5922EBA8-D1EA-475D-B269-34D57B35B16F}"/>
    <cellStyle name="Comma 29 2 8 2 2" xfId="53146" xr:uid="{5389E249-9F31-44B1-8E8E-7398412A46EA}"/>
    <cellStyle name="Comma 29 2 8 3" xfId="24035" xr:uid="{3D9426AB-4881-433C-B061-256BE3AD99ED}"/>
    <cellStyle name="Comma 29 2 8 3 2" xfId="50404" xr:uid="{3BCA4BA7-4939-4B07-969D-CD8B9FE72466}"/>
    <cellStyle name="Comma 29 2 8 4" xfId="41408" xr:uid="{C287674C-B634-404A-BF56-6C582D493D18}"/>
    <cellStyle name="Comma 29 2 9" xfId="8902" xr:uid="{EEEE8798-C199-4C90-966F-C6CD8F698BC9}"/>
    <cellStyle name="Comma 29 2 9 2" xfId="35325" xr:uid="{64D14D6C-CF94-4922-AD6E-E9FE698A5EAC}"/>
    <cellStyle name="Comma 29 3" xfId="1451" xr:uid="{5A95EB2A-84A5-428B-AFA2-E425635B5C9C}"/>
    <cellStyle name="Comma 29 3 10" xfId="28152" xr:uid="{B6F739C2-2EDE-4782-AF2A-9F7D5D9BFF8A}"/>
    <cellStyle name="Comma 29 3 2" xfId="1937" xr:uid="{20CA482B-3107-43A6-B40A-54C081A5159A}"/>
    <cellStyle name="Comma 29 3 2 2" xfId="4028" xr:uid="{E756BFF8-431D-4D26-9174-F1C19B40AC63}"/>
    <cellStyle name="Comma 29 3 2 2 2" xfId="8165" xr:uid="{832459DF-4B3F-484A-9D5E-D98B8CBF66C1}"/>
    <cellStyle name="Comma 29 3 2 2 2 2" xfId="16106" xr:uid="{082DD58A-BC83-4F93-A531-E6027CABB325}"/>
    <cellStyle name="Comma 29 3 2 2 2 2 2" xfId="25122" xr:uid="{BC0189A0-E382-4B02-BFF3-67B0317105AE}"/>
    <cellStyle name="Comma 29 3 2 2 2 2 2 2" xfId="51490" xr:uid="{C245CE13-046F-4ED4-82DA-9CEC4260F382}"/>
    <cellStyle name="Comma 29 3 2 2 2 2 3" xfId="42494" xr:uid="{8CAC8DFA-536D-4D79-AA2E-1A3E222E3EE8}"/>
    <cellStyle name="Comma 29 3 2 2 2 3" xfId="12018" xr:uid="{DB8A9FC7-8B82-415C-8A0B-C55357BFA535}"/>
    <cellStyle name="Comma 29 3 2 2 2 3 2" xfId="38441" xr:uid="{D84C715E-A1EB-4AF9-92F8-9B0E93D55AED}"/>
    <cellStyle name="Comma 29 3 2 2 2 4" xfId="21084" xr:uid="{4887DD74-82D8-43DF-A8A1-006419B2FE65}"/>
    <cellStyle name="Comma 29 3 2 2 2 4 2" xfId="47455" xr:uid="{F24C9FAD-7D76-4C8F-9985-2992D0EB4C35}"/>
    <cellStyle name="Comma 29 3 2 2 2 5" xfId="34653" xr:uid="{0F853640-4653-4ADA-9D4A-4E38E99DDDCB}"/>
    <cellStyle name="Comma 29 3 2 2 3" xfId="5710" xr:uid="{BE161A3C-1D21-488B-A07A-4451522D4562}"/>
    <cellStyle name="Comma 29 3 2 2 3 2" xfId="13918" xr:uid="{2675E7D2-05CB-4563-8DF1-DA6E94782FCC}"/>
    <cellStyle name="Comma 29 3 2 2 3 2 2" xfId="40313" xr:uid="{8CFE8F15-9CD4-492E-9781-41CEB0646043}"/>
    <cellStyle name="Comma 29 3 2 2 3 3" xfId="22940" xr:uid="{386CF230-0000-4781-BE72-435F2EE9CEEC}"/>
    <cellStyle name="Comma 29 3 2 2 3 3 2" xfId="49309" xr:uid="{5A70296F-69C4-4845-B073-66DF71A98DB9}"/>
    <cellStyle name="Comma 29 3 2 2 3 4" xfId="32206" xr:uid="{DF62B7A4-CC64-4768-A121-F63C29EE2E98}"/>
    <cellStyle name="Comma 29 3 2 2 4" xfId="10033" xr:uid="{4B70B6A1-8E56-492D-88D9-192636557FEC}"/>
    <cellStyle name="Comma 29 3 2 2 4 2" xfId="36456" xr:uid="{3DBD1D71-D613-4FFE-A734-717E8981A135}"/>
    <cellStyle name="Comma 29 3 2 2 5" xfId="19099" xr:uid="{D2031C34-061F-4969-98CA-9CECD1E11EBC}"/>
    <cellStyle name="Comma 29 3 2 2 5 2" xfId="45470" xr:uid="{275BF0B3-69E5-48D8-B041-C6BCCEF6618F}"/>
    <cellStyle name="Comma 29 3 2 2 6" xfId="30534" xr:uid="{22C0C579-048E-4A9B-AC9B-B3F5466D6983}"/>
    <cellStyle name="Comma 29 3 2 3" xfId="3329" xr:uid="{D513A6ED-FBAA-4A43-8F62-4BB10EA4ED2B}"/>
    <cellStyle name="Comma 29 3 2 3 2" xfId="7531" xr:uid="{DE41CC45-38CC-404D-8391-CAA599F5802F}"/>
    <cellStyle name="Comma 29 3 2 3 2 2" xfId="15443" xr:uid="{7B938FE6-CFF3-400E-87B4-B5DC35F27848}"/>
    <cellStyle name="Comma 29 3 2 3 2 2 2" xfId="41831" xr:uid="{BCD7A33B-179A-410B-8892-85CD1EC1F1AF}"/>
    <cellStyle name="Comma 29 3 2 3 2 3" xfId="24459" xr:uid="{1E1DD9C6-AFB8-4776-AB84-F782FC301DCF}"/>
    <cellStyle name="Comma 29 3 2 3 2 3 2" xfId="50828" xr:uid="{9F60997E-2AB8-4AB0-8F35-B3B290CB230D}"/>
    <cellStyle name="Comma 29 3 2 3 2 4" xfId="34019" xr:uid="{5AF1AF0E-3106-405F-89EC-9C52B969081C}"/>
    <cellStyle name="Comma 29 3 2 3 3" xfId="11557" xr:uid="{FFD4DE32-0EA2-43A1-BA6D-F27B15788983}"/>
    <cellStyle name="Comma 29 3 2 3 3 2" xfId="37980" xr:uid="{2EBBFD56-D572-4959-8AB3-9BF3B69A7ACD}"/>
    <cellStyle name="Comma 29 3 2 3 4" xfId="20623" xr:uid="{618AA3F4-A3E6-49BE-98CD-7C6662B81F15}"/>
    <cellStyle name="Comma 29 3 2 3 4 2" xfId="46994" xr:uid="{702996DC-8D9A-4D1A-9BC8-D37B9D0C4C2C}"/>
    <cellStyle name="Comma 29 3 2 3 5" xfId="29843" xr:uid="{842C63BE-5987-4788-9914-29D26478C222}"/>
    <cellStyle name="Comma 29 3 2 4" xfId="6349" xr:uid="{825EE9D7-951E-42D6-A8C6-51F329D1916F}"/>
    <cellStyle name="Comma 29 3 2 4 2" xfId="14627" xr:uid="{3972CDB2-90C2-49B2-B12E-F50D8616E87C}"/>
    <cellStyle name="Comma 29 3 2 4 2 2" xfId="23649" xr:uid="{9563F237-D1F1-4758-A280-B3E13A69638C}"/>
    <cellStyle name="Comma 29 3 2 4 2 2 2" xfId="50018" xr:uid="{5C661056-975A-4673-9CF5-D25B908C0AF7}"/>
    <cellStyle name="Comma 29 3 2 4 2 3" xfId="41022" xr:uid="{D89C4601-40B1-458C-B44B-4077AF34F6F2}"/>
    <cellStyle name="Comma 29 3 2 4 3" xfId="10475" xr:uid="{376FC10E-FEC7-445B-B508-062BCE565843}"/>
    <cellStyle name="Comma 29 3 2 4 3 2" xfId="36898" xr:uid="{E370C319-ADD0-4E82-82F8-1912FBCDC28E}"/>
    <cellStyle name="Comma 29 3 2 4 4" xfId="19541" xr:uid="{F0042772-31F2-494C-BBC3-70F7A852D546}"/>
    <cellStyle name="Comma 29 3 2 4 4 2" xfId="45912" xr:uid="{12ECB0AA-FF37-4657-8263-8CF5978DED33}"/>
    <cellStyle name="Comma 29 3 2 4 5" xfId="32837" xr:uid="{A5185185-6224-4E3E-8F8A-0A24DC8368EB}"/>
    <cellStyle name="Comma 29 3 2 5" xfId="5248" xr:uid="{967E16FD-DD1A-4856-BF56-F53433EFCD7D}"/>
    <cellStyle name="Comma 29 3 2 5 2" xfId="13156" xr:uid="{6F668391-CDF5-4FD5-99F8-7E1472BB410C}"/>
    <cellStyle name="Comma 29 3 2 5 2 2" xfId="39554" xr:uid="{B5EA8190-831D-4639-85FF-69A9340C4B7E}"/>
    <cellStyle name="Comma 29 3 2 5 3" xfId="22179" xr:uid="{12BCC735-9D15-49A1-A14C-06C887BE3161}"/>
    <cellStyle name="Comma 29 3 2 5 3 2" xfId="48549" xr:uid="{6FDF8C22-A187-4388-A37E-55AB71F67691}"/>
    <cellStyle name="Comma 29 3 2 5 4" xfId="31744" xr:uid="{98FFE14F-03F0-4DE5-8AAB-96AEEA707971}"/>
    <cellStyle name="Comma 29 3 2 6" xfId="16837" xr:uid="{9199FD23-206C-40B2-A6B8-15089EEC4B09}"/>
    <cellStyle name="Comma 29 3 2 6 2" xfId="25856" xr:uid="{728D8669-06D8-472B-A3AD-5F6D315C1A48}"/>
    <cellStyle name="Comma 29 3 2 6 2 2" xfId="52223" xr:uid="{165BB1FA-E99E-439F-8B14-B3296BD06A40}"/>
    <cellStyle name="Comma 29 3 2 6 3" xfId="43223" xr:uid="{21209D09-A397-4530-B614-11AFF7027558}"/>
    <cellStyle name="Comma 29 3 2 7" xfId="9572" xr:uid="{A326AB54-C8A4-4C9C-9001-6F1458E51821}"/>
    <cellStyle name="Comma 29 3 2 7 2" xfId="35995" xr:uid="{32C11305-32D6-40DA-83C8-698E0E29DB44}"/>
    <cellStyle name="Comma 29 3 2 8" xfId="18638" xr:uid="{622E3192-21C0-4B9D-B58F-89A6EE56D7E2}"/>
    <cellStyle name="Comma 29 3 2 8 2" xfId="45009" xr:uid="{CED49305-B819-4F1F-A66D-AFE8DC528337}"/>
    <cellStyle name="Comma 29 3 2 9" xfId="28614" xr:uid="{F334485F-6D3E-43E3-B616-00A7F8328BFB}"/>
    <cellStyle name="Comma 29 3 3" xfId="3843" xr:uid="{AC752718-DDEA-4AAC-8C02-F44FD23A8F8E}"/>
    <cellStyle name="Comma 29 3 3 2" xfId="7981" xr:uid="{BE92277A-D9D7-4611-A1E3-8A69298F64EA}"/>
    <cellStyle name="Comma 29 3 3 2 2" xfId="15922" xr:uid="{FF2DB64F-C34A-4415-B301-D2930B6C335A}"/>
    <cellStyle name="Comma 29 3 3 2 2 2" xfId="24938" xr:uid="{CBA3DE0A-17CB-448D-A226-6B2644203423}"/>
    <cellStyle name="Comma 29 3 3 2 2 2 2" xfId="51306" xr:uid="{D50D777E-01D0-418C-B72B-BEA8912A504F}"/>
    <cellStyle name="Comma 29 3 3 2 2 3" xfId="42310" xr:uid="{3967A9B7-7C0E-4EB4-A7A1-9F35C57D5CD4}"/>
    <cellStyle name="Comma 29 3 3 2 3" xfId="11897" xr:uid="{3346BD4C-B5E0-44B8-86F6-8808AAF58803}"/>
    <cellStyle name="Comma 29 3 3 2 3 2" xfId="38320" xr:uid="{0AD39BE4-F0F9-4B4C-BEE0-86F6EFFDAF14}"/>
    <cellStyle name="Comma 29 3 3 2 4" xfId="20963" xr:uid="{B5C6EA2D-CD19-41C2-936C-07B34A2552F5}"/>
    <cellStyle name="Comma 29 3 3 2 4 2" xfId="47334" xr:uid="{C56ECC25-C909-403E-B979-4F676F98EBD6}"/>
    <cellStyle name="Comma 29 3 3 2 5" xfId="34469" xr:uid="{BCB1413F-BEAB-4EF0-82AD-7CC0EAD2D862}"/>
    <cellStyle name="Comma 29 3 3 3" xfId="5589" xr:uid="{C9E43E24-2BF6-45A8-A4BE-544647911BD3}"/>
    <cellStyle name="Comma 29 3 3 3 2" xfId="13734" xr:uid="{D5140A47-2DCC-4620-913E-34D31619C72C}"/>
    <cellStyle name="Comma 29 3 3 3 2 2" xfId="40129" xr:uid="{67D6B96B-06EA-4D34-A9B7-E2DD4204E0C6}"/>
    <cellStyle name="Comma 29 3 3 3 3" xfId="22756" xr:uid="{99CEBA2C-10CD-47F7-91C5-A57E84480367}"/>
    <cellStyle name="Comma 29 3 3 3 3 2" xfId="49125" xr:uid="{866A3B63-B48F-42C0-8027-FFAA197C0400}"/>
    <cellStyle name="Comma 29 3 3 3 4" xfId="32085" xr:uid="{1A0496EC-B105-424E-A0DA-B2C2B5AD5F16}"/>
    <cellStyle name="Comma 29 3 3 4" xfId="9912" xr:uid="{8811CC08-3F19-4E26-9B9F-C63C308E5D72}"/>
    <cellStyle name="Comma 29 3 3 4 2" xfId="36335" xr:uid="{7A6DEA11-3F9D-4A1E-B37C-9098BABF2681}"/>
    <cellStyle name="Comma 29 3 3 5" xfId="18978" xr:uid="{98CAF559-2EE3-4A17-A23F-05D6B37E8344}"/>
    <cellStyle name="Comma 29 3 3 5 2" xfId="45349" xr:uid="{2D27F631-5B06-4C63-B342-FB60B6D589BC}"/>
    <cellStyle name="Comma 29 3 3 6" xfId="30350" xr:uid="{2FFBA653-698C-4660-83EA-195502E7EE0A}"/>
    <cellStyle name="Comma 29 3 4" xfId="2929" xr:uid="{70864D40-BEFC-4CC7-AB45-75DFE55CDF43}"/>
    <cellStyle name="Comma 29 3 4 2" xfId="7131" xr:uid="{9E2D78E0-7C3A-4480-BA39-F50CE08052E7}"/>
    <cellStyle name="Comma 29 3 4 2 2" xfId="15181" xr:uid="{F5878C92-F44F-4548-BB8B-73B9880ACDDF}"/>
    <cellStyle name="Comma 29 3 4 2 2 2" xfId="41570" xr:uid="{671A8E0C-482A-49E5-9742-99D78A8780F7}"/>
    <cellStyle name="Comma 29 3 4 2 3" xfId="24198" xr:uid="{F3D4AE72-5F08-4DC5-8555-ED0684F5A63F}"/>
    <cellStyle name="Comma 29 3 4 2 3 2" xfId="50567" xr:uid="{EE1CC503-5006-42C8-9783-4B7C23A03E95}"/>
    <cellStyle name="Comma 29 3 4 2 4" xfId="33619" xr:uid="{E670CD27-9558-467F-8A2B-77EAFD39A928}"/>
    <cellStyle name="Comma 29 3 4 3" xfId="11157" xr:uid="{C3BFDB89-13A4-477B-B1C2-941D295EDB1C}"/>
    <cellStyle name="Comma 29 3 4 3 2" xfId="37580" xr:uid="{558AD74D-7F5E-4D91-89DA-8ED12CC05CD4}"/>
    <cellStyle name="Comma 29 3 4 4" xfId="20223" xr:uid="{93074E05-7BBD-4B05-BB8B-9CEC7B1E0665}"/>
    <cellStyle name="Comma 29 3 4 4 2" xfId="46594" xr:uid="{1C99C416-820D-441A-8DEE-2D7CC5A9CB2A}"/>
    <cellStyle name="Comma 29 3 4 5" xfId="29443" xr:uid="{6FEDDC56-0039-4D17-9A28-15480B0037FC}"/>
    <cellStyle name="Comma 29 3 5" xfId="6162" xr:uid="{FF03BA7D-A307-49B6-8644-6132F2B751D9}"/>
    <cellStyle name="Comma 29 3 5 2" xfId="14443" xr:uid="{DE8049D9-EE46-4237-A43F-2C1FAF14A5C0}"/>
    <cellStyle name="Comma 29 3 5 2 2" xfId="23465" xr:uid="{6849E5C1-1A91-412E-B718-0DB9FB93CAC4}"/>
    <cellStyle name="Comma 29 3 5 2 2 2" xfId="49834" xr:uid="{A0C1296F-86A3-45A7-97C6-3B94F2035F70}"/>
    <cellStyle name="Comma 29 3 5 2 3" xfId="40838" xr:uid="{8720409B-62AA-4597-BBAA-7C9BAC821389}"/>
    <cellStyle name="Comma 29 3 5 3" xfId="10354" xr:uid="{A1AC1C69-3705-473B-904E-7C7DC282AEF5}"/>
    <cellStyle name="Comma 29 3 5 3 2" xfId="36777" xr:uid="{87601D9C-98A4-4CE4-A836-015AA30EF392}"/>
    <cellStyle name="Comma 29 3 5 4" xfId="19420" xr:uid="{4F702C79-AD79-4C97-8F13-9F49A262A1E4}"/>
    <cellStyle name="Comma 29 3 5 4 2" xfId="45791" xr:uid="{E05F0899-3925-4620-8F39-6A832580EBC3}"/>
    <cellStyle name="Comma 29 3 5 5" xfId="32653" xr:uid="{72115DD8-7F38-4AAC-A10D-8EE3B6244AA7}"/>
    <cellStyle name="Comma 29 3 6" xfId="4848" xr:uid="{B160F497-93A8-4946-87E5-186F3E9985F1}"/>
    <cellStyle name="Comma 29 3 6 2" xfId="12820" xr:uid="{854227D5-9366-421B-8686-B689A49E8D7B}"/>
    <cellStyle name="Comma 29 3 6 2 2" xfId="39224" xr:uid="{44E97F61-0469-4FAD-A43C-7658C4F98B91}"/>
    <cellStyle name="Comma 29 3 6 3" xfId="21852" xr:uid="{6D3A2760-06D3-4066-9D25-E6FFE4FF27E0}"/>
    <cellStyle name="Comma 29 3 6 3 2" xfId="48222" xr:uid="{14F706B8-2CDC-4CFE-AD58-1114BA9F3D5E}"/>
    <cellStyle name="Comma 29 3 6 4" xfId="31344" xr:uid="{135B3D9E-E648-4396-BD6D-7364372BE8EB}"/>
    <cellStyle name="Comma 29 3 7" xfId="14882" xr:uid="{9D49D7F2-B535-42AB-AD35-9FAFC3AFF42F}"/>
    <cellStyle name="Comma 29 3 7 2" xfId="23903" xr:uid="{B784567A-E5D9-4D9F-8687-60FFCDB9B09E}"/>
    <cellStyle name="Comma 29 3 7 2 2" xfId="50272" xr:uid="{B95CA902-A677-484E-B060-557B10797B18}"/>
    <cellStyle name="Comma 29 3 7 3" xfId="41277" xr:uid="{8A02B117-522E-4977-A37C-CD43445324DA}"/>
    <cellStyle name="Comma 29 3 8" xfId="9172" xr:uid="{BDB24BEB-C2B0-4DD5-BA16-6327FE4A4DC1}"/>
    <cellStyle name="Comma 29 3 8 2" xfId="35595" xr:uid="{CBD8E8EB-BC27-4C8A-B143-538E109C965C}"/>
    <cellStyle name="Comma 29 3 9" xfId="18238" xr:uid="{F55B23A0-D01D-4FEB-8F62-C4263693ADED}"/>
    <cellStyle name="Comma 29 3 9 2" xfId="44609" xr:uid="{5739BA55-9862-4AE8-AE58-A1750B23F611}"/>
    <cellStyle name="Comma 29 4" xfId="3685" xr:uid="{7A55FE43-C299-49E7-8B20-DA7A90118D17}"/>
    <cellStyle name="Comma 29 4 2" xfId="7825" xr:uid="{9FD36906-11EB-4650-A4FB-317A8CEF1FD4}"/>
    <cellStyle name="Comma 29 4 2 2" xfId="15766" xr:uid="{E0ACC13F-6123-4A45-BD45-85234E736816}"/>
    <cellStyle name="Comma 29 4 2 2 2" xfId="24782" xr:uid="{4F494547-EFA5-4398-A75B-2766B82ED7C7}"/>
    <cellStyle name="Comma 29 4 2 2 2 2" xfId="51150" xr:uid="{EA7E3DED-4BF7-4D23-B5D2-AEE26A3F33F5}"/>
    <cellStyle name="Comma 29 4 2 2 3" xfId="42154" xr:uid="{99E508D0-E70E-4659-BF6D-90E9F7542510}"/>
    <cellStyle name="Comma 29 4 2 3" xfId="11784" xr:uid="{10D8A4EB-1160-4B1C-8F47-48DDBDA65115}"/>
    <cellStyle name="Comma 29 4 2 3 2" xfId="38207" xr:uid="{808E2AB8-D083-427A-BA68-F28B32B3141E}"/>
    <cellStyle name="Comma 29 4 2 4" xfId="20850" xr:uid="{F595531D-B0F8-4258-98DA-7A7EDD7A0510}"/>
    <cellStyle name="Comma 29 4 2 4 2" xfId="47221" xr:uid="{1F31E43C-5CB0-4303-971E-41602D480F4E}"/>
    <cellStyle name="Comma 29 4 2 5" xfId="34313" xr:uid="{988A4D87-5711-4A71-8FF2-4AB66A64464C}"/>
    <cellStyle name="Comma 29 4 3" xfId="5476" xr:uid="{F4EDBD3C-F0EB-44C9-9410-BDBB67A59C9E}"/>
    <cellStyle name="Comma 29 4 3 2" xfId="13577" xr:uid="{929ADA19-A1A9-4418-B948-3CBE9EC4C30A}"/>
    <cellStyle name="Comma 29 4 3 2 2" xfId="39972" xr:uid="{B5622F1B-012F-4FF1-BA58-284349CEEDA4}"/>
    <cellStyle name="Comma 29 4 3 3" xfId="22599" xr:uid="{ECCB3E94-7860-4F39-9DEB-3B2BE20B2856}"/>
    <cellStyle name="Comma 29 4 3 3 2" xfId="48968" xr:uid="{E8155734-6B2F-414A-8F31-54744FEA4B7C}"/>
    <cellStyle name="Comma 29 4 3 4" xfId="31972" xr:uid="{E3B02F35-CBFE-459E-A4CE-6EB33A9A9DD4}"/>
    <cellStyle name="Comma 29 4 4" xfId="9799" xr:uid="{42FF6D28-DF67-4536-8492-0909C3E4FA43}"/>
    <cellStyle name="Comma 29 4 4 2" xfId="36222" xr:uid="{4C94D411-77E6-4F0D-B876-6EAF623278B7}"/>
    <cellStyle name="Comma 29 4 5" xfId="18865" xr:uid="{D62C05B7-53B4-439B-A9E9-F7E249860CA4}"/>
    <cellStyle name="Comma 29 4 5 2" xfId="45236" xr:uid="{CAC611A1-475C-4813-90F5-13ED65BCC082}"/>
    <cellStyle name="Comma 29 4 6" xfId="30193" xr:uid="{7FB9D91E-3979-4FE0-BA9E-7935A4EFD0C5}"/>
    <cellStyle name="Comma 29 5" xfId="2499" xr:uid="{374C0E7F-2FAC-4A2A-9A57-F9819BE7B34F}"/>
    <cellStyle name="Comma 29 5 2" xfId="6701" xr:uid="{8D585587-47D4-4132-84E9-689A9D93CFD1}"/>
    <cellStyle name="Comma 29 5 2 2" xfId="14925" xr:uid="{08E1BA80-FD4F-4D60-9638-53D79CB043A1}"/>
    <cellStyle name="Comma 29 5 2 2 2" xfId="41319" xr:uid="{84F3867A-8DD8-490A-9029-CAED3EF82FF7}"/>
    <cellStyle name="Comma 29 5 2 3" xfId="23945" xr:uid="{5FACEEC1-EF9F-444F-9A57-6EC8E0F6DE20}"/>
    <cellStyle name="Comma 29 5 2 3 2" xfId="50314" xr:uid="{43ED8E72-9296-4816-B3E9-662D8EBB563C}"/>
    <cellStyle name="Comma 29 5 2 4" xfId="33189" xr:uid="{8AA1196A-DAD8-4595-A30B-02362079DB87}"/>
    <cellStyle name="Comma 29 5 3" xfId="10727" xr:uid="{FEEE2C2C-DFB4-48DA-93B3-492452BC9BA9}"/>
    <cellStyle name="Comma 29 5 3 2" xfId="37150" xr:uid="{14D4D38D-B683-448E-B199-A1080A5782CC}"/>
    <cellStyle name="Comma 29 5 4" xfId="19793" xr:uid="{5E00DEE2-B3AB-499F-A06E-F0C54C1DE9FE}"/>
    <cellStyle name="Comma 29 5 4 2" xfId="46164" xr:uid="{1A61D2F6-D5D5-4EBE-B523-42DC0E229523}"/>
    <cellStyle name="Comma 29 5 5" xfId="29013" xr:uid="{2407B7A9-9446-46A4-8EDC-B0D4A354D573}"/>
    <cellStyle name="Comma 29 6" xfId="6005" xr:uid="{7C00AD0C-C0A6-42DB-80A5-1D7F70D74177}"/>
    <cellStyle name="Comma 29 6 2" xfId="14287" xr:uid="{899C74C0-FBCB-4399-A381-5E9DC9D7E703}"/>
    <cellStyle name="Comma 29 6 2 2" xfId="23309" xr:uid="{686662BA-27CA-4037-A7B2-67830F755678}"/>
    <cellStyle name="Comma 29 6 2 2 2" xfId="49678" xr:uid="{AC26D2C0-DD93-4331-B404-49392C52502C}"/>
    <cellStyle name="Comma 29 6 2 3" xfId="40682" xr:uid="{E01DCD9E-9BFE-4D48-9C76-3B509398C07D}"/>
    <cellStyle name="Comma 29 6 3" xfId="10242" xr:uid="{8770393B-0E65-40DF-AD32-5370359FCEBC}"/>
    <cellStyle name="Comma 29 6 3 2" xfId="36665" xr:uid="{04C52914-8213-41C9-AF72-18BF4ED6A7E2}"/>
    <cellStyle name="Comma 29 6 4" xfId="19308" xr:uid="{8BD5C4A0-3C96-4F97-A241-35CF63C37E2D}"/>
    <cellStyle name="Comma 29 6 4 2" xfId="45679" xr:uid="{FB638699-6DE8-4767-AF65-7558F61123C4}"/>
    <cellStyle name="Comma 29 6 5" xfId="32497" xr:uid="{DD774AAB-3033-4495-B795-45401558E197}"/>
    <cellStyle name="Comma 29 7" xfId="4417" xr:uid="{CA165F50-D4A0-4B27-A6E9-834B0681DE64}"/>
    <cellStyle name="Comma 29 7 2" xfId="12468" xr:uid="{D527C9C9-B687-426F-859E-25AD6256315C}"/>
    <cellStyle name="Comma 29 7 2 2" xfId="38880" xr:uid="{40B11C5C-F13B-471E-BC11-9A19F8739D59}"/>
    <cellStyle name="Comma 29 7 3" xfId="21510" xr:uid="{B9A00775-9EF7-4800-9487-37B55A85B08F}"/>
    <cellStyle name="Comma 29 7 3 2" xfId="47880" xr:uid="{4A85F2D6-B528-4CD0-9F94-5CE0CF020258}"/>
    <cellStyle name="Comma 29 7 4" xfId="30913" xr:uid="{448D71E0-617E-4AAA-A3C8-6B734C822290}"/>
    <cellStyle name="Comma 29 8" xfId="13037" xr:uid="{5326B4BE-8912-4BA9-8CFC-AE0CE0230A7A}"/>
    <cellStyle name="Comma 29 8 2" xfId="22063" xr:uid="{092C5264-D937-4322-8DA4-F259E3F6DD65}"/>
    <cellStyle name="Comma 29 8 2 2" xfId="48433" xr:uid="{0BDD9108-4FFF-419F-B272-4BA9B4FDC0C2}"/>
    <cellStyle name="Comma 29 8 3" xfId="39437" xr:uid="{1D069298-F27F-4A63-A14E-D74702AF3EE1}"/>
    <cellStyle name="Comma 29 9" xfId="12391" xr:uid="{32DA9F83-49A1-4700-BD36-FD060A50B43F}"/>
    <cellStyle name="Comma 29 9 2" xfId="25374" xr:uid="{D95C9407-182A-4338-8B4D-13D6FE765314}"/>
    <cellStyle name="Comma 29 9 2 2" xfId="51741" xr:uid="{DF851ED6-1DD4-4523-8CD1-06D11E390485}"/>
    <cellStyle name="Comma 29 9 3" xfId="21443" xr:uid="{46DD1AAF-4BD9-4485-B6F9-95F8DDAF1721}"/>
    <cellStyle name="Comma 29 9 3 2" xfId="47813" xr:uid="{93DA82E4-9838-479B-B605-13B09B6B172B}"/>
    <cellStyle name="Comma 29 9 4" xfId="38807" xr:uid="{63579E35-33A1-4B1F-8D0B-E041365F174C}"/>
    <cellStyle name="Comma 298" xfId="296" xr:uid="{92FA1539-FF80-4B10-BD92-B1749382939A}"/>
    <cellStyle name="Comma 298 2" xfId="3565" xr:uid="{3E8731F9-88C2-486D-B18C-1EC1D72A9810}"/>
    <cellStyle name="Comma 298 2 2" xfId="7724" xr:uid="{73AEF716-3CF1-4D8D-AF5B-572FC6A03954}"/>
    <cellStyle name="Comma 298 2 2 2" xfId="15657" xr:uid="{DD9BA6D6-CE1C-4CA6-A83B-A210C6725DCB}"/>
    <cellStyle name="Comma 298 2 2 2 2" xfId="24672" xr:uid="{C32E6B10-F73E-4157-A929-CE38681E1CD1}"/>
    <cellStyle name="Comma 298 2 2 2 2 2" xfId="51040" xr:uid="{AF73A337-83C4-420E-9179-C8011D0D9931}"/>
    <cellStyle name="Comma 298 2 2 2 3" xfId="42045" xr:uid="{50B9E9C4-921F-4C84-B44F-CF88B2FA2F7B}"/>
    <cellStyle name="Comma 298 2 2 3" xfId="34212" xr:uid="{C2C56884-F9C6-4D72-88D9-9D3742C63776}"/>
    <cellStyle name="Comma 298 2 3" xfId="13459" xr:uid="{CDFA816D-C358-49F6-A6DF-18BDBF8CB891}"/>
    <cellStyle name="Comma 298 2 3 2" xfId="22482" xr:uid="{44071E19-786A-4487-8EBD-94DCFEC6FB53}"/>
    <cellStyle name="Comma 298 2 3 2 2" xfId="48851" xr:uid="{D9C7B847-953D-4D14-8B54-35BCDB4D2246}"/>
    <cellStyle name="Comma 298 2 3 3" xfId="39856" xr:uid="{0B5A9DAE-0AA4-46C3-9ACA-6A63B2EAAD8D}"/>
    <cellStyle name="Comma 298 2 4" xfId="30078" xr:uid="{8DD77BC5-D9AE-453C-9580-779CBF4ADEA4}"/>
    <cellStyle name="Comma 298 3" xfId="5903" xr:uid="{A4A7D3D1-3C67-4923-847B-49A0AF715DA8}"/>
    <cellStyle name="Comma 298 3 2" xfId="14188" xr:uid="{3B941A11-F764-4C15-B16D-216B93264426}"/>
    <cellStyle name="Comma 298 3 2 2" xfId="23210" xr:uid="{862E24E6-884C-45E7-A910-4085A4592F41}"/>
    <cellStyle name="Comma 298 3 2 2 2" xfId="49579" xr:uid="{CA8617A2-A67B-4B21-BE86-15133E467840}"/>
    <cellStyle name="Comma 298 3 2 3" xfId="40583" xr:uid="{FFFF0991-CC02-43FD-AE82-062E5BF29712}"/>
    <cellStyle name="Comma 298 3 3" xfId="32398" xr:uid="{27249572-8255-40FB-9BC2-8B9A5E616523}"/>
    <cellStyle name="Comma 298 4" xfId="12280" xr:uid="{C460A8F2-1916-46F3-810C-02E830B591A5}"/>
    <cellStyle name="Comma 298 4 2" xfId="21337" xr:uid="{F08C08B1-0220-4AB1-8193-D8EC038045C6}"/>
    <cellStyle name="Comma 298 4 2 2" xfId="47708" xr:uid="{F147A329-8F9E-459B-8A91-834ECB234520}"/>
    <cellStyle name="Comma 298 4 3" xfId="38699" xr:uid="{ACCC6D0A-92A8-4E4F-9DC7-FC0E0537029A}"/>
    <cellStyle name="Comma 298 5" xfId="27513" xr:uid="{FDD42C0E-548D-487F-8490-AA3FA688ED0C}"/>
    <cellStyle name="Comma 3" xfId="59" xr:uid="{45477773-5F07-47EF-9694-8DC2EBAA42BC}"/>
    <cellStyle name="Comma 3 10" xfId="8423" xr:uid="{CF6513E6-535B-464E-9E57-5B67F2882C6F}"/>
    <cellStyle name="Comma 3 10 2" xfId="16337" xr:uid="{649462D9-01DA-49A1-9361-7C0BEF791D4A}"/>
    <cellStyle name="Comma 3 10 2 2" xfId="25354" xr:uid="{39051793-7C62-4ADE-8A54-414F82A4F93B}"/>
    <cellStyle name="Comma 3 10 2 2 2" xfId="51721" xr:uid="{440AFF66-946F-4467-90A5-3FA6226157E4}"/>
    <cellStyle name="Comma 3 10 2 3" xfId="42725" xr:uid="{B01C1BB7-4800-4117-8F75-599B05FEFB2A}"/>
    <cellStyle name="Comma 3 10 3" xfId="34900" xr:uid="{AFC46E0C-C199-40C6-A817-536C773B0FEF}"/>
    <cellStyle name="Comma 3 11" xfId="8540" xr:uid="{D4793547-C729-4512-A419-756183A43F36}"/>
    <cellStyle name="Comma 3 11 2" xfId="16403" xr:uid="{C4161DAA-8C54-40EB-B633-7A55E82FD32C}"/>
    <cellStyle name="Comma 3 11 2 2" xfId="25422" xr:uid="{0E73DEF8-2548-4D79-A4FE-D8DF80D6F50D}"/>
    <cellStyle name="Comma 3 11 2 2 2" xfId="51789" xr:uid="{99D4D6DA-3711-4CD7-BD65-DFD1AE6F71BF}"/>
    <cellStyle name="Comma 3 11 2 3" xfId="42791" xr:uid="{175D03B3-2A07-4E77-8B9B-6A20C848A4FE}"/>
    <cellStyle name="Comma 3 11 3" xfId="34967" xr:uid="{0B96A374-B671-414D-A746-223A7C177401}"/>
    <cellStyle name="Comma 3 12" xfId="12251" xr:uid="{D38EB5F5-8ABB-4A88-9F94-3DD91CB11017}"/>
    <cellStyle name="Comma 3 12 2" xfId="17254" xr:uid="{2F29EF24-0C0B-498F-B325-BA0271420E33}"/>
    <cellStyle name="Comma 3 12 2 2" xfId="26322" xr:uid="{F20A7938-1C4A-4FD7-BF8C-B5E5C5170288}"/>
    <cellStyle name="Comma 3 12 2 2 2" xfId="52673" xr:uid="{E866194D-40BB-4DDD-B563-8CB0EE327C5B}"/>
    <cellStyle name="Comma 3 12 2 3" xfId="43635" xr:uid="{6E32A20A-AF3F-4A1F-9A23-1A5A66B9F43B}"/>
    <cellStyle name="Comma 3 12 3" xfId="38672" xr:uid="{1F595D0D-935F-4775-9847-C3074D1AB410}"/>
    <cellStyle name="Comma 3 13" xfId="12416" xr:uid="{C26D2858-58FB-4ADD-97E4-14E4FCC12E26}"/>
    <cellStyle name="Comma 3 13 2" xfId="26045" xr:uid="{CEC6ED1D-6397-48E4-8F6E-1FBD3DABB2E9}"/>
    <cellStyle name="Comma 3 13 2 2" xfId="52408" xr:uid="{FD2F14F8-BA71-44E3-8451-76534C77AFD7}"/>
    <cellStyle name="Comma 3 13 3" xfId="38831" xr:uid="{16C18785-8931-4D7E-960F-78C7246720D4}"/>
    <cellStyle name="Comma 3 14" xfId="221" xr:uid="{D5D0033C-A63A-4210-8DD3-20D9DFA45FED}"/>
    <cellStyle name="Comma 3 15" xfId="26959" xr:uid="{F5B76DC2-E5CE-4DB8-A907-C4A1CE5ABA78}"/>
    <cellStyle name="Comma 3 15 2" xfId="53253" xr:uid="{CAC6E5CF-D9D6-4095-99A7-7B4B6F6D7825}"/>
    <cellStyle name="Comma 3 16" xfId="27148" xr:uid="{8FDF524C-8DBE-4384-8B21-95B7DE86862B}"/>
    <cellStyle name="Comma 3 16 2" xfId="53378" xr:uid="{FCA30581-3556-4218-9CDD-1808394569E7}"/>
    <cellStyle name="Comma 3 17" xfId="306" xr:uid="{CF1B749F-CFB6-4BF6-801A-A89A072AAD25}"/>
    <cellStyle name="Comma 3 17 2" xfId="3569" xr:uid="{F3428EF4-8537-4995-84F2-D665911BCA53}"/>
    <cellStyle name="Comma 3 17 2 2" xfId="7728" xr:uid="{7BAFD8E5-9CA7-43DD-A30F-EB59058D762F}"/>
    <cellStyle name="Comma 3 17 2 2 2" xfId="15661" xr:uid="{CE658A72-D225-4529-A3EE-250D948D38CF}"/>
    <cellStyle name="Comma 3 17 2 2 2 2" xfId="24676" xr:uid="{BF5D06B4-FB18-4AA4-80F4-F7A7ED43F73B}"/>
    <cellStyle name="Comma 3 17 2 2 2 2 2" xfId="51044" xr:uid="{FFF48BD5-038C-48FF-B094-7A9ACC5BF6A4}"/>
    <cellStyle name="Comma 3 17 2 2 2 3" xfId="42049" xr:uid="{B46AE9BC-0622-4567-9A74-C1AF56055466}"/>
    <cellStyle name="Comma 3 17 2 2 3" xfId="34216" xr:uid="{92912169-860D-41C5-8261-36393A7AF40F}"/>
    <cellStyle name="Comma 3 17 2 3" xfId="13463" xr:uid="{9265624F-65F1-4D78-8D95-BB91C5992972}"/>
    <cellStyle name="Comma 3 17 2 3 2" xfId="22486" xr:uid="{1C845577-16C9-4DA4-A5AD-7AF26BE1EB66}"/>
    <cellStyle name="Comma 3 17 2 3 2 2" xfId="48855" xr:uid="{DE6A8FAB-99C7-48E6-ADFD-53538244C773}"/>
    <cellStyle name="Comma 3 17 2 3 3" xfId="39860" xr:uid="{C7FFE756-D5D7-4CFD-BED8-4AE742A950F2}"/>
    <cellStyle name="Comma 3 17 2 4" xfId="30082" xr:uid="{0B81AFE8-5B4F-420E-8617-16C19D5068B7}"/>
    <cellStyle name="Comma 3 17 3" xfId="5907" xr:uid="{3B014FEA-C686-426F-AEB4-3734C9AA02FF}"/>
    <cellStyle name="Comma 3 17 3 2" xfId="14192" xr:uid="{1E361F79-2A52-4B5D-97EA-AF23CE5D2929}"/>
    <cellStyle name="Comma 3 17 3 2 2" xfId="23214" xr:uid="{35720321-2144-4887-A5D3-DD8EA6675D02}"/>
    <cellStyle name="Comma 3 17 3 2 2 2" xfId="49583" xr:uid="{07C0C015-DC40-4C76-82C1-B6317F0C500E}"/>
    <cellStyle name="Comma 3 17 3 2 3" xfId="40587" xr:uid="{030F6464-B386-4F96-A17C-75083DCC145B}"/>
    <cellStyle name="Comma 3 17 3 3" xfId="32402" xr:uid="{0C33099F-82C3-48F9-AD1D-86A7E5F30117}"/>
    <cellStyle name="Comma 3 17 4" xfId="12265" xr:uid="{D5C5B12E-8F20-418C-BB8F-2AA0D6EFC74E}"/>
    <cellStyle name="Comma 3 17 4 2" xfId="21324" xr:uid="{DCD00889-ED61-431E-9667-FDB74D556621}"/>
    <cellStyle name="Comma 3 17 4 2 2" xfId="47695" xr:uid="{EFF6D39E-6404-42A3-9685-68EAC1DC60C0}"/>
    <cellStyle name="Comma 3 17 4 3" xfId="38685" xr:uid="{591C2193-351A-43C3-9682-7D30CFB78C39}"/>
    <cellStyle name="Comma 3 17 5" xfId="27521" xr:uid="{856AA8C6-61FC-4FCE-B7C4-923A10769662}"/>
    <cellStyle name="Comma 3 18" xfId="27211" xr:uid="{09E0E197-DA1E-4FD7-9884-807B71FA2672}"/>
    <cellStyle name="Comma 3 18 2" xfId="53440" xr:uid="{61CAC75B-195C-49AB-92DA-D6A406525E78}"/>
    <cellStyle name="Comma 3 19" xfId="27298" xr:uid="{BC182AD7-25EB-4231-AE7D-30954559F0A4}"/>
    <cellStyle name="Comma 3 19 2" xfId="53509" xr:uid="{9BF91B66-E2B5-482D-84FB-F1BA89D7AE19}"/>
    <cellStyle name="Comma 3 2" xfId="33" xr:uid="{4FBC4E0E-837C-4E27-A964-FC1DA228AB10}"/>
    <cellStyle name="Comma 3 2 10" xfId="8434" xr:uid="{0EA362B6-B970-4C63-8C5F-DF408EBDFB84}"/>
    <cellStyle name="Comma 3 2 10 2" xfId="16347" xr:uid="{27E8AF31-549D-4277-97C3-50CE914B18D1}"/>
    <cellStyle name="Comma 3 2 10 2 2" xfId="25364" xr:uid="{0412995E-1086-4ACD-8A90-5A385CA0FDDC}"/>
    <cellStyle name="Comma 3 2 10 2 2 2" xfId="51731" xr:uid="{0B41CA49-CD4C-4A7A-A0E1-DF9D86AD2947}"/>
    <cellStyle name="Comma 3 2 10 2 3" xfId="42735" xr:uid="{59BDCAAA-2B35-4F6D-AA52-146F470F3BB4}"/>
    <cellStyle name="Comma 3 2 10 3" xfId="34910" xr:uid="{38F17C2C-D229-4AE5-B63B-39E290942937}"/>
    <cellStyle name="Comma 3 2 11" xfId="8528" xr:uid="{C0C238EA-5ABA-4E57-9F26-E06A6C1809E4}"/>
    <cellStyle name="Comma 3 2 11 2" xfId="16395" xr:uid="{91731E73-E70E-42AA-BCB8-BD83CABF0A32}"/>
    <cellStyle name="Comma 3 2 11 2 2" xfId="25414" xr:uid="{C0CACAA9-9BB9-4D5C-9824-CDB57F470D4B}"/>
    <cellStyle name="Comma 3 2 11 2 2 2" xfId="51781" xr:uid="{5167B9A9-257B-44B6-B2CC-A9923EF738D1}"/>
    <cellStyle name="Comma 3 2 11 2 3" xfId="42783" xr:uid="{7D20CAAE-6D66-474E-8E3B-1A122142C1C7}"/>
    <cellStyle name="Comma 3 2 11 3" xfId="12204" xr:uid="{61EC274F-FEB9-4A38-A039-6011E04FF873}"/>
    <cellStyle name="Comma 3 2 11 3 2" xfId="38627" xr:uid="{7AD917A7-9A16-4CE2-A1E7-C89287A2A4A6}"/>
    <cellStyle name="Comma 3 2 11 4" xfId="21270" xr:uid="{C1EC7A5F-0F0D-4871-898C-FD6A916C2C9D}"/>
    <cellStyle name="Comma 3 2 11 4 2" xfId="47641" xr:uid="{00231F9B-55FC-43FD-8132-A57EDB78A8EB}"/>
    <cellStyle name="Comma 3 2 11 5" xfId="34958" xr:uid="{2DE10BAC-EEF2-4BE9-8766-A9E6AC2CAB7B}"/>
    <cellStyle name="Comma 3 2 12" xfId="8498" xr:uid="{9194E282-FBE0-4977-B32F-AE08D94B9BAC}"/>
    <cellStyle name="Comma 3 2 12 2" xfId="16370" xr:uid="{3B82D361-7468-448C-92AA-764D29591DEB}"/>
    <cellStyle name="Comma 3 2 12 2 2" xfId="25389" xr:uid="{2FE563CB-F243-418F-8D92-EA75397C90CE}"/>
    <cellStyle name="Comma 3 2 12 2 2 2" xfId="51756" xr:uid="{01122610-CC0D-4DDC-B552-89CA9F630775}"/>
    <cellStyle name="Comma 3 2 12 2 3" xfId="42758" xr:uid="{E43241E1-9F7D-4C3C-9AD5-0F94793109E7}"/>
    <cellStyle name="Comma 3 2 12 3" xfId="34933" xr:uid="{8EA76282-FA23-4D99-8696-0A3A711EE066}"/>
    <cellStyle name="Comma 3 2 13" xfId="12276" xr:uid="{0E4C18C1-E4DF-48DE-8C40-B2439016C97E}"/>
    <cellStyle name="Comma 3 2 13 2" xfId="21333" xr:uid="{7CD96DEC-FA3C-40C5-BB35-26526147FDA3}"/>
    <cellStyle name="Comma 3 2 13 2 2" xfId="47704" xr:uid="{751787F1-0F38-40C1-B21B-03046A30EDA7}"/>
    <cellStyle name="Comma 3 2 13 3" xfId="38695" xr:uid="{4EFFFFE0-8F75-4AAB-85B8-CF26287FEDA3}"/>
    <cellStyle name="Comma 3 2 14" xfId="26861" xr:uid="{45A58FB2-8A65-4E58-8365-2B1DEA346516}"/>
    <cellStyle name="Comma 3 2 14 2" xfId="53188" xr:uid="{11C1D4EC-BFFF-499D-83DB-51790A7E6875}"/>
    <cellStyle name="Comma 3 2 15" xfId="222" xr:uid="{7C6BD4C3-7C14-42AC-8FA9-D703320F9032}"/>
    <cellStyle name="Comma 3 2 15 2" xfId="27477" xr:uid="{998BC377-2B3A-4FFB-8330-8D9B464DE222}"/>
    <cellStyle name="Comma 3 2 16" xfId="27130" xr:uid="{3A29C76F-8589-45C6-A297-9A6E2A92D715}"/>
    <cellStyle name="Comma 3 2 16 2" xfId="53360" xr:uid="{7B533F4F-396C-42B4-A685-C631CD096269}"/>
    <cellStyle name="Comma 3 2 17" xfId="27193" xr:uid="{7A106C0E-B03B-4CE8-9FAC-A1DAC540AB93}"/>
    <cellStyle name="Comma 3 2 17 2" xfId="53422" xr:uid="{ECF14154-48B2-4874-B6FD-723337FCA631}"/>
    <cellStyle name="Comma 3 2 18" xfId="27280" xr:uid="{AD931729-C388-4AEA-9349-067751B8DAF5}"/>
    <cellStyle name="Comma 3 2 18 2" xfId="53491" xr:uid="{DE5C0562-F402-4ED3-BA4A-9BA37C9DF110}"/>
    <cellStyle name="Comma 3 2 19" xfId="27349" xr:uid="{FCCAA004-0BE1-4C39-871C-1B97B54B4C8A}"/>
    <cellStyle name="Comma 3 2 2" xfId="223" xr:uid="{F2926428-0979-4549-B787-ED860ECC207D}"/>
    <cellStyle name="Comma 3 2 2 10" xfId="12413" xr:uid="{2C0DCD5F-3493-441A-AE43-00F82EA67D87}"/>
    <cellStyle name="Comma 3 2 2 10 2" xfId="26162" xr:uid="{10E690B0-9098-4703-8ACE-69828604B4C5}"/>
    <cellStyle name="Comma 3 2 2 10 2 2" xfId="52522" xr:uid="{1557DE66-486E-4B27-B49A-A3C20E6BF3CA}"/>
    <cellStyle name="Comma 3 2 2 10 3" xfId="38828" xr:uid="{19020F3E-4BBE-46D6-895A-41A6390E645B}"/>
    <cellStyle name="Comma 3 2 2 11" xfId="26939" xr:uid="{BDA5394A-19D3-45A8-A687-2C0086ABB125}"/>
    <cellStyle name="Comma 3 2 2 11 2" xfId="53240" xr:uid="{5FD046EB-0CDD-444E-9A6C-DB77F15CCFEB}"/>
    <cellStyle name="Comma 3 2 2 12" xfId="27478" xr:uid="{452B13EA-4C66-485C-B031-39F61980A4D5}"/>
    <cellStyle name="Comma 3 2 2 2" xfId="782" xr:uid="{75A97009-8126-4613-9E1A-21917F44AB84}"/>
    <cellStyle name="Comma 3 2 2 2 2" xfId="1392" xr:uid="{CF89EBA9-DC9D-4190-832D-D5DF0F5B0D28}"/>
    <cellStyle name="Comma 3 2 2 2 2 2" xfId="1915" xr:uid="{6C8FB78C-3E11-463C-B2A6-D3861DF236F5}"/>
    <cellStyle name="Comma 3 2 2 2 2 2 2" xfId="4006" xr:uid="{3713C972-4F47-4393-8197-9640A2BCFA2F}"/>
    <cellStyle name="Comma 3 2 2 2 2 2 2 2" xfId="8143" xr:uid="{21143ECE-7061-47CB-8A25-85757787AFB5}"/>
    <cellStyle name="Comma 3 2 2 2 2 2 2 2 2" xfId="16084" xr:uid="{871A2DEF-B1E2-4953-B965-CA1FAB1BA89E}"/>
    <cellStyle name="Comma 3 2 2 2 2 2 2 2 2 2" xfId="25100" xr:uid="{D5CF48E0-B3C1-4801-ADC9-3D55029BC231}"/>
    <cellStyle name="Comma 3 2 2 2 2 2 2 2 2 2 2" xfId="51468" xr:uid="{CF234425-7A16-4417-835D-FE642B98985E}"/>
    <cellStyle name="Comma 3 2 2 2 2 2 2 2 2 3" xfId="42472" xr:uid="{FA89A82D-83CC-403F-AF9D-35A5152664B9}"/>
    <cellStyle name="Comma 3 2 2 2 2 2 2 2 3" xfId="34631" xr:uid="{01C47638-266B-46C9-A4EA-9F636EE61D58}"/>
    <cellStyle name="Comma 3 2 2 2 2 2 2 3" xfId="13896" xr:uid="{22D74DDA-1F07-4972-AFA6-C23CC2B95ED5}"/>
    <cellStyle name="Comma 3 2 2 2 2 2 2 3 2" xfId="22918" xr:uid="{EC7CB5D1-AB02-42D1-AB38-B3784CBE46AD}"/>
    <cellStyle name="Comma 3 2 2 2 2 2 2 3 2 2" xfId="49287" xr:uid="{5035723B-41A2-49C7-950E-2B8ABD250D61}"/>
    <cellStyle name="Comma 3 2 2 2 2 2 2 3 3" xfId="40291" xr:uid="{64C76C71-D9C2-4721-B44D-153EC39A5D70}"/>
    <cellStyle name="Comma 3 2 2 2 2 2 2 4" xfId="30512" xr:uid="{74A7BD66-762A-475F-A632-94AE0C236241}"/>
    <cellStyle name="Comma 3 2 2 2 2 2 3" xfId="6327" xr:uid="{9D8BEB9D-4AAB-46AF-A0C9-A711C4901D8D}"/>
    <cellStyle name="Comma 3 2 2 2 2 2 3 2" xfId="14605" xr:uid="{5E59170D-7F58-42C5-A5AA-D4543BE766EE}"/>
    <cellStyle name="Comma 3 2 2 2 2 2 3 2 2" xfId="23627" xr:uid="{4477F658-7006-49E0-85D6-8AFBFABA03FF}"/>
    <cellStyle name="Comma 3 2 2 2 2 2 3 2 2 2" xfId="49996" xr:uid="{C33A0D02-F893-4691-AD9C-A4DC17384F4D}"/>
    <cellStyle name="Comma 3 2 2 2 2 2 3 2 3" xfId="41000" xr:uid="{478F94DD-8DBE-4CD8-943E-56C6EE6F79E1}"/>
    <cellStyle name="Comma 3 2 2 2 2 2 3 3" xfId="32815" xr:uid="{65A495C7-4F0E-4564-A820-CBBC9F37C79A}"/>
    <cellStyle name="Comma 3 2 2 2 2 2 4" xfId="13134" xr:uid="{06297A83-DD17-4204-8F1A-DA72753AD2AB}"/>
    <cellStyle name="Comma 3 2 2 2 2 2 4 2" xfId="22157" xr:uid="{ECB2BE4F-E536-4DAC-866B-EEB8DFFB0C51}"/>
    <cellStyle name="Comma 3 2 2 2 2 2 4 2 2" xfId="48527" xr:uid="{B0A9D50A-99E6-4024-BAC6-635CE82411E9}"/>
    <cellStyle name="Comma 3 2 2 2 2 2 4 3" xfId="39532" xr:uid="{CF2ECCE6-68FC-4C65-A8BE-A4B39C88C94C}"/>
    <cellStyle name="Comma 3 2 2 2 2 2 5" xfId="28592" xr:uid="{55472769-D435-459C-9982-DDF8CF93252E}"/>
    <cellStyle name="Comma 3 2 2 2 2 3" xfId="3820" xr:uid="{8F1C131E-E606-4964-88CC-6B077222CEDE}"/>
    <cellStyle name="Comma 3 2 2 2 2 3 2" xfId="7959" xr:uid="{7D0D4967-D460-4867-B3BC-96E7A25EE57D}"/>
    <cellStyle name="Comma 3 2 2 2 2 3 2 2" xfId="15900" xr:uid="{23883CCD-5480-48B9-A62B-F80AD6A13352}"/>
    <cellStyle name="Comma 3 2 2 2 2 3 2 2 2" xfId="24916" xr:uid="{810A8484-90C8-4781-86B2-B2D9D1FDD5D3}"/>
    <cellStyle name="Comma 3 2 2 2 2 3 2 2 2 2" xfId="51284" xr:uid="{889E0AA9-AB42-4466-8DE2-2748B1CB217F}"/>
    <cellStyle name="Comma 3 2 2 2 2 3 2 2 3" xfId="42288" xr:uid="{CA3F693B-F51D-4760-B087-A15EE4CEF759}"/>
    <cellStyle name="Comma 3 2 2 2 2 3 2 3" xfId="34447" xr:uid="{3D9F9BFD-AFE6-4B05-80B9-A64BF8C67FA0}"/>
    <cellStyle name="Comma 3 2 2 2 2 3 3" xfId="13712" xr:uid="{9FC9626D-B8CE-4C44-8AAE-488C363AABE0}"/>
    <cellStyle name="Comma 3 2 2 2 2 3 3 2" xfId="22734" xr:uid="{8C23B017-993A-4AEE-9461-3E92020FED99}"/>
    <cellStyle name="Comma 3 2 2 2 2 3 3 2 2" xfId="49103" xr:uid="{44F21F5A-00BC-4D3E-9BE1-540B420CFD28}"/>
    <cellStyle name="Comma 3 2 2 2 2 3 3 3" xfId="40107" xr:uid="{84320DB6-0E4E-4103-83A5-799B03291722}"/>
    <cellStyle name="Comma 3 2 2 2 2 3 4" xfId="30328" xr:uid="{41A115FC-EF7F-4079-AE30-5EA7B47195EF}"/>
    <cellStyle name="Comma 3 2 2 2 2 4" xfId="6139" xr:uid="{E9DD0384-DD64-408D-85C1-37FA61860CBF}"/>
    <cellStyle name="Comma 3 2 2 2 2 4 2" xfId="14421" xr:uid="{D40D1D40-FE4C-4E71-9EF4-BD6206204B53}"/>
    <cellStyle name="Comma 3 2 2 2 2 4 2 2" xfId="23443" xr:uid="{E30D8A73-DA41-40D2-91A9-93F19D5A2C49}"/>
    <cellStyle name="Comma 3 2 2 2 2 4 2 2 2" xfId="49812" xr:uid="{BEAC1A61-AD31-49F3-9622-8FBBC55A54D6}"/>
    <cellStyle name="Comma 3 2 2 2 2 4 2 3" xfId="40816" xr:uid="{14C4080B-5FBB-457C-8992-21834FA7AEB2}"/>
    <cellStyle name="Comma 3 2 2 2 2 4 3" xfId="32631" xr:uid="{107A507A-AC58-4AE9-9BD0-41B361BE6351}"/>
    <cellStyle name="Comma 3 2 2 2 2 5" xfId="12784" xr:uid="{3BE4244E-071B-42CA-9003-7341AA543466}"/>
    <cellStyle name="Comma 3 2 2 2 2 5 2" xfId="21816" xr:uid="{D9EC06F7-8089-461D-B148-3CFE7E895CF5}"/>
    <cellStyle name="Comma 3 2 2 2 2 5 2 2" xfId="48186" xr:uid="{105FABFB-62C7-4488-8277-D1580D18C4B3}"/>
    <cellStyle name="Comma 3 2 2 2 2 5 3" xfId="39188" xr:uid="{78A40B45-49E0-4DDF-8C7A-4944CC74F93A}"/>
    <cellStyle name="Comma 3 2 2 2 2 6" xfId="28094" xr:uid="{7A54BB1F-254D-4867-B7F6-8CDE79CD1384}"/>
    <cellStyle name="Comma 3 2 2 2 3" xfId="3661" xr:uid="{43F7B90E-3AB7-4EEB-BEE5-C97BEF2E54AC}"/>
    <cellStyle name="Comma 3 2 2 2 3 2" xfId="7803" xr:uid="{2C9B6663-DFB3-4D1E-A172-E111C852D2BF}"/>
    <cellStyle name="Comma 3 2 2 2 3 2 2" xfId="15742" xr:uid="{E88859D7-9F90-465C-AFE4-25B8AF2BEDE9}"/>
    <cellStyle name="Comma 3 2 2 2 3 2 2 2" xfId="24758" xr:uid="{9C393B67-3569-448B-904B-7920D40C44E0}"/>
    <cellStyle name="Comma 3 2 2 2 3 2 2 2 2" xfId="51126" xr:uid="{0CBE64F8-C093-4C27-91BD-A1B7486C652E}"/>
    <cellStyle name="Comma 3 2 2 2 3 2 2 3" xfId="42130" xr:uid="{FE088AB2-4CDB-477C-9BAD-C3387C6D25DA}"/>
    <cellStyle name="Comma 3 2 2 2 3 2 3" xfId="34291" xr:uid="{EBCE0F96-CAFF-43E9-98FF-518E3DD46069}"/>
    <cellStyle name="Comma 3 2 2 2 3 3" xfId="13553" xr:uid="{DCBA1BC5-3B79-4198-8096-B7710D9F24BF}"/>
    <cellStyle name="Comma 3 2 2 2 3 3 2" xfId="22575" xr:uid="{11AF78F8-D49C-43C5-BC3A-BE99F367C855}"/>
    <cellStyle name="Comma 3 2 2 2 3 3 2 2" xfId="48944" xr:uid="{5E61EFDF-2CDC-4EA2-BDCC-FF90DCEA35FC}"/>
    <cellStyle name="Comma 3 2 2 2 3 3 3" xfId="39948" xr:uid="{4C8525E4-93FF-4CD9-9B2C-B8BED7D27A79}"/>
    <cellStyle name="Comma 3 2 2 2 3 4" xfId="30169" xr:uid="{1FF44F97-EA36-48EC-A071-DF87C8433395}"/>
    <cellStyle name="Comma 3 2 2 2 4" xfId="5981" xr:uid="{D5392F89-D476-462D-9BFE-E7BD4721245D}"/>
    <cellStyle name="Comma 3 2 2 2 4 2" xfId="14263" xr:uid="{6B0E0CEC-C266-42E9-873E-B1E698F07688}"/>
    <cellStyle name="Comma 3 2 2 2 4 2 2" xfId="23285" xr:uid="{8CECDD1D-0BAB-4504-A557-2C4F95ABB130}"/>
    <cellStyle name="Comma 3 2 2 2 4 2 2 2" xfId="49654" xr:uid="{BCDB01F1-7B00-4980-9B4B-2B5435D07B09}"/>
    <cellStyle name="Comma 3 2 2 2 4 2 3" xfId="40658" xr:uid="{8E62DF55-E4C2-4672-ABB5-3936C4E0690C}"/>
    <cellStyle name="Comma 3 2 2 2 4 3" xfId="32473" xr:uid="{76EBFFDC-8370-4EF2-868F-C48D7C7EE11E}"/>
    <cellStyle name="Comma 3 2 2 2 5" xfId="12437" xr:uid="{F91338FF-1322-43CA-8743-0C958EAF11CE}"/>
    <cellStyle name="Comma 3 2 2 2 5 2" xfId="21479" xr:uid="{05ADE9EC-A5A5-47C6-91D2-C75775F3BA10}"/>
    <cellStyle name="Comma 3 2 2 2 5 2 2" xfId="47849" xr:uid="{CCED9898-DE75-413A-A53B-3C25C3DF577B}"/>
    <cellStyle name="Comma 3 2 2 2 5 3" xfId="38850" xr:uid="{1FE6C8B0-030E-4A3A-A658-2713818CED8E}"/>
    <cellStyle name="Comma 3 2 2 2 6" xfId="12460" xr:uid="{945D50D6-5120-47B1-9A67-23AB2F3A14E2}"/>
    <cellStyle name="Comma 3 2 2 2 6 2" xfId="26318" xr:uid="{67BC58F7-3DCB-4253-82BE-51F2A86949FD}"/>
    <cellStyle name="Comma 3 2 2 2 6 2 2" xfId="52669" xr:uid="{4D0543BA-7F27-4864-A458-8A827CB63BD5}"/>
    <cellStyle name="Comma 3 2 2 2 6 3" xfId="38872" xr:uid="{7B4788C6-74A1-409A-BD43-529F4AD42F87}"/>
    <cellStyle name="Comma 3 2 2 2 7" xfId="27041" xr:uid="{1DB40975-0795-4527-BB10-15F896A88856}"/>
    <cellStyle name="Comma 3 2 2 2 7 2" xfId="53294" xr:uid="{61F8908C-4D54-47D8-B118-FEBFFCBEC1C3}"/>
    <cellStyle name="Comma 3 2 2 2 8" xfId="26983" xr:uid="{6E433939-61C8-448A-92DF-87E5D642FB2C}"/>
    <cellStyle name="Comma 3 2 2 2 8 2" xfId="53259" xr:uid="{391080F7-7E49-429F-8156-5854D297A54D}"/>
    <cellStyle name="Comma 3 2 2 2 9" xfId="27632" xr:uid="{53525C1E-E1FF-46CD-AB2B-B6448014F5BF}"/>
    <cellStyle name="Comma 3 2 2 3" xfId="1354" xr:uid="{72EC4AFF-7907-4CCD-ACA4-8CF0792F59B6}"/>
    <cellStyle name="Comma 3 2 2 3 2" xfId="1889" xr:uid="{26D27CA3-482A-4287-821A-78F29E4E978C}"/>
    <cellStyle name="Comma 3 2 2 3 2 2" xfId="3980" xr:uid="{98461FEF-44A7-479D-AE55-262B74A7FE26}"/>
    <cellStyle name="Comma 3 2 2 3 2 2 2" xfId="8117" xr:uid="{24AE401C-9516-4BDC-BEC8-E15C7EE165CA}"/>
    <cellStyle name="Comma 3 2 2 3 2 2 2 2" xfId="16058" xr:uid="{A3AC2BFC-A2B9-4963-95F9-132108BC46AB}"/>
    <cellStyle name="Comma 3 2 2 3 2 2 2 2 2" xfId="25074" xr:uid="{5C9E6BD9-BD22-4C0B-9849-6B064BE56831}"/>
    <cellStyle name="Comma 3 2 2 3 2 2 2 2 2 2" xfId="51442" xr:uid="{A7B44A90-4F3A-44E3-9B75-5108EC915E8A}"/>
    <cellStyle name="Comma 3 2 2 3 2 2 2 2 3" xfId="42446" xr:uid="{A9B7D0DE-F192-45FB-9DF3-DED0786413A9}"/>
    <cellStyle name="Comma 3 2 2 3 2 2 2 3" xfId="34605" xr:uid="{5FE67759-1FC4-4307-9B52-460241333333}"/>
    <cellStyle name="Comma 3 2 2 3 2 2 3" xfId="13870" xr:uid="{9B829150-0594-496E-933C-74CEF1AC166F}"/>
    <cellStyle name="Comma 3 2 2 3 2 2 3 2" xfId="22892" xr:uid="{5BEDF421-BA74-4132-862C-59339366AA0B}"/>
    <cellStyle name="Comma 3 2 2 3 2 2 3 2 2" xfId="49261" xr:uid="{DE5E9FB0-02D8-40EB-8F66-3C8D765B8084}"/>
    <cellStyle name="Comma 3 2 2 3 2 2 3 3" xfId="40265" xr:uid="{B0251F8C-201E-413C-9A6B-2E2B8F060D3A}"/>
    <cellStyle name="Comma 3 2 2 3 2 2 4" xfId="30486" xr:uid="{F1429BB9-9F51-4B9B-9C28-6D26EA53CA27}"/>
    <cellStyle name="Comma 3 2 2 3 2 3" xfId="6301" xr:uid="{BDF3267F-ACA2-4C54-AEB4-C14507FDB5C7}"/>
    <cellStyle name="Comma 3 2 2 3 2 3 2" xfId="14579" xr:uid="{E3FDB764-60F5-4ACB-9571-8A82A8FCB3B7}"/>
    <cellStyle name="Comma 3 2 2 3 2 3 2 2" xfId="23601" xr:uid="{E789CF53-FB25-4252-AA37-50A8FE4CF8A7}"/>
    <cellStyle name="Comma 3 2 2 3 2 3 2 2 2" xfId="49970" xr:uid="{C713B1AD-73B9-4367-B5E6-CA07224E27DF}"/>
    <cellStyle name="Comma 3 2 2 3 2 3 2 3" xfId="40974" xr:uid="{CF4C3BEB-3E44-4013-B6A2-EB51437C5E99}"/>
    <cellStyle name="Comma 3 2 2 3 2 3 3" xfId="32789" xr:uid="{781560E9-41EE-4DDC-9BAF-E3CD4528BCFD}"/>
    <cellStyle name="Comma 3 2 2 3 2 4" xfId="13108" xr:uid="{E2E1AD6D-13BF-41BB-B676-FA8168C6347C}"/>
    <cellStyle name="Comma 3 2 2 3 2 4 2" xfId="22131" xr:uid="{5F9CA8DC-4CA0-47EB-B570-311284670342}"/>
    <cellStyle name="Comma 3 2 2 3 2 4 2 2" xfId="48501" xr:uid="{0A73198F-B567-4E08-881B-CB0AD6593FD6}"/>
    <cellStyle name="Comma 3 2 2 3 2 4 3" xfId="39506" xr:uid="{872CF66A-BEDB-46FB-892C-604901364BE6}"/>
    <cellStyle name="Comma 3 2 2 3 2 5" xfId="28566" xr:uid="{83FD16B5-4033-47E3-ACFA-6F0DC4EA6196}"/>
    <cellStyle name="Comma 3 2 2 3 3" xfId="3794" xr:uid="{6550DFB1-D5C1-4A11-9601-D8A0D2FA71B4}"/>
    <cellStyle name="Comma 3 2 2 3 3 2" xfId="7933" xr:uid="{236EAD3B-4538-4D2F-B1D1-7DBA327E964B}"/>
    <cellStyle name="Comma 3 2 2 3 3 2 2" xfId="15874" xr:uid="{7A0D6100-8862-449C-ACFE-B9B115292832}"/>
    <cellStyle name="Comma 3 2 2 3 3 2 2 2" xfId="24890" xr:uid="{545D2EA4-E7E7-4547-B9B8-AF91C4403606}"/>
    <cellStyle name="Comma 3 2 2 3 3 2 2 2 2" xfId="51258" xr:uid="{C11FB6B7-A276-4585-AF8C-22F67F4ACEC6}"/>
    <cellStyle name="Comma 3 2 2 3 3 2 2 3" xfId="42262" xr:uid="{146998FB-B722-4228-842B-E1645DFDCBDA}"/>
    <cellStyle name="Comma 3 2 2 3 3 2 3" xfId="34421" xr:uid="{6D77F846-708A-4F44-9082-415734EF035E}"/>
    <cellStyle name="Comma 3 2 2 3 3 3" xfId="13686" xr:uid="{324F6209-357B-47FA-91A8-1DCC696627E1}"/>
    <cellStyle name="Comma 3 2 2 3 3 3 2" xfId="22708" xr:uid="{444DEAFD-6CF0-4042-B056-BAFA46B31666}"/>
    <cellStyle name="Comma 3 2 2 3 3 3 2 2" xfId="49077" xr:uid="{F0B5B5FE-1B8B-4687-BAA4-2C5C5A9258BF}"/>
    <cellStyle name="Comma 3 2 2 3 3 3 3" xfId="40081" xr:uid="{63DC9D51-5E94-4417-B4FD-8010263BB5A5}"/>
    <cellStyle name="Comma 3 2 2 3 3 4" xfId="30302" xr:uid="{96AF20D3-407F-4A9E-B46A-580FC750507D}"/>
    <cellStyle name="Comma 3 2 2 3 4" xfId="6113" xr:uid="{43F012DB-4C14-49F1-A642-FA7F43E18AE6}"/>
    <cellStyle name="Comma 3 2 2 3 4 2" xfId="14395" xr:uid="{345B5660-3A77-41C7-B479-D672F07D0B39}"/>
    <cellStyle name="Comma 3 2 2 3 4 2 2" xfId="23417" xr:uid="{616E5CFB-A5CD-478E-801D-88E20F7E2539}"/>
    <cellStyle name="Comma 3 2 2 3 4 2 2 2" xfId="49786" xr:uid="{1A259172-0452-4E32-9A93-A74E3AADCB99}"/>
    <cellStyle name="Comma 3 2 2 3 4 2 3" xfId="40790" xr:uid="{3244E69E-30CE-4012-B5FA-D9949886D06B}"/>
    <cellStyle name="Comma 3 2 2 3 4 3" xfId="32605" xr:uid="{BC5CA8A7-F4F6-476C-96D9-F473A735A938}"/>
    <cellStyle name="Comma 3 2 2 3 5" xfId="12758" xr:uid="{012D268E-3667-42AC-9BAD-53F921250D61}"/>
    <cellStyle name="Comma 3 2 2 3 5 2" xfId="21790" xr:uid="{77D0E7E5-78EB-40D9-9893-C76A865FB2CD}"/>
    <cellStyle name="Comma 3 2 2 3 5 2 2" xfId="48160" xr:uid="{505E1F1E-7810-4E42-B1A2-4155A3F82509}"/>
    <cellStyle name="Comma 3 2 2 3 5 3" xfId="39162" xr:uid="{5E62549F-E1CE-46E4-887E-6575F34DEC29}"/>
    <cellStyle name="Comma 3 2 2 3 6" xfId="28064" xr:uid="{13AE0587-E0D3-4B49-8880-2F0FEDFE994B}"/>
    <cellStyle name="Comma 3 2 2 4" xfId="2176" xr:uid="{906450E0-BA50-4210-BB64-5442F32846CE}"/>
    <cellStyle name="Comma 3 2 2 4 2" xfId="4192" xr:uid="{02C79850-6CA6-4D66-9EBC-9E500CC75FC4}"/>
    <cellStyle name="Comma 3 2 2 4 2 2" xfId="8327" xr:uid="{715535D0-FC43-41D5-BFC7-2979AE118D71}"/>
    <cellStyle name="Comma 3 2 2 4 2 2 2" xfId="16270" xr:uid="{DC8CF669-7ECF-4710-BA82-08756E66756F}"/>
    <cellStyle name="Comma 3 2 2 4 2 2 2 2" xfId="25286" xr:uid="{FE2E136E-DF02-4D60-A015-DD4CF11637A8}"/>
    <cellStyle name="Comma 3 2 2 4 2 2 2 2 2" xfId="51654" xr:uid="{63F5D4D1-F2AC-459E-9B2E-D32D4311885F}"/>
    <cellStyle name="Comma 3 2 2 4 2 2 2 3" xfId="42658" xr:uid="{22E07574-7A2E-4583-AF41-9A3DC4B322FA}"/>
    <cellStyle name="Comma 3 2 2 4 2 2 3" xfId="34815" xr:uid="{B892CBBF-1259-4E06-B93C-7AB975B3C9BC}"/>
    <cellStyle name="Comma 3 2 2 4 2 3" xfId="14082" xr:uid="{1A20AEE0-3A44-4233-B1BA-D1DC5BDC4E66}"/>
    <cellStyle name="Comma 3 2 2 4 2 3 2" xfId="23104" xr:uid="{36AF6425-D139-4E93-A7C2-E94DAEA5630E}"/>
    <cellStyle name="Comma 3 2 2 4 2 3 2 2" xfId="49473" xr:uid="{DDDDE491-E686-4270-856B-002DA1177B4D}"/>
    <cellStyle name="Comma 3 2 2 4 2 3 3" xfId="40477" xr:uid="{6FE648BB-08C1-41AC-B910-1F2A4CAA0CCB}"/>
    <cellStyle name="Comma 3 2 2 4 2 4" xfId="30698" xr:uid="{DEBFE213-D273-42AA-8275-01DBE4440AE2}"/>
    <cellStyle name="Comma 3 2 2 4 3" xfId="3443" xr:uid="{20525917-E5A8-4C3C-AC3B-B55B685B0AE5}"/>
    <cellStyle name="Comma 3 2 2 4 3 2" xfId="15555" xr:uid="{DBBEFB85-7194-4832-9298-C10BFB0F520E}"/>
    <cellStyle name="Comma 3 2 2 4 3 2 2" xfId="24571" xr:uid="{70759CB1-1E7D-453A-BCDE-55EE22226AB5}"/>
    <cellStyle name="Comma 3 2 2 4 3 2 2 2" xfId="50940" xr:uid="{9F0F7806-9C31-4C05-8581-689E04481B91}"/>
    <cellStyle name="Comma 3 2 2 4 3 2 3" xfId="41943" xr:uid="{A6AF9BDC-7BF2-4586-8AC1-AF44EED88178}"/>
    <cellStyle name="Comma 3 2 2 4 3 3" xfId="29957" xr:uid="{5A898D73-1E19-436B-A561-D67D85CD8937}"/>
    <cellStyle name="Comma 3 2 2 4 4" xfId="6513" xr:uid="{228B653C-4BEC-4650-841E-57ED5D03B30F}"/>
    <cellStyle name="Comma 3 2 2 4 4 2" xfId="14791" xr:uid="{91903F02-046B-430A-9CBA-F22F262CA205}"/>
    <cellStyle name="Comma 3 2 2 4 4 2 2" xfId="23813" xr:uid="{29C9848D-4729-48B3-853E-66390C85F7F9}"/>
    <cellStyle name="Comma 3 2 2 4 4 2 2 2" xfId="50182" xr:uid="{0781EDE7-2185-45EF-98CA-CA3A55C78C4A}"/>
    <cellStyle name="Comma 3 2 2 4 4 2 3" xfId="41186" xr:uid="{086ABE07-F564-4FB3-A0AD-140EBC7FE497}"/>
    <cellStyle name="Comma 3 2 2 4 4 3" xfId="33001" xr:uid="{54018987-0D93-4093-88A9-54DCE5BF6FC1}"/>
    <cellStyle name="Comma 3 2 2 4 5" xfId="13327" xr:uid="{E8FE0EA6-6A9A-46CB-8745-9C3234CEBDF1}"/>
    <cellStyle name="Comma 3 2 2 4 5 2" xfId="22352" xr:uid="{CD5BBE76-2C83-426E-AAF9-F42288550395}"/>
    <cellStyle name="Comma 3 2 2 4 5 2 2" xfId="48722" xr:uid="{0D4FB02A-0FF1-4BA5-82A9-6A06284BF514}"/>
    <cellStyle name="Comma 3 2 2 4 5 3" xfId="39725" xr:uid="{792FA8A0-FD07-4E5B-9386-BDE29AABF33F}"/>
    <cellStyle name="Comma 3 2 2 4 6" xfId="28781" xr:uid="{C2D6C7A9-3F44-4F61-A7C5-254CAB72E9B9}"/>
    <cellStyle name="Comma 3 2 2 5" xfId="479" xr:uid="{1AD1D810-FD1B-4B2E-AE0D-04C077B401EE}"/>
    <cellStyle name="Comma 3 2 2 5 2" xfId="3634" xr:uid="{3899D2C5-6761-400E-96F1-CFAA8895E872}"/>
    <cellStyle name="Comma 3 2 2 5 2 2" xfId="15718" xr:uid="{F505C039-2D6D-4AA3-9AEA-27033F4EA091}"/>
    <cellStyle name="Comma 3 2 2 5 2 2 2" xfId="24734" xr:uid="{C5D05B16-7D97-4C08-9287-4CD88B07D899}"/>
    <cellStyle name="Comma 3 2 2 5 2 2 2 2" xfId="51102" xr:uid="{C036ABF0-5B89-483C-8297-4582A4AD45E5}"/>
    <cellStyle name="Comma 3 2 2 5 2 2 3" xfId="42106" xr:uid="{3DCFAB47-0085-469D-8A47-40793D75AA84}"/>
    <cellStyle name="Comma 3 2 2 5 2 3" xfId="30145" xr:uid="{3AC84610-F1AE-4D94-A59B-DC0845135828}"/>
    <cellStyle name="Comma 3 2 2 5 3" xfId="5956" xr:uid="{A3D74675-640D-4972-B6AB-67AF6DB6269E}"/>
    <cellStyle name="Comma 3 2 2 5 3 2" xfId="14239" xr:uid="{4CE590FE-16A0-4A5E-B96E-AF12E8962A81}"/>
    <cellStyle name="Comma 3 2 2 5 3 2 2" xfId="23261" xr:uid="{6D72A695-A452-4883-AACD-0A09E3975543}"/>
    <cellStyle name="Comma 3 2 2 5 3 2 2 2" xfId="49630" xr:uid="{7CAAC059-9ECD-4947-90DD-A7C1345F0F5B}"/>
    <cellStyle name="Comma 3 2 2 5 3 2 3" xfId="40634" xr:uid="{26AD4C4F-443F-4FDB-8E1A-0444EB498865}"/>
    <cellStyle name="Comma 3 2 2 5 3 3" xfId="32449" xr:uid="{0AE04BF8-F859-4447-A41C-825684F1456D}"/>
    <cellStyle name="Comma 3 2 2 5 4" xfId="13527" xr:uid="{3E67BCD6-D42F-4F9D-83E0-D9DEB7A77FE0}"/>
    <cellStyle name="Comma 3 2 2 5 4 2" xfId="22549" xr:uid="{B71158F8-D200-4362-B687-777919E0FAB1}"/>
    <cellStyle name="Comma 3 2 2 5 4 2 2" xfId="48918" xr:uid="{CEF2FD41-EEC3-405C-9FE2-6320381D5AED}"/>
    <cellStyle name="Comma 3 2 2 5 4 3" xfId="39923" xr:uid="{6CBDCCEC-BB9B-4318-920A-D1979FBBC844}"/>
    <cellStyle name="Comma 3 2 2 5 5" xfId="27604" xr:uid="{AB4614B5-355A-42DB-9DC3-56DC5764C8FF}"/>
    <cellStyle name="Comma 3 2 2 6" xfId="3535" xr:uid="{25FC0ADD-E73F-4516-B7BE-591E60AE5F79}"/>
    <cellStyle name="Comma 3 2 2 6 2" xfId="7695" xr:uid="{3119924C-7C8E-4094-B834-2EFF57DBE49F}"/>
    <cellStyle name="Comma 3 2 2 6 2 2" xfId="15629" xr:uid="{CC16AF12-3E9F-437E-AA56-55867155BE27}"/>
    <cellStyle name="Comma 3 2 2 6 2 2 2" xfId="24644" xr:uid="{E328BC2F-038E-4A39-80F4-10AB330346A6}"/>
    <cellStyle name="Comma 3 2 2 6 2 2 2 2" xfId="51012" xr:uid="{8AD38AD3-8F61-42A1-9A3D-DE3BDF7405A1}"/>
    <cellStyle name="Comma 3 2 2 6 2 2 3" xfId="42017" xr:uid="{D79DB8C1-9FC6-43A3-934E-CB77245ADFB7}"/>
    <cellStyle name="Comma 3 2 2 6 2 3" xfId="34183" xr:uid="{2135DB43-D86E-46D9-B529-41DE00C9624A}"/>
    <cellStyle name="Comma 3 2 2 6 3" xfId="13430" xr:uid="{496F0551-A9E2-4CBE-955A-331BE1EBE932}"/>
    <cellStyle name="Comma 3 2 2 6 3 2" xfId="22453" xr:uid="{EC879DAB-C5BA-4B67-9A14-6027670B8805}"/>
    <cellStyle name="Comma 3 2 2 6 3 2 2" xfId="48822" xr:uid="{8E851E1F-796A-43C0-9562-B29C54C848F4}"/>
    <cellStyle name="Comma 3 2 2 6 3 3" xfId="39827" xr:uid="{7EDFFDDC-1584-4D9E-A2DF-165733052E3D}"/>
    <cellStyle name="Comma 3 2 2 6 4" xfId="30048" xr:uid="{10986B49-AE0D-464D-9061-CC11A6B60060}"/>
    <cellStyle name="Comma 3 2 2 7" xfId="5876" xr:uid="{3D234546-22B0-4EB8-8A5F-4E2B03B8ED26}"/>
    <cellStyle name="Comma 3 2 2 7 2" xfId="14161" xr:uid="{809CAE11-3181-4177-9C4C-6755F9F3B3A7}"/>
    <cellStyle name="Comma 3 2 2 7 2 2" xfId="23183" xr:uid="{A6BB62B8-AA56-4DA2-81BA-1D4B374F3974}"/>
    <cellStyle name="Comma 3 2 2 7 2 2 2" xfId="49552" xr:uid="{EF349484-0FDD-40B4-A3ED-8985EE22FA74}"/>
    <cellStyle name="Comma 3 2 2 7 2 3" xfId="40556" xr:uid="{49C197E3-26DC-456C-A14B-B7B84E17D87C}"/>
    <cellStyle name="Comma 3 2 2 7 3" xfId="32371" xr:uid="{8C9E334D-FC42-4173-96DF-6B480D1B4D41}"/>
    <cellStyle name="Comma 3 2 2 8" xfId="8569" xr:uid="{317F04C7-D4E1-4924-B9C0-F4C716CAA890}"/>
    <cellStyle name="Comma 3 2 2 8 2" xfId="16427" xr:uid="{C5E69B09-AA1B-46F9-9C56-64EA15EC83A3}"/>
    <cellStyle name="Comma 3 2 2 8 2 2" xfId="25446" xr:uid="{C5117119-4452-4744-B473-3F17873C7D29}"/>
    <cellStyle name="Comma 3 2 2 8 2 2 2" xfId="51813" xr:uid="{E2634BCD-BD75-484F-AB78-602490999CE2}"/>
    <cellStyle name="Comma 3 2 2 8 2 3" xfId="42815" xr:uid="{677B252B-564C-4B3A-A637-CDA3B69E1D5E}"/>
    <cellStyle name="Comma 3 2 2 8 3" xfId="12230" xr:uid="{E35D6689-6AC1-45F9-A3D3-48120F73B8D0}"/>
    <cellStyle name="Comma 3 2 2 8 3 2" xfId="38653" xr:uid="{AD7BF5DA-9CF9-4A23-A4EF-CCA29C0D4418}"/>
    <cellStyle name="Comma 3 2 2 8 4" xfId="21296" xr:uid="{FF25176B-FECD-43C6-B8B6-47DCD754765A}"/>
    <cellStyle name="Comma 3 2 2 8 4 2" xfId="47667" xr:uid="{1ADF7271-7806-412F-A87B-0E604DBCD4C5}"/>
    <cellStyle name="Comma 3 2 2 8 5" xfId="34995" xr:uid="{667EB20F-09AF-4B5A-8C8F-20E9DF751E91}"/>
    <cellStyle name="Comma 3 2 2 9" xfId="12373" xr:uid="{2A5E9B9A-0B9C-4588-8823-3122378F2060}"/>
    <cellStyle name="Comma 3 2 2 9 2" xfId="21426" xr:uid="{81237556-1A70-446B-A48B-598F74928D7A}"/>
    <cellStyle name="Comma 3 2 2 9 2 2" xfId="47797" xr:uid="{8BFD83D6-D5DB-440C-A435-C72F9E4ABCED}"/>
    <cellStyle name="Comma 3 2 2 9 3" xfId="38789" xr:uid="{BB3E021C-040E-481B-9BF5-325965E7E025}"/>
    <cellStyle name="Comma 3 2 3" xfId="224" xr:uid="{F474B9D6-7048-417F-8368-2F79254ACB17}"/>
    <cellStyle name="Comma 3 2 3 10" xfId="27479" xr:uid="{9BA2FD53-2EA7-4F8A-B2E6-59BF7DE8FBC3}"/>
    <cellStyle name="Comma 3 2 3 2" xfId="1437" xr:uid="{DCBE8A45-5654-4024-A4A6-138B7DE32DDC}"/>
    <cellStyle name="Comma 3 2 3 2 2" xfId="1932" xr:uid="{F5A45EB1-B12F-4412-A977-AC5642406508}"/>
    <cellStyle name="Comma 3 2 3 2 2 2" xfId="4023" xr:uid="{5C2E9E23-4F6E-4F59-92AC-167EDE4D3171}"/>
    <cellStyle name="Comma 3 2 3 2 2 2 2" xfId="8160" xr:uid="{9BB83269-DB85-4E5E-8FCB-FCE92E970E45}"/>
    <cellStyle name="Comma 3 2 3 2 2 2 2 2" xfId="16101" xr:uid="{D8A8FF67-1B7C-4071-A301-26779A164038}"/>
    <cellStyle name="Comma 3 2 3 2 2 2 2 2 2" xfId="25117" xr:uid="{1DCBC07E-91E1-4D91-A429-BD1C59837C9E}"/>
    <cellStyle name="Comma 3 2 3 2 2 2 2 2 2 2" xfId="51485" xr:uid="{714A97C3-257B-4610-8BE7-B08B6D9452CD}"/>
    <cellStyle name="Comma 3 2 3 2 2 2 2 2 3" xfId="42489" xr:uid="{6B50DBE1-E438-4F14-9460-F623BFC173B5}"/>
    <cellStyle name="Comma 3 2 3 2 2 2 2 3" xfId="34648" xr:uid="{9E86ECAD-E25B-4836-B7C0-8E6EF2F8A188}"/>
    <cellStyle name="Comma 3 2 3 2 2 2 3" xfId="13913" xr:uid="{CFCF7F26-D80A-4655-9AE7-AE435E458A42}"/>
    <cellStyle name="Comma 3 2 3 2 2 2 3 2" xfId="22935" xr:uid="{9960E282-18FE-4D07-AC31-1F7622C64445}"/>
    <cellStyle name="Comma 3 2 3 2 2 2 3 2 2" xfId="49304" xr:uid="{F338C75D-A593-41DE-AF92-5AA91FEF73E2}"/>
    <cellStyle name="Comma 3 2 3 2 2 2 3 3" xfId="40308" xr:uid="{0D96BC18-0EFE-4E4F-B63C-17620DB2DA92}"/>
    <cellStyle name="Comma 3 2 3 2 2 2 4" xfId="30529" xr:uid="{5F9081E0-6210-47BF-9F80-551A2664D564}"/>
    <cellStyle name="Comma 3 2 3 2 2 3" xfId="6344" xr:uid="{C57E93B7-F6B0-4C14-B2FE-3A42F3CBA9EF}"/>
    <cellStyle name="Comma 3 2 3 2 2 3 2" xfId="14622" xr:uid="{C9BE2CA3-B89A-433D-8D9C-1F8E587496D1}"/>
    <cellStyle name="Comma 3 2 3 2 2 3 2 2" xfId="23644" xr:uid="{0F9782C2-C09C-4630-8E52-851C5B3DE65E}"/>
    <cellStyle name="Comma 3 2 3 2 2 3 2 2 2" xfId="50013" xr:uid="{53E83573-F1A6-426B-BF55-C66DA638B7AC}"/>
    <cellStyle name="Comma 3 2 3 2 2 3 2 3" xfId="41017" xr:uid="{7A5FB48A-8937-4A56-9ED2-C6DC5A77D2DD}"/>
    <cellStyle name="Comma 3 2 3 2 2 3 3" xfId="32832" xr:uid="{FE6F8147-F3AC-40F3-B4F3-0E33BA1D46AE}"/>
    <cellStyle name="Comma 3 2 3 2 2 4" xfId="13151" xr:uid="{3935765E-E622-4BC1-9984-AD0299212DCA}"/>
    <cellStyle name="Comma 3 2 3 2 2 4 2" xfId="22174" xr:uid="{9F3AB2A0-56B5-44D9-88DE-A879AD3EE801}"/>
    <cellStyle name="Comma 3 2 3 2 2 4 2 2" xfId="48544" xr:uid="{BFC446A3-4278-4CB7-97A7-00ED30BB0188}"/>
    <cellStyle name="Comma 3 2 3 2 2 4 3" xfId="39549" xr:uid="{A82EEDBA-CBD0-43C8-A5DC-E78E30625570}"/>
    <cellStyle name="Comma 3 2 3 2 2 5" xfId="28609" xr:uid="{BCAAEBE5-D7CE-45FE-A855-68F400309D3F}"/>
    <cellStyle name="Comma 3 2 3 2 3" xfId="3838" xr:uid="{BCD7B352-662B-4647-AEB5-CB2C2C17D839}"/>
    <cellStyle name="Comma 3 2 3 2 3 2" xfId="7976" xr:uid="{2BB9DCDC-6B35-4399-829A-F33F846C4C44}"/>
    <cellStyle name="Comma 3 2 3 2 3 2 2" xfId="15917" xr:uid="{5E9A6824-DDEE-4479-896B-061247BEEE7B}"/>
    <cellStyle name="Comma 3 2 3 2 3 2 2 2" xfId="24933" xr:uid="{505FA27A-2A59-480B-A805-0005ABE97545}"/>
    <cellStyle name="Comma 3 2 3 2 3 2 2 2 2" xfId="51301" xr:uid="{D1BDB790-A6EC-4778-AC38-34AF9FE60995}"/>
    <cellStyle name="Comma 3 2 3 2 3 2 2 3" xfId="42305" xr:uid="{DB3D174C-307F-4831-97BB-237EAF8B0006}"/>
    <cellStyle name="Comma 3 2 3 2 3 2 3" xfId="34464" xr:uid="{6211516C-0DFD-470B-8C8E-585206615935}"/>
    <cellStyle name="Comma 3 2 3 2 3 3" xfId="13729" xr:uid="{AD0C5846-40CE-4CBD-953B-BCB39AC487FF}"/>
    <cellStyle name="Comma 3 2 3 2 3 3 2" xfId="22751" xr:uid="{D0E45785-94D7-4444-8F20-92932BB00F8C}"/>
    <cellStyle name="Comma 3 2 3 2 3 3 2 2" xfId="49120" xr:uid="{0BB542C9-E266-4443-A767-3B7EE8DCA9C8}"/>
    <cellStyle name="Comma 3 2 3 2 3 3 3" xfId="40124" xr:uid="{DF8FC486-63FA-477C-ABBC-C2563E756162}"/>
    <cellStyle name="Comma 3 2 3 2 3 4" xfId="30345" xr:uid="{DC6E6B02-CC8E-40B0-B65B-7D1CDC374536}"/>
    <cellStyle name="Comma 3 2 3 2 4" xfId="6157" xr:uid="{4B945F3D-B405-4366-B562-B6382A89867F}"/>
    <cellStyle name="Comma 3 2 3 2 4 2" xfId="14438" xr:uid="{C2245623-72E7-4319-B1B3-DD5E3C2858FC}"/>
    <cellStyle name="Comma 3 2 3 2 4 2 2" xfId="23460" xr:uid="{E30EF640-E1ED-4841-8DAC-8B77A3C3A0C7}"/>
    <cellStyle name="Comma 3 2 3 2 4 2 2 2" xfId="49829" xr:uid="{CD85A8CF-BB4D-44B0-A630-18AF1E1696C5}"/>
    <cellStyle name="Comma 3 2 3 2 4 2 3" xfId="40833" xr:uid="{D33BF87D-5D0B-43EA-9DBA-7A8534040FCB}"/>
    <cellStyle name="Comma 3 2 3 2 4 3" xfId="32648" xr:uid="{59739A87-D665-43B2-B6C2-FE43F98EA6D9}"/>
    <cellStyle name="Comma 3 2 3 2 5" xfId="12813" xr:uid="{DE01B2E7-F298-4551-908B-4D8EDB0448BE}"/>
    <cellStyle name="Comma 3 2 3 2 5 2" xfId="21846" xr:uid="{8D9B51EC-3C8E-4781-A29B-C2B0BFBA0AC1}"/>
    <cellStyle name="Comma 3 2 3 2 5 2 2" xfId="48216" xr:uid="{FC0ABC11-60C3-4BDF-841F-1B5BB009B2DB}"/>
    <cellStyle name="Comma 3 2 3 2 5 3" xfId="39217" xr:uid="{D66C4950-453C-4225-845C-16B133E837EB}"/>
    <cellStyle name="Comma 3 2 3 2 6" xfId="27000" xr:uid="{396EB3F2-6BA3-46EA-A34A-42828BCA15E6}"/>
    <cellStyle name="Comma 3 2 3 2 6 2" xfId="53267" xr:uid="{09040BBA-6CF0-482A-A19E-3E23B36A752D}"/>
    <cellStyle name="Comma 3 2 3 2 7" xfId="26913" xr:uid="{5FFA2C36-9DE7-42F1-9B15-4C21980C4C30}"/>
    <cellStyle name="Comma 3 2 3 2 7 2" xfId="53225" xr:uid="{BB9BE609-F0A5-40BC-B5F1-8DFF03E7B434}"/>
    <cellStyle name="Comma 3 2 3 2 8" xfId="28139" xr:uid="{1E56BE96-DEA3-46A9-BA56-9FCC3B36595B}"/>
    <cellStyle name="Comma 3 2 3 3" xfId="1868" xr:uid="{EB8337EC-6A74-4CD1-9C65-C2517C94C025}"/>
    <cellStyle name="Comma 3 2 3 3 2" xfId="3959" xr:uid="{FE0DF221-BF54-4DD9-B33A-8F9D9C74C6E7}"/>
    <cellStyle name="Comma 3 2 3 3 2 2" xfId="8096" xr:uid="{B1AB212A-5E89-4663-B886-E6599F49FCA1}"/>
    <cellStyle name="Comma 3 2 3 3 2 2 2" xfId="16037" xr:uid="{5C34DCF8-C1A1-461D-BE68-F90B5A974456}"/>
    <cellStyle name="Comma 3 2 3 3 2 2 2 2" xfId="25053" xr:uid="{F7E29548-249C-46C4-AD1D-52E6C72BAF8A}"/>
    <cellStyle name="Comma 3 2 3 3 2 2 2 2 2" xfId="51421" xr:uid="{3CF66475-3BD0-4C69-941E-8B1DF1BF5E91}"/>
    <cellStyle name="Comma 3 2 3 3 2 2 2 3" xfId="42425" xr:uid="{39B2A230-8B03-4B52-9018-9AF81775E658}"/>
    <cellStyle name="Comma 3 2 3 3 2 2 3" xfId="34584" xr:uid="{E93E4DF0-8026-417C-B05D-E711A898DFCF}"/>
    <cellStyle name="Comma 3 2 3 3 2 3" xfId="13849" xr:uid="{6412BB51-BD3E-4C62-808F-CFF78F8A40C3}"/>
    <cellStyle name="Comma 3 2 3 3 2 3 2" xfId="22871" xr:uid="{385CC540-B9C6-48EF-94D3-AB1D0227B974}"/>
    <cellStyle name="Comma 3 2 3 3 2 3 2 2" xfId="49240" xr:uid="{40A44BE7-5BB1-40A2-A18E-C65E36F306C1}"/>
    <cellStyle name="Comma 3 2 3 3 2 3 3" xfId="40244" xr:uid="{5278B3A9-1A21-48A4-B13D-A7CB9EFA2CCB}"/>
    <cellStyle name="Comma 3 2 3 3 2 4" xfId="30465" xr:uid="{7A1AFDDE-AE04-4074-A080-C4AC98B9F50A}"/>
    <cellStyle name="Comma 3 2 3 3 3" xfId="6280" xr:uid="{83113BEB-BF78-4E06-A089-1A6EFD5B2DCB}"/>
    <cellStyle name="Comma 3 2 3 3 3 2" xfId="14558" xr:uid="{58AD74E5-E04B-420C-866E-4A76F112EED5}"/>
    <cellStyle name="Comma 3 2 3 3 3 2 2" xfId="23580" xr:uid="{F013CBAD-BA37-4474-B07E-AEA9044E9C54}"/>
    <cellStyle name="Comma 3 2 3 3 3 2 2 2" xfId="49949" xr:uid="{36F87D16-AACB-4849-BC7D-B158C202211D}"/>
    <cellStyle name="Comma 3 2 3 3 3 2 3" xfId="40953" xr:uid="{ABB92E43-9F5D-4DD5-A7EF-1DF02ABE13D0}"/>
    <cellStyle name="Comma 3 2 3 3 3 3" xfId="32768" xr:uid="{C0414EDC-4E37-478A-A2A1-B545C6681047}"/>
    <cellStyle name="Comma 3 2 3 3 4" xfId="13087" xr:uid="{20BE8758-B112-428E-BB73-62FF03360FA5}"/>
    <cellStyle name="Comma 3 2 3 3 4 2" xfId="22110" xr:uid="{336DFF83-931E-49C7-860E-B22E38A04459}"/>
    <cellStyle name="Comma 3 2 3 3 4 2 2" xfId="48480" xr:uid="{1A21A59A-616C-4547-B23A-74FAD71A2C99}"/>
    <cellStyle name="Comma 3 2 3 3 4 3" xfId="39485" xr:uid="{450E1B05-F66E-4F8E-99AF-6D03F0552480}"/>
    <cellStyle name="Comma 3 2 3 3 5" xfId="28545" xr:uid="{3C76B293-480B-4DBE-B07A-8339678963A4}"/>
    <cellStyle name="Comma 3 2 3 4" xfId="2177" xr:uid="{13EA81FD-2DDA-4938-946E-B2C964C4A873}"/>
    <cellStyle name="Comma 3 2 3 4 2" xfId="4193" xr:uid="{0A1CFBA7-BD7A-4A9B-BA11-C4E1AEACE0B7}"/>
    <cellStyle name="Comma 3 2 3 4 2 2" xfId="8328" xr:uid="{FE31C051-99EA-45DF-BDE0-8A868B23DF85}"/>
    <cellStyle name="Comma 3 2 3 4 2 2 2" xfId="16271" xr:uid="{EC16CF6D-488B-41EA-9F70-C10199711898}"/>
    <cellStyle name="Comma 3 2 3 4 2 2 2 2" xfId="25287" xr:uid="{D276CEF8-4442-427E-8644-D8C944B2BFD2}"/>
    <cellStyle name="Comma 3 2 3 4 2 2 2 2 2" xfId="51655" xr:uid="{3BC1702A-3E96-46BB-A7A6-D46C2EF79061}"/>
    <cellStyle name="Comma 3 2 3 4 2 2 2 3" xfId="42659" xr:uid="{F0BEF30B-1095-411B-A344-5D4598CAB665}"/>
    <cellStyle name="Comma 3 2 3 4 2 2 3" xfId="34816" xr:uid="{3AE69F7D-8E6F-41D8-9662-157BF50A638A}"/>
    <cellStyle name="Comma 3 2 3 4 2 3" xfId="14083" xr:uid="{74EE935B-1083-42FA-AA8C-589EBAFED698}"/>
    <cellStyle name="Comma 3 2 3 4 2 3 2" xfId="23105" xr:uid="{890591B3-20CD-42D1-8030-7C90D68085FB}"/>
    <cellStyle name="Comma 3 2 3 4 2 3 2 2" xfId="49474" xr:uid="{93535730-4B41-4C2C-A131-FBA7101E66A0}"/>
    <cellStyle name="Comma 3 2 3 4 2 3 3" xfId="40478" xr:uid="{0E11CCDE-68CC-4ABD-BFD9-7535F0347102}"/>
    <cellStyle name="Comma 3 2 3 4 2 4" xfId="30699" xr:uid="{ED92C104-ADB6-4A20-9C84-369CF96E40FE}"/>
    <cellStyle name="Comma 3 2 3 4 3" xfId="3444" xr:uid="{0F6B0532-3D40-4F6A-8F65-1DB17DCD8EEB}"/>
    <cellStyle name="Comma 3 2 3 4 3 2" xfId="15556" xr:uid="{49AFFFDB-6EB2-4C60-8D39-753F8A1A6C80}"/>
    <cellStyle name="Comma 3 2 3 4 3 2 2" xfId="24572" xr:uid="{C1F47FEC-95FB-4471-AB8F-BE96E8642E7E}"/>
    <cellStyle name="Comma 3 2 3 4 3 2 2 2" xfId="50941" xr:uid="{E3B3180E-BEE5-4D08-BC75-AF250B5C3691}"/>
    <cellStyle name="Comma 3 2 3 4 3 2 3" xfId="41944" xr:uid="{B9A40FF9-709F-44E0-8309-B73921ECD827}"/>
    <cellStyle name="Comma 3 2 3 4 3 3" xfId="29958" xr:uid="{D6EB50C8-21E3-45F7-890A-9918845CED22}"/>
    <cellStyle name="Comma 3 2 3 4 4" xfId="6514" xr:uid="{B5766A04-0D2B-424F-BDF0-424F910BC31A}"/>
    <cellStyle name="Comma 3 2 3 4 4 2" xfId="14792" xr:uid="{2FEF9959-3C2A-4884-9819-959DCC7C9442}"/>
    <cellStyle name="Comma 3 2 3 4 4 2 2" xfId="23814" xr:uid="{FB367A82-647D-4741-B9B9-F942BC420C04}"/>
    <cellStyle name="Comma 3 2 3 4 4 2 2 2" xfId="50183" xr:uid="{41D2D94C-3585-492A-98FF-C1C66F0BDC13}"/>
    <cellStyle name="Comma 3 2 3 4 4 2 3" xfId="41187" xr:uid="{57558BFD-7EB9-4A9F-AFF0-600E1A5C6119}"/>
    <cellStyle name="Comma 3 2 3 4 4 3" xfId="33002" xr:uid="{1EB366F6-2297-4C47-91CC-E96B0B300E27}"/>
    <cellStyle name="Comma 3 2 3 4 5" xfId="13328" xr:uid="{58035B39-A2B0-4990-BC5B-A02EF5001342}"/>
    <cellStyle name="Comma 3 2 3 4 5 2" xfId="22353" xr:uid="{94A2D384-D5A9-47A5-9F2E-CBDD7D78DCA6}"/>
    <cellStyle name="Comma 3 2 3 4 5 2 2" xfId="48723" xr:uid="{F3ED3627-DB5D-4845-A103-559CC94F94A4}"/>
    <cellStyle name="Comma 3 2 3 4 5 3" xfId="39726" xr:uid="{8D0ED5DF-7C3B-450B-87E8-413D9AD60165}"/>
    <cellStyle name="Comma 3 2 3 4 6" xfId="28782" xr:uid="{74BF3BE4-C82D-40CB-B3CC-B7EC3A7BA21E}"/>
    <cellStyle name="Comma 3 2 3 5" xfId="832" xr:uid="{596F6DAF-2DF4-4EF2-8741-D3B352F6057C}"/>
    <cellStyle name="Comma 3 2 3 5 2" xfId="3680" xr:uid="{4DFDC2F5-8B29-40E7-88E1-D344C44488C7}"/>
    <cellStyle name="Comma 3 2 3 5 2 2" xfId="15761" xr:uid="{F9EC1242-CB0F-4D3C-AE3C-DE5CD5A7940C}"/>
    <cellStyle name="Comma 3 2 3 5 2 2 2" xfId="24777" xr:uid="{2B37E166-5319-4C71-B1E5-5E7BF35D87DE}"/>
    <cellStyle name="Comma 3 2 3 5 2 2 2 2" xfId="51145" xr:uid="{55F3CF36-1ECD-4EB7-AEF5-FEEA20FE806E}"/>
    <cellStyle name="Comma 3 2 3 5 2 2 3" xfId="42149" xr:uid="{6A1A3BB0-2BFD-42B9-B152-A7D7C65CC89E}"/>
    <cellStyle name="Comma 3 2 3 5 2 3" xfId="30188" xr:uid="{BF3D7C95-CD4D-46C4-8BB5-4120D0A791B0}"/>
    <cellStyle name="Comma 3 2 3 5 3" xfId="6000" xr:uid="{E6016D69-9252-480A-A085-8CA75A4194E9}"/>
    <cellStyle name="Comma 3 2 3 5 3 2" xfId="14282" xr:uid="{C787D19E-2BC3-4246-A88D-DE44342C02AE}"/>
    <cellStyle name="Comma 3 2 3 5 3 2 2" xfId="23304" xr:uid="{A0CF6CD8-A5CF-42D1-A6FD-637146398A46}"/>
    <cellStyle name="Comma 3 2 3 5 3 2 2 2" xfId="49673" xr:uid="{6FD406F5-07A8-460C-A404-CCA9FD24C634}"/>
    <cellStyle name="Comma 3 2 3 5 3 2 3" xfId="40677" xr:uid="{F5CD2461-A34D-4EC1-A0E4-FC0E7C8DB949}"/>
    <cellStyle name="Comma 3 2 3 5 3 3" xfId="32492" xr:uid="{2FAAFE4F-6EB6-4422-8C09-069B2A1E875F}"/>
    <cellStyle name="Comma 3 2 3 5 4" xfId="13572" xr:uid="{90CEE2CB-8B4F-4F22-80E7-E5426E7B8F5D}"/>
    <cellStyle name="Comma 3 2 3 5 4 2" xfId="22594" xr:uid="{CDE58B1C-CDD7-4485-BB21-79556CAC19AF}"/>
    <cellStyle name="Comma 3 2 3 5 4 2 2" xfId="48963" xr:uid="{F652D69E-1E55-4114-87BE-A94305574392}"/>
    <cellStyle name="Comma 3 2 3 5 4 3" xfId="39967" xr:uid="{7751ABF5-D815-4440-A09F-ED7FD45CB320}"/>
    <cellStyle name="Comma 3 2 3 5 5" xfId="27667" xr:uid="{1B551F0C-828E-4199-8C15-8CDF760852D7}"/>
    <cellStyle name="Comma 3 2 3 6" xfId="3536" xr:uid="{67FBABB5-7773-4C22-BF20-8D4FE47DFDD6}"/>
    <cellStyle name="Comma 3 2 3 6 2" xfId="7696" xr:uid="{8CCDFF03-69F1-4335-84F5-5DF57A6D952F}"/>
    <cellStyle name="Comma 3 2 3 6 2 2" xfId="15630" xr:uid="{80851BCF-DE17-4D3B-BAA9-39A7072FE8A6}"/>
    <cellStyle name="Comma 3 2 3 6 2 2 2" xfId="24645" xr:uid="{95B987A8-5F4D-4A71-9F7B-E60544419D3D}"/>
    <cellStyle name="Comma 3 2 3 6 2 2 2 2" xfId="51013" xr:uid="{850142F3-C785-4FF2-932C-8A3606D6B0A0}"/>
    <cellStyle name="Comma 3 2 3 6 2 2 3" xfId="42018" xr:uid="{BC27159F-EBE1-445A-8719-B2624931188F}"/>
    <cellStyle name="Comma 3 2 3 6 2 3" xfId="34184" xr:uid="{869D4646-F0FC-468C-BB8B-572D2B11707A}"/>
    <cellStyle name="Comma 3 2 3 6 3" xfId="13431" xr:uid="{73CB137E-0183-4433-8F46-184A54A08D43}"/>
    <cellStyle name="Comma 3 2 3 6 3 2" xfId="22454" xr:uid="{EE719264-DD98-4ECE-9E75-EB94AB055927}"/>
    <cellStyle name="Comma 3 2 3 6 3 2 2" xfId="48823" xr:uid="{C67E8A37-AA2D-4260-85AC-7686BD6BBDC4}"/>
    <cellStyle name="Comma 3 2 3 6 3 3" xfId="39828" xr:uid="{280D72B8-39DF-4EA3-88AD-A9506A6AD18A}"/>
    <cellStyle name="Comma 3 2 3 6 4" xfId="30049" xr:uid="{15CF027C-5A45-472D-9295-D92F5E186C34}"/>
    <cellStyle name="Comma 3 2 3 7" xfId="5877" xr:uid="{CE7FFB07-DFDB-4E5F-BCAB-BD27A95263B2}"/>
    <cellStyle name="Comma 3 2 3 7 2" xfId="14162" xr:uid="{78663C54-38C2-484B-8E1A-0165737BFE5F}"/>
    <cellStyle name="Comma 3 2 3 7 2 2" xfId="23184" xr:uid="{8A1C7D03-B7CF-4A3B-BCD3-45E57BE2F8EE}"/>
    <cellStyle name="Comma 3 2 3 7 2 2 2" xfId="49553" xr:uid="{E68E1F0A-47FD-414D-94A8-6DDF6BA67140}"/>
    <cellStyle name="Comma 3 2 3 7 2 3" xfId="40557" xr:uid="{1AB5E872-7883-4715-947B-4536AD35D24A}"/>
    <cellStyle name="Comma 3 2 3 7 3" xfId="32372" xr:uid="{9D473517-189F-49B4-9CA9-F1C9723691F2}"/>
    <cellStyle name="Comma 3 2 3 8" xfId="12459" xr:uid="{FC4C84EC-00C2-426D-A1CD-FBA806056028}"/>
    <cellStyle name="Comma 3 2 3 8 2" xfId="21502" xr:uid="{BE1273A3-4B6F-4C81-A009-349BD9A4DBD0}"/>
    <cellStyle name="Comma 3 2 3 8 2 2" xfId="47872" xr:uid="{ECA4154E-5A50-454F-B4F2-E6DA108FB5AA}"/>
    <cellStyle name="Comma 3 2 3 8 3" xfId="38871" xr:uid="{666B68B6-3568-4C54-B3AD-7C7B640FB552}"/>
    <cellStyle name="Comma 3 2 3 9" xfId="27024" xr:uid="{D4DD70D3-5BF5-435C-AB3D-994314979C11}"/>
    <cellStyle name="Comma 3 2 3 9 2" xfId="53283" xr:uid="{DE277E36-31A2-4734-ADE9-DA81E8915327}"/>
    <cellStyle name="Comma 3 2 4" xfId="225" xr:uid="{B6E413D5-3516-42F8-8702-10BFCD06D81E}"/>
    <cellStyle name="Comma 3 2 4 2" xfId="2178" xr:uid="{F564BD8F-9FC0-4432-9BAB-0F576E4F36E4}"/>
    <cellStyle name="Comma 3 2 4 2 2" xfId="4194" xr:uid="{557BD336-0A14-4873-BEDD-D626F78ADB3C}"/>
    <cellStyle name="Comma 3 2 4 2 2 2" xfId="8329" xr:uid="{E6F6F8EA-6DF7-4124-9DEF-0C0E2DCBA4F5}"/>
    <cellStyle name="Comma 3 2 4 2 2 2 2" xfId="16272" xr:uid="{8A3DE0EA-7686-4C94-B189-68F52270EBAB}"/>
    <cellStyle name="Comma 3 2 4 2 2 2 2 2" xfId="25288" xr:uid="{D9F9FD5D-CBE2-4FBF-BD08-D5641EEC0217}"/>
    <cellStyle name="Comma 3 2 4 2 2 2 2 2 2" xfId="51656" xr:uid="{C84BDB27-BA63-406B-BF78-92EC57522C95}"/>
    <cellStyle name="Comma 3 2 4 2 2 2 2 3" xfId="42660" xr:uid="{90C1723C-1E1E-42F6-ABDE-2D2A87C4C857}"/>
    <cellStyle name="Comma 3 2 4 2 2 2 3" xfId="34817" xr:uid="{01F47233-E248-46F5-8D3D-3D914696BC68}"/>
    <cellStyle name="Comma 3 2 4 2 2 3" xfId="14084" xr:uid="{A048A716-053B-4B60-B75C-477BC19FB903}"/>
    <cellStyle name="Comma 3 2 4 2 2 3 2" xfId="23106" xr:uid="{DB8EAD00-1E88-42B2-B879-1B51CB476D17}"/>
    <cellStyle name="Comma 3 2 4 2 2 3 2 2" xfId="49475" xr:uid="{5AE4D860-362A-4D1E-9A82-AF21880283B9}"/>
    <cellStyle name="Comma 3 2 4 2 2 3 3" xfId="40479" xr:uid="{3414D233-20BD-40D9-B84E-E53655811400}"/>
    <cellStyle name="Comma 3 2 4 2 2 4" xfId="30700" xr:uid="{1731F5D7-4376-4A26-9D17-E5E846429B84}"/>
    <cellStyle name="Comma 3 2 4 2 3" xfId="3445" xr:uid="{F30AEF1B-FD96-4642-869A-2BFB781CF165}"/>
    <cellStyle name="Comma 3 2 4 2 3 2" xfId="15557" xr:uid="{1B786F61-10B3-4074-8392-71495F769D6A}"/>
    <cellStyle name="Comma 3 2 4 2 3 2 2" xfId="24573" xr:uid="{4C0BAB9C-63DC-45F2-95B2-730AA096442E}"/>
    <cellStyle name="Comma 3 2 4 2 3 2 2 2" xfId="50942" xr:uid="{0F818147-0D9D-47E4-8218-6319903DE297}"/>
    <cellStyle name="Comma 3 2 4 2 3 2 3" xfId="41945" xr:uid="{3DC97BA1-FE30-4C59-B3B9-1779FF1EC06B}"/>
    <cellStyle name="Comma 3 2 4 2 3 3" xfId="29959" xr:uid="{630D7739-474A-435E-8F4C-020AE09B7634}"/>
    <cellStyle name="Comma 3 2 4 2 4" xfId="6515" xr:uid="{59041D1A-B81C-4FC1-BC77-8124ECE34CDE}"/>
    <cellStyle name="Comma 3 2 4 2 4 2" xfId="14793" xr:uid="{2449411A-C944-4A8F-A12F-A1F48B7CAEA1}"/>
    <cellStyle name="Comma 3 2 4 2 4 2 2" xfId="23815" xr:uid="{2B8C8213-828E-4A2D-AAFE-D311C4F70F0C}"/>
    <cellStyle name="Comma 3 2 4 2 4 2 2 2" xfId="50184" xr:uid="{AA40F12D-D7C3-47B7-9E4E-0F453821B511}"/>
    <cellStyle name="Comma 3 2 4 2 4 2 3" xfId="41188" xr:uid="{B557163B-F93A-4945-93C6-2C9AE907C73F}"/>
    <cellStyle name="Comma 3 2 4 2 4 3" xfId="33003" xr:uid="{F2B606A9-A589-4536-99A7-517CA27382C7}"/>
    <cellStyle name="Comma 3 2 4 2 5" xfId="13329" xr:uid="{6455E237-6BF4-4311-A0A8-0A6D66ED3F83}"/>
    <cellStyle name="Comma 3 2 4 2 5 2" xfId="22354" xr:uid="{0B0BBF7A-9F68-4B1E-B9D6-117CC21E4148}"/>
    <cellStyle name="Comma 3 2 4 2 5 2 2" xfId="48724" xr:uid="{4AC43069-C374-4FD0-8B88-B9528E9292C8}"/>
    <cellStyle name="Comma 3 2 4 2 5 3" xfId="39727" xr:uid="{9318BBFA-4A55-4CD2-AA8A-AD7982EE494C}"/>
    <cellStyle name="Comma 3 2 4 2 6" xfId="26944" xr:uid="{C2EDEE05-F3CD-428B-AA0D-EC078337DCE3}"/>
    <cellStyle name="Comma 3 2 4 2 6 2" xfId="53243" xr:uid="{9E61D1F2-9ECA-4FDF-A0F1-F9BB595DC99A}"/>
    <cellStyle name="Comma 3 2 4 2 7" xfId="28783" xr:uid="{CCB15427-673F-494C-A973-B4DE19E20DB5}"/>
    <cellStyle name="Comma 3 2 4 3" xfId="478" xr:uid="{26E6CFBB-3248-4877-9CA7-201122223E6C}"/>
    <cellStyle name="Comma 3 2 4 4" xfId="3537" xr:uid="{DA64E7DD-52E9-4F5D-AB48-EB0910AEC821}"/>
    <cellStyle name="Comma 3 2 4 4 2" xfId="7697" xr:uid="{7CEC6F01-9205-4273-B591-9C85F484FFA3}"/>
    <cellStyle name="Comma 3 2 4 4 2 2" xfId="15631" xr:uid="{D5052DB5-CBF2-4154-AABF-4260A7E8531A}"/>
    <cellStyle name="Comma 3 2 4 4 2 2 2" xfId="24646" xr:uid="{55A969D4-7C4C-4897-9559-BF62E432A646}"/>
    <cellStyle name="Comma 3 2 4 4 2 2 2 2" xfId="51014" xr:uid="{69885432-2A51-49EE-83D1-2156E5802C43}"/>
    <cellStyle name="Comma 3 2 4 4 2 2 3" xfId="42019" xr:uid="{F6B8B48E-13A8-4659-99DD-2185D4179284}"/>
    <cellStyle name="Comma 3 2 4 4 2 3" xfId="34185" xr:uid="{FD7AE54B-BF8C-4CF9-A69B-DFCF49C36861}"/>
    <cellStyle name="Comma 3 2 4 4 3" xfId="13432" xr:uid="{DC4910BA-C499-4BA6-BBE8-03BB3F48D26D}"/>
    <cellStyle name="Comma 3 2 4 4 3 2" xfId="22455" xr:uid="{162808E5-15A2-43E7-AAAF-F3744E2D377F}"/>
    <cellStyle name="Comma 3 2 4 4 3 2 2" xfId="48824" xr:uid="{BAEC0AAF-39FB-4BC6-A5B6-C98A26190D56}"/>
    <cellStyle name="Comma 3 2 4 4 3 3" xfId="39829" xr:uid="{DC77556B-84E9-4200-BE72-175055115145}"/>
    <cellStyle name="Comma 3 2 4 4 4" xfId="30050" xr:uid="{1FF6C5C5-F0DA-4A2B-B9D0-E20A5FE909C2}"/>
    <cellStyle name="Comma 3 2 4 5" xfId="5878" xr:uid="{E84B78C9-BAC0-4E0A-B117-1DF31A73D9EF}"/>
    <cellStyle name="Comma 3 2 4 5 2" xfId="14163" xr:uid="{0EDB9E85-7D75-424C-A021-15B1E006EAE0}"/>
    <cellStyle name="Comma 3 2 4 5 2 2" xfId="23185" xr:uid="{13F59CED-F64C-4CF3-84FB-783BB16962D6}"/>
    <cellStyle name="Comma 3 2 4 5 2 2 2" xfId="49554" xr:uid="{A44616E7-4F28-4CDA-8ADA-C88BAC493C32}"/>
    <cellStyle name="Comma 3 2 4 5 2 3" xfId="40558" xr:uid="{03C6B437-6ABE-43D6-B3D7-B835A618219D}"/>
    <cellStyle name="Comma 3 2 4 5 3" xfId="32373" xr:uid="{4EED9053-50E1-4FEA-B538-754C58D693B9}"/>
    <cellStyle name="Comma 3 2 4 6" xfId="26952" xr:uid="{4D10B8A4-D776-4A23-A2C4-9F05F2CD28CE}"/>
    <cellStyle name="Comma 3 2 4 6 2" xfId="53246" xr:uid="{0B138432-AD39-4670-B807-E035D5749ED9}"/>
    <cellStyle name="Comma 3 2 4 7" xfId="27480" xr:uid="{41759A83-25CB-46F5-8BC7-E5404A7C345E}"/>
    <cellStyle name="Comma 3 2 5" xfId="2175" xr:uid="{4B3B125D-7FCF-49BC-A35C-F40A71FF729A}"/>
    <cellStyle name="Comma 3 2 5 2" xfId="4191" xr:uid="{BC49B186-ADC8-4554-BABC-A222E623CE6D}"/>
    <cellStyle name="Comma 3 2 5 2 2" xfId="8326" xr:uid="{2CD2064A-150F-410C-A5EC-95D396725D57}"/>
    <cellStyle name="Comma 3 2 5 2 2 2" xfId="16269" xr:uid="{612389EA-E124-4A3B-BCA6-326E7E44DF11}"/>
    <cellStyle name="Comma 3 2 5 2 2 2 2" xfId="25285" xr:uid="{F1B343DA-C7BF-4D13-A569-7D03D2133341}"/>
    <cellStyle name="Comma 3 2 5 2 2 2 2 2" xfId="51653" xr:uid="{9CC535E8-DFF9-4407-87B5-90E94641F419}"/>
    <cellStyle name="Comma 3 2 5 2 2 2 3" xfId="42657" xr:uid="{7331FDB6-944B-4FF3-929E-93B5DD9A10A0}"/>
    <cellStyle name="Comma 3 2 5 2 2 3" xfId="34814" xr:uid="{8DB767C2-B99F-4AD3-888F-DD3E640DB27D}"/>
    <cellStyle name="Comma 3 2 5 2 3" xfId="14081" xr:uid="{D34962BB-0B8E-4C03-BE10-B249CF916E1F}"/>
    <cellStyle name="Comma 3 2 5 2 3 2" xfId="23103" xr:uid="{89D1F171-FE3A-446B-A349-A6430E729BB3}"/>
    <cellStyle name="Comma 3 2 5 2 3 2 2" xfId="49472" xr:uid="{ED959DCC-89AE-4446-9694-6D493E70AA97}"/>
    <cellStyle name="Comma 3 2 5 2 3 3" xfId="40476" xr:uid="{1F5E56D5-5C3C-43B7-8024-E5FBEDB8B8F7}"/>
    <cellStyle name="Comma 3 2 5 2 4" xfId="30697" xr:uid="{9EBD5956-BFD1-4D90-8F6C-4D6973902E20}"/>
    <cellStyle name="Comma 3 2 5 3" xfId="3442" xr:uid="{FCAF97B7-E2CC-44FF-A731-4724458E7EA8}"/>
    <cellStyle name="Comma 3 2 5 3 2" xfId="15554" xr:uid="{D4F78681-4D1A-4A08-989C-F1C2C2E98B4B}"/>
    <cellStyle name="Comma 3 2 5 3 2 2" xfId="24570" xr:uid="{7B92FB93-8C9A-496A-94BE-59C0D8595021}"/>
    <cellStyle name="Comma 3 2 5 3 2 2 2" xfId="50939" xr:uid="{3C00F9DB-81C6-487C-B975-D5B1C9A9A470}"/>
    <cellStyle name="Comma 3 2 5 3 2 3" xfId="41942" xr:uid="{24D079AC-29FD-48B9-A3DA-6BB2C914B33C}"/>
    <cellStyle name="Comma 3 2 5 3 3" xfId="29956" xr:uid="{53CF7D1B-5839-484B-BA6B-593420B9E54B}"/>
    <cellStyle name="Comma 3 2 5 4" xfId="6512" xr:uid="{5FA0FA48-F1A8-4D4B-8643-FA3321EA3AF9}"/>
    <cellStyle name="Comma 3 2 5 4 2" xfId="14790" xr:uid="{7487A0B6-FB1C-462B-9091-CEA6A47A9203}"/>
    <cellStyle name="Comma 3 2 5 4 2 2" xfId="23812" xr:uid="{D54F61A1-9403-4246-88BA-EBF5E7CF133E}"/>
    <cellStyle name="Comma 3 2 5 4 2 2 2" xfId="50181" xr:uid="{790070D2-159E-4CF2-BDF2-1FA61615712C}"/>
    <cellStyle name="Comma 3 2 5 4 2 3" xfId="41185" xr:uid="{963C20A0-1FE4-456A-9B1C-19E807FB7739}"/>
    <cellStyle name="Comma 3 2 5 4 3" xfId="33000" xr:uid="{B185B58D-A90D-4001-85D8-396EE7A600B1}"/>
    <cellStyle name="Comma 3 2 5 5" xfId="13326" xr:uid="{3F1390C5-CB9D-492F-AB81-F55901C49ED0}"/>
    <cellStyle name="Comma 3 2 5 5 2" xfId="22351" xr:uid="{F89D4BE4-20BB-4D6B-9241-0110E5A5CDC6}"/>
    <cellStyle name="Comma 3 2 5 5 2 2" xfId="48721" xr:uid="{F4A3EA83-24B3-46F9-907B-7DC1E7A57C70}"/>
    <cellStyle name="Comma 3 2 5 5 3" xfId="39724" xr:uid="{EA953356-B294-4D0D-B59E-2697A3153A56}"/>
    <cellStyle name="Comma 3 2 5 6" xfId="26904" xr:uid="{F210E37B-342F-4099-9323-1DE59AF0051A}"/>
    <cellStyle name="Comma 3 2 5 6 2" xfId="53221" xr:uid="{9CA8B3C3-2B6F-4F6B-9789-8B37859E8DD9}"/>
    <cellStyle name="Comma 3 2 5 7" xfId="28780" xr:uid="{B3844D88-B670-4165-8E4D-51FB3241A139}"/>
    <cellStyle name="Comma 3 2 6" xfId="2253" xr:uid="{625E36FB-9695-424D-B3F7-126D4400B1F6}"/>
    <cellStyle name="Comma 3 2 6 2" xfId="4222" xr:uid="{62CE3951-5A51-4DA6-96BB-DAB1A2462660}"/>
    <cellStyle name="Comma 3 2 6 2 2" xfId="8354" xr:uid="{9AF9D9DB-B2B4-4C9D-9473-FF91BD9A1BDE}"/>
    <cellStyle name="Comma 3 2 6 2 2 2" xfId="16299" xr:uid="{A3483372-A275-434B-99CA-85E6631240B5}"/>
    <cellStyle name="Comma 3 2 6 2 2 2 2" xfId="25315" xr:uid="{445E3FCA-851B-4477-9CE2-38C5673CA905}"/>
    <cellStyle name="Comma 3 2 6 2 2 2 2 2" xfId="51683" xr:uid="{3202EE3C-4F9E-48B3-B3ED-35B2473EA661}"/>
    <cellStyle name="Comma 3 2 6 2 2 2 3" xfId="42687" xr:uid="{A3199334-263F-4D0A-9F31-4817A006D4DA}"/>
    <cellStyle name="Comma 3 2 6 2 2 3" xfId="34842" xr:uid="{A4F364BB-CEDD-44A5-91C8-796C385C4D49}"/>
    <cellStyle name="Comma 3 2 6 2 3" xfId="14112" xr:uid="{D10EF7C5-3686-4B08-9342-2D58A1112A01}"/>
    <cellStyle name="Comma 3 2 6 2 3 2" xfId="23134" xr:uid="{CA8BD13D-28AB-4161-AAB8-7212F3822591}"/>
    <cellStyle name="Comma 3 2 6 2 3 2 2" xfId="49503" xr:uid="{12AAC212-7970-47FF-AC3D-85C3705A1F07}"/>
    <cellStyle name="Comma 3 2 6 2 3 3" xfId="40507" xr:uid="{9F9E844A-28AB-4515-B171-FC066E5E35F8}"/>
    <cellStyle name="Comma 3 2 6 2 4" xfId="30727" xr:uid="{3028F5D3-E9F1-4206-AF44-F8C34E188AC2}"/>
    <cellStyle name="Comma 3 2 6 3" xfId="3475" xr:uid="{319226B8-0199-43CB-B50B-B777099BE6C9}"/>
    <cellStyle name="Comma 3 2 6 3 2" xfId="15582" xr:uid="{5BD5DED8-A868-48B0-8ED9-D1B094685385}"/>
    <cellStyle name="Comma 3 2 6 3 2 2" xfId="24598" xr:uid="{04EFA01B-CD1F-4C45-A2CE-8A5C547CE8D5}"/>
    <cellStyle name="Comma 3 2 6 3 2 2 2" xfId="50967" xr:uid="{7EAD907E-E07F-4C75-9B2D-FC26C0BA5F7B}"/>
    <cellStyle name="Comma 3 2 6 3 2 3" xfId="41970" xr:uid="{69D1A8AE-8A2E-4B62-B4DA-E3E2D0A5A086}"/>
    <cellStyle name="Comma 3 2 6 3 3" xfId="29989" xr:uid="{95D944F5-4A60-4098-9347-E5AD0A316739}"/>
    <cellStyle name="Comma 3 2 6 4" xfId="6542" xr:uid="{5EE3F0F2-D1DB-4617-90C1-5A9872B5B014}"/>
    <cellStyle name="Comma 3 2 6 4 2" xfId="14820" xr:uid="{4189DFAB-C81F-4DE9-81D1-AEA0E2B6C361}"/>
    <cellStyle name="Comma 3 2 6 4 2 2" xfId="23842" xr:uid="{9EA9530F-A4A1-4D60-A53C-23B498927323}"/>
    <cellStyle name="Comma 3 2 6 4 2 2 2" xfId="50211" xr:uid="{C2131C27-4E90-4204-981D-A8BEFC046FB4}"/>
    <cellStyle name="Comma 3 2 6 4 2 3" xfId="41215" xr:uid="{24A2B1C5-5485-4A81-8C06-345231D3ACEA}"/>
    <cellStyle name="Comma 3 2 6 4 3" xfId="33030" xr:uid="{5366F4DE-3605-43C5-B5B6-B6D03C07D7A3}"/>
    <cellStyle name="Comma 3 2 6 5" xfId="13368" xr:uid="{A1E4205C-FEC9-48A0-A877-C464381036E6}"/>
    <cellStyle name="Comma 3 2 6 5 2" xfId="22392" xr:uid="{AED701F4-DF0C-42D0-A8CF-A18FFA6382B8}"/>
    <cellStyle name="Comma 3 2 6 5 2 2" xfId="48761" xr:uid="{C6206792-0E77-4D3A-AE99-F4D5EB4405FD}"/>
    <cellStyle name="Comma 3 2 6 5 3" xfId="39765" xr:uid="{5F9A6CBE-5A52-4496-A6EF-11B61DA185C2}"/>
    <cellStyle name="Comma 3 2 6 6" xfId="28815" xr:uid="{63A950DB-D2E4-4A8E-9355-BD7BD9D4FD80}"/>
    <cellStyle name="Comma 3 2 7" xfId="356" xr:uid="{E1459F39-AC09-4598-8B34-7D634CF01998}"/>
    <cellStyle name="Comma 3 2 7 2" xfId="3600" xr:uid="{B2AD1AC2-5AF1-4613-A355-70943E61BFD7}"/>
    <cellStyle name="Comma 3 2 7 2 2" xfId="15691" xr:uid="{431B475D-32DC-4C95-8947-C12305AFD244}"/>
    <cellStyle name="Comma 3 2 7 2 2 2" xfId="24706" xr:uid="{C61302F3-4DC2-49FF-A274-CEEB105A9DF3}"/>
    <cellStyle name="Comma 3 2 7 2 2 2 2" xfId="51074" xr:uid="{42F38702-542A-45B7-889F-50A65B0A8824}"/>
    <cellStyle name="Comma 3 2 7 2 2 3" xfId="42079" xr:uid="{B7D16408-4069-4CF1-B3BF-B7C83FD71B51}"/>
    <cellStyle name="Comma 3 2 7 2 3" xfId="30112" xr:uid="{CF4D452C-E92C-4B25-BA79-1BF760B23516}"/>
    <cellStyle name="Comma 3 2 7 3" xfId="5939" xr:uid="{BA8F42BD-C307-461E-8EEB-E21152B5E5B8}"/>
    <cellStyle name="Comma 3 2 7 3 2" xfId="14222" xr:uid="{51BB0744-4688-448F-8C09-7D50C689FEFB}"/>
    <cellStyle name="Comma 3 2 7 3 2 2" xfId="23244" xr:uid="{1B72D079-3A82-4968-A2A5-2450CA2B3044}"/>
    <cellStyle name="Comma 3 2 7 3 2 2 2" xfId="49613" xr:uid="{04746071-C565-4241-B661-7C2F5924AAC6}"/>
    <cellStyle name="Comma 3 2 7 3 2 3" xfId="40617" xr:uid="{BCC80A30-AB33-4E37-95BC-5E82E943A512}"/>
    <cellStyle name="Comma 3 2 7 3 3" xfId="32432" xr:uid="{12FACF36-6B85-4DFD-9D7F-053701FD971A}"/>
    <cellStyle name="Comma 3 2 7 4" xfId="13493" xr:uid="{DD8051F5-11BD-46E7-8682-F60CC040C0D5}"/>
    <cellStyle name="Comma 3 2 7 4 2" xfId="22516" xr:uid="{879FEC96-A410-4B32-95F4-FC1EAD038D65}"/>
    <cellStyle name="Comma 3 2 7 4 2 2" xfId="48885" xr:uid="{A1408402-27DD-4BEF-8E04-8588715ABD92}"/>
    <cellStyle name="Comma 3 2 7 4 3" xfId="39890" xr:uid="{4069439A-8696-4AEE-A581-40F3CA399F93}"/>
    <cellStyle name="Comma 3 2 7 5" xfId="27560" xr:uid="{87FCA9F2-2E75-4CFD-BB6F-3327103A2D87}"/>
    <cellStyle name="Comma 3 2 8" xfId="3534" xr:uid="{57BCFEEB-3528-4723-A051-9E8D853F0C2F}"/>
    <cellStyle name="Comma 3 2 8 2" xfId="7694" xr:uid="{B401FB89-92B0-4EF8-A3AC-47091CAAF1EB}"/>
    <cellStyle name="Comma 3 2 8 2 2" xfId="15628" xr:uid="{17DC13C4-EF91-476B-A0FB-A5747D342BE8}"/>
    <cellStyle name="Comma 3 2 8 2 2 2" xfId="24643" xr:uid="{C7576A2D-7724-4B46-8702-F2E4C40B117B}"/>
    <cellStyle name="Comma 3 2 8 2 2 2 2" xfId="51011" xr:uid="{AF5F8EB1-9EBC-4A37-AFC2-49680C966562}"/>
    <cellStyle name="Comma 3 2 8 2 2 3" xfId="42016" xr:uid="{F827A819-1CDA-4DEE-9817-A2CA12516A54}"/>
    <cellStyle name="Comma 3 2 8 2 3" xfId="34182" xr:uid="{2923ABB8-BCC0-44AB-8909-4304AC1BEFFA}"/>
    <cellStyle name="Comma 3 2 8 3" xfId="13429" xr:uid="{3DAB15D9-FF53-4461-B54F-3E01026EE040}"/>
    <cellStyle name="Comma 3 2 8 3 2" xfId="22452" xr:uid="{76A02D55-F2A2-4BA2-B337-7107FE65EE20}"/>
    <cellStyle name="Comma 3 2 8 3 2 2" xfId="48821" xr:uid="{FD53BF48-C148-4CB3-BEF5-AFD53F25388B}"/>
    <cellStyle name="Comma 3 2 8 3 3" xfId="39826" xr:uid="{45D8586A-3EA7-428D-A015-965B95DF3F90}"/>
    <cellStyle name="Comma 3 2 8 4" xfId="30047" xr:uid="{028EECE6-29A1-420C-B2E3-CCA1FEA6B7A0}"/>
    <cellStyle name="Comma 3 2 9" xfId="5875" xr:uid="{05EDE536-B8F1-470A-859E-48E1090799D9}"/>
    <cellStyle name="Comma 3 2 9 2" xfId="14160" xr:uid="{5BA15F76-1E17-4B0D-81DE-2E1727894144}"/>
    <cellStyle name="Comma 3 2 9 2 2" xfId="23182" xr:uid="{545DB81D-3A09-4B0A-8A2D-DFDD779A0F18}"/>
    <cellStyle name="Comma 3 2 9 2 2 2" xfId="49551" xr:uid="{94DAAD03-684B-4AD0-B5A1-598E80F29172}"/>
    <cellStyle name="Comma 3 2 9 2 3" xfId="40555" xr:uid="{D715B7B7-7CAA-4D55-9531-9446835D428C}"/>
    <cellStyle name="Comma 3 2 9 3" xfId="32370" xr:uid="{09BD0595-096B-423F-814E-9ACCD9FA8FA0}"/>
    <cellStyle name="Comma 3 20" xfId="27367" xr:uid="{C40238BA-F124-4100-83E4-844CD3FCD1A0}"/>
    <cellStyle name="Comma 3 21" xfId="53541" xr:uid="{D976607D-B577-4344-97AF-E91D2A1015B3}"/>
    <cellStyle name="Comma 3 3" xfId="226" xr:uid="{22236D27-B63C-41D5-A544-F4E4063D7319}"/>
    <cellStyle name="Comma 3 3 10" xfId="14962" xr:uid="{1EFB6E84-415E-47D0-93FD-5363C9490649}"/>
    <cellStyle name="Comma 3 3 10 2" xfId="23982" xr:uid="{F1191258-78D7-4833-ADA7-F7C2AC11E1EF}"/>
    <cellStyle name="Comma 3 3 10 2 2" xfId="50351" xr:uid="{F5659E6C-300B-46D5-AEC7-27A15BD8A199}"/>
    <cellStyle name="Comma 3 3 10 3" xfId="41355" xr:uid="{98D864C8-BDE1-41FB-8169-FFBB7588FCD1}"/>
    <cellStyle name="Comma 3 3 11" xfId="12557" xr:uid="{7A47026C-BFC4-4491-AC28-A9584EFEAFB2}"/>
    <cellStyle name="Comma 3 3 11 2" xfId="26436" xr:uid="{D9295C5D-9F93-4D14-860F-227B6E03C112}"/>
    <cellStyle name="Comma 3 3 11 2 2" xfId="52784" xr:uid="{8B1CA15B-8722-4D35-9B08-5E59650941D1}"/>
    <cellStyle name="Comma 3 3 11 3" xfId="21594" xr:uid="{01E969F5-5BDE-4117-B945-14B31263EBFE}"/>
    <cellStyle name="Comma 3 3 11 3 2" xfId="47964" xr:uid="{976597FB-D51A-4387-8BA7-E017D50992C7}"/>
    <cellStyle name="Comma 3 3 11 4" xfId="38965" xr:uid="{3FC52F43-31EA-4434-934C-7D643BE21AA1}"/>
    <cellStyle name="Comma 3 3 2" xfId="1077" xr:uid="{613B119A-1628-44FD-80C9-D391C349F46A}"/>
    <cellStyle name="Comma 3 3 2 10" xfId="8893" xr:uid="{FB1884A1-26F7-44E6-ACA1-6B7E5666356E}"/>
    <cellStyle name="Comma 3 3 2 10 2" xfId="35316" xr:uid="{9E339131-ADA4-46C1-A168-CF1E4C7D2646}"/>
    <cellStyle name="Comma 3 3 2 11" xfId="17959" xr:uid="{E5740052-DAAE-4988-B758-87095C186403}"/>
    <cellStyle name="Comma 3 3 2 11 2" xfId="44330" xr:uid="{757B6F45-C881-474E-95A8-AFFB71BF2E15}"/>
    <cellStyle name="Comma 3 3 2 12" xfId="27838" xr:uid="{CDB64287-670E-41E7-BF13-93852B50F608}"/>
    <cellStyle name="Comma 3 3 2 2" xfId="1612" xr:uid="{0DC1E8FE-4489-4FC9-8BD7-02FE5F26CE22}"/>
    <cellStyle name="Comma 3 3 2 2 10" xfId="28313" xr:uid="{C88F8F27-4340-4C9E-99EB-B727496BE358}"/>
    <cellStyle name="Comma 3 3 2 2 2" xfId="1988" xr:uid="{18AB8911-9D56-4BCD-8214-58EBCA0948B5}"/>
    <cellStyle name="Comma 3 3 2 2 2 2" xfId="4079" xr:uid="{91FAD58F-2A98-4E97-9E9D-29F4A811F537}"/>
    <cellStyle name="Comma 3 3 2 2 2 2 2" xfId="8216" xr:uid="{5FC6892D-073A-422E-880F-1C7DFE3384E6}"/>
    <cellStyle name="Comma 3 3 2 2 2 2 2 2" xfId="16157" xr:uid="{B0C24709-44AA-40E4-A827-CEA399D621BE}"/>
    <cellStyle name="Comma 3 3 2 2 2 2 2 2 2" xfId="25173" xr:uid="{B442539F-BFCF-431F-A4DD-75D85BBA7189}"/>
    <cellStyle name="Comma 3 3 2 2 2 2 2 2 2 2" xfId="51541" xr:uid="{68EC341B-8EF9-4975-9670-F66F47F293F2}"/>
    <cellStyle name="Comma 3 3 2 2 2 2 2 2 3" xfId="42545" xr:uid="{D4DEDB0A-A804-47F3-8BA8-43EE3F72B0FE}"/>
    <cellStyle name="Comma 3 3 2 2 2 2 2 3" xfId="12060" xr:uid="{F2AA8C9A-F07C-4C9F-9883-8D83702D4FD5}"/>
    <cellStyle name="Comma 3 3 2 2 2 2 2 3 2" xfId="38483" xr:uid="{E39CB959-2617-49F0-A83A-CD6E2DCD3442}"/>
    <cellStyle name="Comma 3 3 2 2 2 2 2 4" xfId="21126" xr:uid="{0FD5B5FF-B2DA-4B82-B53C-1DBCA46E0AE5}"/>
    <cellStyle name="Comma 3 3 2 2 2 2 2 4 2" xfId="47497" xr:uid="{DF1BC9F3-C4D6-4CA2-996D-1CDCF54A48DD}"/>
    <cellStyle name="Comma 3 3 2 2 2 2 2 5" xfId="34704" xr:uid="{40A4D8C5-4DE1-4764-B957-54BF7F2F0A52}"/>
    <cellStyle name="Comma 3 3 2 2 2 2 3" xfId="5752" xr:uid="{24F583B1-4434-4624-A233-91579F31AE03}"/>
    <cellStyle name="Comma 3 3 2 2 2 2 3 2" xfId="13969" xr:uid="{0D068420-B2E4-421C-BBF8-BB06DD0D02BC}"/>
    <cellStyle name="Comma 3 3 2 2 2 2 3 2 2" xfId="40364" xr:uid="{4CA13A63-9DB0-4385-8C48-02879A8B4BDE}"/>
    <cellStyle name="Comma 3 3 2 2 2 2 3 3" xfId="22991" xr:uid="{A3C04696-789C-473B-8FBF-E699D1DEABB2}"/>
    <cellStyle name="Comma 3 3 2 2 2 2 3 3 2" xfId="49360" xr:uid="{7EEA1E20-8E96-419D-9989-E5C5929CD5BA}"/>
    <cellStyle name="Comma 3 3 2 2 2 2 3 4" xfId="32248" xr:uid="{79777B9C-DD35-4B26-93D7-C31135C14238}"/>
    <cellStyle name="Comma 3 3 2 2 2 2 4" xfId="10075" xr:uid="{93A9E56E-C5C4-47EB-8E76-5BBCBFEFF892}"/>
    <cellStyle name="Comma 3 3 2 2 2 2 4 2" xfId="36498" xr:uid="{0D1AD08C-133F-49C0-95F2-43F40E4FE6FF}"/>
    <cellStyle name="Comma 3 3 2 2 2 2 5" xfId="19141" xr:uid="{3506FD82-101A-4321-A40F-AD7941702052}"/>
    <cellStyle name="Comma 3 3 2 2 2 2 5 2" xfId="45512" xr:uid="{C2862EB4-6C91-4CF0-BF95-66E2818B0EAC}"/>
    <cellStyle name="Comma 3 3 2 2 2 2 6" xfId="30585" xr:uid="{3EA80E63-78D6-42F2-8FD4-0E5FFBE91EE3}"/>
    <cellStyle name="Comma 3 3 2 2 2 3" xfId="3371" xr:uid="{7EBBFB40-6873-468F-9360-4B1ECE43CE56}"/>
    <cellStyle name="Comma 3 3 2 2 2 3 2" xfId="7573" xr:uid="{8C1C7FE0-F2BA-4A29-864E-637712F00F6D}"/>
    <cellStyle name="Comma 3 3 2 2 2 3 2 2" xfId="15485" xr:uid="{7EA2360C-183A-4830-B8B9-4E078BD6AB7B}"/>
    <cellStyle name="Comma 3 3 2 2 2 3 2 2 2" xfId="41873" xr:uid="{4F71A380-7750-4D31-B1C3-8FC994BB7964}"/>
    <cellStyle name="Comma 3 3 2 2 2 3 2 3" xfId="24501" xr:uid="{B917699D-C869-4139-B054-2ADABF0F0725}"/>
    <cellStyle name="Comma 3 3 2 2 2 3 2 3 2" xfId="50870" xr:uid="{F95A7E39-5056-4ED0-BAA3-6C90EB1D1B50}"/>
    <cellStyle name="Comma 3 3 2 2 2 3 2 4" xfId="34061" xr:uid="{559435D8-4040-4805-83E4-7D970D7706F5}"/>
    <cellStyle name="Comma 3 3 2 2 2 3 3" xfId="11599" xr:uid="{37C663C8-557A-41A0-8461-3800A409EE51}"/>
    <cellStyle name="Comma 3 3 2 2 2 3 3 2" xfId="38022" xr:uid="{8BE63AA9-953A-4406-803A-685994F141E4}"/>
    <cellStyle name="Comma 3 3 2 2 2 3 4" xfId="20665" xr:uid="{90472195-D3B0-4D5C-B460-86924B7DA3A6}"/>
    <cellStyle name="Comma 3 3 2 2 2 3 4 2" xfId="47036" xr:uid="{E14EE149-1266-457C-B607-FA0BD5B9B97C}"/>
    <cellStyle name="Comma 3 3 2 2 2 3 5" xfId="29885" xr:uid="{06B709E7-CA22-4F47-980D-4527FB56CC73}"/>
    <cellStyle name="Comma 3 3 2 2 2 4" xfId="6400" xr:uid="{ADFFCFE0-0B2C-455F-A65E-BF124CFE0DEC}"/>
    <cellStyle name="Comma 3 3 2 2 2 4 2" xfId="14678" xr:uid="{F830E288-C79A-4EE4-BDC0-76F9518F75FF}"/>
    <cellStyle name="Comma 3 3 2 2 2 4 2 2" xfId="23700" xr:uid="{521CAE74-713F-4BBB-89DB-374E8A88DB1F}"/>
    <cellStyle name="Comma 3 3 2 2 2 4 2 2 2" xfId="50069" xr:uid="{8A19AD78-A3EC-4AD9-AACA-1DFB5E009B6D}"/>
    <cellStyle name="Comma 3 3 2 2 2 4 2 3" xfId="41073" xr:uid="{B5AB7CBE-2881-478C-BF63-9BE887193C14}"/>
    <cellStyle name="Comma 3 3 2 2 2 4 3" xfId="10517" xr:uid="{C21EB153-1380-4E27-83DC-B61C8632BE2D}"/>
    <cellStyle name="Comma 3 3 2 2 2 4 3 2" xfId="36940" xr:uid="{3DBC9ECB-0530-4B35-869D-862895B7C994}"/>
    <cellStyle name="Comma 3 3 2 2 2 4 4" xfId="19583" xr:uid="{BC141941-1C81-4A5E-BDAD-C6A307504431}"/>
    <cellStyle name="Comma 3 3 2 2 2 4 4 2" xfId="45954" xr:uid="{18EEB431-903F-4C85-A44A-D18C832616E6}"/>
    <cellStyle name="Comma 3 3 2 2 2 4 5" xfId="32888" xr:uid="{4A8AF510-06C0-4D98-9AD3-50C06907BAA0}"/>
    <cellStyle name="Comma 3 3 2 2 2 5" xfId="5290" xr:uid="{6C75576C-6D29-4BA0-97D2-5835107218C1}"/>
    <cellStyle name="Comma 3 3 2 2 2 5 2" xfId="13207" xr:uid="{AC833E1D-59B4-4E22-BB4D-47918A3914CE}"/>
    <cellStyle name="Comma 3 3 2 2 2 5 2 2" xfId="39605" xr:uid="{D74043FB-262F-4CA0-8675-2D956DCD61B8}"/>
    <cellStyle name="Comma 3 3 2 2 2 5 3" xfId="22230" xr:uid="{24184689-2B25-4293-8502-CD9828B6619D}"/>
    <cellStyle name="Comma 3 3 2 2 2 5 3 2" xfId="48600" xr:uid="{60C620DC-5AAB-421F-8990-72E8B4E82713}"/>
    <cellStyle name="Comma 3 3 2 2 2 5 4" xfId="31786" xr:uid="{1A77ED80-E04C-404C-9AD4-73CCCB366298}"/>
    <cellStyle name="Comma 3 3 2 2 2 6" xfId="16879" xr:uid="{B42DE00F-B04A-4C05-8E0C-7B722F765B8C}"/>
    <cellStyle name="Comma 3 3 2 2 2 6 2" xfId="25898" xr:uid="{DDE18196-DDDC-49A9-9DF7-F9A093C72576}"/>
    <cellStyle name="Comma 3 3 2 2 2 6 2 2" xfId="52265" xr:uid="{3559217E-7481-4FA8-9F26-F1D0843EB511}"/>
    <cellStyle name="Comma 3 3 2 2 2 6 3" xfId="43265" xr:uid="{9D656CD8-9F23-4772-90FA-6CC037831762}"/>
    <cellStyle name="Comma 3 3 2 2 2 7" xfId="9614" xr:uid="{317E4DAB-1A98-4E97-B49C-63CB84A28A35}"/>
    <cellStyle name="Comma 3 3 2 2 2 7 2" xfId="36037" xr:uid="{D01D4208-61BB-4DF6-9577-91DBCC138936}"/>
    <cellStyle name="Comma 3 3 2 2 2 8" xfId="18680" xr:uid="{B3E79FF3-56FA-4648-818B-8336BF7017B8}"/>
    <cellStyle name="Comma 3 3 2 2 2 8 2" xfId="45051" xr:uid="{14A2F197-CA73-419A-B7BB-3F3661DB12DE}"/>
    <cellStyle name="Comma 3 3 2 2 2 9" xfId="28665" xr:uid="{5B89F1F1-9D59-4588-91E4-27DF08A1A526}"/>
    <cellStyle name="Comma 3 3 2 2 3" xfId="3894" xr:uid="{C0029954-983D-4C7E-ACBC-136AA4B940C1}"/>
    <cellStyle name="Comma 3 3 2 2 3 2" xfId="8032" xr:uid="{4867DF46-AE90-4C43-AE1D-92BD0E008BBA}"/>
    <cellStyle name="Comma 3 3 2 2 3 2 2" xfId="15973" xr:uid="{A08D0AC8-03B8-4A2F-ACE4-8DEC361B6328}"/>
    <cellStyle name="Comma 3 3 2 2 3 2 2 2" xfId="24989" xr:uid="{8C228027-CC5D-4D1C-A90D-EF5E7301E1F5}"/>
    <cellStyle name="Comma 3 3 2 2 3 2 2 2 2" xfId="51357" xr:uid="{94262B26-3137-48D8-8259-9B891405366F}"/>
    <cellStyle name="Comma 3 3 2 2 3 2 2 3" xfId="42361" xr:uid="{05CD555D-5D1D-4DB3-9020-8EC785A50BD5}"/>
    <cellStyle name="Comma 3 3 2 2 3 2 3" xfId="11939" xr:uid="{A08EA202-671E-47F8-8BB1-AF48012E59F9}"/>
    <cellStyle name="Comma 3 3 2 2 3 2 3 2" xfId="38362" xr:uid="{DA79CF7C-FB2D-4D46-B257-8C85FA6872F6}"/>
    <cellStyle name="Comma 3 3 2 2 3 2 4" xfId="21005" xr:uid="{5FA0FB17-73B3-420E-B7F4-1E5B022774C8}"/>
    <cellStyle name="Comma 3 3 2 2 3 2 4 2" xfId="47376" xr:uid="{4FE6B339-2231-416C-96A2-5090152770C7}"/>
    <cellStyle name="Comma 3 3 2 2 3 2 5" xfId="34520" xr:uid="{FAA1E1BA-7D48-40E3-B4D7-3FBC23020C37}"/>
    <cellStyle name="Comma 3 3 2 2 3 3" xfId="5631" xr:uid="{27309198-0FE4-49CD-844E-8E4F87567CE9}"/>
    <cellStyle name="Comma 3 3 2 2 3 3 2" xfId="13785" xr:uid="{80E0CCCC-5319-4446-A9A7-8F1C94C4540C}"/>
    <cellStyle name="Comma 3 3 2 2 3 3 2 2" xfId="40180" xr:uid="{83186DCF-D97A-45B0-BB47-ADC53B09AE60}"/>
    <cellStyle name="Comma 3 3 2 2 3 3 3" xfId="22807" xr:uid="{C8B6BC85-334D-412E-8068-4CF0B3237B92}"/>
    <cellStyle name="Comma 3 3 2 2 3 3 3 2" xfId="49176" xr:uid="{471327F4-B2BE-459B-8954-13A45688783E}"/>
    <cellStyle name="Comma 3 3 2 2 3 3 4" xfId="32127" xr:uid="{A75E1816-9E57-41EA-B53B-631A30EBE85A}"/>
    <cellStyle name="Comma 3 3 2 2 3 4" xfId="9954" xr:uid="{D3FCBDE8-EB04-412F-8314-E10A56044147}"/>
    <cellStyle name="Comma 3 3 2 2 3 4 2" xfId="36377" xr:uid="{26E3748A-0CE0-42B6-A621-BFF7579506C2}"/>
    <cellStyle name="Comma 3 3 2 2 3 5" xfId="19020" xr:uid="{A34DD7FC-419A-47CA-AD14-B7F777C5CC17}"/>
    <cellStyle name="Comma 3 3 2 2 3 5 2" xfId="45391" xr:uid="{4DFBEDD3-BFF6-4527-B7DE-E8342F111DF1}"/>
    <cellStyle name="Comma 3 3 2 2 3 6" xfId="30401" xr:uid="{A1DF0189-2A0F-406E-A6FB-32E5D04F76C5}"/>
    <cellStyle name="Comma 3 3 2 2 4" xfId="3082" xr:uid="{B5CC0052-4A8E-43F0-8C64-78A32724EEA4}"/>
    <cellStyle name="Comma 3 3 2 2 4 2" xfId="7284" xr:uid="{2EF3C1A9-EDC1-4E6C-A572-C1B9D13CD6F5}"/>
    <cellStyle name="Comma 3 3 2 2 4 2 2" xfId="15278" xr:uid="{A11C6386-5BD8-4432-8362-45FDDF5C8E10}"/>
    <cellStyle name="Comma 3 3 2 2 4 2 2 2" xfId="41667" xr:uid="{5C3464EE-E9E1-4C85-9B87-4DD927C3421D}"/>
    <cellStyle name="Comma 3 3 2 2 4 2 3" xfId="24296" xr:uid="{E20CF59E-8B80-489C-B4CA-1560F7B18AC5}"/>
    <cellStyle name="Comma 3 3 2 2 4 2 3 2" xfId="50665" xr:uid="{FFC70681-BFC7-4903-B597-C5BDA57C90E0}"/>
    <cellStyle name="Comma 3 3 2 2 4 2 4" xfId="33772" xr:uid="{31D014E4-9221-4530-A7B9-60FBCB53C845}"/>
    <cellStyle name="Comma 3 3 2 2 4 3" xfId="11310" xr:uid="{C779E65E-31DE-49A0-8CAE-9B37D5E65184}"/>
    <cellStyle name="Comma 3 3 2 2 4 3 2" xfId="37733" xr:uid="{7CD4BBB5-015B-4669-8F3C-56716FE6941E}"/>
    <cellStyle name="Comma 3 3 2 2 4 4" xfId="20376" xr:uid="{FA56C053-8F04-4E3F-95C1-B760940662A8}"/>
    <cellStyle name="Comma 3 3 2 2 4 4 2" xfId="46747" xr:uid="{414A6597-EAE7-432F-B422-583FFD94CD40}"/>
    <cellStyle name="Comma 3 3 2 2 4 5" xfId="29596" xr:uid="{9E1E3BD6-3DCC-4AC6-8275-7EA1A454EB28}"/>
    <cellStyle name="Comma 3 3 2 2 5" xfId="6214" xr:uid="{40D15AF1-CE86-452F-AEB9-9C1B0D8DC7A5}"/>
    <cellStyle name="Comma 3 3 2 2 5 2" xfId="14494" xr:uid="{9DD84118-6703-4155-B6F8-E7D58D97BB04}"/>
    <cellStyle name="Comma 3 3 2 2 5 2 2" xfId="23516" xr:uid="{60102E51-6708-4E04-BFC3-39ABC869F669}"/>
    <cellStyle name="Comma 3 3 2 2 5 2 2 2" xfId="49885" xr:uid="{2FD75949-5756-4BB0-8297-5066DA85C25B}"/>
    <cellStyle name="Comma 3 3 2 2 5 2 3" xfId="40889" xr:uid="{9D49E51A-64C6-4EF3-B471-4C356E98D5CE}"/>
    <cellStyle name="Comma 3 3 2 2 5 3" xfId="10396" xr:uid="{382CD862-F146-428A-842E-5C82DC9ED6C6}"/>
    <cellStyle name="Comma 3 3 2 2 5 3 2" xfId="36819" xr:uid="{10A7622E-C5D8-4455-B3DC-108275C265D5}"/>
    <cellStyle name="Comma 3 3 2 2 5 4" xfId="19462" xr:uid="{20A36488-D69F-4F50-8641-BE6ECE553B38}"/>
    <cellStyle name="Comma 3 3 2 2 5 4 2" xfId="45833" xr:uid="{2BFCFC9B-F31F-4D6D-A82A-62DFAFFB4FDA}"/>
    <cellStyle name="Comma 3 3 2 2 5 5" xfId="32704" xr:uid="{85800D91-CE5C-4BA2-91D6-2E2A0400E2CC}"/>
    <cellStyle name="Comma 3 3 2 2 6" xfId="5001" xr:uid="{CB7A58B6-426A-4FE4-BF48-C468E205C914}"/>
    <cellStyle name="Comma 3 3 2 2 6 2" xfId="12923" xr:uid="{21D0A6C2-EA92-4FDA-9AB8-E64D07962406}"/>
    <cellStyle name="Comma 3 3 2 2 6 2 2" xfId="39326" xr:uid="{3E27C71D-8497-46A4-85E6-778386B8A5C7}"/>
    <cellStyle name="Comma 3 3 2 2 6 3" xfId="21952" xr:uid="{594F55B8-9C98-401E-BF47-D92B2B6D53A3}"/>
    <cellStyle name="Comma 3 3 2 2 6 3 2" xfId="48322" xr:uid="{9C165EFE-A909-4C53-B4AD-D7B2A71B898F}"/>
    <cellStyle name="Comma 3 3 2 2 6 4" xfId="31497" xr:uid="{BAC5B70F-6507-4E50-866B-77B137AC4D39}"/>
    <cellStyle name="Comma 3 3 2 2 7" xfId="16588" xr:uid="{C3D16656-A8B2-4FA9-9D02-7BA2F10EC99F}"/>
    <cellStyle name="Comma 3 3 2 2 7 2" xfId="25609" xr:uid="{C0D64D60-4E71-49B1-93A5-9B5FD4F65DA1}"/>
    <cellStyle name="Comma 3 3 2 2 7 2 2" xfId="51976" xr:uid="{E03BE2DF-01F9-45BC-B915-F0D2306E625A}"/>
    <cellStyle name="Comma 3 3 2 2 7 3" xfId="42976" xr:uid="{CEBAB720-4909-402B-A6E5-26C3CAB1D3CB}"/>
    <cellStyle name="Comma 3 3 2 2 8" xfId="9325" xr:uid="{DCD038E9-C996-4EB2-A3CF-D7A5B740FF6C}"/>
    <cellStyle name="Comma 3 3 2 2 8 2" xfId="35748" xr:uid="{395E1D03-C85F-4C9A-BCD2-E638B7FA484E}"/>
    <cellStyle name="Comma 3 3 2 2 9" xfId="18391" xr:uid="{175B9753-B165-4C38-9A4B-7AE56C676268}"/>
    <cellStyle name="Comma 3 3 2 2 9 2" xfId="44762" xr:uid="{244F0CBD-74D2-4049-B46B-A9632C159871}"/>
    <cellStyle name="Comma 3 3 2 3" xfId="3737" xr:uid="{000821A0-10A6-4287-9F89-AE56298216DA}"/>
    <cellStyle name="Comma 3 3 2 3 2" xfId="7877" xr:uid="{49349250-BC95-4DAA-9AB2-F6F700AA0DF3}"/>
    <cellStyle name="Comma 3 3 2 3 2 2" xfId="15817" xr:uid="{BA0A07C1-801B-4AA6-AA71-2F9AEAC35DC2}"/>
    <cellStyle name="Comma 3 3 2 3 2 2 2" xfId="24833" xr:uid="{B92575FD-6BA4-4EFA-B09B-3A7E881D16D1}"/>
    <cellStyle name="Comma 3 3 2 3 2 2 2 2" xfId="51201" xr:uid="{DFD4D5B6-3358-405E-93ED-8DEE68EDC8FD}"/>
    <cellStyle name="Comma 3 3 2 3 2 2 3" xfId="42205" xr:uid="{8D0C44CE-0358-401D-9061-1A060189EE42}"/>
    <cellStyle name="Comma 3 3 2 3 2 3" xfId="11827" xr:uid="{17BC5C49-9163-403F-86C8-005E80F7DD27}"/>
    <cellStyle name="Comma 3 3 2 3 2 3 2" xfId="38250" xr:uid="{19567EED-6D7E-4753-9C42-1E767A7B3DCE}"/>
    <cellStyle name="Comma 3 3 2 3 2 4" xfId="20893" xr:uid="{7696C05F-9FA8-4DB4-B391-87C83588093D}"/>
    <cellStyle name="Comma 3 3 2 3 2 4 2" xfId="47264" xr:uid="{41497ECC-9A6A-48F6-B335-75A5D4E8723B}"/>
    <cellStyle name="Comma 3 3 2 3 2 5" xfId="34365" xr:uid="{56C6DB4E-313C-4604-9E7D-6EC9E9833801}"/>
    <cellStyle name="Comma 3 3 2 3 3" xfId="5519" xr:uid="{7D6B8B5D-C4FF-450D-813B-F34CE3E8E89F}"/>
    <cellStyle name="Comma 3 3 2 3 3 2" xfId="13629" xr:uid="{706E7B46-84E9-4726-B8F0-7D2B07C30718}"/>
    <cellStyle name="Comma 3 3 2 3 3 2 2" xfId="40024" xr:uid="{9FA45604-0971-4FB3-885E-65C1384F5904}"/>
    <cellStyle name="Comma 3 3 2 3 3 3" xfId="22651" xr:uid="{6F36C976-DAE9-47A4-AA02-52FC3622A13C}"/>
    <cellStyle name="Comma 3 3 2 3 3 3 2" xfId="49020" xr:uid="{38EACB65-BAAD-45C7-A681-00B6238BCC88}"/>
    <cellStyle name="Comma 3 3 2 3 3 4" xfId="32015" xr:uid="{816FECC5-B6BA-49B7-9D16-CCA97B534195}"/>
    <cellStyle name="Comma 3 3 2 3 4" xfId="9842" xr:uid="{101EA994-C636-449D-8361-5160FF8C2133}"/>
    <cellStyle name="Comma 3 3 2 3 4 2" xfId="36265" xr:uid="{2116E7A5-7CB5-4980-8FA2-E19EDF165D17}"/>
    <cellStyle name="Comma 3 3 2 3 5" xfId="18908" xr:uid="{6AC5433F-44AF-4F18-A6FF-150597A7BB7F}"/>
    <cellStyle name="Comma 3 3 2 3 5 2" xfId="45279" xr:uid="{ECC97962-3BEC-481C-88A1-F6B9D865DBF9}"/>
    <cellStyle name="Comma 3 3 2 3 6" xfId="30245" xr:uid="{001C822C-808C-418E-A5DB-164FA4BA737E}"/>
    <cellStyle name="Comma 3 3 2 4" xfId="2650" xr:uid="{A6F780DE-785C-4C27-96B4-85918517197F}"/>
    <cellStyle name="Comma 3 3 2 4 2" xfId="6852" xr:uid="{0BE1A0F6-FCFE-4433-8C81-1127637577B4}"/>
    <cellStyle name="Comma 3 3 2 4 2 2" xfId="15013" xr:uid="{FFD8CC03-4CFC-4AB5-A87A-302870E4CFCC}"/>
    <cellStyle name="Comma 3 3 2 4 2 2 2" xfId="41406" xr:uid="{3B862673-54FE-4DD7-AA51-EC584352A226}"/>
    <cellStyle name="Comma 3 3 2 4 2 3" xfId="24033" xr:uid="{0D6555CA-64A6-4BFD-9648-656264A69077}"/>
    <cellStyle name="Comma 3 3 2 4 2 3 2" xfId="50402" xr:uid="{9165376D-B489-45C9-8AEE-05B473CE842E}"/>
    <cellStyle name="Comma 3 3 2 4 2 4" xfId="33340" xr:uid="{8D472EB8-E681-4DF8-92F4-1524388170F5}"/>
    <cellStyle name="Comma 3 3 2 4 3" xfId="10878" xr:uid="{3E11809A-3BA2-4320-B8B5-7A20E048AA29}"/>
    <cellStyle name="Comma 3 3 2 4 3 2" xfId="37301" xr:uid="{5DF6FE0E-73E4-4AE2-B263-C86C8884F578}"/>
    <cellStyle name="Comma 3 3 2 4 4" xfId="19944" xr:uid="{EF68C0FC-7700-4658-A19A-7C404118E3A3}"/>
    <cellStyle name="Comma 3 3 2 4 4 2" xfId="46315" xr:uid="{9925AF42-E598-4E9A-A0F3-4129335CB36B}"/>
    <cellStyle name="Comma 3 3 2 4 5" xfId="29164" xr:uid="{268AA69D-444D-4984-B75E-825500F1A9C9}"/>
    <cellStyle name="Comma 3 3 2 5" xfId="6056" xr:uid="{307E5A1A-D22D-48CD-8E4A-69407FC77B22}"/>
    <cellStyle name="Comma 3 3 2 5 2" xfId="14338" xr:uid="{D313F78B-0E11-4BD6-8E7A-694130777652}"/>
    <cellStyle name="Comma 3 3 2 5 2 2" xfId="23360" xr:uid="{8724785D-E841-41BA-98FD-4742C07722CE}"/>
    <cellStyle name="Comma 3 3 2 5 2 2 2" xfId="49729" xr:uid="{C0C25523-07F8-4BD6-A51A-C59529B0BE9C}"/>
    <cellStyle name="Comma 3 3 2 5 2 3" xfId="40733" xr:uid="{4636306F-5797-43E5-9F56-433776F1BFE7}"/>
    <cellStyle name="Comma 3 3 2 5 3" xfId="10284" xr:uid="{A830096B-3EA8-4072-AFB0-24D535DF3466}"/>
    <cellStyle name="Comma 3 3 2 5 3 2" xfId="36707" xr:uid="{6B8E66A7-DAD8-4D4F-8E71-99EAF3A7A8B3}"/>
    <cellStyle name="Comma 3 3 2 5 4" xfId="19350" xr:uid="{DED32F44-E651-4EBD-87E3-A9B7183BC184}"/>
    <cellStyle name="Comma 3 3 2 5 4 2" xfId="45721" xr:uid="{852ED43B-F5A4-436B-9190-A3A0854457B0}"/>
    <cellStyle name="Comma 3 3 2 5 5" xfId="32548" xr:uid="{9832FC7F-51BA-4D08-9D03-FEC908A02236}"/>
    <cellStyle name="Comma 3 3 2 6" xfId="8565" xr:uid="{2FB4B2A4-3171-4033-9A83-FE1AE3091433}"/>
    <cellStyle name="Comma 3 3 2 6 2" xfId="16424" xr:uid="{B152E38F-34F3-4F74-9D9D-F56FC45DAD0C}"/>
    <cellStyle name="Comma 3 3 2 6 2 2" xfId="25443" xr:uid="{21781C59-75C5-4B25-A489-14655F8F5A7B}"/>
    <cellStyle name="Comma 3 3 2 6 2 2 2" xfId="51810" xr:uid="{CAB7CD36-04B5-4DFB-A1E0-D43A99830922}"/>
    <cellStyle name="Comma 3 3 2 6 2 3" xfId="42812" xr:uid="{1D3304A2-0D5C-46CE-9F15-94AD2D680CC3}"/>
    <cellStyle name="Comma 3 3 2 6 3" xfId="12226" xr:uid="{AD9BC24F-0D5C-436F-A399-535B1C9F5C24}"/>
    <cellStyle name="Comma 3 3 2 6 3 2" xfId="38649" xr:uid="{6DEBE9ED-90E1-468C-B195-711670087ACD}"/>
    <cellStyle name="Comma 3 3 2 6 4" xfId="21292" xr:uid="{1A5084DB-C5C1-4D22-811F-A18CC9E74142}"/>
    <cellStyle name="Comma 3 3 2 6 4 2" xfId="47663" xr:uid="{7D5D88FB-DCCB-43FD-94C5-C30CFC6A5DED}"/>
    <cellStyle name="Comma 3 3 2 6 5" xfId="34991" xr:uid="{4009A2D4-AFB6-4BE3-A327-653A95F86BFB}"/>
    <cellStyle name="Comma 3 3 2 7" xfId="4569" xr:uid="{1B9FFC59-6FEF-4A40-964F-17CC06FB5D5D}"/>
    <cellStyle name="Comma 3 3 2 7 2" xfId="12594" xr:uid="{CA5010E8-3C1F-4688-BC71-765E45B351CA}"/>
    <cellStyle name="Comma 3 3 2 7 2 2" xfId="39002" xr:uid="{45D816E3-F9BE-4799-8582-6375DF855F79}"/>
    <cellStyle name="Comma 3 3 2 7 3" xfId="21631" xr:uid="{F82FFB54-2A2B-4A1F-8E59-C8EBFD532958}"/>
    <cellStyle name="Comma 3 3 2 7 3 2" xfId="48001" xr:uid="{FD419F4A-374D-4DF8-BD41-673BE4357ABB}"/>
    <cellStyle name="Comma 3 3 2 7 4" xfId="31065" xr:uid="{002C3784-CA1F-480F-8CD3-2B823874DD75}"/>
    <cellStyle name="Comma 3 3 2 8" xfId="15312" xr:uid="{1C507EA2-8FF0-4A70-A01D-E66B3EBEE215}"/>
    <cellStyle name="Comma 3 3 2 8 2" xfId="24330" xr:uid="{0EA1FDAD-2BBC-4040-93D6-A1951E53B344}"/>
    <cellStyle name="Comma 3 3 2 8 2 2" xfId="50699" xr:uid="{63956F8C-D0CA-45DB-953C-861A80CD21EA}"/>
    <cellStyle name="Comma 3 3 2 8 3" xfId="41701" xr:uid="{BCA5E965-BA90-4F40-9F79-121B226D2BE1}"/>
    <cellStyle name="Comma 3 3 2 9" xfId="12817" xr:uid="{33147FAA-E366-4A6E-91C7-24199A9AD0AD}"/>
    <cellStyle name="Comma 3 3 2 9 2" xfId="26463" xr:uid="{F0216BED-BE44-41A9-A9A2-8A04FCFBBA6E}"/>
    <cellStyle name="Comma 3 3 2 9 2 2" xfId="52811" xr:uid="{BF435549-A133-4681-9CA6-C26A4BBB7D7B}"/>
    <cellStyle name="Comma 3 3 2 9 3" xfId="21850" xr:uid="{9C84126E-FC93-45C0-8DEE-A8B8A3ED8959}"/>
    <cellStyle name="Comma 3 3 2 9 3 2" xfId="48220" xr:uid="{B9BCB2AB-4A11-4BD5-A096-B47521E5994F}"/>
    <cellStyle name="Comma 3 3 2 9 4" xfId="39221" xr:uid="{148C19B4-C8A1-40C8-A490-D38D9C513AFD}"/>
    <cellStyle name="Comma 3 3 3" xfId="1196" xr:uid="{FD0B50FB-29CC-4FE6-A73A-E465057D6140}"/>
    <cellStyle name="Comma 3 3 3 10" xfId="18078" xr:uid="{284E49E8-515A-40D4-B11A-AC298E7E4EA2}"/>
    <cellStyle name="Comma 3 3 3 10 2" xfId="44449" xr:uid="{1A66B5F2-E9BF-49A0-AC57-AADD0582001E}"/>
    <cellStyle name="Comma 3 3 3 11" xfId="27957" xr:uid="{18A79A61-CBD4-4A7C-940B-E6E71D71DC89}"/>
    <cellStyle name="Comma 3 3 3 2" xfId="1731" xr:uid="{5A042DD1-0C9A-438E-A079-0428C34F4CFB}"/>
    <cellStyle name="Comma 3 3 3 2 10" xfId="28432" xr:uid="{42B6872D-1C95-424C-BF93-2D1D6E298479}"/>
    <cellStyle name="Comma 3 3 3 2 2" xfId="2020" xr:uid="{1C54BB9B-C4C6-4A8A-896E-E276896F3BC3}"/>
    <cellStyle name="Comma 3 3 3 2 2 2" xfId="4111" xr:uid="{42AEAA1D-CBEE-4D99-ACA1-43BF56A05803}"/>
    <cellStyle name="Comma 3 3 3 2 2 2 2" xfId="8248" xr:uid="{739FF281-7D68-4672-8362-B3D7E9327128}"/>
    <cellStyle name="Comma 3 3 3 2 2 2 2 2" xfId="16189" xr:uid="{5A49F1A0-6099-46F7-9EC1-6C22E138F1C6}"/>
    <cellStyle name="Comma 3 3 3 2 2 2 2 2 2" xfId="25205" xr:uid="{E8744958-1B01-45AD-8AB8-6E4D345D6384}"/>
    <cellStyle name="Comma 3 3 3 2 2 2 2 2 2 2" xfId="51573" xr:uid="{08778A49-9CB7-4B10-9147-AA377B48C190}"/>
    <cellStyle name="Comma 3 3 3 2 2 2 2 2 3" xfId="42577" xr:uid="{8B380788-DD1A-46A9-A3E7-3E510A2FD0CF}"/>
    <cellStyle name="Comma 3 3 3 2 2 2 2 3" xfId="12091" xr:uid="{431FA04D-5C1C-44B4-A0C1-3C46503A7CE1}"/>
    <cellStyle name="Comma 3 3 3 2 2 2 2 3 2" xfId="38514" xr:uid="{3D8576A2-244A-4B13-AF8B-08DD29BB5093}"/>
    <cellStyle name="Comma 3 3 3 2 2 2 2 4" xfId="21157" xr:uid="{D94B5C87-7623-4EDA-BFBB-74968914C514}"/>
    <cellStyle name="Comma 3 3 3 2 2 2 2 4 2" xfId="47528" xr:uid="{DD91C5BA-7F5E-4629-B185-00C3880CBFB6}"/>
    <cellStyle name="Comma 3 3 3 2 2 2 2 5" xfId="34736" xr:uid="{5BB8E0D5-E3A3-47BF-9158-0CF16E7F85D4}"/>
    <cellStyle name="Comma 3 3 3 2 2 2 3" xfId="5783" xr:uid="{8D77F62A-14C2-4698-B9F9-24BB31BB3AB6}"/>
    <cellStyle name="Comma 3 3 3 2 2 2 3 2" xfId="14001" xr:uid="{01039D46-BF74-4853-9977-593A8E7C94A7}"/>
    <cellStyle name="Comma 3 3 3 2 2 2 3 2 2" xfId="40396" xr:uid="{BD624279-5B75-4D8E-B37C-17C26EA689A4}"/>
    <cellStyle name="Comma 3 3 3 2 2 2 3 3" xfId="23023" xr:uid="{8EDD2AC0-5D52-4AB5-8380-523E36C0079B}"/>
    <cellStyle name="Comma 3 3 3 2 2 2 3 3 2" xfId="49392" xr:uid="{86BD08E1-4F0A-4784-9DC0-8CB165537D76}"/>
    <cellStyle name="Comma 3 3 3 2 2 2 3 4" xfId="32279" xr:uid="{68856AE9-FB6C-4816-A5A8-4A1FC247DB31}"/>
    <cellStyle name="Comma 3 3 3 2 2 2 4" xfId="10106" xr:uid="{8C679E3D-2F85-4F80-AF39-A9A283167CA5}"/>
    <cellStyle name="Comma 3 3 3 2 2 2 4 2" xfId="36529" xr:uid="{8280E412-8E00-41B0-ADED-2D5CEB31143E}"/>
    <cellStyle name="Comma 3 3 3 2 2 2 5" xfId="19172" xr:uid="{96B41BD2-4053-4005-BCDE-0CCAA9C2016F}"/>
    <cellStyle name="Comma 3 3 3 2 2 2 5 2" xfId="45543" xr:uid="{7EA80BCB-989C-4FCD-A358-3DFC227DAE44}"/>
    <cellStyle name="Comma 3 3 3 2 2 2 6" xfId="30617" xr:uid="{0D33F886-B95D-427B-8844-4E71B4AC492D}"/>
    <cellStyle name="Comma 3 3 3 2 2 3" xfId="3402" xr:uid="{9C262232-4E71-43D7-82F5-177401E23138}"/>
    <cellStyle name="Comma 3 3 3 2 2 3 2" xfId="7604" xr:uid="{6BE0A0F1-2B43-4222-9946-C63F1459A429}"/>
    <cellStyle name="Comma 3 3 3 2 2 3 2 2" xfId="15516" xr:uid="{95020986-141F-49F4-9C92-DCC8192D1300}"/>
    <cellStyle name="Comma 3 3 3 2 2 3 2 2 2" xfId="41904" xr:uid="{367C5B54-6F63-48BC-8B7B-C1F8FFD75233}"/>
    <cellStyle name="Comma 3 3 3 2 2 3 2 3" xfId="24532" xr:uid="{07C0D89B-2979-4C4E-8D44-FEFE9B42AF1C}"/>
    <cellStyle name="Comma 3 3 3 2 2 3 2 3 2" xfId="50901" xr:uid="{1AD5607B-9498-4649-92DD-D93616D77602}"/>
    <cellStyle name="Comma 3 3 3 2 2 3 2 4" xfId="34092" xr:uid="{C4DEB966-3A29-4858-B222-237625A3B3E0}"/>
    <cellStyle name="Comma 3 3 3 2 2 3 3" xfId="11630" xr:uid="{D3E11501-8D75-4160-983E-0BD69921D5F7}"/>
    <cellStyle name="Comma 3 3 3 2 2 3 3 2" xfId="38053" xr:uid="{AF889BDD-E7E1-4023-ADD1-094A0DA5F623}"/>
    <cellStyle name="Comma 3 3 3 2 2 3 4" xfId="20696" xr:uid="{400CF0DC-B9D7-4F66-85D6-82C911CBCCD9}"/>
    <cellStyle name="Comma 3 3 3 2 2 3 4 2" xfId="47067" xr:uid="{364306DC-8EE5-4CFE-A39D-BAAA743C3457}"/>
    <cellStyle name="Comma 3 3 3 2 2 3 5" xfId="29916" xr:uid="{94EF5397-F289-4D8E-8E81-EBC5824D36E9}"/>
    <cellStyle name="Comma 3 3 3 2 2 4" xfId="6432" xr:uid="{F11F3458-6D38-48D5-B5A6-6F86145C924A}"/>
    <cellStyle name="Comma 3 3 3 2 2 4 2" xfId="14710" xr:uid="{87D653DF-7CA2-43D3-9AF6-28FB06E7EA33}"/>
    <cellStyle name="Comma 3 3 3 2 2 4 2 2" xfId="23732" xr:uid="{B45E2F47-AF3A-42BC-A875-9DADEE0B8734}"/>
    <cellStyle name="Comma 3 3 3 2 2 4 2 2 2" xfId="50101" xr:uid="{4C776238-A5B3-44AA-98AF-BB9C02894C25}"/>
    <cellStyle name="Comma 3 3 3 2 2 4 2 3" xfId="41105" xr:uid="{2E45905A-A44D-40C4-802B-8285ECEF5E81}"/>
    <cellStyle name="Comma 3 3 3 2 2 4 3" xfId="10548" xr:uid="{4310FE77-065D-4962-B50F-DCFD418E42F7}"/>
    <cellStyle name="Comma 3 3 3 2 2 4 3 2" xfId="36971" xr:uid="{C5331BEE-1AE6-4093-A140-A508430D772D}"/>
    <cellStyle name="Comma 3 3 3 2 2 4 4" xfId="19614" xr:uid="{A4B175EA-3347-4334-A904-F5F0E29A7809}"/>
    <cellStyle name="Comma 3 3 3 2 2 4 4 2" xfId="45985" xr:uid="{C02DAD2D-8648-4551-B3F4-0AF9E6CAACFB}"/>
    <cellStyle name="Comma 3 3 3 2 2 4 5" xfId="32920" xr:uid="{832DB75B-7EDD-4AC1-BC38-FF93D26EBD98}"/>
    <cellStyle name="Comma 3 3 3 2 2 5" xfId="5321" xr:uid="{5AD6EE00-85E3-4A6D-97DD-92CE1CC84D83}"/>
    <cellStyle name="Comma 3 3 3 2 2 5 2" xfId="13239" xr:uid="{E2BBD4C5-E9A7-449D-8D81-A241CF5E13AA}"/>
    <cellStyle name="Comma 3 3 3 2 2 5 2 2" xfId="39637" xr:uid="{9FBDDBCD-5068-4DAE-A032-A863A3FDB72F}"/>
    <cellStyle name="Comma 3 3 3 2 2 5 3" xfId="22262" xr:uid="{D8B7A0A8-465B-490B-8F2B-AD709A2C742C}"/>
    <cellStyle name="Comma 3 3 3 2 2 5 3 2" xfId="48632" xr:uid="{D1B0D300-4E3A-4D9B-AC42-DCDA8F6DF76E}"/>
    <cellStyle name="Comma 3 3 3 2 2 5 4" xfId="31817" xr:uid="{D3DFA49E-6756-462D-B6FB-FE7591CB6F34}"/>
    <cellStyle name="Comma 3 3 3 2 2 6" xfId="16910" xr:uid="{CADE23FC-F3BB-4AAA-9AAE-F3378414709F}"/>
    <cellStyle name="Comma 3 3 3 2 2 6 2" xfId="25929" xr:uid="{F915F068-7A2E-4307-BF2A-111E117ECB52}"/>
    <cellStyle name="Comma 3 3 3 2 2 6 2 2" xfId="52296" xr:uid="{DF265F5D-3702-40BB-B70A-51BDF87FD50B}"/>
    <cellStyle name="Comma 3 3 3 2 2 6 3" xfId="43296" xr:uid="{E44DF8C7-7B1C-4487-B794-1D01006BC9BF}"/>
    <cellStyle name="Comma 3 3 3 2 2 7" xfId="9645" xr:uid="{646C42CF-CF55-4EF7-85D8-0A48764053BD}"/>
    <cellStyle name="Comma 3 3 3 2 2 7 2" xfId="36068" xr:uid="{8B9D9D66-7E61-4803-B794-D8A03669457F}"/>
    <cellStyle name="Comma 3 3 3 2 2 8" xfId="18711" xr:uid="{5308982E-C8E6-4F9F-8955-12423822A35C}"/>
    <cellStyle name="Comma 3 3 3 2 2 8 2" xfId="45082" xr:uid="{D0A389EA-259D-47D2-A822-C2944A8987C1}"/>
    <cellStyle name="Comma 3 3 3 2 2 9" xfId="28697" xr:uid="{369995C7-0C1C-485D-A4F7-2DAAB40B42B3}"/>
    <cellStyle name="Comma 3 3 3 2 3" xfId="3925" xr:uid="{8347C184-FC94-48C8-8356-BE0454160A04}"/>
    <cellStyle name="Comma 3 3 3 2 3 2" xfId="8063" xr:uid="{4490DFD4-1280-416D-AB17-407E21AB4E70}"/>
    <cellStyle name="Comma 3 3 3 2 3 2 2" xfId="16004" xr:uid="{3244AD01-68E6-4E27-ACC7-A5739A9C2988}"/>
    <cellStyle name="Comma 3 3 3 2 3 2 2 2" xfId="25020" xr:uid="{0CC765A5-B418-42B1-88CD-3E8224E8C0D6}"/>
    <cellStyle name="Comma 3 3 3 2 3 2 2 2 2" xfId="51388" xr:uid="{8E3B27F3-2103-43EB-94D9-C80B2417A1B6}"/>
    <cellStyle name="Comma 3 3 3 2 3 2 2 3" xfId="42392" xr:uid="{0F28AC81-80CC-47D5-8F7A-D297B210B505}"/>
    <cellStyle name="Comma 3 3 3 2 3 2 3" xfId="11970" xr:uid="{7269988F-4463-4B5C-8D64-579855C8F5CC}"/>
    <cellStyle name="Comma 3 3 3 2 3 2 3 2" xfId="38393" xr:uid="{C3762997-3679-48C9-89E1-A67DD2A38A16}"/>
    <cellStyle name="Comma 3 3 3 2 3 2 4" xfId="21036" xr:uid="{2FCEF605-8849-4F17-9D91-B80A75E24AB2}"/>
    <cellStyle name="Comma 3 3 3 2 3 2 4 2" xfId="47407" xr:uid="{95D45DB2-8733-43D3-ADD6-81DA799BB101}"/>
    <cellStyle name="Comma 3 3 3 2 3 2 5" xfId="34551" xr:uid="{177882B7-534F-4A06-8C77-53C34870B43A}"/>
    <cellStyle name="Comma 3 3 3 2 3 3" xfId="5662" xr:uid="{CA921215-9C26-48A9-9513-538287590719}"/>
    <cellStyle name="Comma 3 3 3 2 3 3 2" xfId="13816" xr:uid="{8A0A1216-0ABF-449F-B471-A25743B60B7C}"/>
    <cellStyle name="Comma 3 3 3 2 3 3 2 2" xfId="40211" xr:uid="{720EEFBB-692F-4FF0-A429-E954762CE5CE}"/>
    <cellStyle name="Comma 3 3 3 2 3 3 3" xfId="22838" xr:uid="{F0DC9D6F-5FF6-4EAB-8681-A9186EF1708A}"/>
    <cellStyle name="Comma 3 3 3 2 3 3 3 2" xfId="49207" xr:uid="{E7643C20-C87C-4EB9-9660-59C28296F648}"/>
    <cellStyle name="Comma 3 3 3 2 3 3 4" xfId="32158" xr:uid="{B1F8DF5C-1DB7-4F9B-B85D-D0B5D37306E2}"/>
    <cellStyle name="Comma 3 3 3 2 3 4" xfId="9985" xr:uid="{33B41887-D746-4CC4-A30D-0C7FB1A03B68}"/>
    <cellStyle name="Comma 3 3 3 2 3 4 2" xfId="36408" xr:uid="{AC15D21A-7E76-4BE7-B805-66AEA3F72C04}"/>
    <cellStyle name="Comma 3 3 3 2 3 5" xfId="19051" xr:uid="{5DB83858-6DDD-45D6-9840-39C5E86D0C3F}"/>
    <cellStyle name="Comma 3 3 3 2 3 5 2" xfId="45422" xr:uid="{1AC3C913-B7DC-4D6B-BACC-F3B1639B9D9D}"/>
    <cellStyle name="Comma 3 3 3 2 3 6" xfId="30432" xr:uid="{9D3D551B-DC4E-44C6-B15D-648505793ACB}"/>
    <cellStyle name="Comma 3 3 3 2 4" xfId="3201" xr:uid="{485F9E00-EBC7-4AF5-B47A-A38D8C2AE585}"/>
    <cellStyle name="Comma 3 3 3 2 4 2" xfId="7403" xr:uid="{BB5CF777-287C-47CC-AA9B-FA13A2793552}"/>
    <cellStyle name="Comma 3 3 3 2 4 2 2" xfId="15350" xr:uid="{AEB0CE83-4086-4192-B4E5-298F6335DE6E}"/>
    <cellStyle name="Comma 3 3 3 2 4 2 2 2" xfId="41739" xr:uid="{1EB6F054-405B-4B2A-AC00-6F7AED2CA156}"/>
    <cellStyle name="Comma 3 3 3 2 4 2 3" xfId="24367" xr:uid="{B23810D5-1EC8-4A26-BFB3-F1AB663F4AE5}"/>
    <cellStyle name="Comma 3 3 3 2 4 2 3 2" xfId="50736" xr:uid="{406C4565-9951-4E52-B0FE-F43E88C13214}"/>
    <cellStyle name="Comma 3 3 3 2 4 2 4" xfId="33891" xr:uid="{6EA8454F-BD03-42A4-A73A-7FB4035E3059}"/>
    <cellStyle name="Comma 3 3 3 2 4 3" xfId="11429" xr:uid="{597C8595-73FC-4E50-9742-5721BBE0205F}"/>
    <cellStyle name="Comma 3 3 3 2 4 3 2" xfId="37852" xr:uid="{F2129BB1-E9A0-46E6-BB0F-75335217BA1F}"/>
    <cellStyle name="Comma 3 3 3 2 4 4" xfId="20495" xr:uid="{F41A56D4-D0CA-47F2-A333-386FCADD3DDC}"/>
    <cellStyle name="Comma 3 3 3 2 4 4 2" xfId="46866" xr:uid="{EA3D2783-C1BC-4FC3-97F6-6C64D64F8A1C}"/>
    <cellStyle name="Comma 3 3 3 2 4 5" xfId="29715" xr:uid="{9DD2B707-FD5E-4594-9011-9C0704988F9F}"/>
    <cellStyle name="Comma 3 3 3 2 5" xfId="6246" xr:uid="{3BCE0462-116A-4FFB-A0A7-3E01464EC5B7}"/>
    <cellStyle name="Comma 3 3 3 2 5 2" xfId="14525" xr:uid="{18F956B4-2A72-4E7A-AB92-C8A7C5118B29}"/>
    <cellStyle name="Comma 3 3 3 2 5 2 2" xfId="23547" xr:uid="{7DA68B7D-64AA-4971-A6BA-7D8EE9238F6F}"/>
    <cellStyle name="Comma 3 3 3 2 5 2 2 2" xfId="49916" xr:uid="{B50A36F3-1866-4FA2-BBF5-E277B2849A55}"/>
    <cellStyle name="Comma 3 3 3 2 5 2 3" xfId="40920" xr:uid="{EB9C3EE3-2AF4-4BA6-97FB-63D53B348597}"/>
    <cellStyle name="Comma 3 3 3 2 5 3" xfId="10427" xr:uid="{8DC477E2-C2F1-41E8-971E-83F17240EDAC}"/>
    <cellStyle name="Comma 3 3 3 2 5 3 2" xfId="36850" xr:uid="{66294CDA-C2C7-4C7A-A9EB-167A7866E307}"/>
    <cellStyle name="Comma 3 3 3 2 5 4" xfId="19493" xr:uid="{A8735344-6F2E-47F5-9BB4-8290AC728A77}"/>
    <cellStyle name="Comma 3 3 3 2 5 4 2" xfId="45864" xr:uid="{24698483-D4C2-42A6-AFC7-F7CAD639CFEB}"/>
    <cellStyle name="Comma 3 3 3 2 5 5" xfId="32735" xr:uid="{96DA609C-60A1-4283-B0F2-8E18EF6D4DDE}"/>
    <cellStyle name="Comma 3 3 3 2 6" xfId="5120" xr:uid="{4617AE97-1BE8-4E24-9C36-8039B206CABB}"/>
    <cellStyle name="Comma 3 3 3 2 6 2" xfId="12997" xr:uid="{887E6285-19F4-4B9D-9975-67504E3050C2}"/>
    <cellStyle name="Comma 3 3 3 2 6 2 2" xfId="39398" xr:uid="{0EF2C699-FB5A-4FA8-ACFB-10DB163B3968}"/>
    <cellStyle name="Comma 3 3 3 2 6 3" xfId="22024" xr:uid="{E062DB28-82E7-4537-9309-E8E0490F21B4}"/>
    <cellStyle name="Comma 3 3 3 2 6 3 2" xfId="48394" xr:uid="{8B2440FB-54D5-43CA-9A7F-7D9C5CF32C43}"/>
    <cellStyle name="Comma 3 3 3 2 6 4" xfId="31616" xr:uid="{399B5A53-379E-430E-80CA-B22F128647EB}"/>
    <cellStyle name="Comma 3 3 3 2 7" xfId="16707" xr:uid="{31083FAB-C516-4DC5-B655-7E715D2213D8}"/>
    <cellStyle name="Comma 3 3 3 2 7 2" xfId="25728" xr:uid="{D14C9EC3-F6C6-423A-8771-E96EC6CA35AC}"/>
    <cellStyle name="Comma 3 3 3 2 7 2 2" xfId="52095" xr:uid="{7E2EFAED-660E-48FA-894C-4FB970A4BC23}"/>
    <cellStyle name="Comma 3 3 3 2 7 3" xfId="43095" xr:uid="{061D715B-4797-49FB-B357-920DC3BEFD27}"/>
    <cellStyle name="Comma 3 3 3 2 8" xfId="9444" xr:uid="{F6F262EC-8006-437B-BC16-BA7A50B8AE30}"/>
    <cellStyle name="Comma 3 3 3 2 8 2" xfId="35867" xr:uid="{7979F878-3689-4382-9358-979E87423B53}"/>
    <cellStyle name="Comma 3 3 3 2 9" xfId="18510" xr:uid="{1E54CFAB-CD3A-41FC-9B97-0F99957A5BFA}"/>
    <cellStyle name="Comma 3 3 3 2 9 2" xfId="44881" xr:uid="{FE4B0F07-5412-4CCC-AF34-9FCABF7CABA7}"/>
    <cellStyle name="Comma 3 3 3 3" xfId="3768" xr:uid="{36091D13-29DD-40CB-8BEA-5AC35607595A}"/>
    <cellStyle name="Comma 3 3 3 3 2" xfId="7908" xr:uid="{CBAA87E8-C4C5-47FA-AA8E-4863B02574D3}"/>
    <cellStyle name="Comma 3 3 3 3 2 2" xfId="15848" xr:uid="{92827284-6A3A-45D6-A890-2729189362A4}"/>
    <cellStyle name="Comma 3 3 3 3 2 2 2" xfId="24864" xr:uid="{0FDD910C-0CEA-4E8A-A3BC-37D0269D8FA3}"/>
    <cellStyle name="Comma 3 3 3 3 2 2 2 2" xfId="51232" xr:uid="{716A53A3-403C-4EFB-AD3A-1D13F6AE2DDB}"/>
    <cellStyle name="Comma 3 3 3 3 2 2 3" xfId="42236" xr:uid="{5DE9D331-A329-4CA2-ACD7-D3C5D2B69188}"/>
    <cellStyle name="Comma 3 3 3 3 2 3" xfId="11858" xr:uid="{15B9C9FD-B8AC-4BCD-8480-8B8E6713BFF8}"/>
    <cellStyle name="Comma 3 3 3 3 2 3 2" xfId="38281" xr:uid="{A026D700-7992-4BBD-8564-A6F94944B2E0}"/>
    <cellStyle name="Comma 3 3 3 3 2 4" xfId="20924" xr:uid="{92249625-DD44-4A8D-96B9-A333D3F26B85}"/>
    <cellStyle name="Comma 3 3 3 3 2 4 2" xfId="47295" xr:uid="{8C67852A-7BB9-424F-A552-172239EB2A31}"/>
    <cellStyle name="Comma 3 3 3 3 2 5" xfId="34396" xr:uid="{EA338820-121A-4243-B99B-1DE3FBE6EC0C}"/>
    <cellStyle name="Comma 3 3 3 3 3" xfId="5550" xr:uid="{14AA258D-0D65-4C3C-8422-8E4AC5345B2F}"/>
    <cellStyle name="Comma 3 3 3 3 3 2" xfId="13660" xr:uid="{7720FB66-0865-4D2F-9159-9FE700A68B1D}"/>
    <cellStyle name="Comma 3 3 3 3 3 2 2" xfId="40055" xr:uid="{27BD364C-8CA3-4941-B97D-8A170A7068CC}"/>
    <cellStyle name="Comma 3 3 3 3 3 3" xfId="22682" xr:uid="{F88AD7A5-82CB-4B6C-BC26-5C2C35E0E0FE}"/>
    <cellStyle name="Comma 3 3 3 3 3 3 2" xfId="49051" xr:uid="{EA5888ED-1D3E-4B31-8FB1-AE7067BF9710}"/>
    <cellStyle name="Comma 3 3 3 3 3 4" xfId="32046" xr:uid="{52EEA84B-83DF-4B53-9E85-807019A11F91}"/>
    <cellStyle name="Comma 3 3 3 3 4" xfId="9873" xr:uid="{A5A9FCD8-2209-44AD-B4D7-C3D96ACC2DA3}"/>
    <cellStyle name="Comma 3 3 3 3 4 2" xfId="36296" xr:uid="{9EDB319D-C80A-4D6E-957A-298A8224FEB8}"/>
    <cellStyle name="Comma 3 3 3 3 5" xfId="18939" xr:uid="{F85F9690-A9DA-415F-AA6E-245FC5E93C4F}"/>
    <cellStyle name="Comma 3 3 3 3 5 2" xfId="45310" xr:uid="{DD850AB6-0CD7-4C49-B600-971B7915ADE6}"/>
    <cellStyle name="Comma 3 3 3 3 6" xfId="30276" xr:uid="{9F3CB132-484B-4075-9ADD-6D425DFB1920}"/>
    <cellStyle name="Comma 3 3 3 4" xfId="2769" xr:uid="{8E63076B-08FF-4286-9E53-D4C1106D2347}"/>
    <cellStyle name="Comma 3 3 3 4 2" xfId="6971" xr:uid="{04258420-55A1-471D-8066-3CA8CEE6DF4D}"/>
    <cellStyle name="Comma 3 3 3 4 2 2" xfId="15085" xr:uid="{8AC085E6-0D6A-4C3A-87C3-5D146F8D3413}"/>
    <cellStyle name="Comma 3 3 3 4 2 2 2" xfId="41476" xr:uid="{D53382CC-4C03-4ED1-A2B1-A7C60A8EDF68}"/>
    <cellStyle name="Comma 3 3 3 4 2 3" xfId="24104" xr:uid="{7326C878-8BF7-4492-B075-D792194EA4BE}"/>
    <cellStyle name="Comma 3 3 3 4 2 3 2" xfId="50473" xr:uid="{852EE3D6-7D4B-49DA-B381-D78BD8CFD3AE}"/>
    <cellStyle name="Comma 3 3 3 4 2 4" xfId="33459" xr:uid="{9074BDB3-68C6-4872-AA3D-7838AF882DED}"/>
    <cellStyle name="Comma 3 3 3 4 3" xfId="10997" xr:uid="{4BFBFC9E-AE0D-47F3-9774-E57A4DF0BA59}"/>
    <cellStyle name="Comma 3 3 3 4 3 2" xfId="37420" xr:uid="{477A36FD-75CB-4BC1-B735-E864D1D329D1}"/>
    <cellStyle name="Comma 3 3 3 4 4" xfId="20063" xr:uid="{A5DAC740-085F-4485-9415-125C2F6679F9}"/>
    <cellStyle name="Comma 3 3 3 4 4 2" xfId="46434" xr:uid="{748AD37B-530A-4B4E-B25C-8E6EF6CCDA9D}"/>
    <cellStyle name="Comma 3 3 3 4 5" xfId="29283" xr:uid="{89DBBF41-4520-4107-89E1-70C1D7892F27}"/>
    <cellStyle name="Comma 3 3 3 5" xfId="6087" xr:uid="{71FD2055-6ADE-4002-9D9A-22DFFDAC9C4D}"/>
    <cellStyle name="Comma 3 3 3 5 2" xfId="14369" xr:uid="{FDB5EFAE-4EA2-43EC-8E7F-95AF8D5CFC89}"/>
    <cellStyle name="Comma 3 3 3 5 2 2" xfId="23391" xr:uid="{02E5A5E9-BB06-4CFC-9669-8676499F98D9}"/>
    <cellStyle name="Comma 3 3 3 5 2 2 2" xfId="49760" xr:uid="{F636D282-21B5-4FC1-B7EF-B3E172423B75}"/>
    <cellStyle name="Comma 3 3 3 5 2 3" xfId="40764" xr:uid="{F1B9349B-D221-48E6-BC00-07DDF2156377}"/>
    <cellStyle name="Comma 3 3 3 5 3" xfId="10315" xr:uid="{DB70A918-B251-4FBA-85EB-A99DDBDBF3FF}"/>
    <cellStyle name="Comma 3 3 3 5 3 2" xfId="36738" xr:uid="{CB484B0F-2B2D-4993-8762-8B459438A49D}"/>
    <cellStyle name="Comma 3 3 3 5 4" xfId="19381" xr:uid="{C3E41CF5-F85A-43E9-9EA3-AA876163D7E6}"/>
    <cellStyle name="Comma 3 3 3 5 4 2" xfId="45752" xr:uid="{41E581F5-C4FD-404D-A76C-75E7A2ED778C}"/>
    <cellStyle name="Comma 3 3 3 5 5" xfId="32579" xr:uid="{6FB83D05-75B8-4E9F-9FF3-51A14354E3E9}"/>
    <cellStyle name="Comma 3 3 3 6" xfId="4688" xr:uid="{442C78FB-2887-4DFA-A8C4-A1CA68611AFD}"/>
    <cellStyle name="Comma 3 3 3 6 2" xfId="12667" xr:uid="{957E56A5-53F8-4850-9C7A-285F53356B3D}"/>
    <cellStyle name="Comma 3 3 3 6 2 2" xfId="39074" xr:uid="{5688D2D1-AD26-4978-8D48-ACE9102629EC}"/>
    <cellStyle name="Comma 3 3 3 6 3" xfId="21702" xr:uid="{C1E66309-E324-47B7-9E36-65DCDF1611C6}"/>
    <cellStyle name="Comma 3 3 3 6 3 2" xfId="48072" xr:uid="{15FA93A0-10A6-4634-A13A-EB4333AAC1FF}"/>
    <cellStyle name="Comma 3 3 3 6 4" xfId="31184" xr:uid="{1105B97D-1F7B-4D7E-BA21-A28E5066A42E}"/>
    <cellStyle name="Comma 3 3 3 7" xfId="12947" xr:uid="{EFA9E6D0-7DE9-4384-897B-BADCBE5A9533}"/>
    <cellStyle name="Comma 3 3 3 7 2" xfId="21975" xr:uid="{8FE16953-FB0E-43A2-8909-CB960FBAB089}"/>
    <cellStyle name="Comma 3 3 3 7 2 2" xfId="48345" xr:uid="{45042F04-88C7-4646-AA50-074DC3704B9F}"/>
    <cellStyle name="Comma 3 3 3 7 3" xfId="39350" xr:uid="{E2AE6EB3-FCA0-40F1-897A-9AC8E87C9749}"/>
    <cellStyle name="Comma 3 3 3 8" xfId="16380" xr:uid="{AACCCF18-529D-4DAB-864F-3C8716617EE6}"/>
    <cellStyle name="Comma 3 3 3 8 2" xfId="26841" xr:uid="{3490B1B2-64E2-4495-99F1-11811486E6E7}"/>
    <cellStyle name="Comma 3 3 3 8 2 2" xfId="53182" xr:uid="{3DC04868-0AF9-461C-9835-9E3D11036EBD}"/>
    <cellStyle name="Comma 3 3 3 8 3" xfId="25399" xr:uid="{4F53A2E6-7369-4B45-B19C-7ABA18290159}"/>
    <cellStyle name="Comma 3 3 3 8 3 2" xfId="51766" xr:uid="{C3202C2B-5D88-4A38-84F9-5B5A015D50C4}"/>
    <cellStyle name="Comma 3 3 3 8 4" xfId="42768" xr:uid="{248F199C-E787-46F3-833A-299F3F317AC5}"/>
    <cellStyle name="Comma 3 3 3 9" xfId="9012" xr:uid="{DFF43C39-0B9C-45A0-A243-9BEA2CC7FABC}"/>
    <cellStyle name="Comma 3 3 3 9 2" xfId="35435" xr:uid="{90C8ECBD-6C29-43D4-B291-7738744498EE}"/>
    <cellStyle name="Comma 3 3 4" xfId="1442" xr:uid="{5381BD57-CEF5-44BF-91DE-E3326ECBAB8C}"/>
    <cellStyle name="Comma 3 3 4 10" xfId="28143" xr:uid="{F4557A46-BDA1-43A6-AEAD-482FF882ACB4}"/>
    <cellStyle name="Comma 3 3 4 2" xfId="1934" xr:uid="{EE95AC18-BF4B-4EFE-86E5-DCE77134BD26}"/>
    <cellStyle name="Comma 3 3 4 2 2" xfId="4025" xr:uid="{43071FF9-75FB-44A2-9F84-C10E27C6C1EC}"/>
    <cellStyle name="Comma 3 3 4 2 2 2" xfId="8162" xr:uid="{61C307AB-63EC-4C6A-8E5C-05D11977CC62}"/>
    <cellStyle name="Comma 3 3 4 2 2 2 2" xfId="16103" xr:uid="{C5094C05-74CD-4092-9A1F-122170C6B210}"/>
    <cellStyle name="Comma 3 3 4 2 2 2 2 2" xfId="25119" xr:uid="{5FEF635C-6A97-4321-811B-990BEF620EF0}"/>
    <cellStyle name="Comma 3 3 4 2 2 2 2 2 2" xfId="51487" xr:uid="{6A66DF55-4278-4BDE-8CC8-7EF7CEA61459}"/>
    <cellStyle name="Comma 3 3 4 2 2 2 2 3" xfId="42491" xr:uid="{6E3B9BFF-B57C-4236-8EB1-ACEE0BBD6B52}"/>
    <cellStyle name="Comma 3 3 4 2 2 2 3" xfId="12015" xr:uid="{026D23D9-4EEF-4922-A5DE-AAEC0AE84079}"/>
    <cellStyle name="Comma 3 3 4 2 2 2 3 2" xfId="38438" xr:uid="{5FB1EC66-D5E5-4E71-A153-4F6DFF90DA1D}"/>
    <cellStyle name="Comma 3 3 4 2 2 2 4" xfId="21081" xr:uid="{E5AA7B10-40C0-44BE-96F4-819AB15D1179}"/>
    <cellStyle name="Comma 3 3 4 2 2 2 4 2" xfId="47452" xr:uid="{0E4AB401-18F9-450B-A82C-69EEF466C7B8}"/>
    <cellStyle name="Comma 3 3 4 2 2 2 5" xfId="34650" xr:uid="{1342889A-E881-45A6-BEF1-2AC6A0BE2816}"/>
    <cellStyle name="Comma 3 3 4 2 2 3" xfId="5707" xr:uid="{08C84243-5F7A-491E-906C-531605B1C50F}"/>
    <cellStyle name="Comma 3 3 4 2 2 3 2" xfId="13915" xr:uid="{CDF2AE4D-86A2-464D-B995-B7BA2F748E66}"/>
    <cellStyle name="Comma 3 3 4 2 2 3 2 2" xfId="40310" xr:uid="{2DAB0F51-2B4E-44D4-B35D-C86732C5E507}"/>
    <cellStyle name="Comma 3 3 4 2 2 3 3" xfId="22937" xr:uid="{E667057A-8880-4B37-BDF7-2A9817B36AD6}"/>
    <cellStyle name="Comma 3 3 4 2 2 3 3 2" xfId="49306" xr:uid="{842683BB-AEED-4620-9A15-F4634534B7BC}"/>
    <cellStyle name="Comma 3 3 4 2 2 3 4" xfId="32203" xr:uid="{A5F13031-CD99-42EA-A6B2-2D49992E6BE8}"/>
    <cellStyle name="Comma 3 3 4 2 2 4" xfId="10030" xr:uid="{27CAD8C4-9C86-4708-80D8-5EC0B94FE320}"/>
    <cellStyle name="Comma 3 3 4 2 2 4 2" xfId="36453" xr:uid="{15BA209E-B32F-45C9-91DE-D943201040B7}"/>
    <cellStyle name="Comma 3 3 4 2 2 5" xfId="19096" xr:uid="{2C7C9338-D1D9-499D-B9D1-6F26F9C1B294}"/>
    <cellStyle name="Comma 3 3 4 2 2 5 2" xfId="45467" xr:uid="{D18CCE0B-042B-4491-BFBA-8E8DB160A737}"/>
    <cellStyle name="Comma 3 3 4 2 2 6" xfId="30531" xr:uid="{1E601E61-97F2-406E-8054-8DD2BBA46ECD}"/>
    <cellStyle name="Comma 3 3 4 2 3" xfId="3326" xr:uid="{77B335F8-6977-4C2A-B326-5E8A8086808E}"/>
    <cellStyle name="Comma 3 3 4 2 3 2" xfId="7528" xr:uid="{76786193-A37A-4144-BA79-A7C429F781B0}"/>
    <cellStyle name="Comma 3 3 4 2 3 2 2" xfId="15440" xr:uid="{329B4AF2-F8D5-4E35-94B0-ADC30ECC7319}"/>
    <cellStyle name="Comma 3 3 4 2 3 2 2 2" xfId="41828" xr:uid="{5379DA4E-2384-4EF7-892D-D997C99F7FD7}"/>
    <cellStyle name="Comma 3 3 4 2 3 2 3" xfId="24456" xr:uid="{CA57CD49-F704-46D6-9A5C-7153FDA18CCF}"/>
    <cellStyle name="Comma 3 3 4 2 3 2 3 2" xfId="50825" xr:uid="{2B198BD2-7E81-4667-A3A5-8B18CFB7660C}"/>
    <cellStyle name="Comma 3 3 4 2 3 2 4" xfId="34016" xr:uid="{F28936C5-EB2F-40B9-A243-ABBE7E97AA79}"/>
    <cellStyle name="Comma 3 3 4 2 3 3" xfId="11554" xr:uid="{52804DB0-F86A-42B1-A6AF-44F66BB3919A}"/>
    <cellStyle name="Comma 3 3 4 2 3 3 2" xfId="37977" xr:uid="{729F40D9-2703-4176-B308-CF32BD6A07C3}"/>
    <cellStyle name="Comma 3 3 4 2 3 4" xfId="20620" xr:uid="{51AABF4E-1FF8-49F7-85C7-0B3A6678497A}"/>
    <cellStyle name="Comma 3 3 4 2 3 4 2" xfId="46991" xr:uid="{2A774728-C1E1-4546-8923-36E5DD8A464A}"/>
    <cellStyle name="Comma 3 3 4 2 3 5" xfId="29840" xr:uid="{45134397-877D-46C6-A5B4-45AA8F863D17}"/>
    <cellStyle name="Comma 3 3 4 2 4" xfId="6346" xr:uid="{AE4BA6F0-6621-40D6-809B-F617A1EE1361}"/>
    <cellStyle name="Comma 3 3 4 2 4 2" xfId="14624" xr:uid="{81B354A2-C5D3-4D8F-832F-58BE0E3FB3BD}"/>
    <cellStyle name="Comma 3 3 4 2 4 2 2" xfId="23646" xr:uid="{7BBF1301-856F-478A-886B-FE87A5494678}"/>
    <cellStyle name="Comma 3 3 4 2 4 2 2 2" xfId="50015" xr:uid="{03B739F3-CA8E-450E-8A01-3B4BFE28BCA4}"/>
    <cellStyle name="Comma 3 3 4 2 4 2 3" xfId="41019" xr:uid="{947B07CC-05E2-45AD-8D47-205DDB81C003}"/>
    <cellStyle name="Comma 3 3 4 2 4 3" xfId="10472" xr:uid="{636EBA9D-2252-46AB-997C-F224A2FD5414}"/>
    <cellStyle name="Comma 3 3 4 2 4 3 2" xfId="36895" xr:uid="{EBA057BC-246E-47FA-9EC5-EE9806EAF4E2}"/>
    <cellStyle name="Comma 3 3 4 2 4 4" xfId="19538" xr:uid="{1B8225EC-03F6-437F-AFDD-2ACE52452711}"/>
    <cellStyle name="Comma 3 3 4 2 4 4 2" xfId="45909" xr:uid="{8A4B0579-D7E2-4391-A5DF-D533CC356A74}"/>
    <cellStyle name="Comma 3 3 4 2 4 5" xfId="32834" xr:uid="{8AE53E8A-B33C-43FB-8CC4-291DFC08E92C}"/>
    <cellStyle name="Comma 3 3 4 2 5" xfId="5245" xr:uid="{CE4971AE-9B39-4005-A00F-A7EB944BD670}"/>
    <cellStyle name="Comma 3 3 4 2 5 2" xfId="13153" xr:uid="{AD167CF3-495A-4805-8355-56322F604F58}"/>
    <cellStyle name="Comma 3 3 4 2 5 2 2" xfId="39551" xr:uid="{6CB515D6-1315-4A6E-BE27-EA5A9ECEBE35}"/>
    <cellStyle name="Comma 3 3 4 2 5 3" xfId="22176" xr:uid="{BF88B33B-3AA4-46CD-921A-0AEDEE8F38C8}"/>
    <cellStyle name="Comma 3 3 4 2 5 3 2" xfId="48546" xr:uid="{0E80A825-6451-4C59-81AC-6D0B6521642F}"/>
    <cellStyle name="Comma 3 3 4 2 5 4" xfId="31741" xr:uid="{4AD2BCF2-3424-4A60-B548-79A204403EDC}"/>
    <cellStyle name="Comma 3 3 4 2 6" xfId="16834" xr:uid="{CE93A422-5678-4F28-93F3-F3E53A7E1FA4}"/>
    <cellStyle name="Comma 3 3 4 2 6 2" xfId="25853" xr:uid="{390703A0-A132-4D3B-AC92-40D243CF8708}"/>
    <cellStyle name="Comma 3 3 4 2 6 2 2" xfId="52220" xr:uid="{32AAAA62-32CA-473A-BC8F-389ABB717C2D}"/>
    <cellStyle name="Comma 3 3 4 2 6 3" xfId="43220" xr:uid="{059589ED-714D-459C-8F2B-EE3E276F00C3}"/>
    <cellStyle name="Comma 3 3 4 2 7" xfId="9569" xr:uid="{3EBAB37B-242A-4944-AC9E-5FF815A0F4FE}"/>
    <cellStyle name="Comma 3 3 4 2 7 2" xfId="35992" xr:uid="{6A891B49-0272-456E-A661-D2EA3E19C512}"/>
    <cellStyle name="Comma 3 3 4 2 8" xfId="18635" xr:uid="{9F8CC7C5-8ADC-4C46-ACC0-8914DCB30EC7}"/>
    <cellStyle name="Comma 3 3 4 2 8 2" xfId="45006" xr:uid="{E05F347D-A6A6-48C5-97D0-D905816EE2C5}"/>
    <cellStyle name="Comma 3 3 4 2 9" xfId="28611" xr:uid="{2C90A067-17B3-4639-9E52-1BA1A3E2BE6E}"/>
    <cellStyle name="Comma 3 3 4 3" xfId="3840" xr:uid="{00622FC7-C2B6-42CE-AD55-7BDEDAD15E40}"/>
    <cellStyle name="Comma 3 3 4 3 2" xfId="7978" xr:uid="{9CF90C12-B2DC-4DD7-B311-5C2FF127D13D}"/>
    <cellStyle name="Comma 3 3 4 3 2 2" xfId="15919" xr:uid="{D391F7B5-61A2-4E25-A424-836773800413}"/>
    <cellStyle name="Comma 3 3 4 3 2 2 2" xfId="24935" xr:uid="{0DA72F48-B875-433A-B111-00171BEACC42}"/>
    <cellStyle name="Comma 3 3 4 3 2 2 2 2" xfId="51303" xr:uid="{DAFA1C5F-4E60-4962-B64B-F19A04A0C0BC}"/>
    <cellStyle name="Comma 3 3 4 3 2 2 3" xfId="42307" xr:uid="{3461CF40-D4CD-4C4C-8CCD-8F5E316AC520}"/>
    <cellStyle name="Comma 3 3 4 3 2 3" xfId="11894" xr:uid="{4216BE0B-B182-481E-AFA9-DB359CF259FD}"/>
    <cellStyle name="Comma 3 3 4 3 2 3 2" xfId="38317" xr:uid="{2DB69A78-08D1-44AC-B235-89104341B2A4}"/>
    <cellStyle name="Comma 3 3 4 3 2 4" xfId="20960" xr:uid="{9D221416-AA99-4892-A6F4-5D2A8F9722E0}"/>
    <cellStyle name="Comma 3 3 4 3 2 4 2" xfId="47331" xr:uid="{CF5E384A-F6DD-45B4-9505-310E1DA609BD}"/>
    <cellStyle name="Comma 3 3 4 3 2 5" xfId="34466" xr:uid="{BDAF19C8-45C2-4339-842C-F0F70454E623}"/>
    <cellStyle name="Comma 3 3 4 3 3" xfId="5586" xr:uid="{190C3C9D-5AF4-42B3-94F8-B49DDA53FDD8}"/>
    <cellStyle name="Comma 3 3 4 3 3 2" xfId="13731" xr:uid="{B960BAE7-44E4-4969-B50F-4CF77D36863F}"/>
    <cellStyle name="Comma 3 3 4 3 3 2 2" xfId="40126" xr:uid="{EC28DBA3-738B-4A12-AFC0-0C0DCDB6B5C8}"/>
    <cellStyle name="Comma 3 3 4 3 3 3" xfId="22753" xr:uid="{9F80D367-15E0-406C-B837-1C435B11D6A6}"/>
    <cellStyle name="Comma 3 3 4 3 3 3 2" xfId="49122" xr:uid="{19DC7B0D-4055-4B9E-916E-B0DD251F5EB3}"/>
    <cellStyle name="Comma 3 3 4 3 3 4" xfId="32082" xr:uid="{46633B9F-9631-4759-9984-993BB5CDAF8D}"/>
    <cellStyle name="Comma 3 3 4 3 4" xfId="9909" xr:uid="{20B9C1D3-7EE4-43FB-A1B2-E36D1ED50761}"/>
    <cellStyle name="Comma 3 3 4 3 4 2" xfId="36332" xr:uid="{ACD4E5EA-19EE-4909-BD6E-C7E32224F65F}"/>
    <cellStyle name="Comma 3 3 4 3 5" xfId="18975" xr:uid="{5CB3F384-87AA-43ED-9A56-C99A752EC799}"/>
    <cellStyle name="Comma 3 3 4 3 5 2" xfId="45346" xr:uid="{CB1394E8-38B0-4F27-B211-6EC029C10EC9}"/>
    <cellStyle name="Comma 3 3 4 3 6" xfId="30347" xr:uid="{0E6B8684-B5DF-4868-BE72-1A287ADE8A47}"/>
    <cellStyle name="Comma 3 3 4 4" xfId="2920" xr:uid="{9ED6E4C4-D69B-4582-9718-98A82472664C}"/>
    <cellStyle name="Comma 3 3 4 4 2" xfId="7122" xr:uid="{B7858A3E-A657-443A-A1E5-066D67821A0B}"/>
    <cellStyle name="Comma 3 3 4 4 2 2" xfId="15177" xr:uid="{399727C8-F75C-4232-A33D-1DC92AA72973}"/>
    <cellStyle name="Comma 3 3 4 4 2 2 2" xfId="41566" xr:uid="{D19A2BDC-7B6C-4C22-9981-119EE5BE8083}"/>
    <cellStyle name="Comma 3 3 4 4 2 3" xfId="24194" xr:uid="{0063CC2D-1627-488E-9672-D50099CB8DDA}"/>
    <cellStyle name="Comma 3 3 4 4 2 3 2" xfId="50563" xr:uid="{8015C4EB-FEEB-4D94-BBCE-83970537BF45}"/>
    <cellStyle name="Comma 3 3 4 4 2 4" xfId="33610" xr:uid="{3B99285B-194A-4579-857B-576227775F51}"/>
    <cellStyle name="Comma 3 3 4 4 3" xfId="11148" xr:uid="{38129A01-29EE-43CF-8ED2-E3FCCA572583}"/>
    <cellStyle name="Comma 3 3 4 4 3 2" xfId="37571" xr:uid="{A9432833-8520-412E-AF1C-5C1D3FC9EB8B}"/>
    <cellStyle name="Comma 3 3 4 4 4" xfId="20214" xr:uid="{D05BD1F4-FAF8-4E49-8889-9F65F4032866}"/>
    <cellStyle name="Comma 3 3 4 4 4 2" xfId="46585" xr:uid="{A54238FA-E89E-4FA9-9066-44F046B00E46}"/>
    <cellStyle name="Comma 3 3 4 4 5" xfId="29434" xr:uid="{A2F501F4-035D-449B-A33D-8056F7BADB7B}"/>
    <cellStyle name="Comma 3 3 4 5" xfId="6159" xr:uid="{BCA03FE2-D6AB-4B39-860D-BC0DC3F68BB4}"/>
    <cellStyle name="Comma 3 3 4 5 2" xfId="14440" xr:uid="{5D26669C-060C-4462-B52F-D4DF0AD71BC8}"/>
    <cellStyle name="Comma 3 3 4 5 2 2" xfId="23462" xr:uid="{E6065AB4-3DAD-4FC1-BD92-1F9DD85B4F0C}"/>
    <cellStyle name="Comma 3 3 4 5 2 2 2" xfId="49831" xr:uid="{2EE64DD4-5D2D-45B9-AB5B-A15DD34DBD08}"/>
    <cellStyle name="Comma 3 3 4 5 2 3" xfId="40835" xr:uid="{D05328AF-EA56-46D8-9E00-C1CDE88D06E7}"/>
    <cellStyle name="Comma 3 3 4 5 3" xfId="10351" xr:uid="{54D3407D-700B-41F9-8DC4-875DE3623909}"/>
    <cellStyle name="Comma 3 3 4 5 3 2" xfId="36774" xr:uid="{C95AF10E-1F97-4F25-A16D-18A340930FAD}"/>
    <cellStyle name="Comma 3 3 4 5 4" xfId="19417" xr:uid="{480FA623-53EC-4032-8995-B51A1E797577}"/>
    <cellStyle name="Comma 3 3 4 5 4 2" xfId="45788" xr:uid="{FE99282E-30EC-4602-9DA3-D75F2E20E054}"/>
    <cellStyle name="Comma 3 3 4 5 5" xfId="32650" xr:uid="{B392BAB7-DAAB-4F6F-BBD5-E496F4F57ADB}"/>
    <cellStyle name="Comma 3 3 4 6" xfId="4839" xr:uid="{EBF448BC-47AF-4CB8-B7A7-A54E11A84EFD}"/>
    <cellStyle name="Comma 3 3 4 6 2" xfId="12815" xr:uid="{A0CA8E5F-C7E2-4481-A5AF-D81E2AE48826}"/>
    <cellStyle name="Comma 3 3 4 6 2 2" xfId="39219" xr:uid="{4B4473DB-FEDD-4E36-B279-BBB6E789F28F}"/>
    <cellStyle name="Comma 3 3 4 6 3" xfId="21848" xr:uid="{D73C1736-CC7C-4DE9-A2F4-CC19685989FC}"/>
    <cellStyle name="Comma 3 3 4 6 3 2" xfId="48218" xr:uid="{53876835-479C-4571-8E42-CFC593913CFD}"/>
    <cellStyle name="Comma 3 3 4 6 4" xfId="31335" xr:uid="{5AC313CD-484D-42B1-AF08-2481398CD3D0}"/>
    <cellStyle name="Comma 3 3 4 7" xfId="15376" xr:uid="{5862741A-BF0B-4DFE-869F-823B565204D9}"/>
    <cellStyle name="Comma 3 3 4 7 2" xfId="24393" xr:uid="{3FE31C54-E648-4B78-A028-4C66769AF9A9}"/>
    <cellStyle name="Comma 3 3 4 7 2 2" xfId="50762" xr:uid="{2B4B99D3-E71F-4870-988A-60D7BDB87135}"/>
    <cellStyle name="Comma 3 3 4 7 3" xfId="41765" xr:uid="{DA3569F7-3CB7-4FCF-A074-488CD17EE157}"/>
    <cellStyle name="Comma 3 3 4 8" xfId="9163" xr:uid="{C60B7232-8D74-4E97-8C52-5DDDB8AD7A38}"/>
    <cellStyle name="Comma 3 3 4 8 2" xfId="35586" xr:uid="{4A233587-517F-4AA5-8032-C096007A5598}"/>
    <cellStyle name="Comma 3 3 4 9" xfId="18229" xr:uid="{0EA1021A-8570-461F-8557-322933D39CF4}"/>
    <cellStyle name="Comma 3 3 4 9 2" xfId="44600" xr:uid="{27F05301-A73F-4CAC-8470-3CEF20781DF9}"/>
    <cellStyle name="Comma 3 3 5" xfId="838" xr:uid="{860499BD-3BEE-4B36-BC32-64444BAF224B}"/>
    <cellStyle name="Comma 3 3 5 2" xfId="3682" xr:uid="{AC832353-B295-48F6-BD8F-03559D8D2F35}"/>
    <cellStyle name="Comma 3 3 5 2 2" xfId="7822" xr:uid="{AC159CF9-61F3-4046-A4F9-4C113A76230B}"/>
    <cellStyle name="Comma 3 3 5 2 2 2" xfId="15763" xr:uid="{AE0F8EF8-842A-40BA-8ABF-D9EFFE73495D}"/>
    <cellStyle name="Comma 3 3 5 2 2 2 2" xfId="24779" xr:uid="{5B92F818-39C2-49A8-9692-4A08264DB2B0}"/>
    <cellStyle name="Comma 3 3 5 2 2 2 2 2" xfId="51147" xr:uid="{05BF45DF-7C73-4402-98A1-57525BC19070}"/>
    <cellStyle name="Comma 3 3 5 2 2 2 3" xfId="42151" xr:uid="{663B63D4-EF66-4B17-A380-1261CA6CDA76}"/>
    <cellStyle name="Comma 3 3 5 2 2 3" xfId="11781" xr:uid="{55AC6FA9-E6C4-4DB7-9F8F-7D0F9F90CAF1}"/>
    <cellStyle name="Comma 3 3 5 2 2 3 2" xfId="38204" xr:uid="{15620982-A587-42EB-9609-99F0C0A96221}"/>
    <cellStyle name="Comma 3 3 5 2 2 4" xfId="20847" xr:uid="{D172D9A3-1992-4319-A14E-0D900A341A33}"/>
    <cellStyle name="Comma 3 3 5 2 2 4 2" xfId="47218" xr:uid="{1480886A-4B5A-4D76-A8AE-3825880E2860}"/>
    <cellStyle name="Comma 3 3 5 2 2 5" xfId="34310" xr:uid="{A781BE60-FEDC-4B6C-8DD3-DCDBCD7F4403}"/>
    <cellStyle name="Comma 3 3 5 2 3" xfId="5473" xr:uid="{5A7E160D-FA71-4E64-AD31-B1B2A555A455}"/>
    <cellStyle name="Comma 3 3 5 2 3 2" xfId="13574" xr:uid="{873B2B1D-8DD5-4558-B9DD-F5453F4123D8}"/>
    <cellStyle name="Comma 3 3 5 2 3 2 2" xfId="39969" xr:uid="{D23DE447-8D94-4422-86DE-90E3ADEF416A}"/>
    <cellStyle name="Comma 3 3 5 2 3 3" xfId="22596" xr:uid="{F6714DBE-FCA6-4DE2-A8CE-9143F0479B9F}"/>
    <cellStyle name="Comma 3 3 5 2 3 3 2" xfId="48965" xr:uid="{B1BC1263-746B-479C-A141-E6B39CC4FD88}"/>
    <cellStyle name="Comma 3 3 5 2 3 4" xfId="31969" xr:uid="{8D59AE9D-EAAD-4BC3-895C-53EC13E7D04F}"/>
    <cellStyle name="Comma 3 3 5 2 4" xfId="9796" xr:uid="{153FA38E-1663-4198-BEA0-B28CE7EE4707}"/>
    <cellStyle name="Comma 3 3 5 2 4 2" xfId="36219" xr:uid="{F9275C87-01A4-4E41-AA85-A5186CA62791}"/>
    <cellStyle name="Comma 3 3 5 2 5" xfId="18862" xr:uid="{2EED7C0A-CC3C-4B21-A31E-DD7A821D9E37}"/>
    <cellStyle name="Comma 3 3 5 2 5 2" xfId="45233" xr:uid="{755B18AA-CD13-4831-BB25-5F9F7EC4A744}"/>
    <cellStyle name="Comma 3 3 5 2 6" xfId="30190" xr:uid="{38229F52-2A10-4A32-8514-395F54B99DA9}"/>
    <cellStyle name="Comma 3 3 5 3" xfId="2490" xr:uid="{D4158443-BE57-4004-A89D-7192C5E84D5E}"/>
    <cellStyle name="Comma 3 3 5 3 2" xfId="6692" xr:uid="{64ED0F8C-2F63-40BB-8796-33D2613F61C0}"/>
    <cellStyle name="Comma 3 3 5 3 2 2" xfId="14921" xr:uid="{2D571E3B-BC18-4D9C-B508-8A25CE2E4629}"/>
    <cellStyle name="Comma 3 3 5 3 2 2 2" xfId="41315" xr:uid="{EA811EC5-3751-4E55-87A7-D3ED4DAFAB8A}"/>
    <cellStyle name="Comma 3 3 5 3 2 3" xfId="23941" xr:uid="{47D91BA9-CFD3-45F6-B1DF-358424B25324}"/>
    <cellStyle name="Comma 3 3 5 3 2 3 2" xfId="50310" xr:uid="{18E7297E-C95A-42E8-87ED-787A144DA313}"/>
    <cellStyle name="Comma 3 3 5 3 2 4" xfId="33180" xr:uid="{E86B2961-E0A8-4DC5-BF28-F9DF7D89AA07}"/>
    <cellStyle name="Comma 3 3 5 3 3" xfId="10718" xr:uid="{7DDDA9E1-81BB-4E96-B9E6-C027C4F60D66}"/>
    <cellStyle name="Comma 3 3 5 3 3 2" xfId="37141" xr:uid="{340B8638-BE60-438F-9292-D445CC6C510C}"/>
    <cellStyle name="Comma 3 3 5 3 4" xfId="19784" xr:uid="{DB6483A8-C706-457F-8103-D207F64E9EB8}"/>
    <cellStyle name="Comma 3 3 5 3 4 2" xfId="46155" xr:uid="{2A1C8F4A-79D0-40A2-BF01-C00DC75E3219}"/>
    <cellStyle name="Comma 3 3 5 3 5" xfId="29004" xr:uid="{56D81A77-2593-4BDA-BFC5-A0C6408748D1}"/>
    <cellStyle name="Comma 3 3 5 4" xfId="6002" xr:uid="{4F4BE543-4F20-4AE4-86A0-46C13BE8D6D6}"/>
    <cellStyle name="Comma 3 3 5 4 2" xfId="14284" xr:uid="{616DFA31-C0FB-41D0-8E04-FAF8DC1FE52C}"/>
    <cellStyle name="Comma 3 3 5 4 2 2" xfId="23306" xr:uid="{3C08EA40-9EAC-45E2-A7A6-9E80C9800B69}"/>
    <cellStyle name="Comma 3 3 5 4 2 2 2" xfId="49675" xr:uid="{77275B68-C6DB-4210-BBB1-902E1A34CEC0}"/>
    <cellStyle name="Comma 3 3 5 4 2 3" xfId="40679" xr:uid="{8AF5D60F-CB34-4AB7-B50C-BCFABC6D0285}"/>
    <cellStyle name="Comma 3 3 5 4 3" xfId="10239" xr:uid="{C45E8DDF-F83F-47F0-B9E3-977C5F12BE86}"/>
    <cellStyle name="Comma 3 3 5 4 3 2" xfId="36662" xr:uid="{20F3CAD5-4AE7-4AD1-8E1C-391CF9BD6F64}"/>
    <cellStyle name="Comma 3 3 5 4 4" xfId="19305" xr:uid="{A3280C4C-5043-46E2-A424-5128FE8F3763}"/>
    <cellStyle name="Comma 3 3 5 4 4 2" xfId="45676" xr:uid="{40386861-B39D-41F1-ADA4-291C593DFE29}"/>
    <cellStyle name="Comma 3 3 5 4 5" xfId="32494" xr:uid="{3DC27024-984C-4DE7-9538-779D27EAE231}"/>
    <cellStyle name="Comma 3 3 5 5" xfId="4408" xr:uid="{C5D1BDFE-15D6-46D1-A914-2B98D636EA54}"/>
    <cellStyle name="Comma 3 3 5 5 2" xfId="12465" xr:uid="{EE40DA8B-BF4B-4E04-83B0-92F405E570BE}"/>
    <cellStyle name="Comma 3 3 5 5 2 2" xfId="38877" xr:uid="{743F05AD-4ED5-4547-93CE-5B1FCA9720E4}"/>
    <cellStyle name="Comma 3 3 5 5 3" xfId="21507" xr:uid="{E4BC764A-1DE2-4776-BA66-62B2681D254C}"/>
    <cellStyle name="Comma 3 3 5 5 3 2" xfId="47877" xr:uid="{57CADD74-5404-427F-9726-03E58CEFD69B}"/>
    <cellStyle name="Comma 3 3 5 5 4" xfId="30904" xr:uid="{EF0C8F3B-6C30-4697-8691-49134E940584}"/>
    <cellStyle name="Comma 3 3 5 6" xfId="8733" xr:uid="{86C04A83-890B-4B77-86F8-F139373A7986}"/>
    <cellStyle name="Comma 3 3 5 6 2" xfId="35156" xr:uid="{D19450BD-71FA-4EEB-A2E2-0E9F21E3D7CB}"/>
    <cellStyle name="Comma 3 3 5 7" xfId="17799" xr:uid="{4B1DE720-68E0-4BEF-B715-450153FC08FB}"/>
    <cellStyle name="Comma 3 3 5 7 2" xfId="44170" xr:uid="{0ABADE9D-1283-42D9-8258-0D2F95233C3B}"/>
    <cellStyle name="Comma 3 3 5 8" xfId="27670" xr:uid="{6DD58BE9-27D9-4815-AEAE-AC84BC82AD35}"/>
    <cellStyle name="Comma 3 3 6" xfId="2179" xr:uid="{5A620103-D9A3-4F31-9620-FAFCC702B354}"/>
    <cellStyle name="Comma 3 3 7" xfId="396" xr:uid="{1F4B1050-9508-4E14-BFCA-3466806D0D77}"/>
    <cellStyle name="Comma 3 3 7 2" xfId="3619" xr:uid="{947B5003-FA4E-4D00-8BA0-51BCB67A190F}"/>
    <cellStyle name="Comma 3 3 7 2 2" xfId="15708" xr:uid="{E1EF46CD-4DCD-4582-AF28-05CFBA71C201}"/>
    <cellStyle name="Comma 3 3 7 2 2 2" xfId="24723" xr:uid="{42E4C285-F43C-4A7F-A05C-CA663DF9841C}"/>
    <cellStyle name="Comma 3 3 7 2 2 2 2" xfId="51091" xr:uid="{00143D5C-5BDB-4E20-8952-9B6673498E39}"/>
    <cellStyle name="Comma 3 3 7 2 2 3" xfId="42096" xr:uid="{8B9D6D01-E94D-4B9F-9C65-89956E6F2462}"/>
    <cellStyle name="Comma 3 3 7 2 3" xfId="30131" xr:uid="{992D38F9-A3DF-4B2D-BC3C-448CF05F1F72}"/>
    <cellStyle name="Comma 3 3 7 3" xfId="5946" xr:uid="{796D374B-5CAA-4EC5-96C5-E8FA0E7A1942}"/>
    <cellStyle name="Comma 3 3 7 3 2" xfId="14229" xr:uid="{1F13A2EA-F1D7-4F1F-A24B-E5154240A552}"/>
    <cellStyle name="Comma 3 3 7 3 2 2" xfId="23251" xr:uid="{D00B294F-4BCA-4B67-8056-BD442E4F7B0C}"/>
    <cellStyle name="Comma 3 3 7 3 2 2 2" xfId="49620" xr:uid="{688E84C3-BD0D-4F22-BD0D-4C3B29FF1720}"/>
    <cellStyle name="Comma 3 3 7 3 2 3" xfId="40624" xr:uid="{3E32CE4B-A495-4823-A605-303B6B273B87}"/>
    <cellStyle name="Comma 3 3 7 3 3" xfId="32439" xr:uid="{90191892-8DA8-4E1A-91BD-7C59A6E80118}"/>
    <cellStyle name="Comma 3 3 7 4" xfId="13512" xr:uid="{6A4CBBB4-0553-4C1B-B8A3-25D62E7BD54E}"/>
    <cellStyle name="Comma 3 3 7 4 2" xfId="22534" xr:uid="{7A70FE98-69C4-4D81-BEAA-BD9479C5E7E2}"/>
    <cellStyle name="Comma 3 3 7 4 2 2" xfId="48903" xr:uid="{372C4B80-AB2A-463C-B3CD-B850126D370F}"/>
    <cellStyle name="Comma 3 3 7 4 3" xfId="39908" xr:uid="{4E10E79A-F62B-429C-AAC1-9D6CE72B203A}"/>
    <cellStyle name="Comma 3 3 7 5" xfId="27579" xr:uid="{C8135C6B-8CE7-425C-A556-FCB204D82F8F}"/>
    <cellStyle name="Comma 3 3 8" xfId="8522" xr:uid="{7B797DED-34B1-4460-9C6E-A70C09C7AC32}"/>
    <cellStyle name="Comma 3 3 8 2" xfId="16390" xr:uid="{F4146B22-0D97-4E95-B733-D7B640819DE1}"/>
    <cellStyle name="Comma 3 3 8 2 2" xfId="25409" xr:uid="{48EC1394-B464-4F2C-A7BF-035E5DF883F5}"/>
    <cellStyle name="Comma 3 3 8 2 2 2" xfId="51776" xr:uid="{E31552E9-F308-44DC-A396-4264AE2531C2}"/>
    <cellStyle name="Comma 3 3 8 2 3" xfId="42778" xr:uid="{EB224B02-09A5-4A61-BC05-F3317F98F137}"/>
    <cellStyle name="Comma 3 3 8 3" xfId="12200" xr:uid="{E88EDBC5-ECEF-488D-AF5E-4E5EA784F454}"/>
    <cellStyle name="Comma 3 3 8 3 2" xfId="38623" xr:uid="{861AD808-B7EA-4BC5-8141-1B2B616E4BC7}"/>
    <cellStyle name="Comma 3 3 8 4" xfId="21266" xr:uid="{564B88A1-6710-4A89-A886-8A9121F0CA42}"/>
    <cellStyle name="Comma 3 3 8 4 2" xfId="47637" xr:uid="{31811020-CD36-4F35-A839-C0D133CC07BE}"/>
    <cellStyle name="Comma 3 3 8 5" xfId="34953" xr:uid="{84F9B95D-4A08-4D3B-BA55-D84F82C2E905}"/>
    <cellStyle name="Comma 3 3 9" xfId="12334" xr:uid="{D65F7C3B-C1F2-4388-B1D1-C4D49E1034FF}"/>
    <cellStyle name="Comma 3 3 9 2" xfId="21390" xr:uid="{A60A5E18-61E9-4481-8D0F-213AF82B11C1}"/>
    <cellStyle name="Comma 3 3 9 2 2" xfId="47761" xr:uid="{1F410E5B-F729-4ABD-9267-0CE4370DD56C}"/>
    <cellStyle name="Comma 3 3 9 3" xfId="38752" xr:uid="{7A7AD06A-FE16-450C-B7BC-7DA961E465E8}"/>
    <cellStyle name="Comma 3 4" xfId="77" xr:uid="{41FFDFFC-5BF7-4564-94A4-96025E0F3841}"/>
    <cellStyle name="Comma 3 4 10" xfId="8509" xr:uid="{7F26D789-599D-46F1-90FA-E87EC873D1DB}"/>
    <cellStyle name="Comma 3 4 10 2" xfId="16379" xr:uid="{7CA9CF1D-7A5A-4AC1-A128-F5B7FC52DD77}"/>
    <cellStyle name="Comma 3 4 10 2 2" xfId="25398" xr:uid="{553A10E9-7FDA-4F06-A026-9A01E0F96923}"/>
    <cellStyle name="Comma 3 4 10 2 2 2" xfId="51765" xr:uid="{E576ACD7-903E-4AB4-8D51-45E87C2155E1}"/>
    <cellStyle name="Comma 3 4 10 2 3" xfId="42767" xr:uid="{006C3014-4F52-4A14-8DBC-2AE921493C18}"/>
    <cellStyle name="Comma 3 4 10 3" xfId="34943" xr:uid="{4B9A64F0-91B9-4213-9B0A-4958EF50CDD5}"/>
    <cellStyle name="Comma 3 4 11" xfId="12333" xr:uid="{1BA9B7F2-C5E0-4F64-B25B-89712BDAF131}"/>
    <cellStyle name="Comma 3 4 11 2" xfId="21389" xr:uid="{4E542F56-564C-4BAF-A2E4-BA57137F6D06}"/>
    <cellStyle name="Comma 3 4 11 2 2" xfId="47760" xr:uid="{DF8484A0-6F5A-40D6-9D4A-9C59D8532B7E}"/>
    <cellStyle name="Comma 3 4 11 3" xfId="38751" xr:uid="{986C1161-06CE-4BED-96BF-5855A7B0A72E}"/>
    <cellStyle name="Comma 3 4 12" xfId="26895" xr:uid="{AA8101FC-2460-4DCB-8F05-619A72151649}"/>
    <cellStyle name="Comma 3 4 12 2" xfId="53216" xr:uid="{0C5F379C-93D4-413E-BEB3-5677D347BB84}"/>
    <cellStyle name="Comma 3 4 13" xfId="27164" xr:uid="{DA59CC0A-5520-48D1-9AB6-FC908FB34943}"/>
    <cellStyle name="Comma 3 4 13 2" xfId="53393" xr:uid="{510203B1-3FEC-48BA-9AB9-6496B4B2E0BA}"/>
    <cellStyle name="Comma 3 4 14" xfId="27227" xr:uid="{89C54AF2-DAF7-4ADA-B126-170D746E1074}"/>
    <cellStyle name="Comma 3 4 14 2" xfId="53456" xr:uid="{8D52AAE5-4D5D-4DFA-B889-DB2E080A6204}"/>
    <cellStyle name="Comma 3 4 15" xfId="27314" xr:uid="{8D28860C-09EC-4079-86C8-74945F55C1DD}"/>
    <cellStyle name="Comma 3 4 15 2" xfId="53525" xr:uid="{4D8B6468-B561-4992-80F6-AD2F14BB28E3}"/>
    <cellStyle name="Comma 3 4 16" xfId="27382" xr:uid="{C67CAC0F-711C-4510-B69C-6C84D35B748F}"/>
    <cellStyle name="Comma 3 4 17" xfId="372" xr:uid="{B085A0BA-40BA-48A4-BFE6-51A4B41B643C}"/>
    <cellStyle name="Comma 3 4 17 2" xfId="3605" xr:uid="{242332C6-9769-4CD3-9AF6-7D5E957972C1}"/>
    <cellStyle name="Comma 3 4 17 2 2" xfId="7759" xr:uid="{DCFAD2DC-AB74-4870-9E24-F666C0873C88}"/>
    <cellStyle name="Comma 3 4 17 2 2 2" xfId="15696" xr:uid="{9C50CB7E-3CB0-4D1B-BDC3-CB8A5E77E619}"/>
    <cellStyle name="Comma 3 4 17 2 2 2 2" xfId="24711" xr:uid="{2B562AE8-32DE-439F-9751-5E201AC081A8}"/>
    <cellStyle name="Comma 3 4 17 2 2 2 2 2" xfId="51079" xr:uid="{82AFFA5C-F064-4190-A376-D2270B7B2273}"/>
    <cellStyle name="Comma 3 4 17 2 2 2 3" xfId="42084" xr:uid="{6B4B2DC5-287D-4FAC-9FF2-0FB93063377A}"/>
    <cellStyle name="Comma 3 4 17 2 2 3" xfId="34247" xr:uid="{EAB21310-7C17-47A8-9709-F33D8F36A266}"/>
    <cellStyle name="Comma 3 4 17 2 3" xfId="13498" xr:uid="{8BF60C3C-B846-4EA1-814A-A3653969939A}"/>
    <cellStyle name="Comma 3 4 17 2 3 2" xfId="22521" xr:uid="{E52264C9-F105-426B-A296-769AB1B39E94}"/>
    <cellStyle name="Comma 3 4 17 2 3 2 2" xfId="48890" xr:uid="{F5DA6417-E730-4607-BDB7-BC30F5229C37}"/>
    <cellStyle name="Comma 3 4 17 2 3 3" xfId="39895" xr:uid="{C75B42EC-E75E-4021-9A77-A11E33776822}"/>
    <cellStyle name="Comma 3 4 17 2 4" xfId="30117" xr:uid="{A730A358-DB45-485F-A4D4-2D8FEC0A2BD2}"/>
    <cellStyle name="Comma 3 4 17 3" xfId="5944" xr:uid="{9B967B69-BBE8-404D-893D-49AF3DF37D7B}"/>
    <cellStyle name="Comma 3 4 17 3 2" xfId="14227" xr:uid="{2545D9BE-50AC-46BB-B68D-E883922DB254}"/>
    <cellStyle name="Comma 3 4 17 3 2 2" xfId="23249" xr:uid="{3BF09101-F5A2-4739-8FBE-192FD75CD39C}"/>
    <cellStyle name="Comma 3 4 17 3 2 2 2" xfId="49618" xr:uid="{A0818136-2403-472F-A946-97DBB41688F7}"/>
    <cellStyle name="Comma 3 4 17 3 2 3" xfId="40622" xr:uid="{DA5C67C6-3B13-4388-918A-9897E7A1E500}"/>
    <cellStyle name="Comma 3 4 17 3 3" xfId="32437" xr:uid="{E18BCE37-09D9-4676-A284-D0C3D9ABAEAD}"/>
    <cellStyle name="Comma 3 4 17 4" xfId="12331" xr:uid="{7DCC067A-C857-41A8-96EF-AB4945026F58}"/>
    <cellStyle name="Comma 3 4 17 4 2" xfId="21387" xr:uid="{712B84EC-F871-403A-B7F3-38FB022AD613}"/>
    <cellStyle name="Comma 3 4 17 4 2 2" xfId="47758" xr:uid="{FB3EF6D6-1B1F-4E24-8CD9-3EA4C729E228}"/>
    <cellStyle name="Comma 3 4 17 4 3" xfId="38749" xr:uid="{BD66564C-F432-44DC-8783-6E045E35C3EF}"/>
    <cellStyle name="Comma 3 4 17 5" xfId="27566" xr:uid="{53075CCD-E174-4063-A51C-78D24E84F92A}"/>
    <cellStyle name="Comma 3 4 2" xfId="45" xr:uid="{ED31E976-7E1E-48FB-8BA7-D652A7418071}"/>
    <cellStyle name="Comma 3 4 2 10" xfId="27200" xr:uid="{75CA8A29-08CF-464E-8F40-958F08D45170}"/>
    <cellStyle name="Comma 3 4 2 10 2" xfId="53429" xr:uid="{1801378E-51F1-4D93-85DC-5ED0DBC47AF7}"/>
    <cellStyle name="Comma 3 4 2 11" xfId="27287" xr:uid="{C363ABDA-FA24-45E7-9BA1-5CE143132102}"/>
    <cellStyle name="Comma 3 4 2 11 2" xfId="53498" xr:uid="{B0B725C9-B4DB-4826-8B0A-3775159BD275}"/>
    <cellStyle name="Comma 3 4 2 12" xfId="27356" xr:uid="{02802055-4DB4-477B-93CF-815EBD9037A1}"/>
    <cellStyle name="Comma 3 4 2 2" xfId="1939" xr:uid="{31DCE812-B93B-457D-AABE-CBCDDD301496}"/>
    <cellStyle name="Comma 3 4 2 2 2" xfId="4030" xr:uid="{E3B3C06E-64B6-4C27-BB90-9B2B49A0081A}"/>
    <cellStyle name="Comma 3 4 2 2 2 2" xfId="8167" xr:uid="{A28F968A-18C2-4A6C-B0C8-162397E78D33}"/>
    <cellStyle name="Comma 3 4 2 2 2 2 2" xfId="16108" xr:uid="{7BDE929D-E5C4-4629-9218-B58FFFD8AAB3}"/>
    <cellStyle name="Comma 3 4 2 2 2 2 2 2" xfId="25124" xr:uid="{286A001F-9D45-4329-9A2B-6B142329383A}"/>
    <cellStyle name="Comma 3 4 2 2 2 2 2 2 2" xfId="51492" xr:uid="{B8FC4DF7-7D53-43BE-B4B2-41D993D8337C}"/>
    <cellStyle name="Comma 3 4 2 2 2 2 2 3" xfId="42496" xr:uid="{3753859C-6EA1-45EE-B71A-2FA7F3AC21D6}"/>
    <cellStyle name="Comma 3 4 2 2 2 2 3" xfId="34655" xr:uid="{81C68BD1-595C-44B6-9EF9-F0ED16DE49BD}"/>
    <cellStyle name="Comma 3 4 2 2 2 3" xfId="13920" xr:uid="{6382535C-FD35-4B9C-8749-C9A5F23A6477}"/>
    <cellStyle name="Comma 3 4 2 2 2 3 2" xfId="22942" xr:uid="{37C114C0-2C4C-4272-82B5-2233E39E050B}"/>
    <cellStyle name="Comma 3 4 2 2 2 3 2 2" xfId="49311" xr:uid="{2D098516-A29A-408B-B2D7-EBFA6941E14E}"/>
    <cellStyle name="Comma 3 4 2 2 2 3 3" xfId="40315" xr:uid="{5C7DDFD1-C690-43CC-8CBC-25BBA3CF92E7}"/>
    <cellStyle name="Comma 3 4 2 2 2 4" xfId="30536" xr:uid="{94F0E099-94DC-4CCB-AAE1-DB09B37B5D39}"/>
    <cellStyle name="Comma 3 4 2 2 3" xfId="6351" xr:uid="{E9AD2410-5407-4618-9041-25802B5053AE}"/>
    <cellStyle name="Comma 3 4 2 2 3 2" xfId="14629" xr:uid="{EA594A64-9494-46BC-8445-8AA80617C0F9}"/>
    <cellStyle name="Comma 3 4 2 2 3 2 2" xfId="23651" xr:uid="{82155BA7-41D1-4C47-A8F1-F06FE8D79760}"/>
    <cellStyle name="Comma 3 4 2 2 3 2 2 2" xfId="50020" xr:uid="{5A2776A5-266C-46F0-A66B-35483CC62099}"/>
    <cellStyle name="Comma 3 4 2 2 3 2 3" xfId="41024" xr:uid="{F4C42C52-5295-4535-95B9-B278C220AB99}"/>
    <cellStyle name="Comma 3 4 2 2 3 3" xfId="32839" xr:uid="{1F0AC0BD-8899-4C44-BD59-011ED7B9F9AA}"/>
    <cellStyle name="Comma 3 4 2 2 4" xfId="13158" xr:uid="{F37EB41E-31D2-4E51-BE41-6437995D0C13}"/>
    <cellStyle name="Comma 3 4 2 2 4 2" xfId="22181" xr:uid="{4DDFCC58-B46D-4AD9-9346-49E8A8609D9D}"/>
    <cellStyle name="Comma 3 4 2 2 4 2 2" xfId="48551" xr:uid="{BF8BECA6-BDE2-4513-BFF9-250730F41128}"/>
    <cellStyle name="Comma 3 4 2 2 4 3" xfId="39556" xr:uid="{C632FA7F-7EE0-4F02-AD51-367683238B49}"/>
    <cellStyle name="Comma 3 4 2 2 5" xfId="28616" xr:uid="{D7607B28-6BB8-40A2-900E-B136F1D47B64}"/>
    <cellStyle name="Comma 3 4 2 3" xfId="2275" xr:uid="{D32B0E6D-E1D0-4908-A7DB-C2E76E145AAF}"/>
    <cellStyle name="Comma 3 4 2 3 2" xfId="4230" xr:uid="{0FDCA657-8B2C-451E-822B-24EC74A25E66}"/>
    <cellStyle name="Comma 3 4 2 3 2 2" xfId="8362" xr:uid="{D7CC3281-E1A7-4E38-8023-DBFB596240AC}"/>
    <cellStyle name="Comma 3 4 2 3 2 2 2" xfId="16307" xr:uid="{7654E585-0647-488D-86CC-9477804E621F}"/>
    <cellStyle name="Comma 3 4 2 3 2 2 2 2" xfId="25323" xr:uid="{965E82CF-D8CB-4445-9984-CD7FEE43F5F5}"/>
    <cellStyle name="Comma 3 4 2 3 2 2 2 2 2" xfId="51691" xr:uid="{FA8F8987-6E8C-4D91-89AF-515E49EE273A}"/>
    <cellStyle name="Comma 3 4 2 3 2 2 2 3" xfId="42695" xr:uid="{ABE04428-AB6A-4151-AFA2-A38BD75803B0}"/>
    <cellStyle name="Comma 3 4 2 3 2 2 3" xfId="34850" xr:uid="{8100D856-638A-43F1-B9EB-9008137F4EEF}"/>
    <cellStyle name="Comma 3 4 2 3 2 3" xfId="14120" xr:uid="{5F054FF4-F0DE-411E-B450-4035E8924BCF}"/>
    <cellStyle name="Comma 3 4 2 3 2 3 2" xfId="23142" xr:uid="{524C5744-6025-4C9E-8B9A-92244C24D099}"/>
    <cellStyle name="Comma 3 4 2 3 2 3 2 2" xfId="49511" xr:uid="{D9837A47-52BA-4DE3-81AB-9A32FD163CF9}"/>
    <cellStyle name="Comma 3 4 2 3 2 3 3" xfId="40515" xr:uid="{95DE864C-6BA0-40C4-B082-0E81AE9D77C2}"/>
    <cellStyle name="Comma 3 4 2 3 2 4" xfId="30735" xr:uid="{D14A2143-D70B-4E2A-A873-141979DE02B5}"/>
    <cellStyle name="Comma 3 4 2 3 3" xfId="3484" xr:uid="{4F34B9F9-E449-4306-BC91-0679F697A036}"/>
    <cellStyle name="Comma 3 4 2 3 3 2" xfId="15589" xr:uid="{B38107D4-96CD-4B70-BC44-75A965612F24}"/>
    <cellStyle name="Comma 3 4 2 3 3 2 2" xfId="24605" xr:uid="{AB980B79-3180-41E4-8618-2D308AE913AF}"/>
    <cellStyle name="Comma 3 4 2 3 3 2 2 2" xfId="50974" xr:uid="{6CA5160D-C2D2-4FFF-A2D1-60B8F7264CB4}"/>
    <cellStyle name="Comma 3 4 2 3 3 2 3" xfId="41977" xr:uid="{3681D265-1D6D-4634-AA3D-64C82220E734}"/>
    <cellStyle name="Comma 3 4 2 3 3 3" xfId="29998" xr:uid="{CFB49561-62B5-46C6-B10D-47E9B5F582FD}"/>
    <cellStyle name="Comma 3 4 2 3 4" xfId="6550" xr:uid="{B379A274-C44E-4A85-A889-25FFF6D85642}"/>
    <cellStyle name="Comma 3 4 2 3 4 2" xfId="14828" xr:uid="{C72B37DD-695F-4C97-9B82-6EFC8BF898CD}"/>
    <cellStyle name="Comma 3 4 2 3 4 2 2" xfId="23850" xr:uid="{A28F282E-B158-4688-A79F-3A283301ABAE}"/>
    <cellStyle name="Comma 3 4 2 3 4 2 2 2" xfId="50219" xr:uid="{F97CC990-0D31-4E54-9888-48E75F73070B}"/>
    <cellStyle name="Comma 3 4 2 3 4 2 3" xfId="41223" xr:uid="{8C07312C-F665-4DE9-BEBD-61DE0E0656F3}"/>
    <cellStyle name="Comma 3 4 2 3 4 3" xfId="33038" xr:uid="{7FA9BDAA-0335-40C2-9CA7-101C5CE6779C}"/>
    <cellStyle name="Comma 3 4 2 3 5" xfId="13380" xr:uid="{134C68E9-1B89-494B-AB6E-6C20C87B5BFF}"/>
    <cellStyle name="Comma 3 4 2 3 5 2" xfId="22403" xr:uid="{AD46110F-8AE7-4403-A079-B61B5415A733}"/>
    <cellStyle name="Comma 3 4 2 3 5 2 2" xfId="48772" xr:uid="{C1D472DD-100D-4EBB-AB6C-3F761255E8FB}"/>
    <cellStyle name="Comma 3 4 2 3 5 3" xfId="39777" xr:uid="{A74786FD-D6CA-4085-ADB2-21FBEB7BEEDC}"/>
    <cellStyle name="Comma 3 4 2 3 6" xfId="28826" xr:uid="{B56F2F19-A418-4A55-9FAC-1C4864D3F29D}"/>
    <cellStyle name="Comma 3 4 2 4" xfId="3845" xr:uid="{286C7938-3D98-4FA3-A6A6-60EA42CE5C25}"/>
    <cellStyle name="Comma 3 4 2 4 2" xfId="7983" xr:uid="{F159E225-048A-4298-917F-815D389B86DB}"/>
    <cellStyle name="Comma 3 4 2 4 2 2" xfId="15924" xr:uid="{0D047718-9410-48DD-9838-BD64AF37CF76}"/>
    <cellStyle name="Comma 3 4 2 4 2 2 2" xfId="24940" xr:uid="{2221B5F6-1FF7-45EF-A4E7-8F025D2B570A}"/>
    <cellStyle name="Comma 3 4 2 4 2 2 2 2" xfId="51308" xr:uid="{9CB7A6C6-7924-46B5-B53A-A7618FFD3C8D}"/>
    <cellStyle name="Comma 3 4 2 4 2 2 3" xfId="42312" xr:uid="{B3F9D77C-7056-4E3E-B8C1-7265CF3C0AE2}"/>
    <cellStyle name="Comma 3 4 2 4 2 3" xfId="34471" xr:uid="{68E40B41-53E2-411B-82DB-43FF3684B24F}"/>
    <cellStyle name="Comma 3 4 2 4 3" xfId="13736" xr:uid="{564332A5-CB25-43FF-BE04-668EA32B5FD7}"/>
    <cellStyle name="Comma 3 4 2 4 3 2" xfId="22758" xr:uid="{89255F2A-CFB9-4988-85E8-5FF42360D372}"/>
    <cellStyle name="Comma 3 4 2 4 3 2 2" xfId="49127" xr:uid="{56122BA4-504A-4CB4-A874-323CD024B57A}"/>
    <cellStyle name="Comma 3 4 2 4 3 3" xfId="40131" xr:uid="{4448B01D-E861-4B4D-830C-B7D1B97C522B}"/>
    <cellStyle name="Comma 3 4 2 4 4" xfId="30352" xr:uid="{792AEDFD-E911-4BF9-88B9-F61D4AEF648F}"/>
    <cellStyle name="Comma 3 4 2 5" xfId="6164" xr:uid="{132C74C6-809F-4B7B-B2FE-9C770B0D5500}"/>
    <cellStyle name="Comma 3 4 2 5 2" xfId="14445" xr:uid="{7940364A-F488-41AF-B293-3FCA1CF36076}"/>
    <cellStyle name="Comma 3 4 2 5 2 2" xfId="23467" xr:uid="{E8093E79-BFF8-4F78-A8A7-666BF3497B97}"/>
    <cellStyle name="Comma 3 4 2 5 2 2 2" xfId="49836" xr:uid="{AC31A4FC-04E4-47CB-933E-E182F12B8573}"/>
    <cellStyle name="Comma 3 4 2 5 2 3" xfId="40840" xr:uid="{5B5B813F-AB47-46EF-B930-15AD7F1B1B1B}"/>
    <cellStyle name="Comma 3 4 2 5 3" xfId="32655" xr:uid="{CF83000D-4ED5-4DAE-92B7-F71DE9E32BAF}"/>
    <cellStyle name="Comma 3 4 2 6" xfId="8564" xr:uid="{9A416CCC-934E-4720-94AB-11E3D4A150E9}"/>
    <cellStyle name="Comma 3 4 2 6 2" xfId="16423" xr:uid="{B0CF7CD3-2348-48B5-8F60-26B864A1DFBF}"/>
    <cellStyle name="Comma 3 4 2 6 2 2" xfId="25442" xr:uid="{33AC31DD-8B1C-417C-B8C9-9D309DAD5AD5}"/>
    <cellStyle name="Comma 3 4 2 6 2 2 2" xfId="51809" xr:uid="{C6EAF32C-9E63-4773-977A-EF9961BAA849}"/>
    <cellStyle name="Comma 3 4 2 6 2 3" xfId="42811" xr:uid="{7529828F-DA3C-4BC9-AA29-5EB5608322A3}"/>
    <cellStyle name="Comma 3 4 2 6 3" xfId="34990" xr:uid="{4CB08AFE-A8CB-4F35-8A18-705E811952E7}"/>
    <cellStyle name="Comma 3 4 2 7" xfId="12823" xr:uid="{3CEC51E1-834B-4687-8D84-D9288E22CA23}"/>
    <cellStyle name="Comma 3 4 2 7 2" xfId="21855" xr:uid="{A9614AE9-1769-4B5B-8CF9-CA3DAAF845A2}"/>
    <cellStyle name="Comma 3 4 2 7 2 2" xfId="48225" xr:uid="{CDF8B0E6-B825-4EB5-B2D5-B786B90385A0}"/>
    <cellStyle name="Comma 3 4 2 7 3" xfId="39227" xr:uid="{892343DF-F106-42C4-A066-DD77B9B52BB7}"/>
    <cellStyle name="Comma 3 4 2 8" xfId="27047" xr:uid="{02190B43-C827-4468-8D31-0704D14A1728}"/>
    <cellStyle name="Comma 3 4 2 8 2" xfId="53297" xr:uid="{09B66B26-C323-489B-B45B-2FEDF9C7E07D}"/>
    <cellStyle name="Comma 3 4 2 9" xfId="27137" xr:uid="{29E9EA30-6069-4E0D-BE9E-E2995551495A}"/>
    <cellStyle name="Comma 3 4 2 9 2" xfId="53367" xr:uid="{FA6AFED4-5778-4322-8448-116D72243E22}"/>
    <cellStyle name="Comma 3 4 3" xfId="46" xr:uid="{B81D5143-D902-4FAA-B6DF-78FF0DE97B2D}"/>
    <cellStyle name="Comma 3 4 3 10" xfId="27138" xr:uid="{39364933-0DD0-49CF-9B9C-0ACE6F7769FB}"/>
    <cellStyle name="Comma 3 4 3 10 2" xfId="53368" xr:uid="{5F2ED19C-E877-45CB-B508-CE2D4AB4C9AA}"/>
    <cellStyle name="Comma 3 4 3 11" xfId="27201" xr:uid="{76F2BC47-CC7C-4D59-BD68-A1A24EE4CA95}"/>
    <cellStyle name="Comma 3 4 3 11 2" xfId="53430" xr:uid="{56D7F6E3-1A27-4845-9D98-69DB92EC55F3}"/>
    <cellStyle name="Comma 3 4 3 12" xfId="27288" xr:uid="{C466BBA4-73F8-409A-A6C8-3421FCB8865C}"/>
    <cellStyle name="Comma 3 4 3 12 2" xfId="53499" xr:uid="{14566628-1F30-4E28-BE2E-1DB0BE08FA7D}"/>
    <cellStyle name="Comma 3 4 3 13" xfId="27357" xr:uid="{11A01EB3-4E5D-45CB-BD9F-97B458F7B0DE}"/>
    <cellStyle name="Comma 3 4 3 2" xfId="2044" xr:uid="{06EBE4A0-FD22-4B8B-A64D-C4972FC42868}"/>
    <cellStyle name="Comma 3 4 3 2 2" xfId="4135" xr:uid="{3BFA9EA2-F963-4DD5-B548-3D6DA6C07B24}"/>
    <cellStyle name="Comma 3 4 3 2 2 2" xfId="8272" xr:uid="{A9629ED8-F743-4AEA-BD49-1293021FD44E}"/>
    <cellStyle name="Comma 3 4 3 2 2 2 2" xfId="16213" xr:uid="{82649B33-7378-4C77-BFA5-F3DD0957BC70}"/>
    <cellStyle name="Comma 3 4 3 2 2 2 2 2" xfId="25229" xr:uid="{A5EA8D8A-8ECD-459D-AB87-9BBF48F1629F}"/>
    <cellStyle name="Comma 3 4 3 2 2 2 2 2 2" xfId="51597" xr:uid="{72211D16-7ECB-4BF6-ADCD-705A3D5FE2A8}"/>
    <cellStyle name="Comma 3 4 3 2 2 2 2 3" xfId="42601" xr:uid="{19E8D993-9CF7-4C0F-8830-F531542D5925}"/>
    <cellStyle name="Comma 3 4 3 2 2 2 3" xfId="34760" xr:uid="{A9F9F9F8-9D4A-4730-AA32-8C846A8166C7}"/>
    <cellStyle name="Comma 3 4 3 2 2 3" xfId="14025" xr:uid="{CA6D7E59-A501-4CD4-BF39-F271316FF944}"/>
    <cellStyle name="Comma 3 4 3 2 2 3 2" xfId="23047" xr:uid="{5F36F1C7-4664-48E9-8295-721E01042957}"/>
    <cellStyle name="Comma 3 4 3 2 2 3 2 2" xfId="49416" xr:uid="{9FCD94F1-5E25-48A4-A9F5-073A49F5864A}"/>
    <cellStyle name="Comma 3 4 3 2 2 3 3" xfId="40420" xr:uid="{153D8059-FB3A-47EC-A760-762FBE3BBD0A}"/>
    <cellStyle name="Comma 3 4 3 2 2 4" xfId="30641" xr:uid="{9F483E7F-3C43-4E34-87D2-7157F772C651}"/>
    <cellStyle name="Comma 3 4 3 2 3" xfId="6456" xr:uid="{CF547875-B854-4BEE-A223-C6C86EA29698}"/>
    <cellStyle name="Comma 3 4 3 2 3 2" xfId="14734" xr:uid="{2D93166E-B116-469D-9835-EDACE09E39EC}"/>
    <cellStyle name="Comma 3 4 3 2 3 2 2" xfId="23756" xr:uid="{2DEEBBF0-C07C-47D5-9727-5D4B2BB6F6A3}"/>
    <cellStyle name="Comma 3 4 3 2 3 2 2 2" xfId="50125" xr:uid="{1352A32C-33A2-4C9C-BC79-346A718A13C0}"/>
    <cellStyle name="Comma 3 4 3 2 3 2 3" xfId="41129" xr:uid="{FE5C29AD-DFE7-4756-BCFA-C62B0F9B9DD1}"/>
    <cellStyle name="Comma 3 4 3 2 3 3" xfId="32944" xr:uid="{4751AD7A-ED84-492E-8772-22FC5986799F}"/>
    <cellStyle name="Comma 3 4 3 2 4" xfId="13263" xr:uid="{4D3961C9-6690-4AFB-BB04-FF555D48771C}"/>
    <cellStyle name="Comma 3 4 3 2 4 2" xfId="22286" xr:uid="{C3B69BBA-F2B8-4ADA-8AC9-33E6108781C6}"/>
    <cellStyle name="Comma 3 4 3 2 4 2 2" xfId="48656" xr:uid="{C0A319EB-C249-4D5E-A771-9A6277DF5C83}"/>
    <cellStyle name="Comma 3 4 3 2 4 3" xfId="39661" xr:uid="{84F358EB-B84F-419A-9813-E15157109430}"/>
    <cellStyle name="Comma 3 4 3 2 5" xfId="28721" xr:uid="{4A301274-E49E-41DE-9BCB-CD7F9A665504}"/>
    <cellStyle name="Comma 3 4 3 3" xfId="1854" xr:uid="{36D6C7F4-EC98-4867-9FF4-F13C2B8F0DC2}"/>
    <cellStyle name="Comma 3 4 3 3 2" xfId="3950" xr:uid="{7F15DB42-8320-4E43-BEC7-3AFDEFACC8D3}"/>
    <cellStyle name="Comma 3 4 3 3 2 2" xfId="8087" xr:uid="{764C4658-C39B-4C7A-B9C3-C602730A46B0}"/>
    <cellStyle name="Comma 3 4 3 3 2 2 2" xfId="16028" xr:uid="{1DCE9FE1-853B-4717-9414-6826665C5003}"/>
    <cellStyle name="Comma 3 4 3 3 2 2 2 2" xfId="25044" xr:uid="{1E171E91-5689-4A9C-967E-B7A0470900B1}"/>
    <cellStyle name="Comma 3 4 3 3 2 2 2 2 2" xfId="51412" xr:uid="{BFA1062B-C050-4E0B-8425-70A765CADF68}"/>
    <cellStyle name="Comma 3 4 3 3 2 2 2 3" xfId="42416" xr:uid="{761979DF-8778-41C7-9E49-CD15DB773180}"/>
    <cellStyle name="Comma 3 4 3 3 2 2 3" xfId="34575" xr:uid="{DE079CED-7B58-4BAC-B465-A3097B2C8A04}"/>
    <cellStyle name="Comma 3 4 3 3 2 3" xfId="13840" xr:uid="{E1A350D9-FC96-4D93-B1C3-81825654930D}"/>
    <cellStyle name="Comma 3 4 3 3 2 3 2" xfId="22862" xr:uid="{8A8C8AE8-32BF-4E3C-A482-70286FD25682}"/>
    <cellStyle name="Comma 3 4 3 3 2 3 2 2" xfId="49231" xr:uid="{D050CF5B-AC12-4A34-9780-5F4756AE8D4A}"/>
    <cellStyle name="Comma 3 4 3 3 2 3 3" xfId="40235" xr:uid="{9EB5F0CA-838C-4EA1-BFB0-70BAFA67B999}"/>
    <cellStyle name="Comma 3 4 3 3 2 4" xfId="30456" xr:uid="{A13303B1-6651-4CCD-967B-2A279406B153}"/>
    <cellStyle name="Comma 3 4 3 3 3" xfId="6271" xr:uid="{E0E4A9D8-7BC8-4E9B-9FAC-F486EA9FC532}"/>
    <cellStyle name="Comma 3 4 3 3 3 2" xfId="14549" xr:uid="{CF79080C-0BB2-46AB-95FD-5E2A59260FA7}"/>
    <cellStyle name="Comma 3 4 3 3 3 2 2" xfId="23571" xr:uid="{D5DB800A-3139-4F32-A405-4617062DFFD6}"/>
    <cellStyle name="Comma 3 4 3 3 3 2 2 2" xfId="49940" xr:uid="{6C159040-17E9-451A-85EE-CE959F08B387}"/>
    <cellStyle name="Comma 3 4 3 3 3 2 3" xfId="40944" xr:uid="{BB7F3817-8B56-4AC7-BD5E-FB703A066743}"/>
    <cellStyle name="Comma 3 4 3 3 3 3" xfId="32759" xr:uid="{4AAE9FEC-F1FD-4DDE-87E6-CF34A81AC2CD}"/>
    <cellStyle name="Comma 3 4 3 3 4" xfId="13077" xr:uid="{4A5940C4-36BA-41F6-8A33-AC9AD0B20CFA}"/>
    <cellStyle name="Comma 3 4 3 3 4 2" xfId="22101" xr:uid="{A8005C52-EB03-4A8C-97DA-35E14F14B93F}"/>
    <cellStyle name="Comma 3 4 3 3 4 2 2" xfId="48471" xr:uid="{64937673-DED2-4BBA-AB54-4D17E5BC1643}"/>
    <cellStyle name="Comma 3 4 3 3 4 3" xfId="39475" xr:uid="{2A0D0CEB-F757-4F71-BA76-40909E2FB876}"/>
    <cellStyle name="Comma 3 4 3 3 5" xfId="28536" xr:uid="{C77D4D1D-2CDE-486D-80B7-6BCCAF2A46A2}"/>
    <cellStyle name="Comma 3 4 3 4" xfId="2301" xr:uid="{9B479606-C51E-4010-9A61-7391C8BF8607}"/>
    <cellStyle name="Comma 3 4 3 4 2" xfId="4236" xr:uid="{8B80C4D1-0837-4111-92BD-9B54DFA80EB1}"/>
    <cellStyle name="Comma 3 4 3 4 2 2" xfId="8367" xr:uid="{054C9B14-EC9C-460D-A240-62C10E8DF4A2}"/>
    <cellStyle name="Comma 3 4 3 4 2 2 2" xfId="16312" xr:uid="{E16E5A9B-F988-470C-B381-D1C295329FAE}"/>
    <cellStyle name="Comma 3 4 3 4 2 2 2 2" xfId="25328" xr:uid="{CC2EF59B-B33C-4AB2-8AE5-161A26EEF74A}"/>
    <cellStyle name="Comma 3 4 3 4 2 2 2 2 2" xfId="51696" xr:uid="{09C60BC1-5750-411B-BB33-829A0A3F1C82}"/>
    <cellStyle name="Comma 3 4 3 4 2 2 2 3" xfId="42700" xr:uid="{62A8E9D0-483F-4492-A88D-BD34336302CA}"/>
    <cellStyle name="Comma 3 4 3 4 2 2 3" xfId="34855" xr:uid="{033F3C80-C95D-4110-AF4F-E8634910DF16}"/>
    <cellStyle name="Comma 3 4 3 4 2 3" xfId="14125" xr:uid="{17E6DCB8-640B-4565-8F51-38F69676EFCB}"/>
    <cellStyle name="Comma 3 4 3 4 2 3 2" xfId="23147" xr:uid="{C9771DB1-1067-4684-9BCF-9D08AAA43255}"/>
    <cellStyle name="Comma 3 4 3 4 2 3 2 2" xfId="49516" xr:uid="{8E7A8681-488C-44EE-951B-ABF9A3822304}"/>
    <cellStyle name="Comma 3 4 3 4 2 3 3" xfId="40520" xr:uid="{44A86D34-120D-4882-9B78-21513459C988}"/>
    <cellStyle name="Comma 3 4 3 4 2 4" xfId="30740" xr:uid="{9030B528-33E6-40D2-927A-2424608AD90A}"/>
    <cellStyle name="Comma 3 4 3 4 3" xfId="3493" xr:uid="{6683662B-5908-48ED-9468-4B5281E9E1AE}"/>
    <cellStyle name="Comma 3 4 3 4 3 2" xfId="15594" xr:uid="{10CCF528-EFB1-409F-95E9-9400C78C1A0E}"/>
    <cellStyle name="Comma 3 4 3 4 3 2 2" xfId="24610" xr:uid="{C98CD46E-9DAA-47E5-9FAA-772EA0E79998}"/>
    <cellStyle name="Comma 3 4 3 4 3 2 2 2" xfId="50979" xr:uid="{E2D43B6F-12BC-405B-84AE-B060057E5FF9}"/>
    <cellStyle name="Comma 3 4 3 4 3 2 3" xfId="41982" xr:uid="{6499F693-1E63-4AC0-BEAA-2A5B4B057C8D}"/>
    <cellStyle name="Comma 3 4 3 4 3 3" xfId="30007" xr:uid="{65CB7179-646A-4072-93A4-4AA3420DF8B5}"/>
    <cellStyle name="Comma 3 4 3 4 4" xfId="6555" xr:uid="{F5C16115-C3D6-4612-AA91-FB6D12D571CF}"/>
    <cellStyle name="Comma 3 4 3 4 4 2" xfId="14833" xr:uid="{58CACB7C-D041-4EFF-9B39-56017C3C0262}"/>
    <cellStyle name="Comma 3 4 3 4 4 2 2" xfId="23855" xr:uid="{7FECC579-1231-4EEE-ACD2-11791609C5D1}"/>
    <cellStyle name="Comma 3 4 3 4 4 2 2 2" xfId="50224" xr:uid="{B89D78F4-47D7-46CD-BB0F-BB230AE712D8}"/>
    <cellStyle name="Comma 3 4 3 4 4 2 3" xfId="41228" xr:uid="{7F44B861-35BB-48D9-83E4-2121C63E4AA8}"/>
    <cellStyle name="Comma 3 4 3 4 4 3" xfId="33043" xr:uid="{12B29D34-D616-4DE3-A908-E2534D791C28}"/>
    <cellStyle name="Comma 3 4 3 4 5" xfId="13388" xr:uid="{ED0F964F-F0C5-42D9-9729-976DFA64149A}"/>
    <cellStyle name="Comma 3 4 3 4 5 2" xfId="22412" xr:uid="{70413364-0399-4CB3-83E7-CF9934BBCE4D}"/>
    <cellStyle name="Comma 3 4 3 4 5 2 2" xfId="48781" xr:uid="{0CC8C4C1-E2A3-4AA1-A606-B01765D7912E}"/>
    <cellStyle name="Comma 3 4 3 4 5 3" xfId="39785" xr:uid="{30108F88-7019-4322-865A-487DB69A7F79}"/>
    <cellStyle name="Comma 3 4 3 4 6" xfId="28836" xr:uid="{18AA75C9-09C5-41CB-898C-48EB5D1690A1}"/>
    <cellStyle name="Comma 3 4 3 5" xfId="3606" xr:uid="{F87BCC92-A333-47DF-8192-1C6F4F837ABB}"/>
    <cellStyle name="Comma 3 4 3 5 2" xfId="7760" xr:uid="{FA0463E8-5CCE-4243-81B9-743231A7D730}"/>
    <cellStyle name="Comma 3 4 3 5 2 2" xfId="15697" xr:uid="{7A6C4DEB-DE6C-4B09-9709-43CDE5D85620}"/>
    <cellStyle name="Comma 3 4 3 5 2 2 2" xfId="24712" xr:uid="{CAFD6E53-7E42-4BB1-9561-C9924C8D7441}"/>
    <cellStyle name="Comma 3 4 3 5 2 2 2 2" xfId="51080" xr:uid="{F17EEA5E-B96F-412B-96C4-FD9192A04DF7}"/>
    <cellStyle name="Comma 3 4 3 5 2 2 3" xfId="42085" xr:uid="{FD893DD3-D3B7-4F8E-8A94-087B6B4E85DA}"/>
    <cellStyle name="Comma 3 4 3 5 2 3" xfId="34248" xr:uid="{D7855D46-7E3C-46CD-A25C-7A5FB29981B2}"/>
    <cellStyle name="Comma 3 4 3 5 3" xfId="13499" xr:uid="{A3A342C5-B956-450A-8EDA-8F599DEC78A0}"/>
    <cellStyle name="Comma 3 4 3 5 3 2" xfId="22522" xr:uid="{6A357032-23BD-44FE-851B-8556CF7744D2}"/>
    <cellStyle name="Comma 3 4 3 5 3 2 2" xfId="48891" xr:uid="{D2164F89-9B13-466E-A363-33AFDCE02E42}"/>
    <cellStyle name="Comma 3 4 3 5 3 3" xfId="39896" xr:uid="{15A41108-DF3D-4182-B448-2229F805E922}"/>
    <cellStyle name="Comma 3 4 3 5 4" xfId="30118" xr:uid="{CD001D72-5B2A-4DE6-9939-D1AC21ED1C70}"/>
    <cellStyle name="Comma 3 4 3 6" xfId="5945" xr:uid="{00B1C36F-EAC8-46D9-A455-BB8050D4FEBD}"/>
    <cellStyle name="Comma 3 4 3 6 2" xfId="14228" xr:uid="{2A7E9AFA-709F-4A33-B010-B9B4F8B16E58}"/>
    <cellStyle name="Comma 3 4 3 6 2 2" xfId="23250" xr:uid="{05131B68-D9BC-4DC9-A1B2-F61C33AB4D47}"/>
    <cellStyle name="Comma 3 4 3 6 2 2 2" xfId="49619" xr:uid="{AA1D4387-CCF4-4667-8DF8-3BDB6940E55E}"/>
    <cellStyle name="Comma 3 4 3 6 2 3" xfId="40623" xr:uid="{CCD46EDE-1FB8-4F87-B1D1-C27E3077AE15}"/>
    <cellStyle name="Comma 3 4 3 6 3" xfId="32438" xr:uid="{0F701D00-19B7-497E-81D1-BD7E5BB17310}"/>
    <cellStyle name="Comma 3 4 3 7" xfId="8585" xr:uid="{F8C06D0D-BD40-451E-B402-5F60A328E05B}"/>
    <cellStyle name="Comma 3 4 3 7 2" xfId="16439" xr:uid="{5721ADA7-DBB5-4B76-850A-A757736C862D}"/>
    <cellStyle name="Comma 3 4 3 7 2 2" xfId="25460" xr:uid="{7C14E4D8-1BCB-413B-B305-70456095FEBB}"/>
    <cellStyle name="Comma 3 4 3 7 2 2 2" xfId="51827" xr:uid="{761322A3-5692-4BCF-A142-5FA2B2894A82}"/>
    <cellStyle name="Comma 3 4 3 7 2 3" xfId="42827" xr:uid="{AEF4B4CA-045F-47FF-B5CA-593319E6B36D}"/>
    <cellStyle name="Comma 3 4 3 7 3" xfId="35010" xr:uid="{88F4942E-10FA-4F65-83AE-A653D7FEDF31}"/>
    <cellStyle name="Comma 3 4 3 8" xfId="12332" xr:uid="{2705823E-75F2-43B3-B337-697579FD23B7}"/>
    <cellStyle name="Comma 3 4 3 8 2" xfId="21388" xr:uid="{5A092024-D6BA-4296-A2D5-7A994DA99A08}"/>
    <cellStyle name="Comma 3 4 3 8 2 2" xfId="47759" xr:uid="{8B4E1D55-57BD-4A4E-92B4-576A992E9FEA}"/>
    <cellStyle name="Comma 3 4 3 8 3" xfId="38750" xr:uid="{1C4D944A-839C-4DDB-AAF6-305FB892B11B}"/>
    <cellStyle name="Comma 3 4 3 9" xfId="12832" xr:uid="{130F0353-261B-4620-BB9C-9D3A1E3DD3B4}"/>
    <cellStyle name="Comma 3 4 3 9 2" xfId="26659" xr:uid="{06DC1CAB-5092-492A-9206-3E178023FEEF}"/>
    <cellStyle name="Comma 3 4 3 9 2 2" xfId="53003" xr:uid="{C5B0DCAE-88F4-4E57-B590-81CC056E978A}"/>
    <cellStyle name="Comma 3 4 3 9 3" xfId="39236" xr:uid="{7B40A781-B007-46D1-A357-ACAF3942E0C6}"/>
    <cellStyle name="Comma 3 4 4" xfId="1869" xr:uid="{CF2EA460-EB07-4C03-8582-17C8FDB2375A}"/>
    <cellStyle name="Comma 3 4 4 2" xfId="3960" xr:uid="{BE042434-750D-427E-9540-4A541D2FE9E9}"/>
    <cellStyle name="Comma 3 4 4 2 2" xfId="8097" xr:uid="{DB694F67-7D30-44C5-9FAE-3A0D2DD5D518}"/>
    <cellStyle name="Comma 3 4 4 2 2 2" xfId="16038" xr:uid="{26E4A55C-39BA-4827-9DEF-E3E08B1B51AF}"/>
    <cellStyle name="Comma 3 4 4 2 2 2 2" xfId="25054" xr:uid="{EB481C29-A924-4E45-BBD2-EC60EE476424}"/>
    <cellStyle name="Comma 3 4 4 2 2 2 2 2" xfId="51422" xr:uid="{C155CEE6-2A6B-4E68-988D-1FCDDEF1B19E}"/>
    <cellStyle name="Comma 3 4 4 2 2 2 3" xfId="42426" xr:uid="{A4437698-9A17-4AF0-8F0A-086A693F8FAF}"/>
    <cellStyle name="Comma 3 4 4 2 2 3" xfId="34585" xr:uid="{9B777445-E710-4494-9E7C-A25C82CF3882}"/>
    <cellStyle name="Comma 3 4 4 2 3" xfId="13850" xr:uid="{30D54AEF-C5ED-4B0D-B940-7485FCAB0573}"/>
    <cellStyle name="Comma 3 4 4 2 3 2" xfId="22872" xr:uid="{D3A359C3-4AA5-4915-976F-437A9DBFB460}"/>
    <cellStyle name="Comma 3 4 4 2 3 2 2" xfId="49241" xr:uid="{FD18541D-5B2E-4C65-A47F-E97A25984F13}"/>
    <cellStyle name="Comma 3 4 4 2 3 3" xfId="40245" xr:uid="{3737E1C5-C2E2-49BB-A817-DBB644A6DE6D}"/>
    <cellStyle name="Comma 3 4 4 2 4" xfId="30466" xr:uid="{6B48139B-1073-46A4-AB66-0D39859AB4B8}"/>
    <cellStyle name="Comma 3 4 4 3" xfId="6281" xr:uid="{98B3E47F-B996-44ED-B721-A5A44866973A}"/>
    <cellStyle name="Comma 3 4 4 3 2" xfId="14559" xr:uid="{9E1B6A41-8657-476F-B98A-51225E2FF6BB}"/>
    <cellStyle name="Comma 3 4 4 3 2 2" xfId="23581" xr:uid="{AE4B9C94-C3C1-4E0B-BA42-6BBF99C3C889}"/>
    <cellStyle name="Comma 3 4 4 3 2 2 2" xfId="49950" xr:uid="{264A7DC8-B07E-474A-A268-AF368C8EB5DF}"/>
    <cellStyle name="Comma 3 4 4 3 2 3" xfId="40954" xr:uid="{667DF0A9-F961-4C74-9979-41D665AB14E8}"/>
    <cellStyle name="Comma 3 4 4 3 3" xfId="32769" xr:uid="{C4FD649A-FCFB-4AFB-B8D5-BC92BA3ACB84}"/>
    <cellStyle name="Comma 3 4 4 4" xfId="13088" xr:uid="{036B93B3-3E60-494F-B07A-530F31C3CBA2}"/>
    <cellStyle name="Comma 3 4 4 4 2" xfId="22111" xr:uid="{DCCE2391-C7AC-43F8-8575-450B88F5F6C4}"/>
    <cellStyle name="Comma 3 4 4 4 2 2" xfId="48481" xr:uid="{43A04928-75B3-481D-8C31-4384CF0F8FB6}"/>
    <cellStyle name="Comma 3 4 4 4 3" xfId="39486" xr:uid="{F19D4648-3CF4-42FC-A194-91751538CDB5}"/>
    <cellStyle name="Comma 3 4 4 5" xfId="28546" xr:uid="{258CACFF-B03A-4C0C-8589-69CACE3FBAE0}"/>
    <cellStyle name="Comma 3 4 5" xfId="856" xr:uid="{A4B820EA-76E6-403D-B64A-9144F344DF23}"/>
    <cellStyle name="Comma 3 4 5 2" xfId="3687" xr:uid="{8AD5B0EA-9E61-4B7E-A6F4-23632A5FB6C8}"/>
    <cellStyle name="Comma 3 4 5 2 2" xfId="7827" xr:uid="{84B3E8B9-7284-415B-9D0A-82E3B63187AE}"/>
    <cellStyle name="Comma 3 4 5 2 2 2" xfId="15768" xr:uid="{D0A73874-B487-485B-9429-0FECC597CD6D}"/>
    <cellStyle name="Comma 3 4 5 2 2 2 2" xfId="24784" xr:uid="{F22B8F50-B7C4-4D5C-9110-18AEE0518C5E}"/>
    <cellStyle name="Comma 3 4 5 2 2 2 2 2" xfId="51152" xr:uid="{ABD56CC5-CEBC-4348-8043-8D13E4882676}"/>
    <cellStyle name="Comma 3 4 5 2 2 2 3" xfId="42156" xr:uid="{E0055262-79FF-4F14-B442-B0E4E7402717}"/>
    <cellStyle name="Comma 3 4 5 2 2 3" xfId="34315" xr:uid="{B2184664-EB87-4397-80C1-036D0CF622D0}"/>
    <cellStyle name="Comma 3 4 5 2 3" xfId="13580" xr:uid="{85165783-1984-4BD9-821C-A84DF52E097B}"/>
    <cellStyle name="Comma 3 4 5 2 3 2" xfId="22602" xr:uid="{86897797-A681-41ED-81CB-AEEE5EDFB395}"/>
    <cellStyle name="Comma 3 4 5 2 3 2 2" xfId="48971" xr:uid="{B63EE55F-E065-44DA-B4C5-19903772720D}"/>
    <cellStyle name="Comma 3 4 5 2 3 3" xfId="39975" xr:uid="{5D4CF171-E754-434C-875F-0DD399A537C0}"/>
    <cellStyle name="Comma 3 4 5 2 4" xfId="30195" xr:uid="{7A8D3A81-58FB-4A21-A1B1-B8BE9908D52B}"/>
    <cellStyle name="Comma 3 4 5 3" xfId="6007" xr:uid="{4C7D83D1-FEE3-4E96-9347-8A8ADBF1FD6F}"/>
    <cellStyle name="Comma 3 4 5 3 2" xfId="14289" xr:uid="{9D8C03F0-47E8-4C9B-B9C8-F458E090C806}"/>
    <cellStyle name="Comma 3 4 5 3 2 2" xfId="23311" xr:uid="{7488C1E2-E5EC-4956-B950-58323F623D5D}"/>
    <cellStyle name="Comma 3 4 5 3 2 2 2" xfId="49680" xr:uid="{C2DCCDF9-CF38-4257-A555-943E6E111690}"/>
    <cellStyle name="Comma 3 4 5 3 2 3" xfId="40684" xr:uid="{AF516290-C575-4D96-8B64-4C6D6E150544}"/>
    <cellStyle name="Comma 3 4 5 3 3" xfId="32499" xr:uid="{7439FC10-F57D-4F44-A44C-AC2E2EF2DFE8}"/>
    <cellStyle name="Comma 3 4 5 4" xfId="12471" xr:uid="{739CA75A-7C8F-4A10-B947-4EC715B936EF}"/>
    <cellStyle name="Comma 3 4 5 4 2" xfId="21513" xr:uid="{F4F950F7-1E1E-4AD8-91F4-0FA3D1E6B2D0}"/>
    <cellStyle name="Comma 3 4 5 4 2 2" xfId="47883" xr:uid="{C141E652-318E-4FDE-A0C9-3C9198DABF95}"/>
    <cellStyle name="Comma 3 4 5 4 3" xfId="38883" xr:uid="{7E8C9CDD-E51C-4BDD-9409-7089F47CC764}"/>
    <cellStyle name="Comma 3 4 5 5" xfId="27683" xr:uid="{FA2E6B65-14F0-4C2A-83B8-A8999C35A306}"/>
    <cellStyle name="Comma 3 4 6" xfId="2180" xr:uid="{114C3CEF-3854-4E32-83A2-4D4357137085}"/>
    <cellStyle name="Comma 3 4 6 2" xfId="4195" xr:uid="{89EF5DB5-E449-409C-8063-DDAAFD4FEEAE}"/>
    <cellStyle name="Comma 3 4 6 2 2" xfId="8330" xr:uid="{88EB04B6-F7EE-489B-AEA8-46E2AF3F40A7}"/>
    <cellStyle name="Comma 3 4 6 2 2 2" xfId="16273" xr:uid="{0326DE33-FCE7-4255-A674-114D3FD71785}"/>
    <cellStyle name="Comma 3 4 6 2 2 2 2" xfId="25289" xr:uid="{6CB4CC9D-8DF5-4C16-A369-1D9A45D3B911}"/>
    <cellStyle name="Comma 3 4 6 2 2 2 2 2" xfId="51657" xr:uid="{439A941D-5F5A-4B73-A14A-DADFC5EC5314}"/>
    <cellStyle name="Comma 3 4 6 2 2 2 3" xfId="42661" xr:uid="{71A8BB9F-FA72-4170-A598-0A56919CAA02}"/>
    <cellStyle name="Comma 3 4 6 2 2 3" xfId="34818" xr:uid="{3DF4F05C-1F25-43D4-A636-E5406850BAC7}"/>
    <cellStyle name="Comma 3 4 6 2 3" xfId="14085" xr:uid="{ACE747B3-AFCD-4F60-A08A-A4D825EF0044}"/>
    <cellStyle name="Comma 3 4 6 2 3 2" xfId="23107" xr:uid="{E66DB518-6775-4716-B752-8394F1F4B785}"/>
    <cellStyle name="Comma 3 4 6 2 3 2 2" xfId="49476" xr:uid="{9224125D-5F08-43A2-8EE3-FFD083D83C00}"/>
    <cellStyle name="Comma 3 4 6 2 3 3" xfId="40480" xr:uid="{4AE052A3-0CF8-4604-A6EC-699457E6B829}"/>
    <cellStyle name="Comma 3 4 6 2 4" xfId="30701" xr:uid="{B384B19A-0DCA-4987-932B-B417F234EB5C}"/>
    <cellStyle name="Comma 3 4 6 3" xfId="3446" xr:uid="{8B86F648-0EC7-4E49-8059-65E921F5C8D8}"/>
    <cellStyle name="Comma 3 4 6 3 2" xfId="15558" xr:uid="{670B8BD6-35A3-4495-A446-2FEE3EA78915}"/>
    <cellStyle name="Comma 3 4 6 3 2 2" xfId="24574" xr:uid="{42603A54-33B7-4C0E-8206-2EAF55879606}"/>
    <cellStyle name="Comma 3 4 6 3 2 2 2" xfId="50943" xr:uid="{820C9B95-4D6A-408D-BA5E-C672B2E3EFA1}"/>
    <cellStyle name="Comma 3 4 6 3 2 3" xfId="41946" xr:uid="{0829A806-3FB9-4E2A-AA42-60843FA966A6}"/>
    <cellStyle name="Comma 3 4 6 3 3" xfId="29960" xr:uid="{E2F58853-C8F1-4735-8E48-83C38940075D}"/>
    <cellStyle name="Comma 3 4 6 4" xfId="6516" xr:uid="{0D145EAB-2D1C-4B09-9284-3D51955C2DD7}"/>
    <cellStyle name="Comma 3 4 6 4 2" xfId="14794" xr:uid="{1FD7862D-2FB0-4B22-932D-CE22311C2AD9}"/>
    <cellStyle name="Comma 3 4 6 4 2 2" xfId="23816" xr:uid="{988EC2CD-2BC9-413C-A6A7-BE833C19992E}"/>
    <cellStyle name="Comma 3 4 6 4 2 2 2" xfId="50185" xr:uid="{B16BFB6D-7DE3-4A51-A6C0-CD7ABE7F840E}"/>
    <cellStyle name="Comma 3 4 6 4 2 3" xfId="41189" xr:uid="{314D27A3-6B6C-4593-8258-983FA0EC3D82}"/>
    <cellStyle name="Comma 3 4 6 4 3" xfId="33004" xr:uid="{D641C027-7B02-47D4-850F-A6258A2A20E2}"/>
    <cellStyle name="Comma 3 4 6 5" xfId="13330" xr:uid="{64B234E2-BF54-48D1-A81F-EA6E01568008}"/>
    <cellStyle name="Comma 3 4 6 5 2" xfId="22355" xr:uid="{0C562EEC-B297-4036-B9D0-5ACEB6A236C9}"/>
    <cellStyle name="Comma 3 4 6 5 2 2" xfId="48725" xr:uid="{8C3CDEDB-006B-4722-AB35-6E5AE2A27A1B}"/>
    <cellStyle name="Comma 3 4 6 5 3" xfId="39728" xr:uid="{779A67E8-05C1-4C4D-A9A7-D51860024A0D}"/>
    <cellStyle name="Comma 3 4 6 6" xfId="28784" xr:uid="{F005F476-274F-41F1-950E-A8AEE6C7BE0D}"/>
    <cellStyle name="Comma 3 4 7" xfId="3538" xr:uid="{8AD8FF3D-B763-4C72-88A9-8620FA6AC1ED}"/>
    <cellStyle name="Comma 3 4 7 2" xfId="7698" xr:uid="{6AC43A01-827B-40E2-9344-6207F75737E1}"/>
    <cellStyle name="Comma 3 4 7 2 2" xfId="15632" xr:uid="{C3063AC7-19E4-4D0D-B9D2-7B96407B9F69}"/>
    <cellStyle name="Comma 3 4 7 2 2 2" xfId="24647" xr:uid="{2F664776-1782-4D2D-84E3-2CB340510C2E}"/>
    <cellStyle name="Comma 3 4 7 2 2 2 2" xfId="51015" xr:uid="{77F565D5-72F9-4743-8DDE-75432E1CDAC7}"/>
    <cellStyle name="Comma 3 4 7 2 2 3" xfId="42020" xr:uid="{5AD0672A-DADF-44D9-819F-B0D5251EB8F1}"/>
    <cellStyle name="Comma 3 4 7 2 3" xfId="34186" xr:uid="{6370A91F-2FA5-4D06-8A8E-31E2197E9684}"/>
    <cellStyle name="Comma 3 4 7 3" xfId="13433" xr:uid="{1A05DCC5-0E2A-4AC3-B19D-6D4B332AAA16}"/>
    <cellStyle name="Comma 3 4 7 3 2" xfId="22456" xr:uid="{9D9E5FB8-EA4A-4ED2-B5B8-9EC30318D83B}"/>
    <cellStyle name="Comma 3 4 7 3 2 2" xfId="48825" xr:uid="{C257C268-E5A6-4361-A1EF-4674D2B89300}"/>
    <cellStyle name="Comma 3 4 7 3 3" xfId="39830" xr:uid="{8C345661-1C02-4C71-B084-407F544DD1D6}"/>
    <cellStyle name="Comma 3 4 7 4" xfId="30051" xr:uid="{2C212723-EA0E-4BAB-9CD0-A2890E5D4179}"/>
    <cellStyle name="Comma 3 4 8" xfId="5879" xr:uid="{06B1942D-1508-40D7-9AC9-6F4E9FA390FC}"/>
    <cellStyle name="Comma 3 4 8 2" xfId="14164" xr:uid="{E2F72865-1C33-42CC-9914-6B646B705A73}"/>
    <cellStyle name="Comma 3 4 8 2 2" xfId="23186" xr:uid="{2DE78F84-5576-4EB6-8470-52F3423B1C25}"/>
    <cellStyle name="Comma 3 4 8 2 2 2" xfId="49555" xr:uid="{95187EEE-6CBE-4233-AE6C-BE7A0FDBC9A4}"/>
    <cellStyle name="Comma 3 4 8 2 3" xfId="40559" xr:uid="{6A5F1DA8-EBF3-4FF7-A577-A8575312269B}"/>
    <cellStyle name="Comma 3 4 8 3" xfId="32374" xr:uid="{F9B1DCDE-AB72-42C7-ABA7-EF43A584733F}"/>
    <cellStyle name="Comma 3 4 9" xfId="8539" xr:uid="{27514FA9-2F98-40D9-A28F-7871FA6EE7CF}"/>
    <cellStyle name="Comma 3 4 9 2" xfId="16402" xr:uid="{7144B979-F184-4969-BB74-1BBC43EB27D8}"/>
    <cellStyle name="Comma 3 4 9 2 2" xfId="25421" xr:uid="{7E25277A-9D03-4A73-A27C-B04014F08FBE}"/>
    <cellStyle name="Comma 3 4 9 2 2 2" xfId="51788" xr:uid="{22D01B50-AEC4-4111-9A2C-8DCBE96549F6}"/>
    <cellStyle name="Comma 3 4 9 2 3" xfId="42790" xr:uid="{D3C29D7E-1769-4F99-9B02-DB878E297170}"/>
    <cellStyle name="Comma 3 4 9 3" xfId="34966" xr:uid="{E1E1CF67-A645-49B2-AD0E-363FC142C2B6}"/>
    <cellStyle name="Comma 3 5" xfId="1351" xr:uid="{4414CF7B-8C3A-489B-99B9-8897193354F2}"/>
    <cellStyle name="Comma 3 5 2" xfId="1887" xr:uid="{B56BD9EB-249C-4EE1-A426-7EF357B98A40}"/>
    <cellStyle name="Comma 3 5 2 2" xfId="3978" xr:uid="{AB5C94A9-F96D-4044-A577-6973D42B212A}"/>
    <cellStyle name="Comma 3 5 2 2 2" xfId="8115" xr:uid="{EB118F5C-59BF-4B90-942D-F6B971293042}"/>
    <cellStyle name="Comma 3 5 2 2 2 2" xfId="16056" xr:uid="{B4D1FCE6-230B-401E-AB96-903154E6F6F8}"/>
    <cellStyle name="Comma 3 5 2 2 2 2 2" xfId="25072" xr:uid="{08E8493B-B267-44A9-BDC0-A96500EB457A}"/>
    <cellStyle name="Comma 3 5 2 2 2 2 2 2" xfId="51440" xr:uid="{D7B67FCE-D068-4B53-94C0-3ABBB82A387E}"/>
    <cellStyle name="Comma 3 5 2 2 2 2 3" xfId="42444" xr:uid="{714E5D24-7154-424E-8987-E843B0B4FD4A}"/>
    <cellStyle name="Comma 3 5 2 2 2 3" xfId="34603" xr:uid="{88EED837-FA7C-42FA-A58A-23D5BBAE0B25}"/>
    <cellStyle name="Comma 3 5 2 2 3" xfId="13868" xr:uid="{119BD088-5A51-4F00-BED7-D512EAA87365}"/>
    <cellStyle name="Comma 3 5 2 2 3 2" xfId="22890" xr:uid="{FE0228E9-3B84-466D-9609-A7909FE74D69}"/>
    <cellStyle name="Comma 3 5 2 2 3 2 2" xfId="49259" xr:uid="{09FED08B-D82D-4830-A9DC-D02E8FA7D3F2}"/>
    <cellStyle name="Comma 3 5 2 2 3 3" xfId="40263" xr:uid="{008BEA0A-BC8D-422C-8904-B7961426B55C}"/>
    <cellStyle name="Comma 3 5 2 2 4" xfId="30484" xr:uid="{31FBAB0E-4978-43E7-9B29-D2877CCBD67C}"/>
    <cellStyle name="Comma 3 5 2 3" xfId="6299" xr:uid="{E711A0A2-DD0D-4310-96DD-D10FF665DBCD}"/>
    <cellStyle name="Comma 3 5 2 3 2" xfId="14577" xr:uid="{EE050759-FCBA-4501-B5AF-542076832F0A}"/>
    <cellStyle name="Comma 3 5 2 3 2 2" xfId="23599" xr:uid="{A7677C50-B803-4654-A363-2E61B23F6D81}"/>
    <cellStyle name="Comma 3 5 2 3 2 2 2" xfId="49968" xr:uid="{2562002A-31D5-489C-BE18-7BC9561ECD48}"/>
    <cellStyle name="Comma 3 5 2 3 2 3" xfId="40972" xr:uid="{4C0DB3D5-6534-4593-B412-950690692D30}"/>
    <cellStyle name="Comma 3 5 2 3 3" xfId="32787" xr:uid="{F477681F-B3A6-457D-8AA1-5C0D70E65BE1}"/>
    <cellStyle name="Comma 3 5 2 4" xfId="13106" xr:uid="{3E4D0DA9-B32B-4110-A38E-B04E7CC60A93}"/>
    <cellStyle name="Comma 3 5 2 4 2" xfId="22129" xr:uid="{3031D203-8CAB-4001-85D3-629F8ABF43CA}"/>
    <cellStyle name="Comma 3 5 2 4 2 2" xfId="48499" xr:uid="{C8CF975B-6AFD-4648-8A5D-64D958DDFF73}"/>
    <cellStyle name="Comma 3 5 2 4 3" xfId="39504" xr:uid="{94B2E56F-E145-47B3-B0D8-F9BB81027239}"/>
    <cellStyle name="Comma 3 5 2 5" xfId="28564" xr:uid="{9E6C126F-A414-40DB-85EF-388709910BF7}"/>
    <cellStyle name="Comma 3 5 3" xfId="3792" xr:uid="{5FB45C8A-30AB-47B2-8321-82164037FD9A}"/>
    <cellStyle name="Comma 3 5 3 2" xfId="7932" xr:uid="{0826392F-DD0A-47F3-AB77-D036FD862182}"/>
    <cellStyle name="Comma 3 5 3 2 2" xfId="15872" xr:uid="{169FD68A-F78A-4C2F-81F0-FFA4433499F1}"/>
    <cellStyle name="Comma 3 5 3 2 2 2" xfId="24888" xr:uid="{5A521E44-7885-4ED3-9864-D8AD36C12F0B}"/>
    <cellStyle name="Comma 3 5 3 2 2 2 2" xfId="51256" xr:uid="{FE392F30-278C-4E19-83BC-37E63DA8142E}"/>
    <cellStyle name="Comma 3 5 3 2 2 3" xfId="42260" xr:uid="{DBC4EA81-7021-4413-8075-C0562F526F40}"/>
    <cellStyle name="Comma 3 5 3 2 3" xfId="34420" xr:uid="{A62D6627-9696-4BE7-9D93-EAACF157F5E2}"/>
    <cellStyle name="Comma 3 5 3 3" xfId="13684" xr:uid="{D1F0CCEE-4E03-415C-95E7-788C818869BB}"/>
    <cellStyle name="Comma 3 5 3 3 2" xfId="22706" xr:uid="{13A97CDC-4C27-4760-83F8-FBF37C70076D}"/>
    <cellStyle name="Comma 3 5 3 3 2 2" xfId="49075" xr:uid="{645E9224-593D-40D9-AB2B-F1741D146ABF}"/>
    <cellStyle name="Comma 3 5 3 3 3" xfId="40079" xr:uid="{60436474-4D2F-4A33-A719-FF95FAAC06EC}"/>
    <cellStyle name="Comma 3 5 3 4" xfId="30300" xr:uid="{F853098D-40AC-47B4-AF5A-D5FAD295BBBA}"/>
    <cellStyle name="Comma 3 5 4" xfId="6111" xr:uid="{C6AC5569-8598-4E45-A083-27AB312ECBF6}"/>
    <cellStyle name="Comma 3 5 4 2" xfId="14393" xr:uid="{61817E97-2BA6-44EE-9835-EAD68798EAA3}"/>
    <cellStyle name="Comma 3 5 4 2 2" xfId="23415" xr:uid="{186C5270-8586-4101-A077-3361DEB4FCF7}"/>
    <cellStyle name="Comma 3 5 4 2 2 2" xfId="49784" xr:uid="{B2D6549B-FD25-4E19-AED1-F62F8B1EBD30}"/>
    <cellStyle name="Comma 3 5 4 2 3" xfId="40788" xr:uid="{F4EAB9FC-7A76-4751-A185-3B45507ADA2D}"/>
    <cellStyle name="Comma 3 5 4 3" xfId="32603" xr:uid="{2AD1DFBF-17F0-4BB0-82DB-27F9E20776D0}"/>
    <cellStyle name="Comma 3 5 5" xfId="8492" xr:uid="{13DA1F1F-00F8-4537-A993-0697EF3FC948}"/>
    <cellStyle name="Comma 3 5 5 2" xfId="16368" xr:uid="{749B2D48-09AE-4C6D-8D99-96807FF7392E}"/>
    <cellStyle name="Comma 3 5 5 2 2" xfId="25386" xr:uid="{C4FE0A93-A1ED-4885-9EEC-348471F03A91}"/>
    <cellStyle name="Comma 3 5 5 2 2 2" xfId="51753" xr:uid="{055387A6-36F0-4AE3-AFED-2435BA79D63F}"/>
    <cellStyle name="Comma 3 5 5 2 3" xfId="42756" xr:uid="{61A33C69-A597-4096-89D4-F607125C4115}"/>
    <cellStyle name="Comma 3 5 5 3" xfId="34931" xr:uid="{D4BB94DC-C8B1-4352-B326-B0AE46E98884}"/>
    <cellStyle name="Comma 3 5 6" xfId="12756" xr:uid="{5CFBBED4-9FF3-4B32-B2AC-5A712D9352BF}"/>
    <cellStyle name="Comma 3 5 6 2" xfId="21788" xr:uid="{5AAB16CC-4E2A-4974-A522-61AB06691229}"/>
    <cellStyle name="Comma 3 5 6 2 2" xfId="48158" xr:uid="{45A62C1D-08CB-4ACD-8C0B-E953A6224EF6}"/>
    <cellStyle name="Comma 3 5 6 3" xfId="39160" xr:uid="{386A3E00-5E1F-4E2D-90FC-625ACC760AB5}"/>
    <cellStyle name="Comma 3 5 7" xfId="26943" xr:uid="{2047C09B-6D18-42F9-916B-A03AB49EC7D5}"/>
    <cellStyle name="Comma 3 5 7 2" xfId="53242" xr:uid="{1B72C40D-3815-47DD-B183-5B424F1B58E5}"/>
    <cellStyle name="Comma 3 5 8" xfId="26999" xr:uid="{71B626B7-D31C-4733-A0E8-403A173B55E9}"/>
    <cellStyle name="Comma 3 5 9" xfId="28062" xr:uid="{C5680A07-27A5-4E23-805B-64E8E72962C6}"/>
    <cellStyle name="Comma 3 6" xfId="432" xr:uid="{0340F249-0801-4765-8C4C-B27337959E08}"/>
    <cellStyle name="Comma 3 6 2" xfId="3632" xr:uid="{AF86D88A-7F9B-4364-8238-E313E924EB1A}"/>
    <cellStyle name="Comma 3 6 2 2" xfId="7784" xr:uid="{FFDEAA0B-30F8-45B6-9E7F-AACB7555A185}"/>
    <cellStyle name="Comma 3 6 2 2 2" xfId="15716" xr:uid="{27687047-9582-4029-BAA3-B5F8EBCD396A}"/>
    <cellStyle name="Comma 3 6 2 2 2 2" xfId="24732" xr:uid="{2BBBD54C-3A2D-45F9-9DC1-212788AD6E3B}"/>
    <cellStyle name="Comma 3 6 2 2 2 2 2" xfId="51100" xr:uid="{387A0AC7-0D66-4FF0-9A46-71B1ECE613F5}"/>
    <cellStyle name="Comma 3 6 2 2 2 3" xfId="42104" xr:uid="{B98A930F-2611-412E-A010-E756E71DA75B}"/>
    <cellStyle name="Comma 3 6 2 2 3" xfId="34272" xr:uid="{11AF05DA-094C-41C5-AAFE-C70C3B5C340D}"/>
    <cellStyle name="Comma 3 6 2 3" xfId="13525" xr:uid="{4C1F8162-205D-4DB2-959B-B4B3614B189A}"/>
    <cellStyle name="Comma 3 6 2 3 2" xfId="22547" xr:uid="{EFA6477F-1A7D-4164-9D05-FCD093DBBF32}"/>
    <cellStyle name="Comma 3 6 2 3 2 2" xfId="48916" xr:uid="{4738BA05-7006-4DB0-A777-19E645C44A56}"/>
    <cellStyle name="Comma 3 6 2 3 3" xfId="39921" xr:uid="{423429AB-5884-4975-B7DA-5E1D7576DE5C}"/>
    <cellStyle name="Comma 3 6 2 4" xfId="26922" xr:uid="{AD6289E9-B773-424B-BB6F-D5B8821870AD}"/>
    <cellStyle name="Comma 3 6 2 4 2" xfId="53232" xr:uid="{24EAEB18-B5E6-401C-AB0D-ACAA9FEFA1FE}"/>
    <cellStyle name="Comma 3 6 2 5" xfId="27052" xr:uid="{C17E3714-39B3-4DB8-9F3D-D279236AB523}"/>
    <cellStyle name="Comma 3 6 2 5 2" xfId="53298" xr:uid="{A9AFEFEC-FC96-4D2E-9AF9-F7E80D1F9469}"/>
    <cellStyle name="Comma 3 6 2 6" xfId="30143" xr:uid="{91D0F42B-82B2-49ED-8DAF-5DC68109EF59}"/>
    <cellStyle name="Comma 3 6 3" xfId="5954" xr:uid="{FFCC9E62-0D3C-4591-8F7E-4C3F49D7620E}"/>
    <cellStyle name="Comma 3 6 3 2" xfId="14237" xr:uid="{54F00212-539A-4DEC-AF6C-5872BCD6C8C4}"/>
    <cellStyle name="Comma 3 6 3 2 2" xfId="23259" xr:uid="{A21E15A5-C127-42F8-85AA-B8B4E6DAAE6C}"/>
    <cellStyle name="Comma 3 6 3 2 2 2" xfId="49628" xr:uid="{CEA6FF35-D1D7-4EC6-B0DA-AE5E12F444CD}"/>
    <cellStyle name="Comma 3 6 3 2 3" xfId="40632" xr:uid="{A45D2AC5-785A-42EB-989F-D97E8C13BE2F}"/>
    <cellStyle name="Comma 3 6 3 3" xfId="32447" xr:uid="{34EF7ABF-ED88-4F41-96B2-5D0EFCCD414D}"/>
    <cellStyle name="Comma 3 6 4" xfId="12347" xr:uid="{2CB120E4-89DD-4D3A-AC0B-51CCD3841119}"/>
    <cellStyle name="Comma 3 6 4 2" xfId="21403" xr:uid="{13FEE937-C50D-4C17-A6A1-18F7EB3F3077}"/>
    <cellStyle name="Comma 3 6 4 2 2" xfId="47774" xr:uid="{BFDE9597-4390-4DCD-A879-422A89CF46FF}"/>
    <cellStyle name="Comma 3 6 4 3" xfId="38765" xr:uid="{476A68A7-A532-4FB5-AD73-B3466C66C059}"/>
    <cellStyle name="Comma 3 6 5" xfId="26899" xr:uid="{8B358970-4B70-4F55-B904-6F96B2406225}"/>
    <cellStyle name="Comma 3 6 5 2" xfId="53218" xr:uid="{CA2CF8BB-C44F-40A5-A089-72E505734DD7}"/>
    <cellStyle name="Comma 3 6 6" xfId="26928" xr:uid="{4C3BC422-6D54-4717-B23C-03FA88186D8A}"/>
    <cellStyle name="Comma 3 6 6 2" xfId="53236" xr:uid="{34FBDD2A-5C67-4BA6-AB36-73104A451FD2}"/>
    <cellStyle name="Comma 3 6 7" xfId="27602" xr:uid="{78FC71EC-E977-4F0C-9AFA-C8FA142ED979}"/>
    <cellStyle name="Comma 3 7" xfId="2174" xr:uid="{83F66308-D7D6-46B9-84F2-1BED477CFF43}"/>
    <cellStyle name="Comma 3 8" xfId="2297" xr:uid="{49EBE607-FB0B-4221-9896-4606F580F1C6}"/>
    <cellStyle name="Comma 3 8 2" xfId="4235" xr:uid="{E3372B05-F327-4E86-A1EA-35477B089C24}"/>
    <cellStyle name="Comma 3 8 2 2" xfId="8366" xr:uid="{50F08854-B09D-46D9-999F-1F0E0CFC5509}"/>
    <cellStyle name="Comma 3 8 2 2 2" xfId="16311" xr:uid="{BFB80FA3-BED1-4229-A23F-303EEBC5D3FC}"/>
    <cellStyle name="Comma 3 8 2 2 2 2" xfId="25327" xr:uid="{654B0A65-6C20-4190-98E1-BA164D51AE26}"/>
    <cellStyle name="Comma 3 8 2 2 2 2 2" xfId="51695" xr:uid="{F078F947-D561-46A2-96CF-3AC1159BD33B}"/>
    <cellStyle name="Comma 3 8 2 2 2 3" xfId="42699" xr:uid="{5D6BE00E-FF5A-4D84-9828-62110E69D4C9}"/>
    <cellStyle name="Comma 3 8 2 2 3" xfId="34854" xr:uid="{2C700F14-050D-4146-AB8D-9CA47B649715}"/>
    <cellStyle name="Comma 3 8 2 3" xfId="14124" xr:uid="{5513081D-02CC-4D0D-A75B-F84D8C85994B}"/>
    <cellStyle name="Comma 3 8 2 3 2" xfId="23146" xr:uid="{078062FA-9C02-4A16-9967-9537DE18F1E4}"/>
    <cellStyle name="Comma 3 8 2 3 2 2" xfId="49515" xr:uid="{3DF59D30-B9C7-43D4-AE03-81F366BDF297}"/>
    <cellStyle name="Comma 3 8 2 3 3" xfId="40519" xr:uid="{EEE5F0C5-AF31-4A32-8F85-13AD2C5DB2DF}"/>
    <cellStyle name="Comma 3 8 2 4" xfId="30739" xr:uid="{D1993634-E5BE-4737-B638-AEA1D9F9E69A}"/>
    <cellStyle name="Comma 3 8 3" xfId="6554" xr:uid="{26434757-9D83-49D9-B6F3-0A445C539AEB}"/>
    <cellStyle name="Comma 3 8 3 2" xfId="14832" xr:uid="{AA521DED-966E-4ABA-AB80-85246C0B9737}"/>
    <cellStyle name="Comma 3 8 3 2 2" xfId="23854" xr:uid="{9CB2485A-D58A-47D3-B3E6-44644E805690}"/>
    <cellStyle name="Comma 3 8 3 2 2 2" xfId="50223" xr:uid="{46A9E2E2-9C2A-4C9D-92A1-E7B128849029}"/>
    <cellStyle name="Comma 3 8 3 2 3" xfId="41227" xr:uid="{A868BFD6-DF3E-4155-98C2-C591020D89D1}"/>
    <cellStyle name="Comma 3 8 3 3" xfId="33042" xr:uid="{5C362197-8E75-412A-A939-8100A015652F}"/>
    <cellStyle name="Comma 3 8 4" xfId="13387" xr:uid="{85E059E0-F9A2-4A4E-9A98-7EA94DD38514}"/>
    <cellStyle name="Comma 3 8 4 2" xfId="22410" xr:uid="{CF747F3D-FF85-48EE-B3E8-69062CF38A97}"/>
    <cellStyle name="Comma 3 8 4 2 2" xfId="48779" xr:uid="{BF7A8F22-7221-44D9-9824-4DD96B09CE15}"/>
    <cellStyle name="Comma 3 8 4 3" xfId="39784" xr:uid="{F1C32EDF-101F-48AC-897E-9E4961C64FEF}"/>
    <cellStyle name="Comma 3 8 5" xfId="28835" xr:uid="{4F0C1709-F3DE-48FD-B597-73EFDA01A3CA}"/>
    <cellStyle name="Comma 3 9" xfId="2330" xr:uid="{A3FA9041-9DA5-49E6-9979-D6011FCFAA4E}"/>
    <cellStyle name="Comma 3 9 2" xfId="4242" xr:uid="{46C62C7C-7AE6-4A36-97A8-17AE3F1CB752}"/>
    <cellStyle name="Comma 3 9 2 2" xfId="8373" xr:uid="{426EBCF1-940B-4A0B-B225-65B263694038}"/>
    <cellStyle name="Comma 3 9 2 2 2" xfId="16318" xr:uid="{84FD00BF-F853-49F9-814B-4315D34428EE}"/>
    <cellStyle name="Comma 3 9 2 2 2 2" xfId="25334" xr:uid="{1EB04420-9AFF-42AE-BE65-508C20E8CC4D}"/>
    <cellStyle name="Comma 3 9 2 2 2 2 2" xfId="51702" xr:uid="{BCDF68E1-7E9B-46FA-8BF4-BE1508ED935C}"/>
    <cellStyle name="Comma 3 9 2 2 2 3" xfId="42706" xr:uid="{1EED2C80-1DEE-4259-A528-C1AC887DA76C}"/>
    <cellStyle name="Comma 3 9 2 2 3" xfId="34861" xr:uid="{429FB5CD-C755-4E13-99CB-8997C603492B}"/>
    <cellStyle name="Comma 3 9 2 3" xfId="14131" xr:uid="{D36702CA-862E-4955-BCCF-17EC59F96A4B}"/>
    <cellStyle name="Comma 3 9 2 3 2" xfId="23153" xr:uid="{68D095CE-A053-4A64-ADC9-9A42FBDD6C3A}"/>
    <cellStyle name="Comma 3 9 2 3 2 2" xfId="49522" xr:uid="{C74DBC71-045B-4A80-A09F-1B72A01E0FF9}"/>
    <cellStyle name="Comma 3 9 2 3 3" xfId="40526" xr:uid="{722D4944-17DC-41E8-979E-2C845BD9B1E0}"/>
    <cellStyle name="Comma 3 9 2 4" xfId="30746" xr:uid="{E822EFB8-75EB-47F2-945B-2C7B2188D93B}"/>
    <cellStyle name="Comma 3 9 3" xfId="3503" xr:uid="{6AA5B520-6C83-458B-9799-904DDB039999}"/>
    <cellStyle name="Comma 3 9 3 2" xfId="15602" xr:uid="{82638E79-616C-4703-8E00-41221ACDE0E0}"/>
    <cellStyle name="Comma 3 9 3 2 2" xfId="24617" xr:uid="{FAD66BFF-A5B6-4981-95F5-88A2C419143D}"/>
    <cellStyle name="Comma 3 9 3 2 2 2" xfId="50985" xr:uid="{2776E37D-1753-44B0-91A2-BE5AE7D1E76E}"/>
    <cellStyle name="Comma 3 9 3 2 3" xfId="41990" xr:uid="{43CADC6B-330B-41D4-A5EF-6D74A914E71A}"/>
    <cellStyle name="Comma 3 9 3 3" xfId="30017" xr:uid="{F922EDCE-762A-43B0-805B-7B85D68A9447}"/>
    <cellStyle name="Comma 3 9 4" xfId="6561" xr:uid="{0C799448-688E-40E3-8A2B-6846F268BE2A}"/>
    <cellStyle name="Comma 3 9 4 2" xfId="14839" xr:uid="{AD986894-2AF2-49A4-BB67-21F2880020D5}"/>
    <cellStyle name="Comma 3 9 4 2 2" xfId="23861" xr:uid="{C74BBDEA-E4E0-4292-AA90-BCF7142238E4}"/>
    <cellStyle name="Comma 3 9 4 2 2 2" xfId="50230" xr:uid="{04DD7BC0-2FF7-44FC-B931-09977CD98092}"/>
    <cellStyle name="Comma 3 9 4 2 3" xfId="41234" xr:uid="{C9C174DA-A224-472E-8ADF-AC77D47866C8}"/>
    <cellStyle name="Comma 3 9 4 3" xfId="33049" xr:uid="{BA86D43A-65CC-4C60-9A10-02611FF5821B}"/>
    <cellStyle name="Comma 3 9 5" xfId="13400" xr:uid="{1DF2DB35-6905-482D-A63F-BB18CFB1BA23}"/>
    <cellStyle name="Comma 3 9 5 2" xfId="22423" xr:uid="{6A6B497D-AB18-4710-86BF-270D1FE2DCE7}"/>
    <cellStyle name="Comma 3 9 5 2 2" xfId="48792" xr:uid="{299340B4-6416-4EF4-95FA-247AF92601C4}"/>
    <cellStyle name="Comma 3 9 5 3" xfId="39797" xr:uid="{15D561C3-7BF6-497C-B106-D414B1102125}"/>
    <cellStyle name="Comma 3 9 6" xfId="28846" xr:uid="{780DB401-D023-471E-95CF-ED65B3836640}"/>
    <cellStyle name="Comma 30" xfId="1002" xr:uid="{B3CBACDB-ABFE-4DF1-BE06-04ADE3BE8045}"/>
    <cellStyle name="Comma 30 10" xfId="8823" xr:uid="{892DD7C7-F0E0-447C-934D-FA61D0ECD56C}"/>
    <cellStyle name="Comma 30 10 2" xfId="35246" xr:uid="{7EDF7423-D4F2-4AC5-B66F-2980576B07DB}"/>
    <cellStyle name="Comma 30 11" xfId="17889" xr:uid="{AA223A83-48AC-4D02-A107-49BD46D37ACA}"/>
    <cellStyle name="Comma 30 11 2" xfId="44260" xr:uid="{7ECD0513-8778-47F2-B89A-3DB10A16476F}"/>
    <cellStyle name="Comma 30 12" xfId="27767" xr:uid="{CE70815C-E3AA-4658-96C9-E3C4C084FB1D}"/>
    <cellStyle name="Comma 30 2" xfId="1167" xr:uid="{741A60D8-61F5-4921-B411-0C442A76CFD3}"/>
    <cellStyle name="Comma 30 2 10" xfId="18049" xr:uid="{F1D7419C-7559-4333-B960-91229D0D4328}"/>
    <cellStyle name="Comma 30 2 10 2" xfId="44420" xr:uid="{83A6C8DF-2FD0-4D0C-BABC-B0516C03DA9F}"/>
    <cellStyle name="Comma 30 2 11" xfId="27928" xr:uid="{CD226939-8028-459A-95F1-B93A03676BE2}"/>
    <cellStyle name="Comma 30 2 2" xfId="1702" xr:uid="{5D52EF72-0617-4DC5-A76E-5E7D9BB33F22}"/>
    <cellStyle name="Comma 30 2 2 10" xfId="28403" xr:uid="{8658B7BC-12D1-428C-88CE-492279877F17}"/>
    <cellStyle name="Comma 30 2 2 2" xfId="2010" xr:uid="{50579036-8BEA-4D2D-9301-50B528B106DC}"/>
    <cellStyle name="Comma 30 2 2 2 2" xfId="4101" xr:uid="{98EE08F7-0BD7-4DE7-B0E1-AF8182CFCF2F}"/>
    <cellStyle name="Comma 30 2 2 2 2 2" xfId="8238" xr:uid="{ED3E0B62-EC15-47BE-A887-4F8F0DD8BFA5}"/>
    <cellStyle name="Comma 30 2 2 2 2 2 2" xfId="16179" xr:uid="{67C1E301-E0D8-4311-8FFE-C6BB943AAA64}"/>
    <cellStyle name="Comma 30 2 2 2 2 2 2 2" xfId="25195" xr:uid="{39675DFE-41D1-4CA2-8AAE-B29B797DC724}"/>
    <cellStyle name="Comma 30 2 2 2 2 2 2 2 2" xfId="51563" xr:uid="{26100EB5-99CA-47D7-84D0-A2E45A32E929}"/>
    <cellStyle name="Comma 30 2 2 2 2 2 2 3" xfId="42567" xr:uid="{E54D565E-7A5D-4C0C-BAA0-E31DCAE91343}"/>
    <cellStyle name="Comma 30 2 2 2 2 2 3" xfId="12081" xr:uid="{484C1DAD-0292-4C85-8F92-397561117F7A}"/>
    <cellStyle name="Comma 30 2 2 2 2 2 3 2" xfId="38504" xr:uid="{3D747F9F-D563-4D85-B246-208A576491E1}"/>
    <cellStyle name="Comma 30 2 2 2 2 2 4" xfId="21147" xr:uid="{D222A682-68AE-4142-B4A0-3F8AEC432F5C}"/>
    <cellStyle name="Comma 30 2 2 2 2 2 4 2" xfId="47518" xr:uid="{DADF203E-E363-448F-BC74-2A46498FB3C8}"/>
    <cellStyle name="Comma 30 2 2 2 2 2 5" xfId="34726" xr:uid="{5BF11E63-6BDE-44D9-B2DC-F5011B9B67AD}"/>
    <cellStyle name="Comma 30 2 2 2 2 3" xfId="5773" xr:uid="{B8B8B9DE-4532-44A0-8E78-021ECE252B6F}"/>
    <cellStyle name="Comma 30 2 2 2 2 3 2" xfId="13991" xr:uid="{1F3A9C31-3EE1-4010-A01D-6BC53A2BA828}"/>
    <cellStyle name="Comma 30 2 2 2 2 3 2 2" xfId="40386" xr:uid="{4898FD7F-A36D-477E-B5BF-FB50E80D2C69}"/>
    <cellStyle name="Comma 30 2 2 2 2 3 3" xfId="23013" xr:uid="{9B36B83A-EC9F-43EC-9AE5-23152E8E5C4D}"/>
    <cellStyle name="Comma 30 2 2 2 2 3 3 2" xfId="49382" xr:uid="{49DC9B12-0C4D-4E06-A746-ED02D9D98BF6}"/>
    <cellStyle name="Comma 30 2 2 2 2 3 4" xfId="32269" xr:uid="{72070B0A-D67F-437D-AF77-629971E7A333}"/>
    <cellStyle name="Comma 30 2 2 2 2 4" xfId="10096" xr:uid="{CA6B2901-BD7C-452D-9CDB-2FF7E16FBA85}"/>
    <cellStyle name="Comma 30 2 2 2 2 4 2" xfId="36519" xr:uid="{EE657B89-446B-49E2-BAE4-5BFAED3E161D}"/>
    <cellStyle name="Comma 30 2 2 2 2 5" xfId="19162" xr:uid="{176EA445-983F-4052-B567-07527AB4F59B}"/>
    <cellStyle name="Comma 30 2 2 2 2 5 2" xfId="45533" xr:uid="{43950CC1-5543-4145-9861-F5D4C3B441E9}"/>
    <cellStyle name="Comma 30 2 2 2 2 6" xfId="30607" xr:uid="{35B30C4C-142D-4BF0-96D6-0E9FB0B6CC5B}"/>
    <cellStyle name="Comma 30 2 2 2 3" xfId="3392" xr:uid="{951B9CC9-6A14-44E9-ABD7-02E9C8441B78}"/>
    <cellStyle name="Comma 30 2 2 2 3 2" xfId="7594" xr:uid="{796DAACC-F9C1-4866-8256-5421B8FF9D73}"/>
    <cellStyle name="Comma 30 2 2 2 3 2 2" xfId="15506" xr:uid="{8A23B08F-3115-4B59-9851-39F0E17050C6}"/>
    <cellStyle name="Comma 30 2 2 2 3 2 2 2" xfId="41894" xr:uid="{E0DD6DF2-2218-4CA7-8881-1918EDE10801}"/>
    <cellStyle name="Comma 30 2 2 2 3 2 3" xfId="24522" xr:uid="{EE11111C-9E7B-48D3-A416-CDE1E3863CD1}"/>
    <cellStyle name="Comma 30 2 2 2 3 2 3 2" xfId="50891" xr:uid="{3157CD4A-3A83-4721-A601-9DDBD06A6F67}"/>
    <cellStyle name="Comma 30 2 2 2 3 2 4" xfId="34082" xr:uid="{B12ACF06-E38B-4DF2-AD59-CE2CCD88B95B}"/>
    <cellStyle name="Comma 30 2 2 2 3 3" xfId="11620" xr:uid="{02E981EB-753D-463F-921E-A37FC631CD71}"/>
    <cellStyle name="Comma 30 2 2 2 3 3 2" xfId="38043" xr:uid="{5BD873C5-0B09-48CA-8C3E-1F0A754D808E}"/>
    <cellStyle name="Comma 30 2 2 2 3 4" xfId="20686" xr:uid="{CEC2BA9F-8D33-46F9-865F-8E4F5527BCC4}"/>
    <cellStyle name="Comma 30 2 2 2 3 4 2" xfId="47057" xr:uid="{B07C8960-DE60-4160-85C7-BE913042CA70}"/>
    <cellStyle name="Comma 30 2 2 2 3 5" xfId="29906" xr:uid="{9CA1E3B7-42BD-4853-BE35-7CD226500825}"/>
    <cellStyle name="Comma 30 2 2 2 4" xfId="6422" xr:uid="{8EE6F08D-70DF-4DBB-AF5D-404737C5659C}"/>
    <cellStyle name="Comma 30 2 2 2 4 2" xfId="14700" xr:uid="{25C52DCD-0496-4227-B823-C22EEA0BD36E}"/>
    <cellStyle name="Comma 30 2 2 2 4 2 2" xfId="23722" xr:uid="{4D59C85A-9651-458C-B7FE-A0B4A0EDCF1B}"/>
    <cellStyle name="Comma 30 2 2 2 4 2 2 2" xfId="50091" xr:uid="{DEC619C4-80C8-4AE7-B8F3-B2E47A42B915}"/>
    <cellStyle name="Comma 30 2 2 2 4 2 3" xfId="41095" xr:uid="{941405E6-F9A8-4A8A-AD46-E55721CE0668}"/>
    <cellStyle name="Comma 30 2 2 2 4 3" xfId="10538" xr:uid="{2DFFB757-4EAC-4272-A861-00DE0800254D}"/>
    <cellStyle name="Comma 30 2 2 2 4 3 2" xfId="36961" xr:uid="{AABE55BE-3FD1-4C5E-B21E-8E448B2782AF}"/>
    <cellStyle name="Comma 30 2 2 2 4 4" xfId="19604" xr:uid="{8F5096CC-B80F-47B9-90D5-3AE51B900EDC}"/>
    <cellStyle name="Comma 30 2 2 2 4 4 2" xfId="45975" xr:uid="{FA19274B-064C-43F3-ACFC-A2FD56D12662}"/>
    <cellStyle name="Comma 30 2 2 2 4 5" xfId="32910" xr:uid="{94012705-D3D0-435D-AE20-3CF3A02E2A66}"/>
    <cellStyle name="Comma 30 2 2 2 5" xfId="5311" xr:uid="{583AD82E-CA15-4999-9246-BFF14A1F8760}"/>
    <cellStyle name="Comma 30 2 2 2 5 2" xfId="13229" xr:uid="{6567CEF8-D476-4451-9E1C-54CA69148825}"/>
    <cellStyle name="Comma 30 2 2 2 5 2 2" xfId="39627" xr:uid="{35E17511-48D6-4C70-9F57-CFBD1D1FA018}"/>
    <cellStyle name="Comma 30 2 2 2 5 3" xfId="22252" xr:uid="{CD45CC68-619E-4358-B977-55C0E52F8655}"/>
    <cellStyle name="Comma 30 2 2 2 5 3 2" xfId="48622" xr:uid="{56D011DD-282D-4314-AF8B-576B742061BD}"/>
    <cellStyle name="Comma 30 2 2 2 5 4" xfId="31807" xr:uid="{5E3DE4BF-14EE-48E8-98AE-A30EF0F3DD9B}"/>
    <cellStyle name="Comma 30 2 2 2 6" xfId="16900" xr:uid="{41A98154-3A29-40C4-8326-D3AD4DCA7720}"/>
    <cellStyle name="Comma 30 2 2 2 6 2" xfId="25919" xr:uid="{D1FE9B83-FDF8-4FAB-9BDD-D96173E33AEE}"/>
    <cellStyle name="Comma 30 2 2 2 6 2 2" xfId="52286" xr:uid="{A5ED34CD-A178-4F0D-8906-A39F9067AD6B}"/>
    <cellStyle name="Comma 30 2 2 2 6 3" xfId="43286" xr:uid="{9500980A-6680-4F26-999B-C8DB30F8421B}"/>
    <cellStyle name="Comma 30 2 2 2 7" xfId="9635" xr:uid="{B3292558-9364-4416-BB07-032F0C9A5259}"/>
    <cellStyle name="Comma 30 2 2 2 7 2" xfId="36058" xr:uid="{715AB53A-0691-478B-87CF-33BF364A03C8}"/>
    <cellStyle name="Comma 30 2 2 2 8" xfId="18701" xr:uid="{E19D8E55-9690-4552-8E77-22EB10BCEF0F}"/>
    <cellStyle name="Comma 30 2 2 2 8 2" xfId="45072" xr:uid="{51EED868-56BA-4BF3-BBBF-9AF4DD41CAB6}"/>
    <cellStyle name="Comma 30 2 2 2 9" xfId="28687" xr:uid="{9ED10BC5-A720-48C5-A0C5-E7564F1BCAD6}"/>
    <cellStyle name="Comma 30 2 2 3" xfId="3915" xr:uid="{5177A06D-83B4-4F1E-BC5B-5B1A138AEAC8}"/>
    <cellStyle name="Comma 30 2 2 3 2" xfId="8053" xr:uid="{678B474B-D227-4F2B-B11F-09BBB227B5B4}"/>
    <cellStyle name="Comma 30 2 2 3 2 2" xfId="15994" xr:uid="{AE1308C7-32FE-4FB7-91B1-2988B4466A5A}"/>
    <cellStyle name="Comma 30 2 2 3 2 2 2" xfId="25010" xr:uid="{46773EBF-274B-4F03-8A2D-093874387F5E}"/>
    <cellStyle name="Comma 30 2 2 3 2 2 2 2" xfId="51378" xr:uid="{81BB8637-C15E-4B97-B059-3043252E008E}"/>
    <cellStyle name="Comma 30 2 2 3 2 2 3" xfId="42382" xr:uid="{8E9EDCF4-303D-4C69-B02F-28FEADBF233F}"/>
    <cellStyle name="Comma 30 2 2 3 2 3" xfId="11960" xr:uid="{89CC0B08-6942-4D53-90CB-3FB48A491783}"/>
    <cellStyle name="Comma 30 2 2 3 2 3 2" xfId="38383" xr:uid="{B2D7A40C-7F2C-4477-973F-C12A70ADBDC6}"/>
    <cellStyle name="Comma 30 2 2 3 2 4" xfId="21026" xr:uid="{1B45E4D0-8471-4E38-B84F-B2D86BE04961}"/>
    <cellStyle name="Comma 30 2 2 3 2 4 2" xfId="47397" xr:uid="{11818607-FB63-4535-B84F-7A46316BA46E}"/>
    <cellStyle name="Comma 30 2 2 3 2 5" xfId="34541" xr:uid="{3F0F3F9A-5EA8-415A-90E4-C0666D69AA6C}"/>
    <cellStyle name="Comma 30 2 2 3 3" xfId="5652" xr:uid="{AA640681-BEB0-4AD3-B766-023F1D75B56D}"/>
    <cellStyle name="Comma 30 2 2 3 3 2" xfId="13806" xr:uid="{5D91A0CC-AC2F-428E-9FDE-2F666A5E21D1}"/>
    <cellStyle name="Comma 30 2 2 3 3 2 2" xfId="40201" xr:uid="{14488BD7-2CA0-44AE-9865-64FB11EE79F4}"/>
    <cellStyle name="Comma 30 2 2 3 3 3" xfId="22828" xr:uid="{CAE05B08-EAD7-4C18-B730-DB9B62D17DE2}"/>
    <cellStyle name="Comma 30 2 2 3 3 3 2" xfId="49197" xr:uid="{CCFB5F2F-031B-40C5-8E19-DCE4DE714B06}"/>
    <cellStyle name="Comma 30 2 2 3 3 4" xfId="32148" xr:uid="{BACEFC80-A879-42F5-A1D5-75D71662C9DA}"/>
    <cellStyle name="Comma 30 2 2 3 4" xfId="9975" xr:uid="{00493566-6659-4D16-8ED4-683511F50AF1}"/>
    <cellStyle name="Comma 30 2 2 3 4 2" xfId="36398" xr:uid="{00D7046D-B82B-447D-A637-CBCF09381186}"/>
    <cellStyle name="Comma 30 2 2 3 5" xfId="19041" xr:uid="{8118854D-7D87-4EB8-9D97-B3E156172A4D}"/>
    <cellStyle name="Comma 30 2 2 3 5 2" xfId="45412" xr:uid="{8C6FA6DF-9B39-446A-8CFC-68A43108FC17}"/>
    <cellStyle name="Comma 30 2 2 3 6" xfId="30422" xr:uid="{A6F83048-9374-4BF9-A0AB-4629D1FF6926}"/>
    <cellStyle name="Comma 30 2 2 4" xfId="3172" xr:uid="{2382C788-B671-4468-A496-BD37C877C0CE}"/>
    <cellStyle name="Comma 30 2 2 4 2" xfId="7374" xr:uid="{FE86279F-8D35-40E3-8FAA-102A6CE56C79}"/>
    <cellStyle name="Comma 30 2 2 4 2 2" xfId="15335" xr:uid="{D08F7882-3E1D-4B0D-A1FF-CA816A9E6AB7}"/>
    <cellStyle name="Comma 30 2 2 4 2 2 2" xfId="41724" xr:uid="{E2A36967-F956-427D-94E0-9E90BB4462CA}"/>
    <cellStyle name="Comma 30 2 2 4 2 3" xfId="24353" xr:uid="{A8F91FD9-E405-47BF-812C-9182F6212E9E}"/>
    <cellStyle name="Comma 30 2 2 4 2 3 2" xfId="50722" xr:uid="{A6A858B4-CBD7-41E5-8851-6F053FB3D532}"/>
    <cellStyle name="Comma 30 2 2 4 2 4" xfId="33862" xr:uid="{68A0612F-E504-4C7E-A371-5AD912E3C519}"/>
    <cellStyle name="Comma 30 2 2 4 3" xfId="11400" xr:uid="{FB3882FD-0840-4786-8DB8-62C1A32D946B}"/>
    <cellStyle name="Comma 30 2 2 4 3 2" xfId="37823" xr:uid="{5FC0AB4C-E894-4A21-A83A-427D45CCB91F}"/>
    <cellStyle name="Comma 30 2 2 4 4" xfId="20466" xr:uid="{EFFB52BA-58CE-4CBA-89DA-C7DD7D4C2BE3}"/>
    <cellStyle name="Comma 30 2 2 4 4 2" xfId="46837" xr:uid="{BA5D6F7A-AEA5-43DA-B6A1-3A8C5137182B}"/>
    <cellStyle name="Comma 30 2 2 4 5" xfId="29686" xr:uid="{E7980244-A2AD-443F-9E4D-07BFB130097C}"/>
    <cellStyle name="Comma 30 2 2 5" xfId="6235" xr:uid="{92FF2625-FC5F-449C-87E5-E3C47CFC60DE}"/>
    <cellStyle name="Comma 30 2 2 5 2" xfId="14515" xr:uid="{040F0259-9E8B-4AE7-9BE5-204F2DA4992A}"/>
    <cellStyle name="Comma 30 2 2 5 2 2" xfId="23537" xr:uid="{AC55775F-4B36-47A6-924C-F4D6B50F5441}"/>
    <cellStyle name="Comma 30 2 2 5 2 2 2" xfId="49906" xr:uid="{76C6CB87-BA65-4339-9DBD-A0636D899804}"/>
    <cellStyle name="Comma 30 2 2 5 2 3" xfId="40910" xr:uid="{C6154C0A-B04A-47BD-B104-BC6938A6B34C}"/>
    <cellStyle name="Comma 30 2 2 5 3" xfId="10417" xr:uid="{FE81B604-9570-418D-B0BE-4D144A824C5A}"/>
    <cellStyle name="Comma 30 2 2 5 3 2" xfId="36840" xr:uid="{39062056-082A-414E-9474-7AECBC6DC043}"/>
    <cellStyle name="Comma 30 2 2 5 4" xfId="19483" xr:uid="{8494C7A1-8DD4-4163-9E1A-5A88514D7A97}"/>
    <cellStyle name="Comma 30 2 2 5 4 2" xfId="45854" xr:uid="{7E279C4A-BF6C-43A3-93B0-BBB3992E1DB7}"/>
    <cellStyle name="Comma 30 2 2 5 5" xfId="32725" xr:uid="{900BA647-441D-4BFA-99A0-DE307BA9348A}"/>
    <cellStyle name="Comma 30 2 2 6" xfId="5091" xr:uid="{40DEF66A-6E69-4659-8274-9F5E125812B9}"/>
    <cellStyle name="Comma 30 2 2 6 2" xfId="12986" xr:uid="{93601B88-4528-4662-8127-142B540A285A}"/>
    <cellStyle name="Comma 30 2 2 6 2 2" xfId="39387" xr:uid="{483BA55B-DBCC-4D84-84AA-DE897278762F}"/>
    <cellStyle name="Comma 30 2 2 6 3" xfId="22013" xr:uid="{75841A36-C571-49D5-A081-D4187AF77812}"/>
    <cellStyle name="Comma 30 2 2 6 3 2" xfId="48383" xr:uid="{FF9E5535-FC68-416A-BFA3-19BCC7B7D024}"/>
    <cellStyle name="Comma 30 2 2 6 4" xfId="31587" xr:uid="{CF7434FB-D774-4076-8EA2-6931FC8B9AFE}"/>
    <cellStyle name="Comma 30 2 2 7" xfId="16678" xr:uid="{443C07BA-1FFC-4C75-A4C7-9615FE823A68}"/>
    <cellStyle name="Comma 30 2 2 7 2" xfId="25699" xr:uid="{D463EA73-B8CD-42F4-9AE9-C2C94729B490}"/>
    <cellStyle name="Comma 30 2 2 7 2 2" xfId="52066" xr:uid="{D702B2FE-3627-4C40-A811-F9F02BEB698F}"/>
    <cellStyle name="Comma 30 2 2 7 3" xfId="43066" xr:uid="{877839EB-80BF-4A5F-B24D-E4878C9322FF}"/>
    <cellStyle name="Comma 30 2 2 8" xfId="9415" xr:uid="{7D169D59-15FD-4B03-94A9-579E15FFE81E}"/>
    <cellStyle name="Comma 30 2 2 8 2" xfId="35838" xr:uid="{54F99BCA-92C3-4984-8D3B-EC4298097570}"/>
    <cellStyle name="Comma 30 2 2 9" xfId="18481" xr:uid="{A4AAC375-5E33-4884-8199-14C7E60994F4}"/>
    <cellStyle name="Comma 30 2 2 9 2" xfId="44852" xr:uid="{19A9B447-0955-4CF3-B22A-BE07E69A1DAC}"/>
    <cellStyle name="Comma 30 2 3" xfId="3758" xr:uid="{4AFD12AF-FA98-4402-992C-2147D0627865}"/>
    <cellStyle name="Comma 30 2 3 2" xfId="7898" xr:uid="{27EBD79F-08C0-4D12-8F28-30B889F61DBB}"/>
    <cellStyle name="Comma 30 2 3 2 2" xfId="15838" xr:uid="{517B6C85-9F4E-4B8D-91F4-38A01955920B}"/>
    <cellStyle name="Comma 30 2 3 2 2 2" xfId="24854" xr:uid="{E58892FC-CD61-4702-A41C-542B2D595780}"/>
    <cellStyle name="Comma 30 2 3 2 2 2 2" xfId="51222" xr:uid="{FF230D2A-0B37-4C8B-A399-BE921A776469}"/>
    <cellStyle name="Comma 30 2 3 2 2 3" xfId="42226" xr:uid="{8C4A5140-3584-42B2-A0F0-D452E93820A0}"/>
    <cellStyle name="Comma 30 2 3 2 3" xfId="11848" xr:uid="{AB25F1F6-059D-40F2-81BA-20ECC20E75F0}"/>
    <cellStyle name="Comma 30 2 3 2 3 2" xfId="38271" xr:uid="{1401FBBF-491F-4668-98D9-F503F0DAE30C}"/>
    <cellStyle name="Comma 30 2 3 2 4" xfId="20914" xr:uid="{6E21C212-544E-4AD8-90A7-6E6772821501}"/>
    <cellStyle name="Comma 30 2 3 2 4 2" xfId="47285" xr:uid="{4AB37108-8793-4095-A931-0B521F20C2E8}"/>
    <cellStyle name="Comma 30 2 3 2 5" xfId="34386" xr:uid="{40276381-6388-432B-A744-8D975BD40B34}"/>
    <cellStyle name="Comma 30 2 3 3" xfId="5540" xr:uid="{D668C79C-BE4C-4104-96E8-A81E78F9CDA1}"/>
    <cellStyle name="Comma 30 2 3 3 2" xfId="13650" xr:uid="{7D39E3ED-3F44-4981-AF11-2D0C7623F514}"/>
    <cellStyle name="Comma 30 2 3 3 2 2" xfId="40045" xr:uid="{BC18B5AD-AA16-4F49-BD47-4E63C33084CF}"/>
    <cellStyle name="Comma 30 2 3 3 3" xfId="22672" xr:uid="{FE4F1A50-040D-465E-A5DC-014B29320E52}"/>
    <cellStyle name="Comma 30 2 3 3 3 2" xfId="49041" xr:uid="{FF778429-E65E-4F08-8373-CCF9FBDF268F}"/>
    <cellStyle name="Comma 30 2 3 3 4" xfId="32036" xr:uid="{A34A3729-F578-48B3-A210-6C79D40337D1}"/>
    <cellStyle name="Comma 30 2 3 4" xfId="9863" xr:uid="{DD813B47-94F1-405B-A985-6596237304A7}"/>
    <cellStyle name="Comma 30 2 3 4 2" xfId="36286" xr:uid="{77BB3273-A9A0-449E-A55A-CC56652B5D99}"/>
    <cellStyle name="Comma 30 2 3 5" xfId="18929" xr:uid="{C85B1975-69A7-4807-8CE2-FBABC4403455}"/>
    <cellStyle name="Comma 30 2 3 5 2" xfId="45300" xr:uid="{204A5B46-8888-4D15-AC95-D6BD33A2765D}"/>
    <cellStyle name="Comma 30 2 3 6" xfId="30266" xr:uid="{23109111-51F2-421C-ABCA-4621BCA5EED1}"/>
    <cellStyle name="Comma 30 2 4" xfId="2740" xr:uid="{E49F5A4E-185B-4FA9-BF23-117D2C6F7DB3}"/>
    <cellStyle name="Comma 30 2 4 2" xfId="6942" xr:uid="{C42E389B-C7EB-41D6-8D8A-9BC0EC854487}"/>
    <cellStyle name="Comma 30 2 4 2 2" xfId="15073" xr:uid="{309C0B08-66FA-494D-9828-42ED9B4BE651}"/>
    <cellStyle name="Comma 30 2 4 2 2 2" xfId="41464" xr:uid="{BA0D8A3B-3602-4EC5-94C7-06FA8543FDF5}"/>
    <cellStyle name="Comma 30 2 4 2 3" xfId="24091" xr:uid="{B1D59BAE-BAE8-45CD-A04A-277B6E1C4572}"/>
    <cellStyle name="Comma 30 2 4 2 3 2" xfId="50460" xr:uid="{CD34DF22-5B24-42F2-89FC-FF641CBACB4D}"/>
    <cellStyle name="Comma 30 2 4 2 4" xfId="33430" xr:uid="{EFF8D2BF-E4EB-47C0-A1C0-87E17AC439A4}"/>
    <cellStyle name="Comma 30 2 4 3" xfId="10968" xr:uid="{E8C0CBB5-9531-419A-A9F7-C2530C1943AE}"/>
    <cellStyle name="Comma 30 2 4 3 2" xfId="37391" xr:uid="{16FF3783-030C-42DA-AF35-ADEB1D45A204}"/>
    <cellStyle name="Comma 30 2 4 4" xfId="20034" xr:uid="{7F69F71A-6EC3-457D-A803-737EE208A4FF}"/>
    <cellStyle name="Comma 30 2 4 4 2" xfId="46405" xr:uid="{8FA1C2B7-645B-487D-9E86-6C99B2342EF5}"/>
    <cellStyle name="Comma 30 2 4 5" xfId="29254" xr:uid="{C4177BB9-BF94-4B29-ADE8-717F9D6F84E1}"/>
    <cellStyle name="Comma 30 2 5" xfId="6077" xr:uid="{D2D65753-FA29-4AE0-80BC-B236BD0AEC5F}"/>
    <cellStyle name="Comma 30 2 5 2" xfId="14359" xr:uid="{97582B88-DD97-47DB-A3DB-D54EA7D50744}"/>
    <cellStyle name="Comma 30 2 5 2 2" xfId="23381" xr:uid="{5B7B34E4-A842-46EC-A832-ECC62ED25E74}"/>
    <cellStyle name="Comma 30 2 5 2 2 2" xfId="49750" xr:uid="{F5238C48-1BFF-437B-8208-FF15522357AD}"/>
    <cellStyle name="Comma 30 2 5 2 3" xfId="40754" xr:uid="{8F264F53-0819-4A25-A5BA-A7687FEF9011}"/>
    <cellStyle name="Comma 30 2 5 3" xfId="10305" xr:uid="{DC3534C2-3404-4F23-A9C9-1B706A07BFB7}"/>
    <cellStyle name="Comma 30 2 5 3 2" xfId="36728" xr:uid="{ABEAE30B-A94B-4C30-8034-E7DB1232EC02}"/>
    <cellStyle name="Comma 30 2 5 4" xfId="19371" xr:uid="{BC10EB69-CA2A-4C4E-BF88-78F202ACD48A}"/>
    <cellStyle name="Comma 30 2 5 4 2" xfId="45742" xr:uid="{BA1BFA21-AE61-45A3-B0B9-61ABCDF41897}"/>
    <cellStyle name="Comma 30 2 5 5" xfId="32569" xr:uid="{4B3D2877-C1FB-4168-AE73-4361532A32AB}"/>
    <cellStyle name="Comma 30 2 6" xfId="4659" xr:uid="{50ED3246-1AC3-4AD5-8296-F9118778DA17}"/>
    <cellStyle name="Comma 30 2 6 2" xfId="12653" xr:uid="{F442775E-683C-45E5-B6A1-1E939604A476}"/>
    <cellStyle name="Comma 30 2 6 2 2" xfId="39060" xr:uid="{89CFD3F5-F5C6-4FE7-B006-684BAFB48995}"/>
    <cellStyle name="Comma 30 2 6 3" xfId="21688" xr:uid="{2D788851-1F2E-426D-B67C-55E3E0A08D38}"/>
    <cellStyle name="Comma 30 2 6 3 2" xfId="48058" xr:uid="{A29D6CE9-D984-46F6-9750-94BAA3C8F0B2}"/>
    <cellStyle name="Comma 30 2 6 4" xfId="31155" xr:uid="{8BF35622-8C04-4F7A-80D5-4E9780343E42}"/>
    <cellStyle name="Comma 30 2 7" xfId="15403" xr:uid="{C6E31B4E-B315-4573-A00E-E8F4087769D0}"/>
    <cellStyle name="Comma 30 2 7 2" xfId="24419" xr:uid="{22BE769A-4CBC-4D6C-8374-86538BFB030B}"/>
    <cellStyle name="Comma 30 2 7 2 2" xfId="50788" xr:uid="{4FDF858C-6434-422D-813C-5C8F8D011886}"/>
    <cellStyle name="Comma 30 2 7 3" xfId="41791" xr:uid="{33EDE1B5-ED89-4785-9931-77952F5AE962}"/>
    <cellStyle name="Comma 30 2 8" xfId="14923" xr:uid="{349F41F6-833E-45B5-8AB0-2C47840F45BC}"/>
    <cellStyle name="Comma 30 2 8 2" xfId="26801" xr:uid="{52D67C81-0A20-41BB-BA08-BC1586134CB3}"/>
    <cellStyle name="Comma 30 2 8 2 2" xfId="53142" xr:uid="{219DA85F-88F3-4080-AE0F-F4CD8CB3C5A2}"/>
    <cellStyle name="Comma 30 2 8 3" xfId="23943" xr:uid="{F83F28F2-B549-4E48-A035-91CB1998A4FC}"/>
    <cellStyle name="Comma 30 2 8 3 2" xfId="50312" xr:uid="{7E4BC619-5B5D-4491-BE80-B3C3C9271E51}"/>
    <cellStyle name="Comma 30 2 8 4" xfId="41317" xr:uid="{AECF79A9-0342-464F-A5AA-5F9725428958}"/>
    <cellStyle name="Comma 30 2 9" xfId="8983" xr:uid="{135E9B64-4E5F-4FA9-98BF-1E4CD657D8C3}"/>
    <cellStyle name="Comma 30 2 9 2" xfId="35406" xr:uid="{9D4959E1-9AF0-4FED-A465-6348ABAF5C15}"/>
    <cellStyle name="Comma 30 3" xfId="1539" xr:uid="{FC7A567E-4B8D-429F-81E0-57E1F57CD1CF}"/>
    <cellStyle name="Comma 30 3 10" xfId="28240" xr:uid="{47526670-4FD5-4084-B0D7-6E723FCE6DD8}"/>
    <cellStyle name="Comma 30 3 2" xfId="1963" xr:uid="{7E2778A1-DC9C-4F7E-AC82-A7322E48859E}"/>
    <cellStyle name="Comma 30 3 2 2" xfId="4054" xr:uid="{8A569744-F8F0-43B9-AEC4-E0606B332E09}"/>
    <cellStyle name="Comma 30 3 2 2 2" xfId="8191" xr:uid="{0C9EE704-768B-4D08-8350-D40F3EC73AE5}"/>
    <cellStyle name="Comma 30 3 2 2 2 2" xfId="16132" xr:uid="{5941CDAE-2521-4FCA-9006-69CECA824C6C}"/>
    <cellStyle name="Comma 30 3 2 2 2 2 2" xfId="25148" xr:uid="{6EDDDE77-4A7F-4F44-AE25-6721FE29E826}"/>
    <cellStyle name="Comma 30 3 2 2 2 2 2 2" xfId="51516" xr:uid="{62F1CFD5-B0ED-4CE0-90D4-2B07F949C8C9}"/>
    <cellStyle name="Comma 30 3 2 2 2 2 3" xfId="42520" xr:uid="{E39FB7ED-5316-4908-A8A9-A34D65786D56}"/>
    <cellStyle name="Comma 30 3 2 2 2 3" xfId="12036" xr:uid="{63CB371C-C2C0-4125-8B70-62D2469F948C}"/>
    <cellStyle name="Comma 30 3 2 2 2 3 2" xfId="38459" xr:uid="{961C08E8-55F8-43D4-A780-4AA7156958F6}"/>
    <cellStyle name="Comma 30 3 2 2 2 4" xfId="21102" xr:uid="{ABC8DFC1-19CB-4022-BA73-9CC726EE382D}"/>
    <cellStyle name="Comma 30 3 2 2 2 4 2" xfId="47473" xr:uid="{7741D3E3-B1CD-463C-923E-09A6B03F43A4}"/>
    <cellStyle name="Comma 30 3 2 2 2 5" xfId="34679" xr:uid="{0A3EADD1-8F30-4E81-B18E-67CFC61367DA}"/>
    <cellStyle name="Comma 30 3 2 2 3" xfId="5728" xr:uid="{1B419A68-0ECA-43D1-9B63-3592E9C58B55}"/>
    <cellStyle name="Comma 30 3 2 2 3 2" xfId="13944" xr:uid="{E6D063AE-BEC8-42E7-92FE-EAE8B85CB3C5}"/>
    <cellStyle name="Comma 30 3 2 2 3 2 2" xfId="40339" xr:uid="{27F2B289-B41E-4A11-A187-D5C014FE3CD6}"/>
    <cellStyle name="Comma 30 3 2 2 3 3" xfId="22966" xr:uid="{938F8288-C461-4EE9-A1D3-B6FD18810A56}"/>
    <cellStyle name="Comma 30 3 2 2 3 3 2" xfId="49335" xr:uid="{566F8837-06FE-4766-B638-B7CA070575DA}"/>
    <cellStyle name="Comma 30 3 2 2 3 4" xfId="32224" xr:uid="{5A32F76D-C0BD-426D-853F-245413E6CBE3}"/>
    <cellStyle name="Comma 30 3 2 2 4" xfId="10051" xr:uid="{A4F2584F-18EF-4868-9DE9-40CB40D00499}"/>
    <cellStyle name="Comma 30 3 2 2 4 2" xfId="36474" xr:uid="{A332BCE8-9B59-4861-92C1-6593DFE9D448}"/>
    <cellStyle name="Comma 30 3 2 2 5" xfId="19117" xr:uid="{CAE5710D-5C4D-4A54-B2C7-72F28E5B141E}"/>
    <cellStyle name="Comma 30 3 2 2 5 2" xfId="45488" xr:uid="{2116E8DB-6E57-4637-B1B0-4ED0A78BB0E9}"/>
    <cellStyle name="Comma 30 3 2 2 6" xfId="30560" xr:uid="{8B3D2222-D819-41A7-9509-A2BF7A165FB0}"/>
    <cellStyle name="Comma 30 3 2 3" xfId="3347" xr:uid="{3A2F4A1D-7BA7-4D29-9A52-CE20F8CF64E3}"/>
    <cellStyle name="Comma 30 3 2 3 2" xfId="7549" xr:uid="{03C61E2F-B890-499D-854D-D2769DF7CEFC}"/>
    <cellStyle name="Comma 30 3 2 3 2 2" xfId="15461" xr:uid="{F6A4BF9D-5B30-485F-97FB-A068FA0235BB}"/>
    <cellStyle name="Comma 30 3 2 3 2 2 2" xfId="41849" xr:uid="{D6D95CCC-689F-4D6B-8AB1-70DCEE5EDF7E}"/>
    <cellStyle name="Comma 30 3 2 3 2 3" xfId="24477" xr:uid="{CA5155B1-F4D7-48BD-98CB-1B4A203F76DD}"/>
    <cellStyle name="Comma 30 3 2 3 2 3 2" xfId="50846" xr:uid="{6A949772-3373-4E4A-A05E-16C3BBFA1AFE}"/>
    <cellStyle name="Comma 30 3 2 3 2 4" xfId="34037" xr:uid="{1048CF47-DD49-4B92-9CC6-9908C7E93B04}"/>
    <cellStyle name="Comma 30 3 2 3 3" xfId="11575" xr:uid="{F57B14AF-A8C2-41CF-9F74-76C2C1E36E2C}"/>
    <cellStyle name="Comma 30 3 2 3 3 2" xfId="37998" xr:uid="{A94955AE-1918-450E-A988-F56F3D8EDA80}"/>
    <cellStyle name="Comma 30 3 2 3 4" xfId="20641" xr:uid="{840A06EA-D4FE-4FA6-B157-C04322F10D30}"/>
    <cellStyle name="Comma 30 3 2 3 4 2" xfId="47012" xr:uid="{10F82564-765F-4698-9E3B-71BED10BBC14}"/>
    <cellStyle name="Comma 30 3 2 3 5" xfId="29861" xr:uid="{FEDED785-C8E4-4515-B6E6-4A6A7891E28F}"/>
    <cellStyle name="Comma 30 3 2 4" xfId="6375" xr:uid="{E9D95898-D5D2-40AE-8AD9-03072C24631B}"/>
    <cellStyle name="Comma 30 3 2 4 2" xfId="14653" xr:uid="{D2E91785-7F13-46C5-86F8-6619807E2903}"/>
    <cellStyle name="Comma 30 3 2 4 2 2" xfId="23675" xr:uid="{252BA6A8-E500-4F33-A615-7EFD1C168915}"/>
    <cellStyle name="Comma 30 3 2 4 2 2 2" xfId="50044" xr:uid="{2F0F7653-5DE4-41A9-99CE-CCDF27D88CCC}"/>
    <cellStyle name="Comma 30 3 2 4 2 3" xfId="41048" xr:uid="{3662C3B6-3BEC-439E-9D3B-61E8066F4DFF}"/>
    <cellStyle name="Comma 30 3 2 4 3" xfId="10493" xr:uid="{28D7AEE3-2752-4B48-A66E-BA77785CFC6E}"/>
    <cellStyle name="Comma 30 3 2 4 3 2" xfId="36916" xr:uid="{F7465F60-FC68-47B3-84BB-C60D03623FA2}"/>
    <cellStyle name="Comma 30 3 2 4 4" xfId="19559" xr:uid="{724F7D8F-F9DD-4ABA-8D2E-E2C9B509EC4F}"/>
    <cellStyle name="Comma 30 3 2 4 4 2" xfId="45930" xr:uid="{E3F6CE20-0933-4826-8F79-3DC99F7C9592}"/>
    <cellStyle name="Comma 30 3 2 4 5" xfId="32863" xr:uid="{A5D4122D-466B-4D76-AC01-EB1D594BE541}"/>
    <cellStyle name="Comma 30 3 2 5" xfId="5266" xr:uid="{4B372A44-3685-479E-8A7D-695261F1216A}"/>
    <cellStyle name="Comma 30 3 2 5 2" xfId="13182" xr:uid="{5605D93B-B55A-4B3E-8A5C-1AF48E14EDFE}"/>
    <cellStyle name="Comma 30 3 2 5 2 2" xfId="39580" xr:uid="{D3BB9089-A2FD-49B3-9C1F-FB8A0AD97A9D}"/>
    <cellStyle name="Comma 30 3 2 5 3" xfId="22205" xr:uid="{D2AC7886-2978-48CC-AE60-2299038821E6}"/>
    <cellStyle name="Comma 30 3 2 5 3 2" xfId="48575" xr:uid="{3BADD32B-7809-499D-A789-2DA9BEB7896D}"/>
    <cellStyle name="Comma 30 3 2 5 4" xfId="31762" xr:uid="{5C46CFA5-5CFA-4D96-9957-69AB369EBF27}"/>
    <cellStyle name="Comma 30 3 2 6" xfId="16855" xr:uid="{69DBE6C4-5591-4DA4-8D63-EA821CDF5C0A}"/>
    <cellStyle name="Comma 30 3 2 6 2" xfId="25874" xr:uid="{B27C7CE4-880A-4C75-96AF-CF42008C75D5}"/>
    <cellStyle name="Comma 30 3 2 6 2 2" xfId="52241" xr:uid="{6F6D2D96-41B0-4192-BA25-A0A74B1F2945}"/>
    <cellStyle name="Comma 30 3 2 6 3" xfId="43241" xr:uid="{A723C99F-4052-4D89-BC48-6A60802FC583}"/>
    <cellStyle name="Comma 30 3 2 7" xfId="9590" xr:uid="{DCB4955F-D30F-46EA-B9AA-E0BE28EC397B}"/>
    <cellStyle name="Comma 30 3 2 7 2" xfId="36013" xr:uid="{B68CD6B0-ABB7-4BFB-808E-CB134C614177}"/>
    <cellStyle name="Comma 30 3 2 8" xfId="18656" xr:uid="{A0A57691-E8EA-4D35-A65C-8B869B20AB4A}"/>
    <cellStyle name="Comma 30 3 2 8 2" xfId="45027" xr:uid="{3A2AA7B9-29BE-4E7A-B649-26A257FD7728}"/>
    <cellStyle name="Comma 30 3 2 9" xfId="28640" xr:uid="{B72AB46C-B693-4067-8C1E-8CE8E6D41B24}"/>
    <cellStyle name="Comma 30 3 3" xfId="3869" xr:uid="{18C24D4F-AD81-413D-9ADB-27BC9C8A7882}"/>
    <cellStyle name="Comma 30 3 3 2" xfId="8007" xr:uid="{1813B40E-17A2-4BC5-B76B-6D3BAC8B0C98}"/>
    <cellStyle name="Comma 30 3 3 2 2" xfId="15948" xr:uid="{054A942C-00DA-4659-8EEB-441EBBE36B62}"/>
    <cellStyle name="Comma 30 3 3 2 2 2" xfId="24964" xr:uid="{D93D2D53-51F8-483B-BC20-72309C5CF85D}"/>
    <cellStyle name="Comma 30 3 3 2 2 2 2" xfId="51332" xr:uid="{A77AA9AC-B90B-47BF-92C5-255A79A993B6}"/>
    <cellStyle name="Comma 30 3 3 2 2 3" xfId="42336" xr:uid="{89344118-312A-4DAF-B197-0843C5E2BF91}"/>
    <cellStyle name="Comma 30 3 3 2 3" xfId="11915" xr:uid="{CF97C5B0-B8DF-41FD-A7BB-72F282C70969}"/>
    <cellStyle name="Comma 30 3 3 2 3 2" xfId="38338" xr:uid="{D8B03AE3-59DA-4574-8691-A9935CEEC3E7}"/>
    <cellStyle name="Comma 30 3 3 2 4" xfId="20981" xr:uid="{C5ED78A3-3CEC-4962-96D0-0E074E74477F}"/>
    <cellStyle name="Comma 30 3 3 2 4 2" xfId="47352" xr:uid="{E16718E8-523C-40EA-B902-1D6C1D7D128F}"/>
    <cellStyle name="Comma 30 3 3 2 5" xfId="34495" xr:uid="{8423E812-904C-47F6-9509-25CF1810C065}"/>
    <cellStyle name="Comma 30 3 3 3" xfId="5607" xr:uid="{0D559225-B9E0-462F-AECA-6548A2444944}"/>
    <cellStyle name="Comma 30 3 3 3 2" xfId="13760" xr:uid="{EAB37388-2A13-4D44-9561-6DD72FB52BD7}"/>
    <cellStyle name="Comma 30 3 3 3 2 2" xfId="40155" xr:uid="{EFA8F69B-0733-4F0F-AF3F-95FB08E29266}"/>
    <cellStyle name="Comma 30 3 3 3 3" xfId="22782" xr:uid="{BE12C3E1-65EF-4F25-AB54-141FD1E55788}"/>
    <cellStyle name="Comma 30 3 3 3 3 2" xfId="49151" xr:uid="{87C78E22-0CC1-43FA-A4B4-7699ECA48927}"/>
    <cellStyle name="Comma 30 3 3 3 4" xfId="32103" xr:uid="{0EAD87D4-08FC-4977-A7F6-4E68152329BB}"/>
    <cellStyle name="Comma 30 3 3 4" xfId="9930" xr:uid="{EC632585-75B7-4B0E-BCF5-AE3C1D333CC1}"/>
    <cellStyle name="Comma 30 3 3 4 2" xfId="36353" xr:uid="{C8AA411A-E41C-4675-8FD6-8FC000B74155}"/>
    <cellStyle name="Comma 30 3 3 5" xfId="18996" xr:uid="{FAC71391-9875-44F8-B4EC-67B31AB0D375}"/>
    <cellStyle name="Comma 30 3 3 5 2" xfId="45367" xr:uid="{4442CC42-6E1B-479A-95DC-F76EC725DC29}"/>
    <cellStyle name="Comma 30 3 3 6" xfId="30376" xr:uid="{D18DB571-91D8-432A-AB27-6644CE58E395}"/>
    <cellStyle name="Comma 30 3 4" xfId="3010" xr:uid="{4A1A6C18-025B-45B6-B7F6-346BF70DC1BB}"/>
    <cellStyle name="Comma 30 3 4 2" xfId="7212" xr:uid="{DF09C01B-76B0-4D55-AF16-B93950530B36}"/>
    <cellStyle name="Comma 30 3 4 2 2" xfId="15236" xr:uid="{A466157A-1AEB-438B-A27B-C8E1C85059E5}"/>
    <cellStyle name="Comma 30 3 4 2 2 2" xfId="41625" xr:uid="{0D64CA61-80FB-4F02-BE5D-654901430E38}"/>
    <cellStyle name="Comma 30 3 4 2 3" xfId="24255" xr:uid="{B0B93D05-59B4-4DE3-854B-1571123A3EB3}"/>
    <cellStyle name="Comma 30 3 4 2 3 2" xfId="50624" xr:uid="{771E81AD-B7D2-47AE-90F6-C584D0A86837}"/>
    <cellStyle name="Comma 30 3 4 2 4" xfId="33700" xr:uid="{090334A7-FB13-45E1-BBA0-C94F57279DF8}"/>
    <cellStyle name="Comma 30 3 4 3" xfId="11238" xr:uid="{2E85BA36-D52C-4F6B-86EF-408EE8ECDF4C}"/>
    <cellStyle name="Comma 30 3 4 3 2" xfId="37661" xr:uid="{DAB5F716-B99D-4DE3-BD96-8517218AF2D6}"/>
    <cellStyle name="Comma 30 3 4 4" xfId="20304" xr:uid="{EFB6CF52-044A-4457-8AC9-C60FF8DA0658}"/>
    <cellStyle name="Comma 30 3 4 4 2" xfId="46675" xr:uid="{590FA006-CC49-442F-8833-84A76636BC04}"/>
    <cellStyle name="Comma 30 3 4 5" xfId="29524" xr:uid="{E75EB451-8BAA-4863-9010-83DD08E4BF41}"/>
    <cellStyle name="Comma 30 3 5" xfId="6188" xr:uid="{8169BE55-158D-408E-89C3-96D2716E9962}"/>
    <cellStyle name="Comma 30 3 5 2" xfId="14469" xr:uid="{45C5C490-A6F3-49E3-96A7-E854D3EE3AFB}"/>
    <cellStyle name="Comma 30 3 5 2 2" xfId="23491" xr:uid="{BA790711-A63F-438E-8989-239711520B7F}"/>
    <cellStyle name="Comma 30 3 5 2 2 2" xfId="49860" xr:uid="{EA2E726C-93C2-4EFF-A5AC-F5A08A608C84}"/>
    <cellStyle name="Comma 30 3 5 2 3" xfId="40864" xr:uid="{B672956B-4CF8-42A3-9043-A2F4A1C4FCEC}"/>
    <cellStyle name="Comma 30 3 5 3" xfId="10372" xr:uid="{4FF11792-1902-46E7-9FE1-08E99F80279D}"/>
    <cellStyle name="Comma 30 3 5 3 2" xfId="36795" xr:uid="{6BBBD170-6443-4647-9FD9-DBE03966987C}"/>
    <cellStyle name="Comma 30 3 5 4" xfId="19438" xr:uid="{9249A86C-8A95-425B-B306-E7F52079EF8C}"/>
    <cellStyle name="Comma 30 3 5 4 2" xfId="45809" xr:uid="{167343AD-4D18-415F-96CD-D73F69450182}"/>
    <cellStyle name="Comma 30 3 5 5" xfId="32679" xr:uid="{D24A7F3E-7A8D-4E31-8302-1DD54C339E22}"/>
    <cellStyle name="Comma 30 3 6" xfId="4929" xr:uid="{CEC901FB-7E39-49BC-8400-769B97E5E147}"/>
    <cellStyle name="Comma 30 3 6 2" xfId="12883" xr:uid="{2410ABED-C4F7-4B99-AAD2-246C364B569C}"/>
    <cellStyle name="Comma 30 3 6 2 2" xfId="39286" xr:uid="{A86DD478-1574-4B0B-B152-CEA2DA10CA39}"/>
    <cellStyle name="Comma 30 3 6 3" xfId="21914" xr:uid="{9AC9ACED-CFB1-4E87-9CE3-953518DA897B}"/>
    <cellStyle name="Comma 30 3 6 3 2" xfId="48284" xr:uid="{8C9BC61C-284D-4256-9CA5-A6BA19D2229C}"/>
    <cellStyle name="Comma 30 3 6 4" xfId="31425" xr:uid="{E6CC281E-F94D-42AF-9351-2C07E485BAF5}"/>
    <cellStyle name="Comma 30 3 7" xfId="16516" xr:uid="{24B0C3F7-A6DA-4931-9D04-6396AFDDD74D}"/>
    <cellStyle name="Comma 30 3 7 2" xfId="25537" xr:uid="{D86D8324-610B-4A40-A060-53E5D40F8BF5}"/>
    <cellStyle name="Comma 30 3 7 2 2" xfId="51904" xr:uid="{6562BF16-2C40-41E0-AAF8-1C7F5D1054A5}"/>
    <cellStyle name="Comma 30 3 7 3" xfId="42904" xr:uid="{20F46499-8D3D-49E3-8BA0-83E5CD92DDDE}"/>
    <cellStyle name="Comma 30 3 8" xfId="9253" xr:uid="{261435C8-4FCE-4417-8072-6582A0847600}"/>
    <cellStyle name="Comma 30 3 8 2" xfId="35676" xr:uid="{08063180-3599-4B4C-AE9A-A99BD694D3C6}"/>
    <cellStyle name="Comma 30 3 9" xfId="18319" xr:uid="{B4D068A6-C70D-4D3A-BAA0-CF10E2DA6CFF}"/>
    <cellStyle name="Comma 30 3 9 2" xfId="44690" xr:uid="{B1644337-685C-468C-8F61-C7564F814B44}"/>
    <cellStyle name="Comma 30 4" xfId="3712" xr:uid="{B96FB8A8-E104-432A-8F67-C0D21269DD2A}"/>
    <cellStyle name="Comma 30 4 2" xfId="7852" xr:uid="{02FA22FB-EB6B-4868-9510-D950D5AF1F63}"/>
    <cellStyle name="Comma 30 4 2 2" xfId="15792" xr:uid="{54BCA172-3A3E-4A98-93D3-4C2FE0647827}"/>
    <cellStyle name="Comma 30 4 2 2 2" xfId="24808" xr:uid="{EFDF9380-1C27-436E-B9C5-226535C1E863}"/>
    <cellStyle name="Comma 30 4 2 2 2 2" xfId="51176" xr:uid="{C03D40D3-4FB4-4057-A0B4-DE13A364BAC9}"/>
    <cellStyle name="Comma 30 4 2 2 3" xfId="42180" xr:uid="{FA4C0A2C-86FB-44EA-8DDB-286BA2808E79}"/>
    <cellStyle name="Comma 30 4 2 3" xfId="11803" xr:uid="{7653C679-E843-4614-97DF-04732B4852D1}"/>
    <cellStyle name="Comma 30 4 2 3 2" xfId="38226" xr:uid="{009D2C42-DAAB-472A-B511-2B0453FA8BAB}"/>
    <cellStyle name="Comma 30 4 2 4" xfId="20869" xr:uid="{48FBF7FE-50F4-4986-8FE3-D7AE71072123}"/>
    <cellStyle name="Comma 30 4 2 4 2" xfId="47240" xr:uid="{40830DDD-6F63-429F-AF1A-5B4EC74D6891}"/>
    <cellStyle name="Comma 30 4 2 5" xfId="34340" xr:uid="{B0C8A483-CEC4-4922-81A9-4BB6F087A219}"/>
    <cellStyle name="Comma 30 4 3" xfId="5495" xr:uid="{0B226036-FBE8-4AEA-B2E8-961038DAC7E2}"/>
    <cellStyle name="Comma 30 4 3 2" xfId="13604" xr:uid="{4AD5E7A2-D2A4-4FBE-9B84-2219EA6AE905}"/>
    <cellStyle name="Comma 30 4 3 2 2" xfId="39999" xr:uid="{9E73181D-B548-4155-B2DD-DF595109634F}"/>
    <cellStyle name="Comma 30 4 3 3" xfId="22626" xr:uid="{C5C165F3-1228-423B-8496-90A04BAE183E}"/>
    <cellStyle name="Comma 30 4 3 3 2" xfId="48995" xr:uid="{4F186184-E821-4B2B-A366-F8AAA2A0B5D9}"/>
    <cellStyle name="Comma 30 4 3 4" xfId="31991" xr:uid="{C9EE054E-9FC0-4B23-9579-E08B6D71FC3C}"/>
    <cellStyle name="Comma 30 4 4" xfId="9818" xr:uid="{677D005F-D017-4FD4-84B8-29C90E18DC4B}"/>
    <cellStyle name="Comma 30 4 4 2" xfId="36241" xr:uid="{363916E2-639D-428F-90A7-0E4661E14EC8}"/>
    <cellStyle name="Comma 30 4 5" xfId="18884" xr:uid="{CD873828-1324-4ED6-857C-02FA77AD04E1}"/>
    <cellStyle name="Comma 30 4 5 2" xfId="45255" xr:uid="{94897E5E-2A22-4A71-9E58-3321DBA2D263}"/>
    <cellStyle name="Comma 30 4 6" xfId="30220" xr:uid="{8D4B7CE1-D0F6-42D1-B097-F650519470BD}"/>
    <cellStyle name="Comma 30 5" xfId="2580" xr:uid="{7FE0114F-59F3-4F05-9AA1-756985F40C34}"/>
    <cellStyle name="Comma 30 5 2" xfId="6782" xr:uid="{1A1DC240-423B-47CF-AD72-D98C5B822F7D}"/>
    <cellStyle name="Comma 30 5 2 2" xfId="14976" xr:uid="{277712CC-D592-42EC-BC50-4BC98DBBE498}"/>
    <cellStyle name="Comma 30 5 2 2 2" xfId="41369" xr:uid="{EBE35CC7-9605-49B8-92D8-5FF770A98859}"/>
    <cellStyle name="Comma 30 5 2 3" xfId="23997" xr:uid="{EA34B3C9-9C11-4408-991F-498581800312}"/>
    <cellStyle name="Comma 30 5 2 3 2" xfId="50366" xr:uid="{F48B129A-9CBF-4D1A-83C9-97E60CFDE7EE}"/>
    <cellStyle name="Comma 30 5 2 4" xfId="33270" xr:uid="{55930107-AA45-48CF-A353-219324E9EAB6}"/>
    <cellStyle name="Comma 30 5 3" xfId="10808" xr:uid="{A1ABDC94-4C6D-4011-8637-CFFA43BDF376}"/>
    <cellStyle name="Comma 30 5 3 2" xfId="37231" xr:uid="{0CD0D148-3187-4456-8AC6-465FB1D896D2}"/>
    <cellStyle name="Comma 30 5 4" xfId="19874" xr:uid="{E545FFC0-2C68-48E0-AE48-258313C26942}"/>
    <cellStyle name="Comma 30 5 4 2" xfId="46245" xr:uid="{C1EEB35E-5F6F-4EB7-8784-5006FC0DE932}"/>
    <cellStyle name="Comma 30 5 5" xfId="29094" xr:uid="{142F5CFF-0FCA-479E-8B6F-D78E51895B18}"/>
    <cellStyle name="Comma 30 6" xfId="6031" xr:uid="{4DFDC31F-20E6-47F4-B128-FD9CF6DA32BC}"/>
    <cellStyle name="Comma 30 6 2" xfId="14313" xr:uid="{7DFF3D71-B3F5-434C-B910-792D9E38FCC1}"/>
    <cellStyle name="Comma 30 6 2 2" xfId="23335" xr:uid="{68BBCE30-674F-4BCF-9BF0-17B015123359}"/>
    <cellStyle name="Comma 30 6 2 2 2" xfId="49704" xr:uid="{E54198F9-73E5-4A51-B154-3BF4BDCFC29B}"/>
    <cellStyle name="Comma 30 6 2 3" xfId="40708" xr:uid="{6EEBC347-823B-4485-A2A5-C0743297C2BE}"/>
    <cellStyle name="Comma 30 6 3" xfId="10260" xr:uid="{6D421019-4A80-4765-B5E5-D9878D08FFA1}"/>
    <cellStyle name="Comma 30 6 3 2" xfId="36683" xr:uid="{4A8B60D6-316B-4139-AE9B-42D3B60E28F2}"/>
    <cellStyle name="Comma 30 6 4" xfId="19326" xr:uid="{E7735890-BE0B-4A22-A5B1-B85D6F77A05C}"/>
    <cellStyle name="Comma 30 6 4 2" xfId="45697" xr:uid="{12BB4083-98D6-4547-8382-4DF169151A3D}"/>
    <cellStyle name="Comma 30 6 5" xfId="32523" xr:uid="{600847B1-43A6-4170-93CB-719FD0D1CD4B}"/>
    <cellStyle name="Comma 30 7" xfId="4499" xr:uid="{99B9D792-22B0-4A86-81FE-0736090F78A4}"/>
    <cellStyle name="Comma 30 7 2" xfId="12553" xr:uid="{05A89458-96B0-4044-95DA-BC7B08BD344F}"/>
    <cellStyle name="Comma 30 7 2 2" xfId="38961" xr:uid="{205565BE-8850-4AD6-9DE5-D9936EADEC05}"/>
    <cellStyle name="Comma 30 7 3" xfId="21590" xr:uid="{3E3B4A1C-A612-4001-B8A1-2C6A39DF7159}"/>
    <cellStyle name="Comma 30 7 3 2" xfId="47960" xr:uid="{576B5304-7D4E-4D9B-AEA3-2B1F91049169}"/>
    <cellStyle name="Comma 30 7 4" xfId="30995" xr:uid="{84C670E4-D440-4FD0-AC8A-2F9A8FE79BAB}"/>
    <cellStyle name="Comma 30 8" xfId="12860" xr:uid="{5D1A2388-7078-4A1A-BEFE-823DC4423623}"/>
    <cellStyle name="Comma 30 8 2" xfId="21891" xr:uid="{1C022039-073A-4F78-8134-24B7F51E5C66}"/>
    <cellStyle name="Comma 30 8 2 2" xfId="48261" xr:uid="{9BAA530F-75D5-44B8-88D5-6F7340AC9CC8}"/>
    <cellStyle name="Comma 30 8 3" xfId="39264" xr:uid="{56ACB756-3E49-4EAA-9958-9A6485EB4346}"/>
    <cellStyle name="Comma 30 9" xfId="15145" xr:uid="{22C008F2-BBF4-465D-A7BA-A7BF0BFB28A1}"/>
    <cellStyle name="Comma 30 9 2" xfId="26814" xr:uid="{F8B0B5E9-DD42-40DC-85F8-4CCDCADB6B54}"/>
    <cellStyle name="Comma 30 9 2 2" xfId="53155" xr:uid="{F8153239-A386-4B80-9949-62652B51B822}"/>
    <cellStyle name="Comma 30 9 3" xfId="24161" xr:uid="{72860902-3581-4468-A7EC-DACBCF75FD75}"/>
    <cellStyle name="Comma 30 9 3 2" xfId="50530" xr:uid="{6E7EF1F2-C6D7-46B9-97DF-A7FAD34F9C2B}"/>
    <cellStyle name="Comma 30 9 4" xfId="41534" xr:uid="{BEDD8940-64CB-4363-A431-58F1B53512E5}"/>
    <cellStyle name="Comma 300 2" xfId="295" xr:uid="{FE327FEE-A5B4-430C-8FA1-6ADD04436E81}"/>
    <cellStyle name="Comma 300 2 2" xfId="3564" xr:uid="{4946A9CB-AD9D-412E-A27F-A2380BFE10E5}"/>
    <cellStyle name="Comma 300 2 2 2" xfId="7723" xr:uid="{B35B3970-0EF9-4EFB-8168-69F77C3D1D8C}"/>
    <cellStyle name="Comma 300 2 2 2 2" xfId="15656" xr:uid="{8451E2EA-704F-419A-8F0B-543B7B00C9BB}"/>
    <cellStyle name="Comma 300 2 2 2 2 2" xfId="24671" xr:uid="{FE29A5F0-2C42-4068-99B8-875DA2F76972}"/>
    <cellStyle name="Comma 300 2 2 2 2 2 2" xfId="51039" xr:uid="{A84A2161-6375-43E2-8678-A2D0349063C0}"/>
    <cellStyle name="Comma 300 2 2 2 2 3" xfId="42044" xr:uid="{565A74D7-3017-40AE-A30C-F45D0A137A5E}"/>
    <cellStyle name="Comma 300 2 2 2 3" xfId="34211" xr:uid="{15F3EA0C-33D9-42BE-8765-AF5D30E4B4B2}"/>
    <cellStyle name="Comma 300 2 2 3" xfId="13458" xr:uid="{18DB749E-90C9-46F2-BBEA-FC70574FACED}"/>
    <cellStyle name="Comma 300 2 2 3 2" xfId="22481" xr:uid="{EC4C543D-0CE7-4F37-8FD3-D0071E4E6D54}"/>
    <cellStyle name="Comma 300 2 2 3 2 2" xfId="48850" xr:uid="{D151C29D-777D-4E77-BA39-7163B64C3931}"/>
    <cellStyle name="Comma 300 2 2 3 3" xfId="39855" xr:uid="{7A1EF6D2-7DF9-4E36-9C0C-E0427038D390}"/>
    <cellStyle name="Comma 300 2 2 4" xfId="30077" xr:uid="{65DB00AD-E722-4D45-AD3B-F8D29CF83B64}"/>
    <cellStyle name="Comma 300 2 3" xfId="5902" xr:uid="{4FD99C7D-207B-4E9C-BF1F-983E2DDAE6C6}"/>
    <cellStyle name="Comma 300 2 3 2" xfId="14187" xr:uid="{C4FFE70D-2F28-4D66-BEE8-164832EE35C2}"/>
    <cellStyle name="Comma 300 2 3 2 2" xfId="23209" xr:uid="{8D6728A7-56FA-4464-80E7-19E02121386A}"/>
    <cellStyle name="Comma 300 2 3 2 2 2" xfId="49578" xr:uid="{FE828DEB-7926-45D1-981F-84333675A7F7}"/>
    <cellStyle name="Comma 300 2 3 2 3" xfId="40582" xr:uid="{C428A476-D8C0-41B8-B07D-BDFBD5A9BE80}"/>
    <cellStyle name="Comma 300 2 3 3" xfId="32397" xr:uid="{582E5A8A-7705-4D45-B8E7-AE462106E4B0}"/>
    <cellStyle name="Comma 300 2 4" xfId="12259" xr:uid="{20DC0170-7ABF-431D-B469-7232CD1316CD}"/>
    <cellStyle name="Comma 300 2 4 2" xfId="21320" xr:uid="{75900FA3-2BC2-4169-A44E-F6419EC2D022}"/>
    <cellStyle name="Comma 300 2 4 2 2" xfId="47691" xr:uid="{058AAF54-772C-4199-AFC5-265D252EE080}"/>
    <cellStyle name="Comma 300 2 4 3" xfId="38680" xr:uid="{D41D1F95-A0C9-4FDC-8C9B-89008DA65BD3}"/>
    <cellStyle name="Comma 300 2 5" xfId="27512" xr:uid="{B07C973D-8B46-4456-A985-71F43A98F5A2}"/>
    <cellStyle name="Comma 31" xfId="1006" xr:uid="{6978A351-54DE-4A0D-AC65-D2CF95B34360}"/>
    <cellStyle name="Comma 31 10" xfId="8827" xr:uid="{AC3AD1FE-3BD7-48AE-A2B0-8402DC76FEDF}"/>
    <cellStyle name="Comma 31 10 2" xfId="35250" xr:uid="{AC9527CD-7639-4651-B6B3-A885CED04D55}"/>
    <cellStyle name="Comma 31 11" xfId="17893" xr:uid="{015F17AA-3981-4DA7-AE18-E3D7D2110A99}"/>
    <cellStyle name="Comma 31 11 2" xfId="44264" xr:uid="{85C73720-47C4-43F8-BE92-F8606F1B0060}"/>
    <cellStyle name="Comma 31 12" xfId="27771" xr:uid="{8ABBD12D-660C-4089-B592-D8FA2A93547C}"/>
    <cellStyle name="Comma 31 2" xfId="1171" xr:uid="{D5E8E959-D4E5-468A-B60B-2CDE64629A86}"/>
    <cellStyle name="Comma 31 2 10" xfId="18053" xr:uid="{3A550CF1-787F-401D-B8AA-C19AA7040B3A}"/>
    <cellStyle name="Comma 31 2 10 2" xfId="44424" xr:uid="{FB6230DD-79D6-4DF9-BC73-E7CBA530C94B}"/>
    <cellStyle name="Comma 31 2 11" xfId="27932" xr:uid="{5BDCDEFA-77BC-4E39-8911-98D6744BF60D}"/>
    <cellStyle name="Comma 31 2 2" xfId="1706" xr:uid="{A746860D-97EA-4642-B6DC-EDCAF850EADB}"/>
    <cellStyle name="Comma 31 2 2 10" xfId="28407" xr:uid="{3A69955B-0449-4131-9C1E-5AD572D45E43}"/>
    <cellStyle name="Comma 31 2 2 2" xfId="2011" xr:uid="{095EDE5E-6871-4CA8-B071-274778A9466B}"/>
    <cellStyle name="Comma 31 2 2 2 2" xfId="4102" xr:uid="{2F24B4AF-718D-4885-9950-80B1C6FD201D}"/>
    <cellStyle name="Comma 31 2 2 2 2 2" xfId="8239" xr:uid="{B1AE96F9-F290-48A2-ADB4-B26D6A11556B}"/>
    <cellStyle name="Comma 31 2 2 2 2 2 2" xfId="16180" xr:uid="{EC2BBAA5-DB29-43F6-BD11-9043E5510880}"/>
    <cellStyle name="Comma 31 2 2 2 2 2 2 2" xfId="25196" xr:uid="{6675D16B-D85C-4BD8-802F-69E79E3D9E7D}"/>
    <cellStyle name="Comma 31 2 2 2 2 2 2 2 2" xfId="51564" xr:uid="{5C53030E-C03B-4F36-9549-681DFEBABE03}"/>
    <cellStyle name="Comma 31 2 2 2 2 2 2 3" xfId="42568" xr:uid="{6F28186B-D622-4BE6-B4ED-B19BD8C2DA8C}"/>
    <cellStyle name="Comma 31 2 2 2 2 2 3" xfId="12082" xr:uid="{8E53E008-2454-4AB6-93E2-18B0FD975586}"/>
    <cellStyle name="Comma 31 2 2 2 2 2 3 2" xfId="38505" xr:uid="{9CA6DDCB-75B9-458F-88EE-0E89450CC242}"/>
    <cellStyle name="Comma 31 2 2 2 2 2 4" xfId="21148" xr:uid="{97857695-5BC8-40CB-A5A5-48B31D4C5ED9}"/>
    <cellStyle name="Comma 31 2 2 2 2 2 4 2" xfId="47519" xr:uid="{AC28C907-2359-48FB-A187-D461D05D11DC}"/>
    <cellStyle name="Comma 31 2 2 2 2 2 5" xfId="34727" xr:uid="{17E91745-AF3A-41E1-8A5A-F88F83E79629}"/>
    <cellStyle name="Comma 31 2 2 2 2 3" xfId="5774" xr:uid="{13C87109-E66B-4EF0-9E87-F1F4DAEE935D}"/>
    <cellStyle name="Comma 31 2 2 2 2 3 2" xfId="13992" xr:uid="{6C335EE2-5C2E-4B69-A7B0-5EFF78EE0A9F}"/>
    <cellStyle name="Comma 31 2 2 2 2 3 2 2" xfId="40387" xr:uid="{5C70AE26-03DC-4CD2-BFD4-29867A8929CC}"/>
    <cellStyle name="Comma 31 2 2 2 2 3 3" xfId="23014" xr:uid="{CDEAE024-2DFE-4F03-B2DC-93116D1B8839}"/>
    <cellStyle name="Comma 31 2 2 2 2 3 3 2" xfId="49383" xr:uid="{2389ADD3-0B7E-44B6-B089-34038C4C3118}"/>
    <cellStyle name="Comma 31 2 2 2 2 3 4" xfId="32270" xr:uid="{B7D5D803-E446-4B20-A681-5E8969C7DEEF}"/>
    <cellStyle name="Comma 31 2 2 2 2 4" xfId="10097" xr:uid="{9A1A511B-6142-4CA4-A41A-9DAD18B603CF}"/>
    <cellStyle name="Comma 31 2 2 2 2 4 2" xfId="36520" xr:uid="{59D4FFFE-2C0B-4830-BAB2-1163003B50F5}"/>
    <cellStyle name="Comma 31 2 2 2 2 5" xfId="19163" xr:uid="{B0F73FDD-129E-4A89-A3E3-C0B36E13CD98}"/>
    <cellStyle name="Comma 31 2 2 2 2 5 2" xfId="45534" xr:uid="{A29484AE-E9ED-4505-8C09-4D4FED0BA256}"/>
    <cellStyle name="Comma 31 2 2 2 2 6" xfId="30608" xr:uid="{1B91B0B1-7BEF-4FC5-9E71-72E0CB466114}"/>
    <cellStyle name="Comma 31 2 2 2 3" xfId="3393" xr:uid="{108368AF-0F68-4908-A4C1-D663CDE29F72}"/>
    <cellStyle name="Comma 31 2 2 2 3 2" xfId="7595" xr:uid="{BFE6F011-FA03-4585-B512-F85C40539F5C}"/>
    <cellStyle name="Comma 31 2 2 2 3 2 2" xfId="15507" xr:uid="{F02B5169-DA81-40DD-8716-EC97D5D8FD76}"/>
    <cellStyle name="Comma 31 2 2 2 3 2 2 2" xfId="41895" xr:uid="{CB8FC0D6-FB50-4C40-9E4D-E211A5E179DE}"/>
    <cellStyle name="Comma 31 2 2 2 3 2 3" xfId="24523" xr:uid="{8BD0F59B-F945-4549-9FE8-F7AB2491CAA9}"/>
    <cellStyle name="Comma 31 2 2 2 3 2 3 2" xfId="50892" xr:uid="{23632927-68FD-47A7-A613-9FA686391716}"/>
    <cellStyle name="Comma 31 2 2 2 3 2 4" xfId="34083" xr:uid="{77E99FD5-2FC2-4C1D-AB1D-A7095067E02E}"/>
    <cellStyle name="Comma 31 2 2 2 3 3" xfId="11621" xr:uid="{6EC53C93-4688-42F3-8BC3-C4059B4580B8}"/>
    <cellStyle name="Comma 31 2 2 2 3 3 2" xfId="38044" xr:uid="{D0435DDC-E8A9-447E-8212-BBF5FBBEECB4}"/>
    <cellStyle name="Comma 31 2 2 2 3 4" xfId="20687" xr:uid="{F7991A07-AD1C-4561-B305-63C44CFF03F1}"/>
    <cellStyle name="Comma 31 2 2 2 3 4 2" xfId="47058" xr:uid="{6555540C-2CED-4B96-8589-A2FAA0D01A2C}"/>
    <cellStyle name="Comma 31 2 2 2 3 5" xfId="29907" xr:uid="{A39EC916-817A-4F31-AFCC-02992A550D31}"/>
    <cellStyle name="Comma 31 2 2 2 4" xfId="6423" xr:uid="{10224155-4EF0-4CAE-9369-B81F346F4438}"/>
    <cellStyle name="Comma 31 2 2 2 4 2" xfId="14701" xr:uid="{4DC0E2DB-AA37-4B48-BE2E-DA999F752178}"/>
    <cellStyle name="Comma 31 2 2 2 4 2 2" xfId="23723" xr:uid="{BDE055C2-F132-4C52-8B3E-190F97ADD00F}"/>
    <cellStyle name="Comma 31 2 2 2 4 2 2 2" xfId="50092" xr:uid="{3E72BC2A-BF6A-4C4A-BCC7-541EA5596A02}"/>
    <cellStyle name="Comma 31 2 2 2 4 2 3" xfId="41096" xr:uid="{99F2B63C-6E74-4C84-9DED-558748AB2F18}"/>
    <cellStyle name="Comma 31 2 2 2 4 3" xfId="10539" xr:uid="{666314FB-2569-4EDC-B85C-31E95FF74804}"/>
    <cellStyle name="Comma 31 2 2 2 4 3 2" xfId="36962" xr:uid="{D1F8F21F-E0A0-4857-98F8-C9294DCD8FC1}"/>
    <cellStyle name="Comma 31 2 2 2 4 4" xfId="19605" xr:uid="{970C61CE-69C8-467D-A5B6-736BDBD8EE99}"/>
    <cellStyle name="Comma 31 2 2 2 4 4 2" xfId="45976" xr:uid="{6E494D54-DC3C-4ECF-9D85-21F8E75D8D00}"/>
    <cellStyle name="Comma 31 2 2 2 4 5" xfId="32911" xr:uid="{698479A8-5A32-4BC2-99CF-96DFED16D4D1}"/>
    <cellStyle name="Comma 31 2 2 2 5" xfId="5312" xr:uid="{4077D1D0-45DD-4400-87EF-DB010DC933BF}"/>
    <cellStyle name="Comma 31 2 2 2 5 2" xfId="13230" xr:uid="{8BC0E5FC-1104-4C23-85D6-F758D2FB7093}"/>
    <cellStyle name="Comma 31 2 2 2 5 2 2" xfId="39628" xr:uid="{BCFC1424-B4CB-4F1E-8D61-210780F73F9E}"/>
    <cellStyle name="Comma 31 2 2 2 5 3" xfId="22253" xr:uid="{EA03DDB1-C91B-4179-BC59-93BA6CBD536A}"/>
    <cellStyle name="Comma 31 2 2 2 5 3 2" xfId="48623" xr:uid="{542C897D-2452-4271-982C-79CF75ECE4E0}"/>
    <cellStyle name="Comma 31 2 2 2 5 4" xfId="31808" xr:uid="{03493240-8712-46BB-BC50-3182EDA048E1}"/>
    <cellStyle name="Comma 31 2 2 2 6" xfId="16901" xr:uid="{B9A9C120-22B7-4323-AC15-20584A9032EF}"/>
    <cellStyle name="Comma 31 2 2 2 6 2" xfId="25920" xr:uid="{FB6E63B1-1106-4998-BD08-85247AEC7401}"/>
    <cellStyle name="Comma 31 2 2 2 6 2 2" xfId="52287" xr:uid="{AB3024A3-56C0-4810-BEC7-9C895BF3CECF}"/>
    <cellStyle name="Comma 31 2 2 2 6 3" xfId="43287" xr:uid="{44A54EEA-727D-44F9-90AE-D00B25328F17}"/>
    <cellStyle name="Comma 31 2 2 2 7" xfId="9636" xr:uid="{2F687352-6004-4421-86D7-F1B6C1563425}"/>
    <cellStyle name="Comma 31 2 2 2 7 2" xfId="36059" xr:uid="{A89B8F21-7156-48CE-950A-5F59FE6B4D16}"/>
    <cellStyle name="Comma 31 2 2 2 8" xfId="18702" xr:uid="{4CEE16B3-5DB8-44C3-B40D-C7FF00CB15AA}"/>
    <cellStyle name="Comma 31 2 2 2 8 2" xfId="45073" xr:uid="{356EC3D2-BCDD-4C44-B8EA-73868DF82090}"/>
    <cellStyle name="Comma 31 2 2 2 9" xfId="28688" xr:uid="{B4203E4C-AF62-4D4B-86EB-953594D43019}"/>
    <cellStyle name="Comma 31 2 2 3" xfId="3916" xr:uid="{8E4A6698-9EEE-4402-85C3-EFECB71BA522}"/>
    <cellStyle name="Comma 31 2 2 3 2" xfId="8054" xr:uid="{47FC3158-DF8D-45F1-B69C-0DA857CB0166}"/>
    <cellStyle name="Comma 31 2 2 3 2 2" xfId="15995" xr:uid="{8A1E5B0C-0D49-4AED-9C28-7A03C8FEA598}"/>
    <cellStyle name="Comma 31 2 2 3 2 2 2" xfId="25011" xr:uid="{0072CFFE-8BA3-475C-92AD-D6B8A7E250BA}"/>
    <cellStyle name="Comma 31 2 2 3 2 2 2 2" xfId="51379" xr:uid="{C6894491-6E89-4BF7-8AAF-D66E64E3A007}"/>
    <cellStyle name="Comma 31 2 2 3 2 2 3" xfId="42383" xr:uid="{A1DF403E-9477-4C86-BC38-2CD987BF46CD}"/>
    <cellStyle name="Comma 31 2 2 3 2 3" xfId="11961" xr:uid="{B414F751-F158-410A-998F-1D8B66B375B0}"/>
    <cellStyle name="Comma 31 2 2 3 2 3 2" xfId="38384" xr:uid="{36FB17B8-9837-4B05-A13B-42CDC026A4D3}"/>
    <cellStyle name="Comma 31 2 2 3 2 4" xfId="21027" xr:uid="{78AB9AC8-D493-4325-8CBD-DC231DCE24DC}"/>
    <cellStyle name="Comma 31 2 2 3 2 4 2" xfId="47398" xr:uid="{5322D396-F8A1-4F3D-8F79-E91B52E1E79D}"/>
    <cellStyle name="Comma 31 2 2 3 2 5" xfId="34542" xr:uid="{8AEF13CF-DCB2-4AF0-86E5-F32C6A2B6DA0}"/>
    <cellStyle name="Comma 31 2 2 3 3" xfId="5653" xr:uid="{99C47EE4-20F9-4162-A218-E2CEB31D5758}"/>
    <cellStyle name="Comma 31 2 2 3 3 2" xfId="13807" xr:uid="{BAB8FBF8-702F-466D-84DF-EA27D5E8703C}"/>
    <cellStyle name="Comma 31 2 2 3 3 2 2" xfId="40202" xr:uid="{079C8269-76BA-4DB7-9F64-9D63D6B72E5A}"/>
    <cellStyle name="Comma 31 2 2 3 3 3" xfId="22829" xr:uid="{4AC58093-027B-476C-9FB3-8AEF4826427F}"/>
    <cellStyle name="Comma 31 2 2 3 3 3 2" xfId="49198" xr:uid="{B91458BA-1DD5-4F0F-8839-7E3E162C96CF}"/>
    <cellStyle name="Comma 31 2 2 3 3 4" xfId="32149" xr:uid="{10095CD8-907E-4AA2-9F7A-16CC4D332D19}"/>
    <cellStyle name="Comma 31 2 2 3 4" xfId="9976" xr:uid="{B60FF36B-3746-4139-84B1-66A91C0BEDDB}"/>
    <cellStyle name="Comma 31 2 2 3 4 2" xfId="36399" xr:uid="{DF85EA68-1489-4B85-BCA4-4B79AC1AF37A}"/>
    <cellStyle name="Comma 31 2 2 3 5" xfId="19042" xr:uid="{C2BD1EED-773D-476F-A8BB-9A92D782F535}"/>
    <cellStyle name="Comma 31 2 2 3 5 2" xfId="45413" xr:uid="{AD276A78-ABD7-483E-9DCE-569DA2536929}"/>
    <cellStyle name="Comma 31 2 2 3 6" xfId="30423" xr:uid="{26181BD3-63C0-40F5-B749-955393366942}"/>
    <cellStyle name="Comma 31 2 2 4" xfId="3176" xr:uid="{3F9707AC-EA4E-48EB-A37C-5400B629288A}"/>
    <cellStyle name="Comma 31 2 2 4 2" xfId="7378" xr:uid="{F6B3A294-E77F-4058-ACE3-A29C072D650A}"/>
    <cellStyle name="Comma 31 2 2 4 2 2" xfId="15339" xr:uid="{D4138988-4AE3-4E1A-B67D-0DB807D68084}"/>
    <cellStyle name="Comma 31 2 2 4 2 2 2" xfId="41728" xr:uid="{2D993F61-B7B0-4750-AC9A-6B8F3E9CCE2F}"/>
    <cellStyle name="Comma 31 2 2 4 2 3" xfId="24357" xr:uid="{EEDBABE4-D622-4DE9-AE1C-E1756D7C9BD7}"/>
    <cellStyle name="Comma 31 2 2 4 2 3 2" xfId="50726" xr:uid="{AD47AD3F-E6EA-4125-AA32-91829557447A}"/>
    <cellStyle name="Comma 31 2 2 4 2 4" xfId="33866" xr:uid="{65EB1D94-B085-465A-A1FA-54D1CE697254}"/>
    <cellStyle name="Comma 31 2 2 4 3" xfId="11404" xr:uid="{2E61D056-8799-43B0-8A18-D5D3FA8DFF95}"/>
    <cellStyle name="Comma 31 2 2 4 3 2" xfId="37827" xr:uid="{15352810-FEAD-4810-BCBF-485C1928F415}"/>
    <cellStyle name="Comma 31 2 2 4 4" xfId="20470" xr:uid="{747BEC90-7E44-4825-B66E-FF982EA99158}"/>
    <cellStyle name="Comma 31 2 2 4 4 2" xfId="46841" xr:uid="{D466A29B-6BD3-43D9-AA02-D75E2738697A}"/>
    <cellStyle name="Comma 31 2 2 4 5" xfId="29690" xr:uid="{3F7AE16C-B796-4E46-A91A-213A63B17FB8}"/>
    <cellStyle name="Comma 31 2 2 5" xfId="6237" xr:uid="{3AC7A4BD-AE50-4BFA-B06A-D9E29E9521CE}"/>
    <cellStyle name="Comma 31 2 2 5 2" xfId="14516" xr:uid="{219CF0EE-B6A2-4BC7-BEC9-F59B23154AB3}"/>
    <cellStyle name="Comma 31 2 2 5 2 2" xfId="23538" xr:uid="{62CC44B7-CCC1-40C2-99AF-0377FC9FC95F}"/>
    <cellStyle name="Comma 31 2 2 5 2 2 2" xfId="49907" xr:uid="{C5F61441-0090-4798-9113-BBD933F5DFE5}"/>
    <cellStyle name="Comma 31 2 2 5 2 3" xfId="40911" xr:uid="{D1111081-0C1A-4C80-B01B-EB975239EBFB}"/>
    <cellStyle name="Comma 31 2 2 5 3" xfId="10418" xr:uid="{8DA54F6D-B2AA-4109-B0E6-86CE8206E98F}"/>
    <cellStyle name="Comma 31 2 2 5 3 2" xfId="36841" xr:uid="{DA7C66F0-10EB-4D1B-9E7D-F5B1DB21DC70}"/>
    <cellStyle name="Comma 31 2 2 5 4" xfId="19484" xr:uid="{4C632D9B-8EBE-4EED-A187-AE2A5EB57DF0}"/>
    <cellStyle name="Comma 31 2 2 5 4 2" xfId="45855" xr:uid="{97074E46-C2C4-4A5C-BD6A-410BA4D122E0}"/>
    <cellStyle name="Comma 31 2 2 5 5" xfId="32726" xr:uid="{24309A0D-C482-4895-A198-2FE9711BD35E}"/>
    <cellStyle name="Comma 31 2 2 6" xfId="5095" xr:uid="{EB40485E-77A4-4E13-99C2-008CB7F40C26}"/>
    <cellStyle name="Comma 31 2 2 6 2" xfId="12987" xr:uid="{32BC9EDC-16E0-46B8-AAEE-FFDE2BE95164}"/>
    <cellStyle name="Comma 31 2 2 6 2 2" xfId="39388" xr:uid="{85B7F92E-2D2E-42F4-ADB0-976844ACA19B}"/>
    <cellStyle name="Comma 31 2 2 6 3" xfId="22014" xr:uid="{F3311192-9CEE-41D9-9817-50432EFD86AE}"/>
    <cellStyle name="Comma 31 2 2 6 3 2" xfId="48384" xr:uid="{A81ACE34-7CAE-4E00-A8FB-56C0B2B409B3}"/>
    <cellStyle name="Comma 31 2 2 6 4" xfId="31591" xr:uid="{644E01C7-0EE3-469C-8A3C-09645E6E8B34}"/>
    <cellStyle name="Comma 31 2 2 7" xfId="16682" xr:uid="{166E2CA6-466C-49BB-8441-845CD5B37EE6}"/>
    <cellStyle name="Comma 31 2 2 7 2" xfId="25703" xr:uid="{9F50D204-45E9-4352-A663-7AA546E2896C}"/>
    <cellStyle name="Comma 31 2 2 7 2 2" xfId="52070" xr:uid="{8227FF2C-2A13-4FEE-A06B-DA912CB2FD46}"/>
    <cellStyle name="Comma 31 2 2 7 3" xfId="43070" xr:uid="{F9EADA68-437C-4ECA-BF14-0D39107E2AB1}"/>
    <cellStyle name="Comma 31 2 2 8" xfId="9419" xr:uid="{91C83905-F75D-4580-914F-0E5F9FF3EDCA}"/>
    <cellStyle name="Comma 31 2 2 8 2" xfId="35842" xr:uid="{1249EFB8-40FE-414C-A840-73D3BC28E75B}"/>
    <cellStyle name="Comma 31 2 2 9" xfId="18485" xr:uid="{8A2A6E72-63F9-40F5-B6F8-EBFB8D17D5D2}"/>
    <cellStyle name="Comma 31 2 2 9 2" xfId="44856" xr:uid="{F034DB3D-78DF-4CC0-9B50-1D70324E9717}"/>
    <cellStyle name="Comma 31 2 3" xfId="3759" xr:uid="{F952A9BE-A6EE-49D1-A507-7BF755F247F0}"/>
    <cellStyle name="Comma 31 2 3 2" xfId="7899" xr:uid="{F258784F-18CA-4D6D-A3F1-BA6BCECD5906}"/>
    <cellStyle name="Comma 31 2 3 2 2" xfId="15839" xr:uid="{61D638DB-1666-40EA-818E-EF67E0A67721}"/>
    <cellStyle name="Comma 31 2 3 2 2 2" xfId="24855" xr:uid="{B2701A6F-64D1-4277-855C-B22E76FCBFBF}"/>
    <cellStyle name="Comma 31 2 3 2 2 2 2" xfId="51223" xr:uid="{BDAC4261-59B2-4E7C-8F6F-F91A4B95297E}"/>
    <cellStyle name="Comma 31 2 3 2 2 3" xfId="42227" xr:uid="{4A1DE917-BE72-4363-8772-2BAD3827DD47}"/>
    <cellStyle name="Comma 31 2 3 2 3" xfId="11849" xr:uid="{061C29B4-ACCE-496F-86C5-C92AC724B7F4}"/>
    <cellStyle name="Comma 31 2 3 2 3 2" xfId="38272" xr:uid="{73BD477A-7ADE-4A8F-901D-B974DFCD0C05}"/>
    <cellStyle name="Comma 31 2 3 2 4" xfId="20915" xr:uid="{B7B2538A-7971-4E8E-8504-9D96420636F0}"/>
    <cellStyle name="Comma 31 2 3 2 4 2" xfId="47286" xr:uid="{6A36FE25-A067-48EE-8350-F877701D69D5}"/>
    <cellStyle name="Comma 31 2 3 2 5" xfId="34387" xr:uid="{701822FB-A59F-4325-A807-022BC3ECE4BE}"/>
    <cellStyle name="Comma 31 2 3 3" xfId="5541" xr:uid="{53DD607A-50DF-4679-B9B2-FB2A789AEF2E}"/>
    <cellStyle name="Comma 31 2 3 3 2" xfId="13651" xr:uid="{0A75801D-5809-4801-841D-9A3894E4BD26}"/>
    <cellStyle name="Comma 31 2 3 3 2 2" xfId="40046" xr:uid="{54E1C37B-7AC5-4067-AEF7-CB4EF50FF1A2}"/>
    <cellStyle name="Comma 31 2 3 3 3" xfId="22673" xr:uid="{5C491F2F-FDFD-4C43-A1A9-DA4BA8045C30}"/>
    <cellStyle name="Comma 31 2 3 3 3 2" xfId="49042" xr:uid="{1114B990-8B86-4512-8583-00B17B88EEBF}"/>
    <cellStyle name="Comma 31 2 3 3 4" xfId="32037" xr:uid="{16176C85-C6DA-47E4-8755-2EB932FF257C}"/>
    <cellStyle name="Comma 31 2 3 4" xfId="9864" xr:uid="{7930CCFA-30B1-480F-8318-3C54F85F8D25}"/>
    <cellStyle name="Comma 31 2 3 4 2" xfId="36287" xr:uid="{E5F7F62D-28A9-4BD1-B5CB-6D9F22E4A727}"/>
    <cellStyle name="Comma 31 2 3 5" xfId="18930" xr:uid="{6A55DA77-0937-4B71-B317-288443E5A1B5}"/>
    <cellStyle name="Comma 31 2 3 5 2" xfId="45301" xr:uid="{165822DB-A76D-4D22-8BD3-3DB8A2DE258B}"/>
    <cellStyle name="Comma 31 2 3 6" xfId="30267" xr:uid="{EB60F6BA-2730-4670-B06D-4EB1073A451A}"/>
    <cellStyle name="Comma 31 2 4" xfId="2744" xr:uid="{D9908374-19B9-4574-A510-781209F1D47A}"/>
    <cellStyle name="Comma 31 2 4 2" xfId="6946" xr:uid="{5360DD6A-D3F4-4651-B21C-84A5EB530630}"/>
    <cellStyle name="Comma 31 2 4 2 2" xfId="15074" xr:uid="{FCBAC93D-2166-43FC-96B8-94386490BD31}"/>
    <cellStyle name="Comma 31 2 4 2 2 2" xfId="41465" xr:uid="{5CAFE04F-C9CE-4ED6-8088-2EB3757C1C27}"/>
    <cellStyle name="Comma 31 2 4 2 3" xfId="24092" xr:uid="{CB095D8B-3C5F-4528-9066-3E9821A7D3CE}"/>
    <cellStyle name="Comma 31 2 4 2 3 2" xfId="50461" xr:uid="{B22C157E-D527-4FF8-B828-EBA51A87F333}"/>
    <cellStyle name="Comma 31 2 4 2 4" xfId="33434" xr:uid="{7DBB1652-D5F1-4CC4-9155-F42F292B168F}"/>
    <cellStyle name="Comma 31 2 4 3" xfId="10972" xr:uid="{BC44ABD8-A6B1-492C-9232-11ECF4EE35B1}"/>
    <cellStyle name="Comma 31 2 4 3 2" xfId="37395" xr:uid="{F2355684-13FD-431A-8042-2DE4BEB77890}"/>
    <cellStyle name="Comma 31 2 4 4" xfId="20038" xr:uid="{5560CFA2-0526-4970-BD2F-2005FFF11035}"/>
    <cellStyle name="Comma 31 2 4 4 2" xfId="46409" xr:uid="{999F0D73-B5F6-45B9-827C-173472B1A3F8}"/>
    <cellStyle name="Comma 31 2 4 5" xfId="29258" xr:uid="{A799D4AC-6384-4B6A-98FA-712E01E7D2EB}"/>
    <cellStyle name="Comma 31 2 5" xfId="6078" xr:uid="{9358D6AD-572A-48A9-BDA1-07FA7B095329}"/>
    <cellStyle name="Comma 31 2 5 2" xfId="14360" xr:uid="{FFD86D98-4D84-49AA-826B-647D5C320310}"/>
    <cellStyle name="Comma 31 2 5 2 2" xfId="23382" xr:uid="{84B08156-0F90-4B29-B6B7-A2E55A9D7567}"/>
    <cellStyle name="Comma 31 2 5 2 2 2" xfId="49751" xr:uid="{54A7DD24-D1BB-41AC-ADEB-0275B82A8510}"/>
    <cellStyle name="Comma 31 2 5 2 3" xfId="40755" xr:uid="{7655D895-53FF-4FF2-A800-32E2B23D1DFC}"/>
    <cellStyle name="Comma 31 2 5 3" xfId="10306" xr:uid="{A230E522-369D-45D0-8FDE-FC10F3E344FA}"/>
    <cellStyle name="Comma 31 2 5 3 2" xfId="36729" xr:uid="{583F778A-C39D-4FA7-BEA3-6D49F6B8C678}"/>
    <cellStyle name="Comma 31 2 5 4" xfId="19372" xr:uid="{EB99848C-9CC4-43F9-888B-E4E1CFE74E78}"/>
    <cellStyle name="Comma 31 2 5 4 2" xfId="45743" xr:uid="{E3DCAC1F-65C1-498F-A625-51BC99E6E783}"/>
    <cellStyle name="Comma 31 2 5 5" xfId="32570" xr:uid="{5F485351-4BEA-420F-9886-C7ECEAA37FC8}"/>
    <cellStyle name="Comma 31 2 6" xfId="4663" xr:uid="{BEE65A0B-2205-41CD-945C-046CBAA0ED9A}"/>
    <cellStyle name="Comma 31 2 6 2" xfId="12655" xr:uid="{717D0448-BDCA-4E64-8D20-0D7FA41A3473}"/>
    <cellStyle name="Comma 31 2 6 2 2" xfId="39062" xr:uid="{CA0939E9-1AB7-46F9-BAF8-D540FC55B20D}"/>
    <cellStyle name="Comma 31 2 6 3" xfId="21690" xr:uid="{E93EB236-1F13-4A5D-810A-3F01BA96F30F}"/>
    <cellStyle name="Comma 31 2 6 3 2" xfId="48060" xr:uid="{DBB7A5F0-AC7E-4016-9834-C0AE2D6A3605}"/>
    <cellStyle name="Comma 31 2 6 4" xfId="31159" xr:uid="{00089DB5-23BE-41C9-BEA1-F7E2682E8867}"/>
    <cellStyle name="Comma 31 2 7" xfId="15318" xr:uid="{2E339F00-3983-48BE-B711-D2807568BEBF}"/>
    <cellStyle name="Comma 31 2 7 2" xfId="24336" xr:uid="{C7EF65B5-33CB-44D1-87CC-38AC9654F3A0}"/>
    <cellStyle name="Comma 31 2 7 2 2" xfId="50705" xr:uid="{C16776CE-E45E-46A4-B5B8-54A00A42C2C7}"/>
    <cellStyle name="Comma 31 2 7 3" xfId="41707" xr:uid="{1CC5223C-A7E3-4F70-90B5-234A3868B3BE}"/>
    <cellStyle name="Comma 31 2 8" xfId="15281" xr:uid="{8513CFB2-22AD-4E0E-B756-AA3226FEF274}"/>
    <cellStyle name="Comma 31 2 8 2" xfId="26826" xr:uid="{74755B1B-7AB0-4642-AB59-90C66CD01079}"/>
    <cellStyle name="Comma 31 2 8 2 2" xfId="53167" xr:uid="{E44B6FEC-94EC-498A-A4E3-5BB1DDEAE92B}"/>
    <cellStyle name="Comma 31 2 8 3" xfId="24299" xr:uid="{B5F75AB8-B630-4657-A0F3-8B2A2ED645C7}"/>
    <cellStyle name="Comma 31 2 8 3 2" xfId="50668" xr:uid="{4C113C2A-7CEC-4AC3-8335-AFB29FDFC481}"/>
    <cellStyle name="Comma 31 2 8 4" xfId="41670" xr:uid="{E68EC2DE-06EC-49A5-A912-33D545F160B4}"/>
    <cellStyle name="Comma 31 2 9" xfId="8987" xr:uid="{0BC0471A-E27E-4940-A94D-E04AD8A4F8F5}"/>
    <cellStyle name="Comma 31 2 9 2" xfId="35410" xr:uid="{C295A9AB-F364-4F55-BCF6-081CBFDD49CC}"/>
    <cellStyle name="Comma 31 3" xfId="1543" xr:uid="{178D8835-D4EF-4E89-9B2B-2F8DC76D5278}"/>
    <cellStyle name="Comma 31 3 10" xfId="28244" xr:uid="{01F99EA4-C40E-4F7A-BF06-A87B59DCBE40}"/>
    <cellStyle name="Comma 31 3 2" xfId="1964" xr:uid="{FB2372E4-BDFA-4717-BF60-4A9886FC2ABF}"/>
    <cellStyle name="Comma 31 3 2 2" xfId="4055" xr:uid="{15588855-2F58-4F98-B72C-7671A5D31C1F}"/>
    <cellStyle name="Comma 31 3 2 2 2" xfId="8192" xr:uid="{28321629-58FD-4683-88FF-A6F1B6AB3B5D}"/>
    <cellStyle name="Comma 31 3 2 2 2 2" xfId="16133" xr:uid="{4F350560-FA59-45DE-A5E3-76C5A03622A5}"/>
    <cellStyle name="Comma 31 3 2 2 2 2 2" xfId="25149" xr:uid="{1A04612D-DAEE-477D-ABEC-BBEF79E61EF5}"/>
    <cellStyle name="Comma 31 3 2 2 2 2 2 2" xfId="51517" xr:uid="{B991C2E8-AEA3-436A-8CD1-F76F239097D5}"/>
    <cellStyle name="Comma 31 3 2 2 2 2 3" xfId="42521" xr:uid="{052B8721-333E-4B51-A860-00CFD7BC5F86}"/>
    <cellStyle name="Comma 31 3 2 2 2 3" xfId="12037" xr:uid="{31B78F6E-E558-4F29-ADAE-B87F9824C9A8}"/>
    <cellStyle name="Comma 31 3 2 2 2 3 2" xfId="38460" xr:uid="{296FB023-0A4C-4D51-B9C3-6D5D58827CDC}"/>
    <cellStyle name="Comma 31 3 2 2 2 4" xfId="21103" xr:uid="{09B88B88-3283-4192-AD53-63B625E49215}"/>
    <cellStyle name="Comma 31 3 2 2 2 4 2" xfId="47474" xr:uid="{F3DA9FD3-6971-4158-964A-8017BDFEF4E3}"/>
    <cellStyle name="Comma 31 3 2 2 2 5" xfId="34680" xr:uid="{082C65A9-1BEB-4927-8564-6EA3878E37DD}"/>
    <cellStyle name="Comma 31 3 2 2 3" xfId="5729" xr:uid="{20BA8852-7A7D-41BE-9424-76C549353725}"/>
    <cellStyle name="Comma 31 3 2 2 3 2" xfId="13945" xr:uid="{83C48BD2-C7D9-4B44-9999-02C7536408B9}"/>
    <cellStyle name="Comma 31 3 2 2 3 2 2" xfId="40340" xr:uid="{279FD804-D2E8-46F4-B378-ACAA3790EF7C}"/>
    <cellStyle name="Comma 31 3 2 2 3 3" xfId="22967" xr:uid="{B7844AE7-B17B-4F15-9C04-B0ECADEEDE12}"/>
    <cellStyle name="Comma 31 3 2 2 3 3 2" xfId="49336" xr:uid="{7DF1C553-3D62-4C95-8185-CB24BEA0EAAC}"/>
    <cellStyle name="Comma 31 3 2 2 3 4" xfId="32225" xr:uid="{22817957-D56F-4928-BFF2-922452352CC1}"/>
    <cellStyle name="Comma 31 3 2 2 4" xfId="10052" xr:uid="{A023F1EF-0B54-4F47-9CCF-CA6AD73496F4}"/>
    <cellStyle name="Comma 31 3 2 2 4 2" xfId="36475" xr:uid="{8A516FE1-E5B1-4DB5-A0D0-21CC64C48CA5}"/>
    <cellStyle name="Comma 31 3 2 2 5" xfId="19118" xr:uid="{0B0339CF-C1B0-4E65-9C54-319A3EAE778E}"/>
    <cellStyle name="Comma 31 3 2 2 5 2" xfId="45489" xr:uid="{E969E38E-CE2F-420D-9C08-CF0C1C301461}"/>
    <cellStyle name="Comma 31 3 2 2 6" xfId="30561" xr:uid="{3FBEDFF4-55CC-4F3C-8D87-0B4B2111D420}"/>
    <cellStyle name="Comma 31 3 2 3" xfId="3348" xr:uid="{74037FB5-DA10-4ECC-B280-69AD42A345A2}"/>
    <cellStyle name="Comma 31 3 2 3 2" xfId="7550" xr:uid="{55D05DA0-5AE6-454F-8962-C10C1C8A5303}"/>
    <cellStyle name="Comma 31 3 2 3 2 2" xfId="15462" xr:uid="{D19A4762-01A9-47F8-B28F-EDA291D69475}"/>
    <cellStyle name="Comma 31 3 2 3 2 2 2" xfId="41850" xr:uid="{1F550EF0-C4F5-44FE-A4F9-94812FA35218}"/>
    <cellStyle name="Comma 31 3 2 3 2 3" xfId="24478" xr:uid="{ECA0D740-8863-4B9B-92FF-749CACF90FFE}"/>
    <cellStyle name="Comma 31 3 2 3 2 3 2" xfId="50847" xr:uid="{4BD4EE4D-58DB-4EF5-ADCC-56A7A669E5C3}"/>
    <cellStyle name="Comma 31 3 2 3 2 4" xfId="34038" xr:uid="{16208CAE-7558-41CC-8CD3-8CF044658E34}"/>
    <cellStyle name="Comma 31 3 2 3 3" xfId="11576" xr:uid="{3B72F09F-82CD-4004-AB2F-D9ED8565DB6A}"/>
    <cellStyle name="Comma 31 3 2 3 3 2" xfId="37999" xr:uid="{A0CB8903-2485-44F8-8A11-B5A5CAFA0A3E}"/>
    <cellStyle name="Comma 31 3 2 3 4" xfId="20642" xr:uid="{143B0F46-0D7E-4606-8FFE-5AB8E7BE0DAC}"/>
    <cellStyle name="Comma 31 3 2 3 4 2" xfId="47013" xr:uid="{8BA206BD-B10F-4B79-A594-493486DC79E7}"/>
    <cellStyle name="Comma 31 3 2 3 5" xfId="29862" xr:uid="{CB26574C-9D85-4683-9FC3-5B395235BCA4}"/>
    <cellStyle name="Comma 31 3 2 4" xfId="6376" xr:uid="{12DFF96E-D856-4308-BFFE-0330CC031552}"/>
    <cellStyle name="Comma 31 3 2 4 2" xfId="14654" xr:uid="{76FACC30-E9D4-40F4-AEAC-7336FD9F2A5D}"/>
    <cellStyle name="Comma 31 3 2 4 2 2" xfId="23676" xr:uid="{9C1EDD14-835B-44C4-919A-67C16A0A2DF9}"/>
    <cellStyle name="Comma 31 3 2 4 2 2 2" xfId="50045" xr:uid="{946F5DB6-B9E5-4D0C-895B-CE5D62854E1A}"/>
    <cellStyle name="Comma 31 3 2 4 2 3" xfId="41049" xr:uid="{F51C5F2F-A234-4319-8608-CDBCEFD179A1}"/>
    <cellStyle name="Comma 31 3 2 4 3" xfId="10494" xr:uid="{0FB83DA3-DCD8-4D1C-B477-EAC1DF66D342}"/>
    <cellStyle name="Comma 31 3 2 4 3 2" xfId="36917" xr:uid="{6B38074C-DA08-4599-8FEC-C69AE7194EC8}"/>
    <cellStyle name="Comma 31 3 2 4 4" xfId="19560" xr:uid="{EF6A51C7-5D13-466A-98FF-AE01F6AF8903}"/>
    <cellStyle name="Comma 31 3 2 4 4 2" xfId="45931" xr:uid="{49530565-A954-4D05-BF0B-48B37B5094E9}"/>
    <cellStyle name="Comma 31 3 2 4 5" xfId="32864" xr:uid="{56A139AA-4120-4939-BCC4-27581E8A1A15}"/>
    <cellStyle name="Comma 31 3 2 5" xfId="5267" xr:uid="{29623176-9117-4A21-A4C4-48A4C4EC72B9}"/>
    <cellStyle name="Comma 31 3 2 5 2" xfId="13183" xr:uid="{919B0215-7B98-4655-8947-B2C440BE76ED}"/>
    <cellStyle name="Comma 31 3 2 5 2 2" xfId="39581" xr:uid="{A78FC45C-8120-4004-8275-AF7705AB4D61}"/>
    <cellStyle name="Comma 31 3 2 5 3" xfId="22206" xr:uid="{15F9BC6A-1D92-400A-A142-930DB54080FC}"/>
    <cellStyle name="Comma 31 3 2 5 3 2" xfId="48576" xr:uid="{47D3795A-B260-4EED-B1B6-E96282F69BF1}"/>
    <cellStyle name="Comma 31 3 2 5 4" xfId="31763" xr:uid="{BEEA3F41-38B2-4659-966B-A73AA18C0CEE}"/>
    <cellStyle name="Comma 31 3 2 6" xfId="16856" xr:uid="{FE228973-1FDC-4A4A-95D6-C46D62B4B259}"/>
    <cellStyle name="Comma 31 3 2 6 2" xfId="25875" xr:uid="{ABDDA745-2E8B-4FA7-B512-D8438A111D94}"/>
    <cellStyle name="Comma 31 3 2 6 2 2" xfId="52242" xr:uid="{4CA969C6-E6F9-4516-B5AF-9D4BEA31052E}"/>
    <cellStyle name="Comma 31 3 2 6 3" xfId="43242" xr:uid="{655738A2-E7E3-43B0-A72D-640D6DDC77E7}"/>
    <cellStyle name="Comma 31 3 2 7" xfId="9591" xr:uid="{F9D44302-02FA-4B78-8848-3D51DB085BB5}"/>
    <cellStyle name="Comma 31 3 2 7 2" xfId="36014" xr:uid="{9578D102-A5B2-4774-A5B4-8F47A325BC8A}"/>
    <cellStyle name="Comma 31 3 2 8" xfId="18657" xr:uid="{9AE31A5E-2CA9-4147-A091-98CFB3547907}"/>
    <cellStyle name="Comma 31 3 2 8 2" xfId="45028" xr:uid="{6A821632-BB19-4B74-8BA6-3D2EC0A80110}"/>
    <cellStyle name="Comma 31 3 2 9" xfId="28641" xr:uid="{91FED379-20EB-4424-B04A-436F1558348D}"/>
    <cellStyle name="Comma 31 3 3" xfId="3870" xr:uid="{7D8C0103-6BB4-4C08-A032-CDD4D5D341D8}"/>
    <cellStyle name="Comma 31 3 3 2" xfId="8008" xr:uid="{60212FBE-69BD-4BB5-A4FE-67AD61DBC37D}"/>
    <cellStyle name="Comma 31 3 3 2 2" xfId="15949" xr:uid="{E7FF648E-EBD7-4559-AA79-431902431E1E}"/>
    <cellStyle name="Comma 31 3 3 2 2 2" xfId="24965" xr:uid="{0AF9CBED-1A74-48DA-A40C-029553C02AC0}"/>
    <cellStyle name="Comma 31 3 3 2 2 2 2" xfId="51333" xr:uid="{20A997EC-5A7F-4726-B14F-64B5A4758ACA}"/>
    <cellStyle name="Comma 31 3 3 2 2 3" xfId="42337" xr:uid="{C0CFCB08-6454-46BB-97CA-A376F6758B09}"/>
    <cellStyle name="Comma 31 3 3 2 3" xfId="11916" xr:uid="{0E15DB6D-C438-4577-A139-FA98579D6B0B}"/>
    <cellStyle name="Comma 31 3 3 2 3 2" xfId="38339" xr:uid="{80D47EAD-F78F-4660-8234-570353920007}"/>
    <cellStyle name="Comma 31 3 3 2 4" xfId="20982" xr:uid="{72CBEAEB-A476-4E8B-8776-903969FBECFD}"/>
    <cellStyle name="Comma 31 3 3 2 4 2" xfId="47353" xr:uid="{9FB8D3D8-9580-4D06-ABE5-54D85E82EF43}"/>
    <cellStyle name="Comma 31 3 3 2 5" xfId="34496" xr:uid="{FE685616-10BD-4475-A9FD-41932380E409}"/>
    <cellStyle name="Comma 31 3 3 3" xfId="5608" xr:uid="{328FC926-E199-4978-8BA1-39BAF46EB9A3}"/>
    <cellStyle name="Comma 31 3 3 3 2" xfId="13761" xr:uid="{1233A4E3-FCEB-4ECC-9189-B37DAA2B1F2B}"/>
    <cellStyle name="Comma 31 3 3 3 2 2" xfId="40156" xr:uid="{80D7CE2F-3ADB-4674-9129-0F9738B28E1F}"/>
    <cellStyle name="Comma 31 3 3 3 3" xfId="22783" xr:uid="{B844AD23-E994-4050-A7FB-1681C671E33D}"/>
    <cellStyle name="Comma 31 3 3 3 3 2" xfId="49152" xr:uid="{BD05C9C7-CC4C-40D1-9E32-C63DE53AA78E}"/>
    <cellStyle name="Comma 31 3 3 3 4" xfId="32104" xr:uid="{1655D997-EF1E-4D19-9155-F1775136945E}"/>
    <cellStyle name="Comma 31 3 3 4" xfId="9931" xr:uid="{0A7E145C-D76A-492F-A475-EBD0C83E68C3}"/>
    <cellStyle name="Comma 31 3 3 4 2" xfId="36354" xr:uid="{12C7477E-AAF3-408E-9F09-18754A3262DB}"/>
    <cellStyle name="Comma 31 3 3 5" xfId="18997" xr:uid="{98EFED51-F351-4995-A46B-CAB8D21E46D8}"/>
    <cellStyle name="Comma 31 3 3 5 2" xfId="45368" xr:uid="{8C8E5CD6-9005-4C89-B473-4A4B25C7787C}"/>
    <cellStyle name="Comma 31 3 3 6" xfId="30377" xr:uid="{40C01A7E-4E4B-4391-8B5F-D1DA58FA5DEC}"/>
    <cellStyle name="Comma 31 3 4" xfId="3014" xr:uid="{D07A3738-F2D6-4F1E-BFC0-A80905FDA8C3}"/>
    <cellStyle name="Comma 31 3 4 2" xfId="7216" xr:uid="{FDC2D2AD-F3D9-4B3B-94E7-C790407FEEA3}"/>
    <cellStyle name="Comma 31 3 4 2 2" xfId="15238" xr:uid="{8C00381A-3634-48D5-AB9B-0CBB2DCBFFEC}"/>
    <cellStyle name="Comma 31 3 4 2 2 2" xfId="41627" xr:uid="{479E6AED-6ADA-43FB-9105-A765072715D2}"/>
    <cellStyle name="Comma 31 3 4 2 3" xfId="24256" xr:uid="{CF5771D6-EE73-46CD-B5B4-1C2A631EAD35}"/>
    <cellStyle name="Comma 31 3 4 2 3 2" xfId="50625" xr:uid="{0EF14D57-CEAA-40A7-9BA6-B1CE3F8B349B}"/>
    <cellStyle name="Comma 31 3 4 2 4" xfId="33704" xr:uid="{34750D21-6D46-4B07-855E-7E8B9E3F79BD}"/>
    <cellStyle name="Comma 31 3 4 3" xfId="11242" xr:uid="{B15583D6-DB81-4311-BC8C-D3A4EE916074}"/>
    <cellStyle name="Comma 31 3 4 3 2" xfId="37665" xr:uid="{8554218A-C61D-4D10-B577-6277DEFF78B2}"/>
    <cellStyle name="Comma 31 3 4 4" xfId="20308" xr:uid="{B449F959-7460-4ED8-A11B-D135BFC6F902}"/>
    <cellStyle name="Comma 31 3 4 4 2" xfId="46679" xr:uid="{CEC11AB1-294D-4CBA-B586-290DB68088F6}"/>
    <cellStyle name="Comma 31 3 4 5" xfId="29528" xr:uid="{23165721-56A1-4B2D-8ED3-C24C30BF4480}"/>
    <cellStyle name="Comma 31 3 5" xfId="6189" xr:uid="{4DA78668-18A9-40B7-A552-47776C4C8343}"/>
    <cellStyle name="Comma 31 3 5 2" xfId="14470" xr:uid="{26838A81-2CE8-4CFD-BBA4-5FB2DB5E7D68}"/>
    <cellStyle name="Comma 31 3 5 2 2" xfId="23492" xr:uid="{0FB23EBA-238D-4579-BEA6-6DA643D0407D}"/>
    <cellStyle name="Comma 31 3 5 2 2 2" xfId="49861" xr:uid="{849414D2-4D4E-4618-BF96-A1445527697E}"/>
    <cellStyle name="Comma 31 3 5 2 3" xfId="40865" xr:uid="{B10A8855-567C-4BD0-BC01-73DB09A4B147}"/>
    <cellStyle name="Comma 31 3 5 3" xfId="10373" xr:uid="{2D07CC6F-87ED-4CDB-9A65-9B2AE78413AB}"/>
    <cellStyle name="Comma 31 3 5 3 2" xfId="36796" xr:uid="{345B84A9-D37C-4AE5-87CF-9285FF737B08}"/>
    <cellStyle name="Comma 31 3 5 4" xfId="19439" xr:uid="{6379EAE8-A3C1-49BB-AAFD-CAD258583DDD}"/>
    <cellStyle name="Comma 31 3 5 4 2" xfId="45810" xr:uid="{B088F83A-52A9-46DC-B0B0-66A6F060591E}"/>
    <cellStyle name="Comma 31 3 5 5" xfId="32680" xr:uid="{7F719EC7-5208-46EB-A2EF-219D308617C7}"/>
    <cellStyle name="Comma 31 3 6" xfId="4933" xr:uid="{6023D665-CD11-4E4C-BD6A-404D2FC9B2AF}"/>
    <cellStyle name="Comma 31 3 6 2" xfId="12886" xr:uid="{72E145BD-E8C4-43E9-BB17-D5069574AC3C}"/>
    <cellStyle name="Comma 31 3 6 2 2" xfId="39289" xr:uid="{61BDA68C-C2FA-4F92-ACD5-64A5E3D059DB}"/>
    <cellStyle name="Comma 31 3 6 3" xfId="21916" xr:uid="{B8A8826A-7480-49B0-AD6F-1D956514B45E}"/>
    <cellStyle name="Comma 31 3 6 3 2" xfId="48286" xr:uid="{854BFAC9-8551-4FE1-B12F-D0B34D8D9969}"/>
    <cellStyle name="Comma 31 3 6 4" xfId="31429" xr:uid="{8C480699-CF77-4051-ABD3-2AECF351CAF0}"/>
    <cellStyle name="Comma 31 3 7" xfId="16520" xr:uid="{DFB9A911-5B42-4563-8870-420F683206B0}"/>
    <cellStyle name="Comma 31 3 7 2" xfId="25541" xr:uid="{D0BD984D-BBC9-4A50-BC54-ABCDA5D726C5}"/>
    <cellStyle name="Comma 31 3 7 2 2" xfId="51908" xr:uid="{A4D3B176-C060-401E-8B1F-795508AFB862}"/>
    <cellStyle name="Comma 31 3 7 3" xfId="42908" xr:uid="{77772010-48B7-44FB-9486-6DBED9071766}"/>
    <cellStyle name="Comma 31 3 8" xfId="9257" xr:uid="{7BCBF3F7-A4BE-41F9-86B8-F3961DAB55FF}"/>
    <cellStyle name="Comma 31 3 8 2" xfId="35680" xr:uid="{22069BD3-E883-4F32-AB24-85C70A20A337}"/>
    <cellStyle name="Comma 31 3 9" xfId="18323" xr:uid="{ADBDD832-E0DC-4DDB-94B4-9DEFB320311B}"/>
    <cellStyle name="Comma 31 3 9 2" xfId="44694" xr:uid="{96FCEB77-3D0C-4253-959D-400A26BBB493}"/>
    <cellStyle name="Comma 31 4" xfId="3713" xr:uid="{6A1F0EE0-A077-4544-BFF6-F9B6C04368B3}"/>
    <cellStyle name="Comma 31 4 2" xfId="7853" xr:uid="{DEE89F06-31C0-4F9A-A4CC-DC477E721C22}"/>
    <cellStyle name="Comma 31 4 2 2" xfId="15793" xr:uid="{AEE7D346-E474-4982-BCEA-C4FD76CD5D64}"/>
    <cellStyle name="Comma 31 4 2 2 2" xfId="24809" xr:uid="{65C4CA12-8FA5-43FC-9D5F-8CA7B87AD0AB}"/>
    <cellStyle name="Comma 31 4 2 2 2 2" xfId="51177" xr:uid="{20563FA5-E146-44EE-A79C-3F85A03DC441}"/>
    <cellStyle name="Comma 31 4 2 2 3" xfId="42181" xr:uid="{7BCE3E87-2670-4B35-95B6-B949EF76160C}"/>
    <cellStyle name="Comma 31 4 2 3" xfId="11804" xr:uid="{6A08DD3D-6A5D-4366-A3A7-0F2D75540B45}"/>
    <cellStyle name="Comma 31 4 2 3 2" xfId="38227" xr:uid="{2EC3FF51-7EC7-40A4-B126-6FACD89C6CEE}"/>
    <cellStyle name="Comma 31 4 2 4" xfId="20870" xr:uid="{731F210F-8FD0-44CE-9404-0B175F81DEB4}"/>
    <cellStyle name="Comma 31 4 2 4 2" xfId="47241" xr:uid="{2704ED89-D8B1-445B-A3A2-74C8255AABA6}"/>
    <cellStyle name="Comma 31 4 2 5" xfId="34341" xr:uid="{AED77ABF-EC81-4A0A-923F-5AD0FD5A544C}"/>
    <cellStyle name="Comma 31 4 3" xfId="5496" xr:uid="{7848D075-0EBD-476A-9D64-9D260A4BC367}"/>
    <cellStyle name="Comma 31 4 3 2" xfId="13605" xr:uid="{400D5FA5-FE80-4709-BEBE-AE861F48F91B}"/>
    <cellStyle name="Comma 31 4 3 2 2" xfId="40000" xr:uid="{E7ED45C8-F081-4A43-9C17-641A99A23E8D}"/>
    <cellStyle name="Comma 31 4 3 3" xfId="22627" xr:uid="{C3A2F3EF-0971-4A07-BBB7-3AA4D902FBF5}"/>
    <cellStyle name="Comma 31 4 3 3 2" xfId="48996" xr:uid="{BB1DC9C2-101F-40AF-86C5-17532F688745}"/>
    <cellStyle name="Comma 31 4 3 4" xfId="31992" xr:uid="{46B8A3DB-D03A-4F52-96CD-F3C81358B4E4}"/>
    <cellStyle name="Comma 31 4 4" xfId="9819" xr:uid="{289A33BE-759F-498E-951F-F04E35039724}"/>
    <cellStyle name="Comma 31 4 4 2" xfId="36242" xr:uid="{DDA60426-F1CD-4CB0-B4F8-6543CFF2E6DC}"/>
    <cellStyle name="Comma 31 4 5" xfId="18885" xr:uid="{A8700CE4-3767-4BF3-8EDC-24682ADB0900}"/>
    <cellStyle name="Comma 31 4 5 2" xfId="45256" xr:uid="{2EAF26A6-B8FB-4B45-AC1D-C3E0B11EF08F}"/>
    <cellStyle name="Comma 31 4 6" xfId="30221" xr:uid="{D5C9614F-23A4-4361-92E7-27CBB47C7B8A}"/>
    <cellStyle name="Comma 31 5" xfId="2584" xr:uid="{C987A676-FED9-4C8C-BF85-0CCAEAB4CA54}"/>
    <cellStyle name="Comma 31 5 2" xfId="6786" xr:uid="{90B42125-3213-4DEF-B774-C9925E901321}"/>
    <cellStyle name="Comma 31 5 2 2" xfId="14979" xr:uid="{7A28486D-2B07-45F0-BE5D-CF290D5F5C72}"/>
    <cellStyle name="Comma 31 5 2 2 2" xfId="41372" xr:uid="{134EFFAD-C868-42AB-87C1-A7ADEE738216}"/>
    <cellStyle name="Comma 31 5 2 3" xfId="23999" xr:uid="{31C11AC4-EADA-4515-B501-1DBA11DD2BB2}"/>
    <cellStyle name="Comma 31 5 2 3 2" xfId="50368" xr:uid="{F41EC5D1-D66F-4BA3-BBF1-90F2B207CE11}"/>
    <cellStyle name="Comma 31 5 2 4" xfId="33274" xr:uid="{2486D287-6C6D-4146-BAEB-6FCB55A36EC4}"/>
    <cellStyle name="Comma 31 5 3" xfId="10812" xr:uid="{D519B808-23DE-4F44-A01A-3E51132A1C15}"/>
    <cellStyle name="Comma 31 5 3 2" xfId="37235" xr:uid="{15AFD261-6395-4311-B0B4-837674E92611}"/>
    <cellStyle name="Comma 31 5 4" xfId="19878" xr:uid="{49D28084-60B9-4184-87D8-C3BA4D3B1435}"/>
    <cellStyle name="Comma 31 5 4 2" xfId="46249" xr:uid="{FDCF2D17-ACAF-427E-A04E-2E49B14D0F1F}"/>
    <cellStyle name="Comma 31 5 5" xfId="29098" xr:uid="{9ED6E977-FE52-4322-8440-F88CFAA483C4}"/>
    <cellStyle name="Comma 31 6" xfId="6032" xr:uid="{64FDD282-B696-4982-A5BF-A39A6B3B4BD5}"/>
    <cellStyle name="Comma 31 6 2" xfId="14314" xr:uid="{6A431826-F180-46E6-89D8-6177E98D453A}"/>
    <cellStyle name="Comma 31 6 2 2" xfId="23336" xr:uid="{341ED2B2-1996-4365-A815-CE5ECDC951F2}"/>
    <cellStyle name="Comma 31 6 2 2 2" xfId="49705" xr:uid="{E833CD6B-15C8-4EA6-9F9C-2E0099013A37}"/>
    <cellStyle name="Comma 31 6 2 3" xfId="40709" xr:uid="{A46BBFAF-993F-443C-A049-77073468A478}"/>
    <cellStyle name="Comma 31 6 3" xfId="10261" xr:uid="{B62D10C6-3670-4E5E-8F4E-2D7AA41E6122}"/>
    <cellStyle name="Comma 31 6 3 2" xfId="36684" xr:uid="{91EBBF08-0E42-4E97-9FA1-88F832F9AAF2}"/>
    <cellStyle name="Comma 31 6 4" xfId="19327" xr:uid="{058AB274-0833-4BF0-81FC-1E4DBF553429}"/>
    <cellStyle name="Comma 31 6 4 2" xfId="45698" xr:uid="{88E77EB0-8670-4BF0-B5CA-574E228DAEFE}"/>
    <cellStyle name="Comma 31 6 5" xfId="32524" xr:uid="{CC0ADAA2-F26A-4ECF-A73D-60969E08E1AB}"/>
    <cellStyle name="Comma 31 7" xfId="4503" xr:uid="{9A811ACE-7C0D-4E82-9065-C21DB5CB96F7}"/>
    <cellStyle name="Comma 31 7 2" xfId="12555" xr:uid="{8B260035-B7D6-4597-B5AB-77FF1936FC02}"/>
    <cellStyle name="Comma 31 7 2 2" xfId="38963" xr:uid="{17E227A2-DA77-4D02-B5B2-E113383E0D75}"/>
    <cellStyle name="Comma 31 7 3" xfId="21592" xr:uid="{CCB06195-D277-4304-850E-C080B9D3CBF8}"/>
    <cellStyle name="Comma 31 7 3 2" xfId="47962" xr:uid="{E1EF77D8-AE3C-43F4-9A7A-FC6E37DDF1A7}"/>
    <cellStyle name="Comma 31 7 4" xfId="30999" xr:uid="{10D85C80-A56F-487C-A1E6-6A6967CBFAEB}"/>
    <cellStyle name="Comma 31 8" xfId="12716" xr:uid="{FBA51466-0FFF-445E-B651-41C2845CB8CF}"/>
    <cellStyle name="Comma 31 8 2" xfId="21749" xr:uid="{DEAC0B13-4B9C-4E19-BB9A-5ADBC3DCCEC1}"/>
    <cellStyle name="Comma 31 8 2 2" xfId="48119" xr:uid="{E6192753-2BE8-47DE-B9F1-92E2D40CB722}"/>
    <cellStyle name="Comma 31 8 3" xfId="39122" xr:uid="{EB9608E5-115C-4A38-8756-AB79CA7FE2A1}"/>
    <cellStyle name="Comma 31 9" xfId="15144" xr:uid="{941E2C97-EF09-49D5-9845-B79A97990EAB}"/>
    <cellStyle name="Comma 31 9 2" xfId="26813" xr:uid="{94787CB1-A1AF-4376-AE3B-17A616EEBC84}"/>
    <cellStyle name="Comma 31 9 2 2" xfId="53154" xr:uid="{F5755B93-6241-48B7-89BE-7A5FFCF3DBFB}"/>
    <cellStyle name="Comma 31 9 3" xfId="24160" xr:uid="{601D9AD2-40E2-42FA-8BB3-2EF8CF03C1D9}"/>
    <cellStyle name="Comma 31 9 3 2" xfId="50529" xr:uid="{72691EDC-D3F3-4EA9-BB52-7660FFAAB138}"/>
    <cellStyle name="Comma 31 9 4" xfId="41533" xr:uid="{53BDCA08-EF15-43BC-8E37-603858258729}"/>
    <cellStyle name="Comma 32" xfId="997" xr:uid="{621F62E8-F696-4299-90A1-84E57E5252F2}"/>
    <cellStyle name="Comma 32 10" xfId="8818" xr:uid="{A2A56A3E-21A9-4488-A4A4-585B12FE7EDA}"/>
    <cellStyle name="Comma 32 10 2" xfId="35241" xr:uid="{7F5A95B1-EDB1-49D4-ABAD-C9BDA5F6D4A8}"/>
    <cellStyle name="Comma 32 11" xfId="17884" xr:uid="{6F3EB253-3C7D-4187-8F54-99A224B2082B}"/>
    <cellStyle name="Comma 32 11 2" xfId="44255" xr:uid="{48FF7194-AEF1-4EBD-8E6E-A7938292F605}"/>
    <cellStyle name="Comma 32 12" xfId="27762" xr:uid="{D46FE752-344B-4FBA-8EEA-079F4948A309}"/>
    <cellStyle name="Comma 32 2" xfId="1162" xr:uid="{3910BB04-6D3C-4BE8-A85A-88F24FDD96B5}"/>
    <cellStyle name="Comma 32 2 10" xfId="18044" xr:uid="{6991CBEF-4DC2-4570-B863-74CECD69A769}"/>
    <cellStyle name="Comma 32 2 10 2" xfId="44415" xr:uid="{4AA0133A-44A8-426A-8CE1-DD2402C6F38B}"/>
    <cellStyle name="Comma 32 2 11" xfId="27923" xr:uid="{8C90DF9C-D4B3-4A0D-A18B-6F2DB513623A}"/>
    <cellStyle name="Comma 32 2 2" xfId="1697" xr:uid="{893CDED2-D19C-4D57-A084-C9839A699AC5}"/>
    <cellStyle name="Comma 32 2 2 10" xfId="28398" xr:uid="{A28031DD-04C2-4924-93DC-68975C8796E9}"/>
    <cellStyle name="Comma 32 2 2 2" xfId="2008" xr:uid="{5AEAC768-BE36-45E3-B2AB-E87A5946A1F3}"/>
    <cellStyle name="Comma 32 2 2 2 2" xfId="4099" xr:uid="{74C902EE-8366-4397-90AD-5E61B262CBA9}"/>
    <cellStyle name="Comma 32 2 2 2 2 2" xfId="8236" xr:uid="{9ACD014B-2B8D-46DB-A924-34F3AB0E2F95}"/>
    <cellStyle name="Comma 32 2 2 2 2 2 2" xfId="16177" xr:uid="{05EBEBDB-9849-47CC-BB84-9964CBA06BA9}"/>
    <cellStyle name="Comma 32 2 2 2 2 2 2 2" xfId="25193" xr:uid="{848E9F9B-8F69-42DE-A894-C4E836C900A0}"/>
    <cellStyle name="Comma 32 2 2 2 2 2 2 2 2" xfId="51561" xr:uid="{47A7A7A9-6B8E-44F6-99EA-E8F2DF8BBEFB}"/>
    <cellStyle name="Comma 32 2 2 2 2 2 2 3" xfId="42565" xr:uid="{9ED1A63A-549E-4AD5-9CEF-7F4A6E88FABD}"/>
    <cellStyle name="Comma 32 2 2 2 2 2 3" xfId="12079" xr:uid="{BCB3C28C-432B-4B63-9DE0-24DA793703AF}"/>
    <cellStyle name="Comma 32 2 2 2 2 2 3 2" xfId="38502" xr:uid="{E2E7BAF2-7BA7-4323-9A8C-9E87E1F2E92E}"/>
    <cellStyle name="Comma 32 2 2 2 2 2 4" xfId="21145" xr:uid="{1389A1BA-4CD9-4D32-91B9-71ADCA49E166}"/>
    <cellStyle name="Comma 32 2 2 2 2 2 4 2" xfId="47516" xr:uid="{D3914832-593F-48DD-B633-0BD22F9E65C6}"/>
    <cellStyle name="Comma 32 2 2 2 2 2 5" xfId="34724" xr:uid="{AB56D5B7-71FB-41E3-8BA1-879BD214089C}"/>
    <cellStyle name="Comma 32 2 2 2 2 3" xfId="5771" xr:uid="{A6304742-84F1-4EE9-B1E7-1848A723A501}"/>
    <cellStyle name="Comma 32 2 2 2 2 3 2" xfId="13989" xr:uid="{C610463C-A30A-4A22-92FD-E8977B2527F4}"/>
    <cellStyle name="Comma 32 2 2 2 2 3 2 2" xfId="40384" xr:uid="{9251C7EB-7996-4B4B-97DE-B7A4EB7D192E}"/>
    <cellStyle name="Comma 32 2 2 2 2 3 3" xfId="23011" xr:uid="{60210457-1487-49D5-8FD1-A7BD8713BA86}"/>
    <cellStyle name="Comma 32 2 2 2 2 3 3 2" xfId="49380" xr:uid="{94307F62-B643-414F-A25B-D30A7F17484A}"/>
    <cellStyle name="Comma 32 2 2 2 2 3 4" xfId="32267" xr:uid="{AE5D5B6F-EAE6-42DB-91D3-2D55310201C0}"/>
    <cellStyle name="Comma 32 2 2 2 2 4" xfId="10094" xr:uid="{E2468E10-2C47-4066-AAB9-F0F57C2CEC94}"/>
    <cellStyle name="Comma 32 2 2 2 2 4 2" xfId="36517" xr:uid="{7DFFA61A-C288-4CD5-8202-0920BA725ACA}"/>
    <cellStyle name="Comma 32 2 2 2 2 5" xfId="19160" xr:uid="{696ECA50-E592-4D4D-B2F3-09F3953F3E85}"/>
    <cellStyle name="Comma 32 2 2 2 2 5 2" xfId="45531" xr:uid="{3505EA9D-D5FA-4A28-937C-FF7B8D25B92F}"/>
    <cellStyle name="Comma 32 2 2 2 2 6" xfId="30605" xr:uid="{2FF080C1-1E20-444D-A923-2D18A2A7A30A}"/>
    <cellStyle name="Comma 32 2 2 2 3" xfId="3390" xr:uid="{B0465B17-E9CC-47BD-A1B1-83F4A4F4DFCB}"/>
    <cellStyle name="Comma 32 2 2 2 3 2" xfId="7592" xr:uid="{1CC765AD-DD56-4C66-88BD-CDA2DD916B8E}"/>
    <cellStyle name="Comma 32 2 2 2 3 2 2" xfId="15504" xr:uid="{8CA06A5A-7C70-4020-9257-12E667950568}"/>
    <cellStyle name="Comma 32 2 2 2 3 2 2 2" xfId="41892" xr:uid="{108967A1-F429-4146-B989-9B18F9696201}"/>
    <cellStyle name="Comma 32 2 2 2 3 2 3" xfId="24520" xr:uid="{F6FCB2E4-83FC-48CB-94D8-902D60DF6CF0}"/>
    <cellStyle name="Comma 32 2 2 2 3 2 3 2" xfId="50889" xr:uid="{C79AF4D8-1F60-4482-A290-440227CD0AFF}"/>
    <cellStyle name="Comma 32 2 2 2 3 2 4" xfId="34080" xr:uid="{A9A468E0-F532-46B1-A61A-5EF6EBF690DB}"/>
    <cellStyle name="Comma 32 2 2 2 3 3" xfId="11618" xr:uid="{9550C9F8-E43C-4077-B7E1-D275EF59E794}"/>
    <cellStyle name="Comma 32 2 2 2 3 3 2" xfId="38041" xr:uid="{747B6281-8BCB-40C4-B77C-99F8794C33E9}"/>
    <cellStyle name="Comma 32 2 2 2 3 4" xfId="20684" xr:uid="{8CC6304C-1F51-49C1-9979-243C2C595D48}"/>
    <cellStyle name="Comma 32 2 2 2 3 4 2" xfId="47055" xr:uid="{7E616BC7-8AE5-4328-8DA1-D307D4AC053A}"/>
    <cellStyle name="Comma 32 2 2 2 3 5" xfId="29904" xr:uid="{41D181E8-A583-489A-BDD7-B64A30619323}"/>
    <cellStyle name="Comma 32 2 2 2 4" xfId="6420" xr:uid="{C34C050C-A49C-4750-BBD7-78FA3E2B65A1}"/>
    <cellStyle name="Comma 32 2 2 2 4 2" xfId="14698" xr:uid="{6D8B4B78-AE84-42DF-B892-8A1EF2062EBC}"/>
    <cellStyle name="Comma 32 2 2 2 4 2 2" xfId="23720" xr:uid="{09CD4A66-34D1-4E8F-8C72-F5AF1AACFF88}"/>
    <cellStyle name="Comma 32 2 2 2 4 2 2 2" xfId="50089" xr:uid="{62401BDA-5138-48EA-A075-9833B5151407}"/>
    <cellStyle name="Comma 32 2 2 2 4 2 3" xfId="41093" xr:uid="{7F0F0527-5031-4071-8417-06AF63C9A0EF}"/>
    <cellStyle name="Comma 32 2 2 2 4 3" xfId="10536" xr:uid="{399BD5DF-98F5-472B-B700-9CC722AE340C}"/>
    <cellStyle name="Comma 32 2 2 2 4 3 2" xfId="36959" xr:uid="{1911869A-7DFD-4A5F-910A-32CB5F9C10D4}"/>
    <cellStyle name="Comma 32 2 2 2 4 4" xfId="19602" xr:uid="{6BA2EA2B-726E-46DF-B455-E09B87C9A208}"/>
    <cellStyle name="Comma 32 2 2 2 4 4 2" xfId="45973" xr:uid="{9367F753-4687-4BD0-9BA8-7CBC704F9986}"/>
    <cellStyle name="Comma 32 2 2 2 4 5" xfId="32908" xr:uid="{54D2B8DF-1A30-41A4-9D03-12F3769686ED}"/>
    <cellStyle name="Comma 32 2 2 2 5" xfId="5309" xr:uid="{B1BAF0A8-A8D0-4F75-8C1D-70EC6B33525C}"/>
    <cellStyle name="Comma 32 2 2 2 5 2" xfId="13227" xr:uid="{5C55D148-8CED-45A6-A0FA-427DCE969C9B}"/>
    <cellStyle name="Comma 32 2 2 2 5 2 2" xfId="39625" xr:uid="{632F3298-AA18-4C1C-A3BE-6323F0E7B696}"/>
    <cellStyle name="Comma 32 2 2 2 5 3" xfId="22250" xr:uid="{23B6CE7F-6039-4934-B12F-1A308295E296}"/>
    <cellStyle name="Comma 32 2 2 2 5 3 2" xfId="48620" xr:uid="{221190BF-4661-42AC-B7FF-80012D4E3A3D}"/>
    <cellStyle name="Comma 32 2 2 2 5 4" xfId="31805" xr:uid="{F091AF85-C214-4922-9437-D213944C177F}"/>
    <cellStyle name="Comma 32 2 2 2 6" xfId="16898" xr:uid="{70A9FA94-09D5-4A1B-ACAF-736A70FB460D}"/>
    <cellStyle name="Comma 32 2 2 2 6 2" xfId="25917" xr:uid="{8128D5D7-C948-40E1-A11B-6510856F9DE2}"/>
    <cellStyle name="Comma 32 2 2 2 6 2 2" xfId="52284" xr:uid="{02F1DEBB-EEFB-4063-84B6-5EAFC3F2C601}"/>
    <cellStyle name="Comma 32 2 2 2 6 3" xfId="43284" xr:uid="{8D3A9266-BCF2-4F76-8B06-63B41E77A4BE}"/>
    <cellStyle name="Comma 32 2 2 2 7" xfId="9633" xr:uid="{28B9B598-5762-4038-99BE-361EEC022AB4}"/>
    <cellStyle name="Comma 32 2 2 2 7 2" xfId="36056" xr:uid="{835B5CBD-FCC9-4D37-B1CE-AA952A8188E0}"/>
    <cellStyle name="Comma 32 2 2 2 8" xfId="18699" xr:uid="{903B8C2C-F366-417D-994F-6ACAC524BB3E}"/>
    <cellStyle name="Comma 32 2 2 2 8 2" xfId="45070" xr:uid="{6242355C-7098-45BC-A82A-BB784708A64A}"/>
    <cellStyle name="Comma 32 2 2 2 9" xfId="28685" xr:uid="{10310668-B24B-497E-A8E9-5B403CBA9747}"/>
    <cellStyle name="Comma 32 2 2 3" xfId="3913" xr:uid="{11138481-6539-4996-8F35-7F8EAF03A027}"/>
    <cellStyle name="Comma 32 2 2 3 2" xfId="8051" xr:uid="{263EB313-66BF-46E1-8052-9EC59DC1D14A}"/>
    <cellStyle name="Comma 32 2 2 3 2 2" xfId="15992" xr:uid="{6ADB36D2-B245-4715-AB71-BED51B2AD2CB}"/>
    <cellStyle name="Comma 32 2 2 3 2 2 2" xfId="25008" xr:uid="{A37CDDF1-0E9C-4089-8680-60E7C726DC90}"/>
    <cellStyle name="Comma 32 2 2 3 2 2 2 2" xfId="51376" xr:uid="{20E08C65-2BC6-4C6A-9CAE-5D838DE318A3}"/>
    <cellStyle name="Comma 32 2 2 3 2 2 3" xfId="42380" xr:uid="{F571D602-900F-4DBA-8C20-7FA2E8EAC5AC}"/>
    <cellStyle name="Comma 32 2 2 3 2 3" xfId="11958" xr:uid="{AD8BB870-C2B9-48D6-8E86-CD6F9FB5ECBB}"/>
    <cellStyle name="Comma 32 2 2 3 2 3 2" xfId="38381" xr:uid="{77379D1B-A4E6-475F-9A21-100C9EE48801}"/>
    <cellStyle name="Comma 32 2 2 3 2 4" xfId="21024" xr:uid="{CC6CBC3D-DEB4-469F-9388-5ED64FCE7E57}"/>
    <cellStyle name="Comma 32 2 2 3 2 4 2" xfId="47395" xr:uid="{2102FBA8-6FB5-453A-9A8A-361E129D99F3}"/>
    <cellStyle name="Comma 32 2 2 3 2 5" xfId="34539" xr:uid="{BADF7F03-F21A-43F2-8266-3C52D9277BC5}"/>
    <cellStyle name="Comma 32 2 2 3 3" xfId="5650" xr:uid="{70EB3C87-36BB-4608-BB59-03289D35F06F}"/>
    <cellStyle name="Comma 32 2 2 3 3 2" xfId="13804" xr:uid="{FCB774D5-DBC5-4014-83CC-06DABF9C4080}"/>
    <cellStyle name="Comma 32 2 2 3 3 2 2" xfId="40199" xr:uid="{7D1B2E8A-8B60-4955-A416-AA3C53BB56B3}"/>
    <cellStyle name="Comma 32 2 2 3 3 3" xfId="22826" xr:uid="{E4E6C2A8-F569-464F-96D0-181D5BA7B636}"/>
    <cellStyle name="Comma 32 2 2 3 3 3 2" xfId="49195" xr:uid="{51DF93EE-8161-4B90-A522-688A540482F6}"/>
    <cellStyle name="Comma 32 2 2 3 3 4" xfId="32146" xr:uid="{AF48A02A-63F0-4A37-911C-1EED91F5B4F3}"/>
    <cellStyle name="Comma 32 2 2 3 4" xfId="9973" xr:uid="{EF81C26B-CC09-45DC-ABE1-83A1BB6446B7}"/>
    <cellStyle name="Comma 32 2 2 3 4 2" xfId="36396" xr:uid="{869319FB-68C1-45D4-88EC-AF15EF72C02F}"/>
    <cellStyle name="Comma 32 2 2 3 5" xfId="19039" xr:uid="{3426DC9D-1938-472A-AC0A-02DC9E3DE399}"/>
    <cellStyle name="Comma 32 2 2 3 5 2" xfId="45410" xr:uid="{FADA5976-07F8-472B-87B3-50873018A212}"/>
    <cellStyle name="Comma 32 2 2 3 6" xfId="30420" xr:uid="{48BFF904-74D9-469B-956B-D63B02C20700}"/>
    <cellStyle name="Comma 32 2 2 4" xfId="3167" xr:uid="{DDC83AFC-F900-43A5-BEB4-4A5030559E74}"/>
    <cellStyle name="Comma 32 2 2 4 2" xfId="7369" xr:uid="{867E67BE-8F56-4971-9209-C16A053C7C24}"/>
    <cellStyle name="Comma 32 2 2 4 2 2" xfId="15332" xr:uid="{52F08471-ABC3-40BA-9468-050096C4AC94}"/>
    <cellStyle name="Comma 32 2 2 4 2 2 2" xfId="41721" xr:uid="{ED1713CE-2198-40F3-BCF7-216EF11D8AF8}"/>
    <cellStyle name="Comma 32 2 2 4 2 3" xfId="24350" xr:uid="{A7C05222-E5F1-4C9C-A2BC-DD0376849611}"/>
    <cellStyle name="Comma 32 2 2 4 2 3 2" xfId="50719" xr:uid="{1BC83FF9-F718-47BC-940F-BE7B55B52C60}"/>
    <cellStyle name="Comma 32 2 2 4 2 4" xfId="33857" xr:uid="{0D028DE2-F7CF-40A7-ABEC-AF91C70CBEB1}"/>
    <cellStyle name="Comma 32 2 2 4 3" xfId="11395" xr:uid="{F67EBF76-A1C5-43C1-BB31-FB70CD67A0FA}"/>
    <cellStyle name="Comma 32 2 2 4 3 2" xfId="37818" xr:uid="{0218DFFF-BFA4-41A6-A707-74DA797F5170}"/>
    <cellStyle name="Comma 32 2 2 4 4" xfId="20461" xr:uid="{4D843613-A91A-4360-8B97-4F1822971B80}"/>
    <cellStyle name="Comma 32 2 2 4 4 2" xfId="46832" xr:uid="{EE288B43-513A-4132-BA9E-7F6294C299FE}"/>
    <cellStyle name="Comma 32 2 2 4 5" xfId="29681" xr:uid="{D3A48E1F-D559-46EE-9B50-1700E22A7399}"/>
    <cellStyle name="Comma 32 2 2 5" xfId="6233" xr:uid="{4BAB8748-A9C9-4C1A-B784-0ACF425C4D5A}"/>
    <cellStyle name="Comma 32 2 2 5 2" xfId="14513" xr:uid="{98C2AB32-677B-4112-A5D9-BCE3527543C6}"/>
    <cellStyle name="Comma 32 2 2 5 2 2" xfId="23535" xr:uid="{A70A85A1-BD3D-468A-863C-E9314BA29728}"/>
    <cellStyle name="Comma 32 2 2 5 2 2 2" xfId="49904" xr:uid="{A80A02ED-FF37-443B-9AEB-16874E6B1400}"/>
    <cellStyle name="Comma 32 2 2 5 2 3" xfId="40908" xr:uid="{6E66ECC9-4F52-4AEB-8DA6-8A1FD9BDEC09}"/>
    <cellStyle name="Comma 32 2 2 5 3" xfId="10415" xr:uid="{EB4E95CB-3F3D-45DD-ACC4-350D4B72125A}"/>
    <cellStyle name="Comma 32 2 2 5 3 2" xfId="36838" xr:uid="{7FC1459C-6690-4881-8EC9-B43E27C4C293}"/>
    <cellStyle name="Comma 32 2 2 5 4" xfId="19481" xr:uid="{F12F9727-E312-43BE-BFE0-CEFEB232DB0A}"/>
    <cellStyle name="Comma 32 2 2 5 4 2" xfId="45852" xr:uid="{3DDB6AE6-9EEF-4BB8-A84D-F951FEAC842C}"/>
    <cellStyle name="Comma 32 2 2 5 5" xfId="32723" xr:uid="{9D8D54AC-92B9-4E7A-B0C5-CD7562C7634A}"/>
    <cellStyle name="Comma 32 2 2 6" xfId="5086" xr:uid="{A5BA64B1-E0B9-42D8-8D74-98E98617DD18}"/>
    <cellStyle name="Comma 32 2 2 6 2" xfId="12984" xr:uid="{9A708BD5-13D1-4EB1-8F1E-7CB9D72758F1}"/>
    <cellStyle name="Comma 32 2 2 6 2 2" xfId="39385" xr:uid="{20A46611-F27F-46C7-A14F-80783BEAACCA}"/>
    <cellStyle name="Comma 32 2 2 6 3" xfId="22010" xr:uid="{B45E943F-FBEC-4DED-8058-4E6F76B921D6}"/>
    <cellStyle name="Comma 32 2 2 6 3 2" xfId="48380" xr:uid="{9567AA99-6092-4D67-894B-33A578E0D1D9}"/>
    <cellStyle name="Comma 32 2 2 6 4" xfId="31582" xr:uid="{0CB812C2-5917-42DE-9CAF-EDD8194A6D38}"/>
    <cellStyle name="Comma 32 2 2 7" xfId="16673" xr:uid="{734AFEEA-077B-42DF-8EF0-85EBFC8A6A8A}"/>
    <cellStyle name="Comma 32 2 2 7 2" xfId="25694" xr:uid="{0E71987E-E13F-48A1-A286-DD2B36FB4DA8}"/>
    <cellStyle name="Comma 32 2 2 7 2 2" xfId="52061" xr:uid="{5D93A390-DC16-403A-BB02-59FAF7564F15}"/>
    <cellStyle name="Comma 32 2 2 7 3" xfId="43061" xr:uid="{B8EB78C5-932E-4169-BA5D-15105AFE2754}"/>
    <cellStyle name="Comma 32 2 2 8" xfId="9410" xr:uid="{5D3FA626-9CB2-439C-AEC8-27FB4285D199}"/>
    <cellStyle name="Comma 32 2 2 8 2" xfId="35833" xr:uid="{7BCECC20-0BC5-47BD-AF83-D5866DC86B46}"/>
    <cellStyle name="Comma 32 2 2 9" xfId="18476" xr:uid="{0E832AEA-45AF-4232-80BA-ABDF8A8C915B}"/>
    <cellStyle name="Comma 32 2 2 9 2" xfId="44847" xr:uid="{8E828F71-2DF4-4E43-98DA-988064165288}"/>
    <cellStyle name="Comma 32 2 3" xfId="3756" xr:uid="{6171CB23-7870-4E9D-9DA5-22FE6D7CDB41}"/>
    <cellStyle name="Comma 32 2 3 2" xfId="7896" xr:uid="{B4E9BBA1-96A4-40C9-9664-5FAD47111795}"/>
    <cellStyle name="Comma 32 2 3 2 2" xfId="15836" xr:uid="{7A865BF3-F353-4B04-BEBD-A1FA2AE160EF}"/>
    <cellStyle name="Comma 32 2 3 2 2 2" xfId="24852" xr:uid="{BD487B80-2E30-4669-8E48-943F2E8D4588}"/>
    <cellStyle name="Comma 32 2 3 2 2 2 2" xfId="51220" xr:uid="{E28FFA67-9191-4E16-A9DA-2AF6408426A5}"/>
    <cellStyle name="Comma 32 2 3 2 2 3" xfId="42224" xr:uid="{91C6F976-6964-45ED-ACB5-DE63D9C185B3}"/>
    <cellStyle name="Comma 32 2 3 2 3" xfId="11846" xr:uid="{90869636-4EA1-48BA-A79C-90E2891B5B70}"/>
    <cellStyle name="Comma 32 2 3 2 3 2" xfId="38269" xr:uid="{D928C141-2E32-4E55-955C-64DF706D6D41}"/>
    <cellStyle name="Comma 32 2 3 2 4" xfId="20912" xr:uid="{94858A95-E326-4D8D-85FB-66D74ABF8D89}"/>
    <cellStyle name="Comma 32 2 3 2 4 2" xfId="47283" xr:uid="{041C6BB8-B0F9-41F2-B94C-BB5D0B30160B}"/>
    <cellStyle name="Comma 32 2 3 2 5" xfId="34384" xr:uid="{75DB31A0-A049-4887-9A74-6DDF2AC6044B}"/>
    <cellStyle name="Comma 32 2 3 3" xfId="5538" xr:uid="{07F42A85-B2C3-461D-A180-3445E0AD086F}"/>
    <cellStyle name="Comma 32 2 3 3 2" xfId="13648" xr:uid="{625D5BAA-C637-4999-B768-7D84DB64C39B}"/>
    <cellStyle name="Comma 32 2 3 3 2 2" xfId="40043" xr:uid="{9E01A62A-79BC-4FC5-859F-E63BA0B0C94F}"/>
    <cellStyle name="Comma 32 2 3 3 3" xfId="22670" xr:uid="{0A845743-FE92-4F5C-A8BA-76B7E543185E}"/>
    <cellStyle name="Comma 32 2 3 3 3 2" xfId="49039" xr:uid="{ACEDDDB5-ECF7-440D-BC01-9DAB40C168D8}"/>
    <cellStyle name="Comma 32 2 3 3 4" xfId="32034" xr:uid="{75A1C5C5-99D9-427E-B0E3-E633E940C2C7}"/>
    <cellStyle name="Comma 32 2 3 4" xfId="9861" xr:uid="{D447DBEC-6A09-4C82-98EB-D13EE3D2C272}"/>
    <cellStyle name="Comma 32 2 3 4 2" xfId="36284" xr:uid="{86BEFE45-FE0A-47C3-A1B0-AC2894C518D9}"/>
    <cellStyle name="Comma 32 2 3 5" xfId="18927" xr:uid="{28F659DF-9A7F-47D9-98B7-7F0F1DCB6FB6}"/>
    <cellStyle name="Comma 32 2 3 5 2" xfId="45298" xr:uid="{8D96926A-69B0-4F5C-B0BE-DE0E76734BF6}"/>
    <cellStyle name="Comma 32 2 3 6" xfId="30264" xr:uid="{37621A66-C689-47C2-B05E-46872F417240}"/>
    <cellStyle name="Comma 32 2 4" xfId="2735" xr:uid="{8A438F13-3FEA-4AD9-B3AB-B0E393174D22}"/>
    <cellStyle name="Comma 32 2 4 2" xfId="6937" xr:uid="{AE61A8F6-73D0-4D18-A1F2-F438946B7D96}"/>
    <cellStyle name="Comma 32 2 4 2 2" xfId="15071" xr:uid="{54513ADF-8B93-41A0-8CB3-8008002A11EA}"/>
    <cellStyle name="Comma 32 2 4 2 2 2" xfId="41462" xr:uid="{D9A28BF9-FFC9-44D9-B63E-BBE9BF0E8AD4}"/>
    <cellStyle name="Comma 32 2 4 2 3" xfId="24089" xr:uid="{008AA646-E810-400A-9E4C-DF11048737BE}"/>
    <cellStyle name="Comma 32 2 4 2 3 2" xfId="50458" xr:uid="{4A032477-1188-4347-ADC9-11C46B27B066}"/>
    <cellStyle name="Comma 32 2 4 2 4" xfId="33425" xr:uid="{E4FCA472-3A81-4E2A-A44F-526495FA6526}"/>
    <cellStyle name="Comma 32 2 4 3" xfId="10963" xr:uid="{01EFD222-9DB8-462C-B2BB-C1B97E13437B}"/>
    <cellStyle name="Comma 32 2 4 3 2" xfId="37386" xr:uid="{2D1FA41E-2DDB-45B5-8765-375D92C9CC09}"/>
    <cellStyle name="Comma 32 2 4 4" xfId="20029" xr:uid="{C7D0F76B-5E41-491B-AECD-6E32CBCBB9CB}"/>
    <cellStyle name="Comma 32 2 4 4 2" xfId="46400" xr:uid="{7FF7CA68-FA20-4844-B7F6-03325AC8E749}"/>
    <cellStyle name="Comma 32 2 4 5" xfId="29249" xr:uid="{0339AEE1-C6C8-4EC9-ACCA-2EB8FE45881A}"/>
    <cellStyle name="Comma 32 2 5" xfId="6075" xr:uid="{AC370858-69D1-4F8E-9D0A-8A30E9D7EFF5}"/>
    <cellStyle name="Comma 32 2 5 2" xfId="14357" xr:uid="{432BED6F-9DCE-4CC4-8785-1D129D6542FC}"/>
    <cellStyle name="Comma 32 2 5 2 2" xfId="23379" xr:uid="{1D44850D-3B68-4F91-961E-7C4D6411079B}"/>
    <cellStyle name="Comma 32 2 5 2 2 2" xfId="49748" xr:uid="{ACB9C634-CCA4-4A00-9E7C-0A1CE1069CD4}"/>
    <cellStyle name="Comma 32 2 5 2 3" xfId="40752" xr:uid="{330190FC-4000-4BD4-83DB-F0CC810F1CCF}"/>
    <cellStyle name="Comma 32 2 5 3" xfId="10303" xr:uid="{E213B190-E1FB-4E89-805D-1D7A9ECEEA94}"/>
    <cellStyle name="Comma 32 2 5 3 2" xfId="36726" xr:uid="{8678A392-77EB-4C4C-8263-B4E43689BAC9}"/>
    <cellStyle name="Comma 32 2 5 4" xfId="19369" xr:uid="{4CF9FDE8-865B-44DE-B2AE-B12211D7539C}"/>
    <cellStyle name="Comma 32 2 5 4 2" xfId="45740" xr:uid="{054B093B-B300-448B-9F5B-DAF183B68D16}"/>
    <cellStyle name="Comma 32 2 5 5" xfId="32567" xr:uid="{07038E0C-EB3F-40EC-988C-182165E6B17C}"/>
    <cellStyle name="Comma 32 2 6" xfId="4654" xr:uid="{7ACCFC88-3829-402A-A24A-01B7658FDAAF}"/>
    <cellStyle name="Comma 32 2 6 2" xfId="12651" xr:uid="{A786BD75-1BB6-4D9D-9AD8-B7259ADFBEBC}"/>
    <cellStyle name="Comma 32 2 6 2 2" xfId="39058" xr:uid="{F3BA220D-5D27-465F-AFF9-71E7C383F038}"/>
    <cellStyle name="Comma 32 2 6 3" xfId="21686" xr:uid="{A052323B-F4D2-4FF6-9A1C-40DD3147608D}"/>
    <cellStyle name="Comma 32 2 6 3 2" xfId="48056" xr:uid="{7AB100EB-AB6F-47DB-B279-167FB412CA40}"/>
    <cellStyle name="Comma 32 2 6 4" xfId="31150" xr:uid="{A729E1E5-1792-44D8-9B17-3DEE02A81025}"/>
    <cellStyle name="Comma 32 2 7" xfId="12584" xr:uid="{F8935776-21F1-4CD2-A6DA-3B9F8AD03C29}"/>
    <cellStyle name="Comma 32 2 7 2" xfId="21621" xr:uid="{5A3531E8-2C62-49B9-8AA2-E871F7A245E3}"/>
    <cellStyle name="Comma 32 2 7 2 2" xfId="47991" xr:uid="{974FFE89-AAC4-4156-902D-C8F86BBEAAC3}"/>
    <cellStyle name="Comma 32 2 7 3" xfId="38992" xr:uid="{DEA26B8D-B8B8-4B32-BDF7-1298E87BD61A}"/>
    <cellStyle name="Comma 32 2 8" xfId="15019" xr:uid="{F5FEDD4A-D25C-438F-87C1-3FE6993BEC13}"/>
    <cellStyle name="Comma 32 2 8 2" xfId="26807" xr:uid="{E4567D08-B66F-4117-9CDF-5D628EEE2492}"/>
    <cellStyle name="Comma 32 2 8 2 2" xfId="53148" xr:uid="{B13AEA71-4563-4DE4-B354-842623BDB7BC}"/>
    <cellStyle name="Comma 32 2 8 3" xfId="24038" xr:uid="{79F3C4AC-90BF-4F50-965A-A873479EDD6E}"/>
    <cellStyle name="Comma 32 2 8 3 2" xfId="50407" xr:uid="{51A5D6C2-B32C-4AD7-B528-3BFAF5504522}"/>
    <cellStyle name="Comma 32 2 8 4" xfId="41412" xr:uid="{96E99025-72F7-413A-9E2B-E934B3629E4D}"/>
    <cellStyle name="Comma 32 2 9" xfId="8978" xr:uid="{759F49EC-E8E7-4992-944E-C53BA68E2AFA}"/>
    <cellStyle name="Comma 32 2 9 2" xfId="35401" xr:uid="{7300745C-C361-443F-A5F6-C3E58B118043}"/>
    <cellStyle name="Comma 32 3" xfId="1534" xr:uid="{1BD482A4-8A8C-404D-B517-3968FB44C853}"/>
    <cellStyle name="Comma 32 3 10" xfId="28235" xr:uid="{C804740F-873D-483F-8638-A5980189FF9F}"/>
    <cellStyle name="Comma 32 3 2" xfId="1961" xr:uid="{0F563C6C-5235-44B4-A010-1647A8D82237}"/>
    <cellStyle name="Comma 32 3 2 2" xfId="4052" xr:uid="{E83FAC9D-833A-4C39-A945-E1DE22B1FE6D}"/>
    <cellStyle name="Comma 32 3 2 2 2" xfId="8189" xr:uid="{26596D0D-71D5-466E-BAF1-217FD9A92AE3}"/>
    <cellStyle name="Comma 32 3 2 2 2 2" xfId="16130" xr:uid="{A33A713D-D7CD-4E0B-9F35-8DB5F5124E16}"/>
    <cellStyle name="Comma 32 3 2 2 2 2 2" xfId="25146" xr:uid="{3084E5BB-F01A-4623-8848-BDA4D1490221}"/>
    <cellStyle name="Comma 32 3 2 2 2 2 2 2" xfId="51514" xr:uid="{95D9F1E5-FBDE-4B75-82AB-4C7860CD5713}"/>
    <cellStyle name="Comma 32 3 2 2 2 2 3" xfId="42518" xr:uid="{04D49E61-46C5-424A-95D9-ECE56C67A90E}"/>
    <cellStyle name="Comma 32 3 2 2 2 3" xfId="12034" xr:uid="{D62335C0-4D5A-48B2-826E-261381C31BF3}"/>
    <cellStyle name="Comma 32 3 2 2 2 3 2" xfId="38457" xr:uid="{9C382DA7-0638-404F-95CD-FFF96934C6FB}"/>
    <cellStyle name="Comma 32 3 2 2 2 4" xfId="21100" xr:uid="{601CD799-85B2-4637-9E07-47C2679AC3FD}"/>
    <cellStyle name="Comma 32 3 2 2 2 4 2" xfId="47471" xr:uid="{AF94B2E2-D52E-424B-B5E8-4538CF25FADC}"/>
    <cellStyle name="Comma 32 3 2 2 2 5" xfId="34677" xr:uid="{0405FD07-E5E7-4E90-9E57-C3F4CA2178DC}"/>
    <cellStyle name="Comma 32 3 2 2 3" xfId="5726" xr:uid="{F925B5CC-B38B-4764-9BCF-F2B55769F5F1}"/>
    <cellStyle name="Comma 32 3 2 2 3 2" xfId="13942" xr:uid="{566FB23D-609A-45DF-8906-4D58D42EB3BD}"/>
    <cellStyle name="Comma 32 3 2 2 3 2 2" xfId="40337" xr:uid="{BB14D43E-A1B3-4451-91AC-FADBEDDD7424}"/>
    <cellStyle name="Comma 32 3 2 2 3 3" xfId="22964" xr:uid="{95C823DE-1811-4571-B839-7958892D5D6A}"/>
    <cellStyle name="Comma 32 3 2 2 3 3 2" xfId="49333" xr:uid="{2E301909-531B-4513-B664-4307C7B0DE7E}"/>
    <cellStyle name="Comma 32 3 2 2 3 4" xfId="32222" xr:uid="{E8EEB3C2-5AE1-4659-841E-280FB14CB359}"/>
    <cellStyle name="Comma 32 3 2 2 4" xfId="10049" xr:uid="{743B90A3-1459-4A98-83BD-4790A9E5E97C}"/>
    <cellStyle name="Comma 32 3 2 2 4 2" xfId="36472" xr:uid="{9FD6AD03-3E8D-4AF8-8B38-307A55986188}"/>
    <cellStyle name="Comma 32 3 2 2 5" xfId="19115" xr:uid="{51716288-BECB-465D-9795-E4A275595C32}"/>
    <cellStyle name="Comma 32 3 2 2 5 2" xfId="45486" xr:uid="{4A12B3E8-F2AC-4E21-852E-87B3DB316E67}"/>
    <cellStyle name="Comma 32 3 2 2 6" xfId="30558" xr:uid="{C9D2AA68-CBB5-4550-9D9E-68D01CFF1271}"/>
    <cellStyle name="Comma 32 3 2 3" xfId="3345" xr:uid="{1585DA53-4CEB-4273-9D67-5E6A489215B4}"/>
    <cellStyle name="Comma 32 3 2 3 2" xfId="7547" xr:uid="{1C346DB0-4C9E-4AE9-82F4-FB294F2AFD07}"/>
    <cellStyle name="Comma 32 3 2 3 2 2" xfId="15459" xr:uid="{FE78FD71-9507-4CC4-B40E-6020325EBB4C}"/>
    <cellStyle name="Comma 32 3 2 3 2 2 2" xfId="41847" xr:uid="{09280DA4-F04E-4DB7-99A2-78A4380D3C11}"/>
    <cellStyle name="Comma 32 3 2 3 2 3" xfId="24475" xr:uid="{126EBDA1-FD32-4A18-B301-875399518539}"/>
    <cellStyle name="Comma 32 3 2 3 2 3 2" xfId="50844" xr:uid="{639287B1-23DE-42D1-A591-2FAD180ECC78}"/>
    <cellStyle name="Comma 32 3 2 3 2 4" xfId="34035" xr:uid="{163C6095-237E-49D5-90B2-5248EECABF9E}"/>
    <cellStyle name="Comma 32 3 2 3 3" xfId="11573" xr:uid="{32C0D8F1-68B4-4E11-A978-610C11807557}"/>
    <cellStyle name="Comma 32 3 2 3 3 2" xfId="37996" xr:uid="{0C5A3950-7ABC-4150-AF24-7BF38B252254}"/>
    <cellStyle name="Comma 32 3 2 3 4" xfId="20639" xr:uid="{7019B6B3-BCAB-4C6F-9EC9-B4447812004B}"/>
    <cellStyle name="Comma 32 3 2 3 4 2" xfId="47010" xr:uid="{C6BE4D0D-553F-4362-96B8-5DD24C19A434}"/>
    <cellStyle name="Comma 32 3 2 3 5" xfId="29859" xr:uid="{848DCB7B-D509-4893-9973-66BD3604EDAA}"/>
    <cellStyle name="Comma 32 3 2 4" xfId="6373" xr:uid="{6D6808C0-E2FF-44B7-9D85-1B529BDDE48A}"/>
    <cellStyle name="Comma 32 3 2 4 2" xfId="14651" xr:uid="{570F8C7A-D733-42E4-BA36-7E2C1B7B714F}"/>
    <cellStyle name="Comma 32 3 2 4 2 2" xfId="23673" xr:uid="{AAA231AD-326A-4C3C-B92C-A21E72B381CB}"/>
    <cellStyle name="Comma 32 3 2 4 2 2 2" xfId="50042" xr:uid="{69311D22-4909-45A6-8D36-967CA9500884}"/>
    <cellStyle name="Comma 32 3 2 4 2 3" xfId="41046" xr:uid="{6CF6F9EC-5041-4F33-8661-9B176ECCE87D}"/>
    <cellStyle name="Comma 32 3 2 4 3" xfId="10491" xr:uid="{B79E3FD4-BE75-4EA4-8300-40EAACF65FA8}"/>
    <cellStyle name="Comma 32 3 2 4 3 2" xfId="36914" xr:uid="{FE507F08-AA55-424C-B859-C92DF2E1FE24}"/>
    <cellStyle name="Comma 32 3 2 4 4" xfId="19557" xr:uid="{74376463-F3E9-4049-B46B-E3FCA8070EBB}"/>
    <cellStyle name="Comma 32 3 2 4 4 2" xfId="45928" xr:uid="{EE501E56-B387-41A4-AFC5-DA1ED5CB5109}"/>
    <cellStyle name="Comma 32 3 2 4 5" xfId="32861" xr:uid="{92E68CCC-19EE-45D4-A3CD-3B7599423146}"/>
    <cellStyle name="Comma 32 3 2 5" xfId="5264" xr:uid="{B570BFA1-9324-4365-B87A-689B758AEBB6}"/>
    <cellStyle name="Comma 32 3 2 5 2" xfId="13180" xr:uid="{98C12758-23CF-4384-AA07-D02AEACF5D16}"/>
    <cellStyle name="Comma 32 3 2 5 2 2" xfId="39578" xr:uid="{0EA9576E-27AD-4475-A913-5B02621A8561}"/>
    <cellStyle name="Comma 32 3 2 5 3" xfId="22203" xr:uid="{ADF4E994-64E3-40BE-88D0-A8835D8142A2}"/>
    <cellStyle name="Comma 32 3 2 5 3 2" xfId="48573" xr:uid="{CB42C49A-4F46-4183-90C7-893580057230}"/>
    <cellStyle name="Comma 32 3 2 5 4" xfId="31760" xr:uid="{DF102FF5-65A1-47CD-8105-BF115FC0D403}"/>
    <cellStyle name="Comma 32 3 2 6" xfId="16853" xr:uid="{03DBCEB9-E334-4412-A2EE-9ABE9302C01B}"/>
    <cellStyle name="Comma 32 3 2 6 2" xfId="25872" xr:uid="{55C17A51-C172-4BB1-B09A-BDA9C0AFFE02}"/>
    <cellStyle name="Comma 32 3 2 6 2 2" xfId="52239" xr:uid="{936AE313-F5CF-4234-B5D7-5C04F78EB2BA}"/>
    <cellStyle name="Comma 32 3 2 6 3" xfId="43239" xr:uid="{8DE278E5-C806-439B-ABE0-1216D5D77DD7}"/>
    <cellStyle name="Comma 32 3 2 7" xfId="9588" xr:uid="{B674D433-A692-4778-BCA0-F33AEF49924D}"/>
    <cellStyle name="Comma 32 3 2 7 2" xfId="36011" xr:uid="{E07F41B9-9BBD-45D6-9356-46DA9140608E}"/>
    <cellStyle name="Comma 32 3 2 8" xfId="18654" xr:uid="{788730E4-A536-4CCE-AEAF-B12692DF4969}"/>
    <cellStyle name="Comma 32 3 2 8 2" xfId="45025" xr:uid="{A34237F6-6260-4243-8545-CEA8DECCCA79}"/>
    <cellStyle name="Comma 32 3 2 9" xfId="28638" xr:uid="{1C4B933E-0157-43C1-A9FB-EC53BF95B1E8}"/>
    <cellStyle name="Comma 32 3 3" xfId="3867" xr:uid="{FCD6946D-742A-4C1E-894E-8FB69509207F}"/>
    <cellStyle name="Comma 32 3 3 2" xfId="8005" xr:uid="{5DD8885C-A9DE-42F4-8E9B-155235DBA4B3}"/>
    <cellStyle name="Comma 32 3 3 2 2" xfId="15946" xr:uid="{3C2B7661-B5BF-44E6-95A1-429DD46D837D}"/>
    <cellStyle name="Comma 32 3 3 2 2 2" xfId="24962" xr:uid="{8732E209-1E82-4B0F-B5E1-74AE0B3707C9}"/>
    <cellStyle name="Comma 32 3 3 2 2 2 2" xfId="51330" xr:uid="{3E18CF92-602C-45DA-9CE3-915578B03C20}"/>
    <cellStyle name="Comma 32 3 3 2 2 3" xfId="42334" xr:uid="{463E5DBC-6A4E-451A-B213-10C4FF6A6D13}"/>
    <cellStyle name="Comma 32 3 3 2 3" xfId="11913" xr:uid="{7042F7F6-F1EA-4BF3-A0F1-2BD386564727}"/>
    <cellStyle name="Comma 32 3 3 2 3 2" xfId="38336" xr:uid="{B19EFB5D-8C67-4EE8-B646-E2A26B86530B}"/>
    <cellStyle name="Comma 32 3 3 2 4" xfId="20979" xr:uid="{3B84B8F0-BA52-4C31-B0F7-121071576530}"/>
    <cellStyle name="Comma 32 3 3 2 4 2" xfId="47350" xr:uid="{7E5702D9-CDB8-43AD-99E8-60F230B4D8F2}"/>
    <cellStyle name="Comma 32 3 3 2 5" xfId="34493" xr:uid="{BCB67D09-D400-4A7A-978B-95C9C9121E41}"/>
    <cellStyle name="Comma 32 3 3 3" xfId="5605" xr:uid="{76F3B8DD-445A-450B-B25E-D3B526025190}"/>
    <cellStyle name="Comma 32 3 3 3 2" xfId="13758" xr:uid="{812C33BA-B6AC-482B-96B6-D3D1664CABC9}"/>
    <cellStyle name="Comma 32 3 3 3 2 2" xfId="40153" xr:uid="{3214F00D-8F2C-44BE-A6D4-591CDC6C0329}"/>
    <cellStyle name="Comma 32 3 3 3 3" xfId="22780" xr:uid="{3418D1F3-7445-4E6B-A938-4586185EC4B4}"/>
    <cellStyle name="Comma 32 3 3 3 3 2" xfId="49149" xr:uid="{7301A281-023E-462F-963B-EEEE9A5C5C87}"/>
    <cellStyle name="Comma 32 3 3 3 4" xfId="32101" xr:uid="{C2C04985-8B9C-4B25-9A37-09F9E3CF6F25}"/>
    <cellStyle name="Comma 32 3 3 4" xfId="9928" xr:uid="{8B7D963B-D20C-45D8-8A46-725E9BA66254}"/>
    <cellStyle name="Comma 32 3 3 4 2" xfId="36351" xr:uid="{D3128139-00C6-40F6-8B88-8DF82EAEC767}"/>
    <cellStyle name="Comma 32 3 3 5" xfId="18994" xr:uid="{028E19B5-311B-441E-809D-C23BC2AD0ACC}"/>
    <cellStyle name="Comma 32 3 3 5 2" xfId="45365" xr:uid="{4AD53129-15F2-4C1A-9F69-A29564879756}"/>
    <cellStyle name="Comma 32 3 3 6" xfId="30374" xr:uid="{685A281F-0DF7-45A5-94A5-042B29E7C1FF}"/>
    <cellStyle name="Comma 32 3 4" xfId="3005" xr:uid="{FC676DDC-E23C-41E3-ABAE-BCD1F2EE65B6}"/>
    <cellStyle name="Comma 32 3 4 2" xfId="7207" xr:uid="{A4AD4D3F-DB91-4BC2-98DF-318D39708B45}"/>
    <cellStyle name="Comma 32 3 4 2 2" xfId="15232" xr:uid="{F7DAB949-D90B-4528-A038-901827F29658}"/>
    <cellStyle name="Comma 32 3 4 2 2 2" xfId="41621" xr:uid="{FEF82B07-8E00-4AEB-9822-2EB966A80524}"/>
    <cellStyle name="Comma 32 3 4 2 3" xfId="24251" xr:uid="{49D84E50-3D57-47CE-9498-C40DB861DFCB}"/>
    <cellStyle name="Comma 32 3 4 2 3 2" xfId="50620" xr:uid="{A512666E-875D-4957-9CAC-80ADDFA08EAB}"/>
    <cellStyle name="Comma 32 3 4 2 4" xfId="33695" xr:uid="{310F4EB0-6C97-4A2F-BE0C-CB02B92911D5}"/>
    <cellStyle name="Comma 32 3 4 3" xfId="11233" xr:uid="{E51AD472-4B53-408A-8EEC-F993D46D737F}"/>
    <cellStyle name="Comma 32 3 4 3 2" xfId="37656" xr:uid="{F392DEC2-5094-4B30-AB76-B3FDEFB6F91A}"/>
    <cellStyle name="Comma 32 3 4 4" xfId="20299" xr:uid="{21FF883E-4BF7-4012-9994-60E5DECD038D}"/>
    <cellStyle name="Comma 32 3 4 4 2" xfId="46670" xr:uid="{6A59AC14-7012-4802-A362-74C01EEA7D28}"/>
    <cellStyle name="Comma 32 3 4 5" xfId="29519" xr:uid="{E0E84671-98B5-4657-B842-BD7C63FA3D61}"/>
    <cellStyle name="Comma 32 3 5" xfId="6186" xr:uid="{33DDF7A3-833A-4C7E-80D7-991E7CB7F37B}"/>
    <cellStyle name="Comma 32 3 5 2" xfId="14467" xr:uid="{078F6FBA-06E6-46AC-963D-B4F7AC1B1607}"/>
    <cellStyle name="Comma 32 3 5 2 2" xfId="23489" xr:uid="{BFA3A4A5-FD7E-451C-9A1C-9AE039DC3282}"/>
    <cellStyle name="Comma 32 3 5 2 2 2" xfId="49858" xr:uid="{B1750469-A779-4CC0-A7E2-18E68845475A}"/>
    <cellStyle name="Comma 32 3 5 2 3" xfId="40862" xr:uid="{6926FCD2-5559-4172-801C-53966D5A7E1C}"/>
    <cellStyle name="Comma 32 3 5 3" xfId="10370" xr:uid="{7E96C5FA-6CC3-4EA5-8A0F-C936F0266DC4}"/>
    <cellStyle name="Comma 32 3 5 3 2" xfId="36793" xr:uid="{D4EFD422-C76B-41F2-A857-1450E5102D0D}"/>
    <cellStyle name="Comma 32 3 5 4" xfId="19436" xr:uid="{AC82D887-8631-4EA3-86A5-1CC640CD71E3}"/>
    <cellStyle name="Comma 32 3 5 4 2" xfId="45807" xr:uid="{0FD424D6-5BD8-43CA-A207-D39C1F50EFC3}"/>
    <cellStyle name="Comma 32 3 5 5" xfId="32677" xr:uid="{E0C548EC-E879-41D7-945D-07B1B7CDA134}"/>
    <cellStyle name="Comma 32 3 6" xfId="4924" xr:uid="{91B61845-34B9-4B87-8223-2CF4FC352836}"/>
    <cellStyle name="Comma 32 3 6 2" xfId="12880" xr:uid="{2A9147ED-F0F1-4850-A57E-79CA689D9BFB}"/>
    <cellStyle name="Comma 32 3 6 2 2" xfId="39283" xr:uid="{26EC0288-ECDA-437E-A8F7-8C1AD86B8D94}"/>
    <cellStyle name="Comma 32 3 6 3" xfId="21911" xr:uid="{AA73C243-D5BF-423A-BAAD-B47348187262}"/>
    <cellStyle name="Comma 32 3 6 3 2" xfId="48281" xr:uid="{C2B12ED6-335C-4E80-B5C5-674473E531DE}"/>
    <cellStyle name="Comma 32 3 6 4" xfId="31420" xr:uid="{737A6217-E419-434D-B32C-C6FE16627E6F}"/>
    <cellStyle name="Comma 32 3 7" xfId="16511" xr:uid="{9F9B6D06-DC4E-4FEC-A2F2-E82194BA5345}"/>
    <cellStyle name="Comma 32 3 7 2" xfId="25532" xr:uid="{52F8AA04-B6EC-48EF-AEB9-130898AAA4D9}"/>
    <cellStyle name="Comma 32 3 7 2 2" xfId="51899" xr:uid="{D9034E37-A35B-45EB-955B-875AF23D4584}"/>
    <cellStyle name="Comma 32 3 7 3" xfId="42899" xr:uid="{8F31147D-F8FF-41D9-8309-0867CF5A3F31}"/>
    <cellStyle name="Comma 32 3 8" xfId="9248" xr:uid="{DCBC8E19-A370-46A5-AD0E-B414CCAC94C2}"/>
    <cellStyle name="Comma 32 3 8 2" xfId="35671" xr:uid="{56FFD54E-72DD-4869-BEBF-4B1746104D54}"/>
    <cellStyle name="Comma 32 3 9" xfId="18314" xr:uid="{71067D6C-0D62-406C-A0EC-7B82E333759C}"/>
    <cellStyle name="Comma 32 3 9 2" xfId="44685" xr:uid="{62C1A78C-AD72-42B5-912D-F9542D745339}"/>
    <cellStyle name="Comma 32 4" xfId="3710" xr:uid="{49EA341B-1929-4E9E-A656-8B82B9EF66F0}"/>
    <cellStyle name="Comma 32 4 2" xfId="7850" xr:uid="{1E94064F-11F1-4AD2-BC89-D4AD452E8796}"/>
    <cellStyle name="Comma 32 4 2 2" xfId="15790" xr:uid="{BBAAE6B1-030B-4CF7-96B9-8F8FDC1C8C6C}"/>
    <cellStyle name="Comma 32 4 2 2 2" xfId="24806" xr:uid="{441E0F57-EABF-4FF6-B1C3-FA2B027103C3}"/>
    <cellStyle name="Comma 32 4 2 2 2 2" xfId="51174" xr:uid="{A3CBEAB8-CE7A-4C12-93F9-826D929A7B06}"/>
    <cellStyle name="Comma 32 4 2 2 3" xfId="42178" xr:uid="{D269679E-DA85-4A8C-BE77-A47588CE29BF}"/>
    <cellStyle name="Comma 32 4 2 3" xfId="11801" xr:uid="{BCBFC01F-15A3-453A-A51B-AC7AE2653639}"/>
    <cellStyle name="Comma 32 4 2 3 2" xfId="38224" xr:uid="{241506CF-DE11-4D9D-9D35-83F0D223821B}"/>
    <cellStyle name="Comma 32 4 2 4" xfId="20867" xr:uid="{82685B75-CE3E-42A7-8953-5780618CA6F4}"/>
    <cellStyle name="Comma 32 4 2 4 2" xfId="47238" xr:uid="{1CD4D426-51FC-41B1-B372-DD51B5E30DAD}"/>
    <cellStyle name="Comma 32 4 2 5" xfId="34338" xr:uid="{D6E2C57A-DE7B-49AF-973E-B43120BF50F3}"/>
    <cellStyle name="Comma 32 4 3" xfId="5493" xr:uid="{2CDEC1D8-1171-442E-8596-4E3ED22C5302}"/>
    <cellStyle name="Comma 32 4 3 2" xfId="13602" xr:uid="{42B63EEA-8DF1-4F43-875D-41436D6C3E9B}"/>
    <cellStyle name="Comma 32 4 3 2 2" xfId="39997" xr:uid="{775CFF1B-61BA-469A-90C6-82623688908C}"/>
    <cellStyle name="Comma 32 4 3 3" xfId="22624" xr:uid="{916662A9-F823-46E5-B24B-75497A975356}"/>
    <cellStyle name="Comma 32 4 3 3 2" xfId="48993" xr:uid="{4C2190AF-4CC7-4191-BB71-B31A88AAA624}"/>
    <cellStyle name="Comma 32 4 3 4" xfId="31989" xr:uid="{452856BA-2D9D-4C3E-9282-C1D7BC21B65B}"/>
    <cellStyle name="Comma 32 4 4" xfId="9816" xr:uid="{336C9F40-0442-4012-A40C-4AC785520BC1}"/>
    <cellStyle name="Comma 32 4 4 2" xfId="36239" xr:uid="{6653090E-1217-4B9C-AF9A-38912061539E}"/>
    <cellStyle name="Comma 32 4 5" xfId="18882" xr:uid="{B106EF41-F9AC-48CE-9FAA-2805D77DBCAB}"/>
    <cellStyle name="Comma 32 4 5 2" xfId="45253" xr:uid="{C8F48C24-7741-4FF2-9797-3DC546A6CC7B}"/>
    <cellStyle name="Comma 32 4 6" xfId="30218" xr:uid="{09F08A74-25AB-4BC1-AE54-A20E61A73F2D}"/>
    <cellStyle name="Comma 32 5" xfId="2575" xr:uid="{F6930999-49E7-40E1-B792-F8F2FF2DE48A}"/>
    <cellStyle name="Comma 32 5 2" xfId="6777" xr:uid="{301A28AA-C82A-45BA-B20F-5C079DA0130E}"/>
    <cellStyle name="Comma 32 5 2 2" xfId="14972" xr:uid="{FD3039E2-BAC8-4B9A-BFA1-10E94C7064B3}"/>
    <cellStyle name="Comma 32 5 2 2 2" xfId="41365" xr:uid="{A8B5AD6E-862B-4DFC-B05E-C9E7E8AA3952}"/>
    <cellStyle name="Comma 32 5 2 3" xfId="23993" xr:uid="{E306B5FA-30C2-458D-AD03-5CC1F69C2C79}"/>
    <cellStyle name="Comma 32 5 2 3 2" xfId="50362" xr:uid="{DE7C010D-684A-41F7-A281-EA0B3D08FEED}"/>
    <cellStyle name="Comma 32 5 2 4" xfId="33265" xr:uid="{0297FFC7-7BFA-4FCF-B1F7-D6C3E9F52363}"/>
    <cellStyle name="Comma 32 5 3" xfId="10803" xr:uid="{BD3E438C-CBA7-4A39-9D73-3C5240848664}"/>
    <cellStyle name="Comma 32 5 3 2" xfId="37226" xr:uid="{11033E31-E4E6-4511-931D-773CACAB4756}"/>
    <cellStyle name="Comma 32 5 4" xfId="19869" xr:uid="{D8C58DB3-6802-47BB-A27E-AD9FAAED8390}"/>
    <cellStyle name="Comma 32 5 4 2" xfId="46240" xr:uid="{F3CF6634-67B8-4293-A94D-0603966C292C}"/>
    <cellStyle name="Comma 32 5 5" xfId="29089" xr:uid="{ED968CEC-8CCE-47E9-95B7-B4326DB6F97F}"/>
    <cellStyle name="Comma 32 6" xfId="6029" xr:uid="{959B5C87-60BA-4D39-96DA-69F4A9B172FA}"/>
    <cellStyle name="Comma 32 6 2" xfId="14311" xr:uid="{F410C4B0-712A-4F44-995C-6AD2A2283115}"/>
    <cellStyle name="Comma 32 6 2 2" xfId="23333" xr:uid="{6A27FEA9-0217-4B48-812A-3155D58F53F8}"/>
    <cellStyle name="Comma 32 6 2 2 2" xfId="49702" xr:uid="{884421AE-3C33-49DD-938A-BA0EF280C0F7}"/>
    <cellStyle name="Comma 32 6 2 3" xfId="40706" xr:uid="{1F19C8ED-A048-42A6-B5CA-AC7733053DAD}"/>
    <cellStyle name="Comma 32 6 3" xfId="10258" xr:uid="{511A5764-138D-403F-BC1C-D731D23DFE5B}"/>
    <cellStyle name="Comma 32 6 3 2" xfId="36681" xr:uid="{D04C095E-C923-4643-99C5-12991639C2E8}"/>
    <cellStyle name="Comma 32 6 4" xfId="19324" xr:uid="{3F06C4D4-F749-4680-A71D-B3A63D3C5908}"/>
    <cellStyle name="Comma 32 6 4 2" xfId="45695" xr:uid="{7803A2C8-01B4-4584-A2A1-FCDD66439F3E}"/>
    <cellStyle name="Comma 32 6 5" xfId="32521" xr:uid="{117C8527-0326-4415-847B-D39716F42FCC}"/>
    <cellStyle name="Comma 32 7" xfId="4494" xr:uid="{1D7E8E6C-8E6D-43DF-9ED6-09A6C3BDF433}"/>
    <cellStyle name="Comma 32 7 2" xfId="12550" xr:uid="{D79F1BC1-51E2-40A2-8593-C10EF990D670}"/>
    <cellStyle name="Comma 32 7 2 2" xfId="38958" xr:uid="{F7738E32-AF07-4FED-B42C-B23B72D9A617}"/>
    <cellStyle name="Comma 32 7 3" xfId="21587" xr:uid="{2B8A250C-2727-4BEE-976C-5B12CAF72E95}"/>
    <cellStyle name="Comma 32 7 3 2" xfId="47957" xr:uid="{82A6F6F2-648A-418D-9422-579750F5AF27}"/>
    <cellStyle name="Comma 32 7 4" xfId="30990" xr:uid="{A3878D0A-E0EB-4695-AE1B-9F79502EAAAD}"/>
    <cellStyle name="Comma 32 8" xfId="15261" xr:uid="{C4D08EC2-42C1-4C6F-9F7B-B6B6B56745C0}"/>
    <cellStyle name="Comma 32 8 2" xfId="24279" xr:uid="{A7249DAD-88DE-4F3E-868F-243ABA924C2B}"/>
    <cellStyle name="Comma 32 8 2 2" xfId="50648" xr:uid="{7361CDCC-C88C-4D3A-A3A1-0EF4568A4EF1}"/>
    <cellStyle name="Comma 32 8 3" xfId="41650" xr:uid="{29534757-0C95-4067-8819-1EDBD4A4B8ED}"/>
    <cellStyle name="Comma 32 9" xfId="12752" xr:uid="{CC7F30EC-0520-46E4-8A5F-E441D8D9EBBD}"/>
    <cellStyle name="Comma 32 9 2" xfId="26117" xr:uid="{4C227661-F622-484F-A0F5-75D0E9E75F62}"/>
    <cellStyle name="Comma 32 9 2 2" xfId="52477" xr:uid="{C36FF095-6301-46EC-81F7-8DF4686F6A97}"/>
    <cellStyle name="Comma 32 9 3" xfId="21784" xr:uid="{D8711430-5CD8-4D92-9A66-06533D4425D5}"/>
    <cellStyle name="Comma 32 9 3 2" xfId="48154" xr:uid="{662A466A-62A7-42D6-9B04-FEF97E401950}"/>
    <cellStyle name="Comma 32 9 4" xfId="39156" xr:uid="{F697D785-EF93-4BF1-846E-1F7D15879A11}"/>
    <cellStyle name="Comma 33" xfId="822" xr:uid="{653E6D37-16E7-4370-B24F-2269D7095743}"/>
    <cellStyle name="Comma 33 10" xfId="8722" xr:uid="{C74FBB9D-552C-40D8-9952-90AE015B78BA}"/>
    <cellStyle name="Comma 33 10 2" xfId="35145" xr:uid="{5C8CD0C8-80BB-4C96-AEE0-4BF855D502AC}"/>
    <cellStyle name="Comma 33 11" xfId="17788" xr:uid="{DC33BC7A-6FBC-4E6E-B605-AC01BC181BA1}"/>
    <cellStyle name="Comma 33 11 2" xfId="44159" xr:uid="{B972058D-6ECD-4F15-BEB7-2C8149109E44}"/>
    <cellStyle name="Comma 33 12" xfId="27657" xr:uid="{57FEB897-A5C9-4657-A500-5ADA085A7638}"/>
    <cellStyle name="Comma 33 2" xfId="1066" xr:uid="{80B38FD0-75B8-464F-9D20-71ADDDF7D7B0}"/>
    <cellStyle name="Comma 33 2 10" xfId="17948" xr:uid="{01135508-6B0E-4254-BE98-55F640CC7C40}"/>
    <cellStyle name="Comma 33 2 10 2" xfId="44319" xr:uid="{423C1872-BDB1-4D78-9DD6-3EC17B2C0CF7}"/>
    <cellStyle name="Comma 33 2 11" xfId="27827" xr:uid="{D24B11C6-BE1C-4C4D-B9D8-FE333815BCBA}"/>
    <cellStyle name="Comma 33 2 2" xfId="1600" xr:uid="{E3971728-0851-43BE-B348-099709CD26F4}"/>
    <cellStyle name="Comma 33 2 2 10" xfId="28301" xr:uid="{F50709E4-E861-496D-9F7E-9C0F2CD57F00}"/>
    <cellStyle name="Comma 33 2 2 2" xfId="1984" xr:uid="{5E5AC09F-C524-44A6-A938-8C656D00CEA5}"/>
    <cellStyle name="Comma 33 2 2 2 2" xfId="4075" xr:uid="{EF6C870E-BC1A-4AE5-B744-A70D20E225D4}"/>
    <cellStyle name="Comma 33 2 2 2 2 2" xfId="8212" xr:uid="{377D020A-9057-40FE-B608-9C4AE6BD605E}"/>
    <cellStyle name="Comma 33 2 2 2 2 2 2" xfId="16153" xr:uid="{6BE8D93F-A77A-4FA4-B9CB-AF469C375E1B}"/>
    <cellStyle name="Comma 33 2 2 2 2 2 2 2" xfId="25169" xr:uid="{4D986FFF-1C1C-456C-BC4F-1B8B8E900EB7}"/>
    <cellStyle name="Comma 33 2 2 2 2 2 2 2 2" xfId="51537" xr:uid="{AD958A4A-5AC3-46A0-A776-826F597DF49A}"/>
    <cellStyle name="Comma 33 2 2 2 2 2 2 3" xfId="42541" xr:uid="{58B7CBEC-FE1A-4B80-9F17-A3C328658919}"/>
    <cellStyle name="Comma 33 2 2 2 2 2 3" xfId="12056" xr:uid="{56FB17A1-B771-41C3-9530-7428951E34E9}"/>
    <cellStyle name="Comma 33 2 2 2 2 2 3 2" xfId="38479" xr:uid="{F3ECA058-42AB-46DC-92DE-EF5348D7B0A4}"/>
    <cellStyle name="Comma 33 2 2 2 2 2 4" xfId="21122" xr:uid="{17FEAFBF-97F1-498B-9E18-FB8FC42AEA3E}"/>
    <cellStyle name="Comma 33 2 2 2 2 2 4 2" xfId="47493" xr:uid="{A53823DA-41AE-4B1C-98A8-C2D916EBA155}"/>
    <cellStyle name="Comma 33 2 2 2 2 2 5" xfId="34700" xr:uid="{F64994A4-B2A9-4BF4-8CDE-97ADE9321794}"/>
    <cellStyle name="Comma 33 2 2 2 2 3" xfId="5748" xr:uid="{1F3EF3DD-8BF4-44C0-BB00-0FFE37B27577}"/>
    <cellStyle name="Comma 33 2 2 2 2 3 2" xfId="13965" xr:uid="{F8F519A7-8D27-430F-99A4-4561000E415B}"/>
    <cellStyle name="Comma 33 2 2 2 2 3 2 2" xfId="40360" xr:uid="{81AEBEF1-1F71-43A2-96C7-8E6D44C5AC83}"/>
    <cellStyle name="Comma 33 2 2 2 2 3 3" xfId="22987" xr:uid="{81246CFF-5026-4B7D-90EB-331EFC9BFD67}"/>
    <cellStyle name="Comma 33 2 2 2 2 3 3 2" xfId="49356" xr:uid="{2E504429-3384-41A3-A1E3-B12F35EA38B1}"/>
    <cellStyle name="Comma 33 2 2 2 2 3 4" xfId="32244" xr:uid="{A4E05663-4971-4486-8783-37A0A00F77C8}"/>
    <cellStyle name="Comma 33 2 2 2 2 4" xfId="10071" xr:uid="{BDB46FCF-BA73-429B-8C12-C8ED5E735C26}"/>
    <cellStyle name="Comma 33 2 2 2 2 4 2" xfId="36494" xr:uid="{ECD1CE35-EBF9-4D22-BA90-D1D9F8D975E7}"/>
    <cellStyle name="Comma 33 2 2 2 2 5" xfId="19137" xr:uid="{C69E85B6-FC34-4752-B907-A6EAC3943964}"/>
    <cellStyle name="Comma 33 2 2 2 2 5 2" xfId="45508" xr:uid="{058BD705-AD88-49C1-AB98-9FFF0C209008}"/>
    <cellStyle name="Comma 33 2 2 2 2 6" xfId="30581" xr:uid="{FAB9CEA9-4D91-42F1-97AF-9C60D8BC7AD3}"/>
    <cellStyle name="Comma 33 2 2 2 3" xfId="3367" xr:uid="{9204CB09-618F-4C63-A046-783FBF22E0C9}"/>
    <cellStyle name="Comma 33 2 2 2 3 2" xfId="7569" xr:uid="{D1B80DE2-974F-406C-ACA4-91BC33B24D59}"/>
    <cellStyle name="Comma 33 2 2 2 3 2 2" xfId="15481" xr:uid="{2A12C8BC-784F-4116-841A-EDD7B32B85A3}"/>
    <cellStyle name="Comma 33 2 2 2 3 2 2 2" xfId="41869" xr:uid="{EB29866D-0BCC-472E-ABC9-61A9FBDA764A}"/>
    <cellStyle name="Comma 33 2 2 2 3 2 3" xfId="24497" xr:uid="{140006E6-4962-4863-B0FF-0976614C4F8F}"/>
    <cellStyle name="Comma 33 2 2 2 3 2 3 2" xfId="50866" xr:uid="{8D4F6445-5A1D-40B0-8F9F-3B758EC0B372}"/>
    <cellStyle name="Comma 33 2 2 2 3 2 4" xfId="34057" xr:uid="{25606015-7273-41B5-AF7B-FBC9EA46FDD9}"/>
    <cellStyle name="Comma 33 2 2 2 3 3" xfId="11595" xr:uid="{D6576CA8-771C-405E-BF05-067D9C910A0C}"/>
    <cellStyle name="Comma 33 2 2 2 3 3 2" xfId="38018" xr:uid="{97F3B189-20BB-4AE8-BF3E-B7D513F847F3}"/>
    <cellStyle name="Comma 33 2 2 2 3 4" xfId="20661" xr:uid="{765870FA-9229-4A9D-BA50-048DCF25A3AF}"/>
    <cellStyle name="Comma 33 2 2 2 3 4 2" xfId="47032" xr:uid="{6996E82F-F541-4193-88E8-001C4D62B3BF}"/>
    <cellStyle name="Comma 33 2 2 2 3 5" xfId="29881" xr:uid="{CB4B843F-F3B9-400C-AD71-A74AFACCA1AE}"/>
    <cellStyle name="Comma 33 2 2 2 4" xfId="6396" xr:uid="{97080357-90EF-444C-9BD8-3CC8648CC679}"/>
    <cellStyle name="Comma 33 2 2 2 4 2" xfId="14674" xr:uid="{94EBA19A-0E2B-4A3D-A176-661CAECFB002}"/>
    <cellStyle name="Comma 33 2 2 2 4 2 2" xfId="23696" xr:uid="{889371D8-7FBB-4C4B-B6DB-0037BAEB240B}"/>
    <cellStyle name="Comma 33 2 2 2 4 2 2 2" xfId="50065" xr:uid="{E67575D1-BA24-4B64-ABC4-FBC9DC044010}"/>
    <cellStyle name="Comma 33 2 2 2 4 2 3" xfId="41069" xr:uid="{CD9671EC-8092-4D34-A7FF-305EAFDBF3EB}"/>
    <cellStyle name="Comma 33 2 2 2 4 3" xfId="10513" xr:uid="{5CD9B3AD-26DC-4110-BC1C-9A0A4555B337}"/>
    <cellStyle name="Comma 33 2 2 2 4 3 2" xfId="36936" xr:uid="{84EAF0A3-34DC-4F89-B71D-A481DD2ACD6A}"/>
    <cellStyle name="Comma 33 2 2 2 4 4" xfId="19579" xr:uid="{69636C3B-B996-4071-B9D9-61FB013AB79E}"/>
    <cellStyle name="Comma 33 2 2 2 4 4 2" xfId="45950" xr:uid="{C71B4D32-1F49-45AD-AE8E-77DE57485F52}"/>
    <cellStyle name="Comma 33 2 2 2 4 5" xfId="32884" xr:uid="{8B06A8E4-860B-4999-9724-88C79D3DCBDF}"/>
    <cellStyle name="Comma 33 2 2 2 5" xfId="5286" xr:uid="{2E405C54-8C92-47A8-80C4-24F2DD389A87}"/>
    <cellStyle name="Comma 33 2 2 2 5 2" xfId="13203" xr:uid="{85AB6741-1E0F-4FCC-B577-29F9DE0678D2}"/>
    <cellStyle name="Comma 33 2 2 2 5 2 2" xfId="39601" xr:uid="{2DB8ED8C-E6E6-4DFC-91FD-45A55A554EA2}"/>
    <cellStyle name="Comma 33 2 2 2 5 3" xfId="22226" xr:uid="{3FD5E2D4-4CBB-473B-8249-0C4C29E39AC6}"/>
    <cellStyle name="Comma 33 2 2 2 5 3 2" xfId="48596" xr:uid="{357D778B-BCE3-46A8-924B-F17025B5D782}"/>
    <cellStyle name="Comma 33 2 2 2 5 4" xfId="31782" xr:uid="{EA0D79D8-8BB3-48E9-A35F-E14DAAEDA0AC}"/>
    <cellStyle name="Comma 33 2 2 2 6" xfId="16875" xr:uid="{296EA63F-6699-4F9E-BBDB-A2D613F10A3C}"/>
    <cellStyle name="Comma 33 2 2 2 6 2" xfId="25894" xr:uid="{75C006DB-AA5D-47C2-A407-D380EDEEBA09}"/>
    <cellStyle name="Comma 33 2 2 2 6 2 2" xfId="52261" xr:uid="{A79E834D-6301-494F-9138-331EF3A560FE}"/>
    <cellStyle name="Comma 33 2 2 2 6 3" xfId="43261" xr:uid="{5A4B4927-2F49-46A8-ABEF-B103D3FDE98A}"/>
    <cellStyle name="Comma 33 2 2 2 7" xfId="9610" xr:uid="{E53C206C-A21B-4738-8DEE-5ACC84B5A783}"/>
    <cellStyle name="Comma 33 2 2 2 7 2" xfId="36033" xr:uid="{3A03CC60-10D2-460F-8090-1C505F8918A5}"/>
    <cellStyle name="Comma 33 2 2 2 8" xfId="18676" xr:uid="{5D680C16-1FEC-4DCD-AEE8-057454C57182}"/>
    <cellStyle name="Comma 33 2 2 2 8 2" xfId="45047" xr:uid="{0446FF27-0049-4CA7-BF39-50C9940857F3}"/>
    <cellStyle name="Comma 33 2 2 2 9" xfId="28661" xr:uid="{34F3BDC2-D643-4C51-A6BE-E5A907EF0DE3}"/>
    <cellStyle name="Comma 33 2 2 3" xfId="3890" xr:uid="{FE81AFB4-EA95-4E37-AC2C-4F9F509F623C}"/>
    <cellStyle name="Comma 33 2 2 3 2" xfId="8028" xr:uid="{FA687F1C-E136-43E6-BC2F-D551F85696D9}"/>
    <cellStyle name="Comma 33 2 2 3 2 2" xfId="15969" xr:uid="{4ADB10F3-A7C1-4EE2-96A3-020B0D1BBA7E}"/>
    <cellStyle name="Comma 33 2 2 3 2 2 2" xfId="24985" xr:uid="{90B015E4-7F2D-488E-A7D8-889B17DCE3B9}"/>
    <cellStyle name="Comma 33 2 2 3 2 2 2 2" xfId="51353" xr:uid="{B6D1C94B-117C-43E1-93EF-B717D544F23A}"/>
    <cellStyle name="Comma 33 2 2 3 2 2 3" xfId="42357" xr:uid="{6D49AC5C-161F-4284-8E1C-77700A95D8AA}"/>
    <cellStyle name="Comma 33 2 2 3 2 3" xfId="11935" xr:uid="{00811229-EE1C-400A-8942-2F564C2FC6A1}"/>
    <cellStyle name="Comma 33 2 2 3 2 3 2" xfId="38358" xr:uid="{B7E65089-BC6E-4937-9FD8-6BC87CAF7837}"/>
    <cellStyle name="Comma 33 2 2 3 2 4" xfId="21001" xr:uid="{C5A8F8CE-6FD4-47DD-BBD3-BCF999FEDC93}"/>
    <cellStyle name="Comma 33 2 2 3 2 4 2" xfId="47372" xr:uid="{3C5F0D42-F4F6-4ABC-AAC4-4CBB58516750}"/>
    <cellStyle name="Comma 33 2 2 3 2 5" xfId="34516" xr:uid="{59A9035C-93F2-4AF5-AA3A-F35E43722BAE}"/>
    <cellStyle name="Comma 33 2 2 3 3" xfId="5627" xr:uid="{84934760-25EA-4C0C-950A-7DF0C08A3320}"/>
    <cellStyle name="Comma 33 2 2 3 3 2" xfId="13781" xr:uid="{9C154596-C474-4B75-89B1-67301574CAA7}"/>
    <cellStyle name="Comma 33 2 2 3 3 2 2" xfId="40176" xr:uid="{1D02932E-4318-4B4C-B7FE-AAF90D8CBE9F}"/>
    <cellStyle name="Comma 33 2 2 3 3 3" xfId="22803" xr:uid="{31CB0F54-2243-444E-9427-02EF86E6C4EF}"/>
    <cellStyle name="Comma 33 2 2 3 3 3 2" xfId="49172" xr:uid="{DA395409-061F-46F0-883D-87DCA8290F3F}"/>
    <cellStyle name="Comma 33 2 2 3 3 4" xfId="32123" xr:uid="{B3BA0A4C-BA26-48AA-8C07-2B2AE18CA8F5}"/>
    <cellStyle name="Comma 33 2 2 3 4" xfId="9950" xr:uid="{B398E6F7-0EA9-4422-ADA7-B0DA72A3BBC5}"/>
    <cellStyle name="Comma 33 2 2 3 4 2" xfId="36373" xr:uid="{BB1631D2-9AE3-4709-9653-881EB7F71900}"/>
    <cellStyle name="Comma 33 2 2 3 5" xfId="19016" xr:uid="{555A4B3F-EBCA-4665-9879-333F7391AC60}"/>
    <cellStyle name="Comma 33 2 2 3 5 2" xfId="45387" xr:uid="{B6ECC06E-2864-48B3-A18B-770F0B40D050}"/>
    <cellStyle name="Comma 33 2 2 3 6" xfId="30397" xr:uid="{42AD6F72-158B-4743-875E-88BF6641A7F1}"/>
    <cellStyle name="Comma 33 2 2 4" xfId="3070" xr:uid="{53B5D6A7-41F8-427E-8A32-AFF844AE0FB7}"/>
    <cellStyle name="Comma 33 2 2 4 2" xfId="7272" xr:uid="{F9C2B484-96BF-41AA-881B-0E05E9129459}"/>
    <cellStyle name="Comma 33 2 2 4 2 2" xfId="15272" xr:uid="{BCA2E3D5-90BE-4E40-8D8E-F95AD9F9D74B}"/>
    <cellStyle name="Comma 33 2 2 4 2 2 2" xfId="41661" xr:uid="{414075F1-DE11-4C1C-A7A9-4C521B69241D}"/>
    <cellStyle name="Comma 33 2 2 4 2 3" xfId="24290" xr:uid="{1ED65F7A-8DB0-4EC6-AC0A-0F74029E0465}"/>
    <cellStyle name="Comma 33 2 2 4 2 3 2" xfId="50659" xr:uid="{EAAF7370-4932-459F-90F2-547E74ACC444}"/>
    <cellStyle name="Comma 33 2 2 4 2 4" xfId="33760" xr:uid="{90912285-91BE-4133-BEAC-B95CB062DA24}"/>
    <cellStyle name="Comma 33 2 2 4 3" xfId="11298" xr:uid="{7629B360-333C-46CC-B5DF-A95599C64208}"/>
    <cellStyle name="Comma 33 2 2 4 3 2" xfId="37721" xr:uid="{A3A7084E-7530-4D2A-8D08-4E3409CDAFC9}"/>
    <cellStyle name="Comma 33 2 2 4 4" xfId="20364" xr:uid="{7BE52708-FD00-4DDD-8DAA-9581EA8DE55D}"/>
    <cellStyle name="Comma 33 2 2 4 4 2" xfId="46735" xr:uid="{6A3A1B05-1D36-4C88-B9CE-96F65320B201}"/>
    <cellStyle name="Comma 33 2 2 4 5" xfId="29584" xr:uid="{5F1402AC-B11A-4710-868C-9124EB0796C5}"/>
    <cellStyle name="Comma 33 2 2 5" xfId="6209" xr:uid="{20005633-17CA-4A69-83B4-1AAB38BC2470}"/>
    <cellStyle name="Comma 33 2 2 5 2" xfId="14490" xr:uid="{E3FBE528-B277-49BF-A8AB-AE24C0339B5E}"/>
    <cellStyle name="Comma 33 2 2 5 2 2" xfId="23512" xr:uid="{3BE49BE8-C120-4269-8054-EDB7BE1AD6DA}"/>
    <cellStyle name="Comma 33 2 2 5 2 2 2" xfId="49881" xr:uid="{089C1483-701F-464D-A96C-DEA659C0288D}"/>
    <cellStyle name="Comma 33 2 2 5 2 3" xfId="40885" xr:uid="{71A09D3B-5743-45AF-9FE0-E1AFD45FBE05}"/>
    <cellStyle name="Comma 33 2 2 5 3" xfId="10392" xr:uid="{36614BFA-4F35-44C5-A3A2-100C161B1C44}"/>
    <cellStyle name="Comma 33 2 2 5 3 2" xfId="36815" xr:uid="{51BF852C-CE52-4B02-85B7-3EFD11090A44}"/>
    <cellStyle name="Comma 33 2 2 5 4" xfId="19458" xr:uid="{B4491777-B406-4C01-B86D-76B743AE4A93}"/>
    <cellStyle name="Comma 33 2 2 5 4 2" xfId="45829" xr:uid="{6A8E87B7-C9F7-4858-A753-B4CEAAB6A39A}"/>
    <cellStyle name="Comma 33 2 2 5 5" xfId="32700" xr:uid="{C0788E04-BBAD-4DA1-A9E6-E157A7AD7392}"/>
    <cellStyle name="Comma 33 2 2 6" xfId="4989" xr:uid="{1E604F63-A599-4036-ACB2-FF13430D6796}"/>
    <cellStyle name="Comma 33 2 2 6 2" xfId="12919" xr:uid="{A63C53A0-EF19-4A32-98CF-AA04C0F31F0F}"/>
    <cellStyle name="Comma 33 2 2 6 2 2" xfId="39322" xr:uid="{50F4EA7B-0F3C-4472-9695-E10DB9175997}"/>
    <cellStyle name="Comma 33 2 2 6 3" xfId="21948" xr:uid="{78D66851-F6FE-4256-A159-C64CA67F2AAC}"/>
    <cellStyle name="Comma 33 2 2 6 3 2" xfId="48318" xr:uid="{E516F0A2-6C2B-45F6-A063-2FC0F98C1D98}"/>
    <cellStyle name="Comma 33 2 2 6 4" xfId="31485" xr:uid="{732825E8-4098-4529-A14B-4FE3F62B1E86}"/>
    <cellStyle name="Comma 33 2 2 7" xfId="16576" xr:uid="{631FBE42-4A57-4DB0-8F7D-76BCC1F4C18B}"/>
    <cellStyle name="Comma 33 2 2 7 2" xfId="25597" xr:uid="{679A5BB2-0CE7-4426-BFF2-2D266720D8C0}"/>
    <cellStyle name="Comma 33 2 2 7 2 2" xfId="51964" xr:uid="{4B07FC49-4784-4566-8F7B-FBD67C55C099}"/>
    <cellStyle name="Comma 33 2 2 7 3" xfId="42964" xr:uid="{8623E412-2577-4DA7-B5EB-2BCE01EA259A}"/>
    <cellStyle name="Comma 33 2 2 8" xfId="9313" xr:uid="{6FC66E16-2255-46A2-81AC-60E22D9D88AF}"/>
    <cellStyle name="Comma 33 2 2 8 2" xfId="35736" xr:uid="{DB5DD0F5-934B-4CB8-B476-0C42E1634B64}"/>
    <cellStyle name="Comma 33 2 2 9" xfId="18379" xr:uid="{6A7F7E13-7C2C-4607-A7EE-B460196FDF8E}"/>
    <cellStyle name="Comma 33 2 2 9 2" xfId="44750" xr:uid="{E034C8C3-E703-4EF2-9065-DB7240D29592}"/>
    <cellStyle name="Comma 33 2 3" xfId="3733" xr:uid="{1A3A3616-2314-4440-83B6-849089CF2A99}"/>
    <cellStyle name="Comma 33 2 3 2" xfId="7873" xr:uid="{C28C045D-F04E-4562-869E-30E11D2BCDAB}"/>
    <cellStyle name="Comma 33 2 3 2 2" xfId="15813" xr:uid="{ED8075C9-B296-4082-88E5-372B441AF8EC}"/>
    <cellStyle name="Comma 33 2 3 2 2 2" xfId="24829" xr:uid="{4DAC53BD-0974-491E-B8AB-5BBFE3424655}"/>
    <cellStyle name="Comma 33 2 3 2 2 2 2" xfId="51197" xr:uid="{4B7DE146-8DD7-4695-A45E-F6E48B6EBC54}"/>
    <cellStyle name="Comma 33 2 3 2 2 3" xfId="42201" xr:uid="{FA21FA6C-19B6-4443-8F8A-E05FBBB4E14C}"/>
    <cellStyle name="Comma 33 2 3 2 3" xfId="11823" xr:uid="{A8638968-F166-45B5-996D-1268BD75DFC0}"/>
    <cellStyle name="Comma 33 2 3 2 3 2" xfId="38246" xr:uid="{68C241A5-04CF-443A-87CE-8AC0B411EE9D}"/>
    <cellStyle name="Comma 33 2 3 2 4" xfId="20889" xr:uid="{9CF8EE09-100B-407E-90C6-0AF1FF5A6A59}"/>
    <cellStyle name="Comma 33 2 3 2 4 2" xfId="47260" xr:uid="{A1A14600-D385-4AD7-BE3E-639BD32F45F0}"/>
    <cellStyle name="Comma 33 2 3 2 5" xfId="34361" xr:uid="{52F7B55F-DA0F-4829-8005-05B94A99524C}"/>
    <cellStyle name="Comma 33 2 3 3" xfId="5515" xr:uid="{EB3ACCF7-D1BC-4830-8DBD-46FC290E3095}"/>
    <cellStyle name="Comma 33 2 3 3 2" xfId="13625" xr:uid="{A22E76BD-D5F6-4476-ACB0-4AA13E545A86}"/>
    <cellStyle name="Comma 33 2 3 3 2 2" xfId="40020" xr:uid="{73B66EB9-6811-4EF1-8110-6630D749670F}"/>
    <cellStyle name="Comma 33 2 3 3 3" xfId="22647" xr:uid="{9A53A3A8-760A-48A8-AF76-BD84BF0DFF3F}"/>
    <cellStyle name="Comma 33 2 3 3 3 2" xfId="49016" xr:uid="{C50E409B-7CE9-417B-B144-4D05F6B87D27}"/>
    <cellStyle name="Comma 33 2 3 3 4" xfId="32011" xr:uid="{0F2764B9-2ABD-427A-A150-35A361EB89CE}"/>
    <cellStyle name="Comma 33 2 3 4" xfId="9838" xr:uid="{26BD2D17-52B0-4118-8BAD-8293085ECD29}"/>
    <cellStyle name="Comma 33 2 3 4 2" xfId="36261" xr:uid="{30ED9908-BF4F-43EC-AAA1-ABAB1F5CE206}"/>
    <cellStyle name="Comma 33 2 3 5" xfId="18904" xr:uid="{AA4E1967-9120-4B97-B50F-CEB469164911}"/>
    <cellStyle name="Comma 33 2 3 5 2" xfId="45275" xr:uid="{0EF9CA6D-2692-4777-87F3-CC245D2CE497}"/>
    <cellStyle name="Comma 33 2 3 6" xfId="30241" xr:uid="{08339B69-F1C0-4FE4-AD84-38722298B229}"/>
    <cellStyle name="Comma 33 2 4" xfId="2639" xr:uid="{B4645FCE-3FC1-45CF-83AE-4288EE0960B0}"/>
    <cellStyle name="Comma 33 2 4 2" xfId="6841" xr:uid="{F4FC630A-E5BD-4131-99CF-1400097664C3}"/>
    <cellStyle name="Comma 33 2 4 2 2" xfId="15009" xr:uid="{44F341BB-D758-44FA-AEC4-17EFF3AAA10B}"/>
    <cellStyle name="Comma 33 2 4 2 2 2" xfId="41402" xr:uid="{208EB697-140E-4588-86C2-24BC73DCFD1A}"/>
    <cellStyle name="Comma 33 2 4 2 3" xfId="24029" xr:uid="{7A2D3900-1105-47CB-A289-312E28CEDBB9}"/>
    <cellStyle name="Comma 33 2 4 2 3 2" xfId="50398" xr:uid="{5D99A13B-9670-46B4-9D8A-73ACBC82071D}"/>
    <cellStyle name="Comma 33 2 4 2 4" xfId="33329" xr:uid="{F3EBC1BA-996C-483F-B8B2-E1814CC196B5}"/>
    <cellStyle name="Comma 33 2 4 3" xfId="10867" xr:uid="{1AA98168-6FBE-461B-AF23-BEC2D413BC83}"/>
    <cellStyle name="Comma 33 2 4 3 2" xfId="37290" xr:uid="{2D3D49C5-4D88-4F98-B001-341760D2824C}"/>
    <cellStyle name="Comma 33 2 4 4" xfId="19933" xr:uid="{64A7D909-3498-413E-8808-20BC1B686CCB}"/>
    <cellStyle name="Comma 33 2 4 4 2" xfId="46304" xr:uid="{92E345CC-6E00-41C8-BB0C-C30200F810C7}"/>
    <cellStyle name="Comma 33 2 4 5" xfId="29153" xr:uid="{35575870-6DCC-41BC-A658-8704D33A05CE}"/>
    <cellStyle name="Comma 33 2 5" xfId="6052" xr:uid="{67354188-C94A-4E8D-98BD-63301937BC28}"/>
    <cellStyle name="Comma 33 2 5 2" xfId="14334" xr:uid="{13D8D84C-94B9-458E-A9DA-33C687AE766B}"/>
    <cellStyle name="Comma 33 2 5 2 2" xfId="23356" xr:uid="{911B5762-B27E-4B92-8948-395A7530D61A}"/>
    <cellStyle name="Comma 33 2 5 2 2 2" xfId="49725" xr:uid="{6882E9BB-7CDD-4AA3-B179-82E53E2FF6E1}"/>
    <cellStyle name="Comma 33 2 5 2 3" xfId="40729" xr:uid="{3542F439-67DB-4122-8F6A-C92214DC6282}"/>
    <cellStyle name="Comma 33 2 5 3" xfId="10280" xr:uid="{5CD709BE-C8F7-4201-A47F-70560A92E33B}"/>
    <cellStyle name="Comma 33 2 5 3 2" xfId="36703" xr:uid="{9DD01E34-959C-4229-BEE7-167D83A63482}"/>
    <cellStyle name="Comma 33 2 5 4" xfId="19346" xr:uid="{DDB31816-136D-423C-953D-5079C91E6092}"/>
    <cellStyle name="Comma 33 2 5 4 2" xfId="45717" xr:uid="{1F8431BC-0DCF-46D1-8E93-E4FCFDA48F5C}"/>
    <cellStyle name="Comma 33 2 5 5" xfId="32544" xr:uid="{188E0585-8473-4A2F-8CE1-5FBC3BD6695E}"/>
    <cellStyle name="Comma 33 2 6" xfId="4558" xr:uid="{34656A62-CF2E-4B2C-83A7-628D8DDF7047}"/>
    <cellStyle name="Comma 33 2 6 2" xfId="12589" xr:uid="{A789CAEB-73FD-42C9-91DB-274167267F62}"/>
    <cellStyle name="Comma 33 2 6 2 2" xfId="38997" xr:uid="{C834752D-2086-47FE-B235-9118E1E40CE6}"/>
    <cellStyle name="Comma 33 2 6 3" xfId="21626" xr:uid="{00FEAD23-51D7-4830-B2EC-FFDC065950D4}"/>
    <cellStyle name="Comma 33 2 6 3 2" xfId="47996" xr:uid="{23DF235F-B5CC-418B-84E9-BB48C908D382}"/>
    <cellStyle name="Comma 33 2 6 4" xfId="31054" xr:uid="{9102885D-3240-44F5-AC09-8BC4C175542A}"/>
    <cellStyle name="Comma 33 2 7" xfId="12971" xr:uid="{00B3F179-3CA4-43B9-9FC7-D1730B15CCF3}"/>
    <cellStyle name="Comma 33 2 7 2" xfId="21998" xr:uid="{18E3B8A0-CF6E-4790-9146-676C7E17259C}"/>
    <cellStyle name="Comma 33 2 7 2 2" xfId="48368" xr:uid="{2A727DB5-61F6-4402-939B-F5321E845CD5}"/>
    <cellStyle name="Comma 33 2 7 3" xfId="39373" xr:uid="{A4F2A096-F4FC-4A7C-8477-1BBBD48986C8}"/>
    <cellStyle name="Comma 33 2 8" xfId="13057" xr:uid="{2168F6B0-6747-4D85-A978-8EB810D0B97B}"/>
    <cellStyle name="Comma 33 2 8 2" xfId="26421" xr:uid="{30499850-79DA-49A6-9F63-3FF91FDA0047}"/>
    <cellStyle name="Comma 33 2 8 2 2" xfId="52770" xr:uid="{902639E6-01B8-4937-83FF-B06F209A54A4}"/>
    <cellStyle name="Comma 33 2 8 3" xfId="22082" xr:uid="{7F775624-B949-4E5A-A327-30B0BADB553C}"/>
    <cellStyle name="Comma 33 2 8 3 2" xfId="48452" xr:uid="{387E55B0-C534-4793-BFF6-9BEF74ED6330}"/>
    <cellStyle name="Comma 33 2 8 4" xfId="39456" xr:uid="{787990D7-1FA2-4F7E-9216-78761D91A761}"/>
    <cellStyle name="Comma 33 2 9" xfId="8882" xr:uid="{274809C2-6D68-47A6-B101-033718D14D0C}"/>
    <cellStyle name="Comma 33 2 9 2" xfId="35305" xr:uid="{D8B7250E-6FBE-4258-B6E5-2972AAD9F7A2}"/>
    <cellStyle name="Comma 33 3" xfId="1427" xr:uid="{9474C990-EB9C-458C-8507-638FA9B78E15}"/>
    <cellStyle name="Comma 33 3 10" xfId="28129" xr:uid="{98A222E3-3FF3-4D0C-BC1C-01C6C446CAB0}"/>
    <cellStyle name="Comma 33 3 2" xfId="1928" xr:uid="{09B939DD-265B-45D6-AFF5-4D0DC31B6446}"/>
    <cellStyle name="Comma 33 3 2 2" xfId="4019" xr:uid="{4D6AEEA9-6C36-43B2-8A0E-ED6E0CF8F42D}"/>
    <cellStyle name="Comma 33 3 2 2 2" xfId="8156" xr:uid="{71F64136-1C23-4595-87ED-4DE46BC77CA7}"/>
    <cellStyle name="Comma 33 3 2 2 2 2" xfId="16097" xr:uid="{DB1E42B1-89EC-45FA-B435-D72771C6ACC6}"/>
    <cellStyle name="Comma 33 3 2 2 2 2 2" xfId="25113" xr:uid="{AEFAB351-1602-4E0F-B646-ABE867E28D91}"/>
    <cellStyle name="Comma 33 3 2 2 2 2 2 2" xfId="51481" xr:uid="{2B739D31-D675-48A1-BDE0-199699828B40}"/>
    <cellStyle name="Comma 33 3 2 2 2 2 3" xfId="42485" xr:uid="{93A59E7E-B5CB-4604-ACAA-D5C40F10C2EC}"/>
    <cellStyle name="Comma 33 3 2 2 2 3" xfId="12011" xr:uid="{F34CF8F8-5C57-4DAB-A455-A4ABC69C61CC}"/>
    <cellStyle name="Comma 33 3 2 2 2 3 2" xfId="38434" xr:uid="{B0606E02-9D97-4B6B-BD83-B5A787F01290}"/>
    <cellStyle name="Comma 33 3 2 2 2 4" xfId="21077" xr:uid="{2EBCF2ED-F181-41F8-B557-850A263909C5}"/>
    <cellStyle name="Comma 33 3 2 2 2 4 2" xfId="47448" xr:uid="{91D0B2B6-3F53-491D-A7CE-6FC0C8D89DAB}"/>
    <cellStyle name="Comma 33 3 2 2 2 5" xfId="34644" xr:uid="{2AE50261-EAD5-4184-BD65-979CF7FB6B22}"/>
    <cellStyle name="Comma 33 3 2 2 3" xfId="5703" xr:uid="{BE5630A2-5BE4-4CAB-88E2-3D37FB0CB6F1}"/>
    <cellStyle name="Comma 33 3 2 2 3 2" xfId="13909" xr:uid="{508BF292-E8BB-494C-AE35-13204C79BA31}"/>
    <cellStyle name="Comma 33 3 2 2 3 2 2" xfId="40304" xr:uid="{B6E2E6F9-1E3D-4BB3-8149-034586DB033D}"/>
    <cellStyle name="Comma 33 3 2 2 3 3" xfId="22931" xr:uid="{D5991AEE-4304-4CE0-AD90-E3F0EB48563B}"/>
    <cellStyle name="Comma 33 3 2 2 3 3 2" xfId="49300" xr:uid="{B49427DD-AE5B-4CD8-91A4-6EF0B0B2A9C4}"/>
    <cellStyle name="Comma 33 3 2 2 3 4" xfId="32199" xr:uid="{EB5BFDB6-EADE-4A61-8690-DB2BCD1E8A84}"/>
    <cellStyle name="Comma 33 3 2 2 4" xfId="10026" xr:uid="{4F9D936F-3CDD-4C3D-9968-FA28ACC576F4}"/>
    <cellStyle name="Comma 33 3 2 2 4 2" xfId="36449" xr:uid="{67A962A7-C6EA-4A0E-941C-A6743EEFE3D4}"/>
    <cellStyle name="Comma 33 3 2 2 5" xfId="19092" xr:uid="{8CCE5497-5AAB-4A92-B3B0-5261D8C34315}"/>
    <cellStyle name="Comma 33 3 2 2 5 2" xfId="45463" xr:uid="{91F5F8E2-FF7D-4407-8CB5-42CB5D1BD044}"/>
    <cellStyle name="Comma 33 3 2 2 6" xfId="30525" xr:uid="{CF93C3DF-8196-4CD3-8B8C-0E826F5FB230}"/>
    <cellStyle name="Comma 33 3 2 3" xfId="3322" xr:uid="{C67486AD-8F3D-42F6-9F38-3D68769BFF5C}"/>
    <cellStyle name="Comma 33 3 2 3 2" xfId="7524" xr:uid="{827A9986-BBF1-482E-855B-DBA7D9C43F25}"/>
    <cellStyle name="Comma 33 3 2 3 2 2" xfId="15436" xr:uid="{FE7731C8-9B47-446B-80EA-A6BB9935B6AD}"/>
    <cellStyle name="Comma 33 3 2 3 2 2 2" xfId="41824" xr:uid="{1C0B53ED-0DC0-461B-A4A9-E440EE83409D}"/>
    <cellStyle name="Comma 33 3 2 3 2 3" xfId="24452" xr:uid="{C99538DF-60CE-44F1-A4CB-5529A2CD5E1F}"/>
    <cellStyle name="Comma 33 3 2 3 2 3 2" xfId="50821" xr:uid="{4C31F0F8-025D-46D2-AD50-0B9326F0CCA9}"/>
    <cellStyle name="Comma 33 3 2 3 2 4" xfId="34012" xr:uid="{274E5306-741D-4E87-9677-B254CF214947}"/>
    <cellStyle name="Comma 33 3 2 3 3" xfId="11550" xr:uid="{2E49EC27-26F0-49C6-B96A-F8A12664A7CC}"/>
    <cellStyle name="Comma 33 3 2 3 3 2" xfId="37973" xr:uid="{4388BA75-010F-44A9-B7C8-09E4DEBF7189}"/>
    <cellStyle name="Comma 33 3 2 3 4" xfId="20616" xr:uid="{3243D86F-F503-4383-8C0E-0E26B4DE7448}"/>
    <cellStyle name="Comma 33 3 2 3 4 2" xfId="46987" xr:uid="{7C3C22F4-7EA2-4B48-8879-53E43000CDC9}"/>
    <cellStyle name="Comma 33 3 2 3 5" xfId="29836" xr:uid="{01992493-679E-4910-B4F4-5EC9EBECD605}"/>
    <cellStyle name="Comma 33 3 2 4" xfId="6340" xr:uid="{F63508B3-DB78-4EBD-9929-0831C27340E0}"/>
    <cellStyle name="Comma 33 3 2 4 2" xfId="14618" xr:uid="{6B043D55-19E3-4C45-9B58-75464AA1E4E5}"/>
    <cellStyle name="Comma 33 3 2 4 2 2" xfId="23640" xr:uid="{F7A869FD-40A5-45A9-91CB-D566E568C20E}"/>
    <cellStyle name="Comma 33 3 2 4 2 2 2" xfId="50009" xr:uid="{C7B2AE80-6500-4198-AA6A-9FB2633DEC6E}"/>
    <cellStyle name="Comma 33 3 2 4 2 3" xfId="41013" xr:uid="{886A0121-2E0E-4BFB-8C5D-57437C2353D4}"/>
    <cellStyle name="Comma 33 3 2 4 3" xfId="10468" xr:uid="{43FEC9E8-6D2A-4613-B6A0-C19FDAB699C1}"/>
    <cellStyle name="Comma 33 3 2 4 3 2" xfId="36891" xr:uid="{C1EAD4CC-24DE-4243-BFE0-2F955E60B37C}"/>
    <cellStyle name="Comma 33 3 2 4 4" xfId="19534" xr:uid="{A3EAF53C-DAB0-439D-BC58-2AEEAA2C0F3C}"/>
    <cellStyle name="Comma 33 3 2 4 4 2" xfId="45905" xr:uid="{113C34FF-BA6E-4AEF-BACC-14E23EA39329}"/>
    <cellStyle name="Comma 33 3 2 4 5" xfId="32828" xr:uid="{2A7A0FA6-EC99-472B-9A65-5902CB16BB2E}"/>
    <cellStyle name="Comma 33 3 2 5" xfId="5241" xr:uid="{97495C35-CEF3-46D0-9CCE-F10B4C19307A}"/>
    <cellStyle name="Comma 33 3 2 5 2" xfId="13147" xr:uid="{AD993C92-72F1-4FF0-8375-4E1CE58E6D3F}"/>
    <cellStyle name="Comma 33 3 2 5 2 2" xfId="39545" xr:uid="{F66C95DB-FBCA-40B4-9F39-10FD435322C3}"/>
    <cellStyle name="Comma 33 3 2 5 3" xfId="22170" xr:uid="{EBD154D8-B382-4FFF-B805-5D6699E5422C}"/>
    <cellStyle name="Comma 33 3 2 5 3 2" xfId="48540" xr:uid="{67401872-36CB-4F9B-A04C-8A1085CB0C1B}"/>
    <cellStyle name="Comma 33 3 2 5 4" xfId="31737" xr:uid="{2F9BE6F6-D3A2-412A-AF0A-01ADA1B5524F}"/>
    <cellStyle name="Comma 33 3 2 6" xfId="16830" xr:uid="{2B6873B8-B980-4986-9716-91D48714E01A}"/>
    <cellStyle name="Comma 33 3 2 6 2" xfId="25849" xr:uid="{F0E13B22-4BE8-4113-8E69-92064954A173}"/>
    <cellStyle name="Comma 33 3 2 6 2 2" xfId="52216" xr:uid="{4A29AC8D-CFDF-4C38-B6A8-CAEFB2362106}"/>
    <cellStyle name="Comma 33 3 2 6 3" xfId="43216" xr:uid="{66124337-B756-440A-96DC-5D366263A6BA}"/>
    <cellStyle name="Comma 33 3 2 7" xfId="9565" xr:uid="{86ECEA1D-50E8-4167-B589-0A40BECC972A}"/>
    <cellStyle name="Comma 33 3 2 7 2" xfId="35988" xr:uid="{1CBCCCA4-5257-4E78-A105-F50AEECAE954}"/>
    <cellStyle name="Comma 33 3 2 8" xfId="18631" xr:uid="{749975C1-0F37-4F2F-BAE7-A512583A76B5}"/>
    <cellStyle name="Comma 33 3 2 8 2" xfId="45002" xr:uid="{3E20E6C6-0FB8-4A12-B363-029ED5090D7C}"/>
    <cellStyle name="Comma 33 3 2 9" xfId="28605" xr:uid="{09073142-CA96-4BC4-80B4-A95608FBB624}"/>
    <cellStyle name="Comma 33 3 3" xfId="3834" xr:uid="{D3968175-A3AB-4393-9BDD-5B88EC21D139}"/>
    <cellStyle name="Comma 33 3 3 2" xfId="7972" xr:uid="{25D58B94-28D3-4034-8094-F586C5A5492E}"/>
    <cellStyle name="Comma 33 3 3 2 2" xfId="15913" xr:uid="{B38BDFF2-EFEF-4DF4-8B90-B62DFCCAD524}"/>
    <cellStyle name="Comma 33 3 3 2 2 2" xfId="24929" xr:uid="{D390AD54-AAC2-4AB0-AF20-16D01E5B7279}"/>
    <cellStyle name="Comma 33 3 3 2 2 2 2" xfId="51297" xr:uid="{3CA8F7F5-2D3F-49E4-837F-F9408AF90C4D}"/>
    <cellStyle name="Comma 33 3 3 2 2 3" xfId="42301" xr:uid="{E8D35A46-EFCB-4497-8E15-52A2240B050F}"/>
    <cellStyle name="Comma 33 3 3 2 3" xfId="11890" xr:uid="{5A399D0B-4C96-4C6B-BF18-59CDB171380B}"/>
    <cellStyle name="Comma 33 3 3 2 3 2" xfId="38313" xr:uid="{35A097B4-CE80-4DBB-A3E3-9F6720115922}"/>
    <cellStyle name="Comma 33 3 3 2 4" xfId="20956" xr:uid="{5240166E-2575-4998-ABFE-E608C6CE7437}"/>
    <cellStyle name="Comma 33 3 3 2 4 2" xfId="47327" xr:uid="{945869B2-CF88-472F-B8FB-82B7F7DD1723}"/>
    <cellStyle name="Comma 33 3 3 2 5" xfId="34460" xr:uid="{ABC14358-F41A-4791-A92F-7DE17D0A90CC}"/>
    <cellStyle name="Comma 33 3 3 3" xfId="5582" xr:uid="{F6179795-466D-461E-829B-21F63DA46668}"/>
    <cellStyle name="Comma 33 3 3 3 2" xfId="13725" xr:uid="{2D6CBFA8-4D16-4FE6-9C91-6062F4E1BEF3}"/>
    <cellStyle name="Comma 33 3 3 3 2 2" xfId="40120" xr:uid="{82FE9B5D-E9C3-485F-B7DA-B4F3D4F6667A}"/>
    <cellStyle name="Comma 33 3 3 3 3" xfId="22747" xr:uid="{0046B137-F118-4727-BEB0-0CFD053F79C3}"/>
    <cellStyle name="Comma 33 3 3 3 3 2" xfId="49116" xr:uid="{D4A1436C-A5FC-4215-BBC5-FA70E2DC2FC9}"/>
    <cellStyle name="Comma 33 3 3 3 4" xfId="32078" xr:uid="{5883FB88-BBF1-40B9-A898-352E90A65CF7}"/>
    <cellStyle name="Comma 33 3 3 4" xfId="9905" xr:uid="{640EB9AA-C723-4563-92CF-32A39883747F}"/>
    <cellStyle name="Comma 33 3 3 4 2" xfId="36328" xr:uid="{3CE79B7F-3018-4E7F-A379-AC5F957DC398}"/>
    <cellStyle name="Comma 33 3 3 5" xfId="18971" xr:uid="{F3D6D869-EE69-4DDA-9031-A6EF63B2A85A}"/>
    <cellStyle name="Comma 33 3 3 5 2" xfId="45342" xr:uid="{06B8A679-403B-4609-9BA5-42643C4755D9}"/>
    <cellStyle name="Comma 33 3 3 6" xfId="30341" xr:uid="{2159319D-F8F0-402C-9D26-8D9FBD3F7890}"/>
    <cellStyle name="Comma 33 3 4" xfId="2908" xr:uid="{39B0F594-F374-4EAF-9B70-327E188F8682}"/>
    <cellStyle name="Comma 33 3 4 2" xfId="7110" xr:uid="{FA2811FF-324D-4338-A9E0-F6470F766018}"/>
    <cellStyle name="Comma 33 3 4 2 2" xfId="15173" xr:uid="{1B5EB5BB-DB09-417A-A7BF-7799A61A8388}"/>
    <cellStyle name="Comma 33 3 4 2 2 2" xfId="41562" xr:uid="{964275CE-BB40-4414-9A5B-AEC539BA2825}"/>
    <cellStyle name="Comma 33 3 4 2 3" xfId="24190" xr:uid="{B7E2FAE8-3D7D-4356-A6B2-41BFDF1B9AAC}"/>
    <cellStyle name="Comma 33 3 4 2 3 2" xfId="50559" xr:uid="{CB806778-6B92-417C-8830-7130E046ED99}"/>
    <cellStyle name="Comma 33 3 4 2 4" xfId="33598" xr:uid="{DAC910BD-BC84-48FE-AF4B-51848E0BBBC7}"/>
    <cellStyle name="Comma 33 3 4 3" xfId="11136" xr:uid="{915AA440-0804-400B-8F38-0337ADC3E1FF}"/>
    <cellStyle name="Comma 33 3 4 3 2" xfId="37559" xr:uid="{5A9EBB2D-E352-4A4D-9B75-FC27C2F68368}"/>
    <cellStyle name="Comma 33 3 4 4" xfId="20202" xr:uid="{CC0121F9-587F-4D54-BEFC-DCB1D4808706}"/>
    <cellStyle name="Comma 33 3 4 4 2" xfId="46573" xr:uid="{AD06ED1D-919D-4A9A-B378-860CE64AA8C1}"/>
    <cellStyle name="Comma 33 3 4 5" xfId="29422" xr:uid="{0574BB56-2EB8-406B-9E90-A1B038731B4E}"/>
    <cellStyle name="Comma 33 3 5" xfId="6152" xr:uid="{1B2BBF5E-2062-42A0-93AE-964F41531FE2}"/>
    <cellStyle name="Comma 33 3 5 2" xfId="14434" xr:uid="{51808B51-AF62-4900-AAE4-F88AB6B86587}"/>
    <cellStyle name="Comma 33 3 5 2 2" xfId="23456" xr:uid="{4866FCFA-63D8-45F2-91D9-71C314D75C43}"/>
    <cellStyle name="Comma 33 3 5 2 2 2" xfId="49825" xr:uid="{15E868CF-972D-4495-89B6-6356CB4DF30E}"/>
    <cellStyle name="Comma 33 3 5 2 3" xfId="40829" xr:uid="{04FF56FF-46BE-4FE7-ADDB-3F9C6CF02FF4}"/>
    <cellStyle name="Comma 33 3 5 3" xfId="10347" xr:uid="{D83D9DDB-D461-4555-A44A-88CEF661522F}"/>
    <cellStyle name="Comma 33 3 5 3 2" xfId="36770" xr:uid="{299FD9C3-02F0-4D3E-8481-F1CE25969774}"/>
    <cellStyle name="Comma 33 3 5 4" xfId="19413" xr:uid="{D5C924ED-D520-43BF-989D-B7B4CABB37DF}"/>
    <cellStyle name="Comma 33 3 5 4 2" xfId="45784" xr:uid="{AD578F46-93AF-443C-9EB8-ADCB8BADA6CD}"/>
    <cellStyle name="Comma 33 3 5 5" xfId="32644" xr:uid="{164EA018-E8E2-4F0F-B42A-D38BD940530B}"/>
    <cellStyle name="Comma 33 3 6" xfId="4827" xr:uid="{96D73B43-AE65-4779-A2BC-91172587006C}"/>
    <cellStyle name="Comma 33 3 6 2" xfId="12807" xr:uid="{BC1A5D97-6460-466E-829B-CA0066274651}"/>
    <cellStyle name="Comma 33 3 6 2 2" xfId="39211" xr:uid="{5FCE423B-DA23-4E0C-8FB1-54E2122964E6}"/>
    <cellStyle name="Comma 33 3 6 3" xfId="21840" xr:uid="{1431E46A-A00C-4671-9F8B-7084715A612A}"/>
    <cellStyle name="Comma 33 3 6 3 2" xfId="48210" xr:uid="{639DAD77-2F92-4B2B-9BEA-59C7B78E06B7}"/>
    <cellStyle name="Comma 33 3 6 4" xfId="31323" xr:uid="{C038AAEA-03D5-4CE8-B38A-8887D7A78B2F}"/>
    <cellStyle name="Comma 33 3 7" xfId="15386" xr:uid="{28A44555-D27C-456F-891C-14F317B5E2BA}"/>
    <cellStyle name="Comma 33 3 7 2" xfId="24402" xr:uid="{BA09C497-55E9-494D-8D9D-C5B5AD8D0A0A}"/>
    <cellStyle name="Comma 33 3 7 2 2" xfId="50771" xr:uid="{84BA8058-7478-474D-A71A-DCB9799E9DA4}"/>
    <cellStyle name="Comma 33 3 7 3" xfId="41774" xr:uid="{463BA35A-25CD-480C-8577-A53F3C6B705A}"/>
    <cellStyle name="Comma 33 3 8" xfId="9151" xr:uid="{3EE0DBD3-9E6C-4905-ADC8-F2F0BE645FDC}"/>
    <cellStyle name="Comma 33 3 8 2" xfId="35574" xr:uid="{F47982F5-8A79-4ED7-A44A-F3A4028180BA}"/>
    <cellStyle name="Comma 33 3 9" xfId="18217" xr:uid="{BB0FB787-92BC-4CA5-A8FE-CF535CE47A06}"/>
    <cellStyle name="Comma 33 3 9 2" xfId="44588" xr:uid="{3593F311-76E8-4815-BE24-83ED2F15B435}"/>
    <cellStyle name="Comma 33 4" xfId="3676" xr:uid="{7F7AB6DC-CA13-4263-B784-C7EC99FFE928}"/>
    <cellStyle name="Comma 33 4 2" xfId="7817" xr:uid="{97E3C301-DB81-40BD-8E07-6165CF637804}"/>
    <cellStyle name="Comma 33 4 2 2" xfId="15757" xr:uid="{31DDA195-2201-43ED-87CB-6EC0DEE6DC64}"/>
    <cellStyle name="Comma 33 4 2 2 2" xfId="24773" xr:uid="{2384C4E3-4996-4CDE-9F1B-FB8657F3DE56}"/>
    <cellStyle name="Comma 33 4 2 2 2 2" xfId="51141" xr:uid="{AD6309AA-EA4B-4451-B056-4D17983EC3EE}"/>
    <cellStyle name="Comma 33 4 2 2 3" xfId="42145" xr:uid="{1983414E-10E1-4343-9F85-291DA22BA2F1}"/>
    <cellStyle name="Comma 33 4 2 3" xfId="11777" xr:uid="{5BB5EC35-7F92-456B-A2E8-710690782F2C}"/>
    <cellStyle name="Comma 33 4 2 3 2" xfId="38200" xr:uid="{BA32F0DA-52B3-45DF-A545-71095C7C0F0B}"/>
    <cellStyle name="Comma 33 4 2 4" xfId="20843" xr:uid="{DBD4F43C-87C2-4715-9AC2-BFEFDAD7D5DF}"/>
    <cellStyle name="Comma 33 4 2 4 2" xfId="47214" xr:uid="{2AF7420A-6DAF-4F5F-B54F-FCE96EA666A9}"/>
    <cellStyle name="Comma 33 4 2 5" xfId="34305" xr:uid="{248B8C3A-D650-4454-AD96-3EB11D0144DD}"/>
    <cellStyle name="Comma 33 4 3" xfId="5469" xr:uid="{1C81E219-A8A3-43B7-9CF5-EE037C2F9A7C}"/>
    <cellStyle name="Comma 33 4 3 2" xfId="13568" xr:uid="{811E20FD-9F20-414E-BF4C-8C413841EC5E}"/>
    <cellStyle name="Comma 33 4 3 2 2" xfId="39963" xr:uid="{26622C03-5F42-442F-B800-92BF2F610D35}"/>
    <cellStyle name="Comma 33 4 3 3" xfId="22590" xr:uid="{8E82B757-B701-46CA-A595-CF817BC48A9F}"/>
    <cellStyle name="Comma 33 4 3 3 2" xfId="48959" xr:uid="{D283ED35-F091-4259-86E0-62D4F966B315}"/>
    <cellStyle name="Comma 33 4 3 4" xfId="31965" xr:uid="{567E6C60-8CAE-4EB3-81A6-1230B7BAA1EF}"/>
    <cellStyle name="Comma 33 4 4" xfId="9792" xr:uid="{529ACC65-BBB0-4232-A722-556D346A9989}"/>
    <cellStyle name="Comma 33 4 4 2" xfId="36215" xr:uid="{735D472B-5FA0-436A-8F44-E44BE8477119}"/>
    <cellStyle name="Comma 33 4 5" xfId="18858" xr:uid="{2CCFD5E6-4E94-4ECF-9372-CFF6EE0B6655}"/>
    <cellStyle name="Comma 33 4 5 2" xfId="45229" xr:uid="{5F7E6A75-8F23-4C52-A1B7-D64A0D790C8C}"/>
    <cellStyle name="Comma 33 4 6" xfId="30184" xr:uid="{3CA2E853-7878-4BEA-9EA8-B5A784BEB211}"/>
    <cellStyle name="Comma 33 5" xfId="2479" xr:uid="{7F2BCA00-680F-4381-8A88-7006E3659AC9}"/>
    <cellStyle name="Comma 33 5 2" xfId="6681" xr:uid="{865CA41B-17C2-47F1-A5BC-E54AD5866AD9}"/>
    <cellStyle name="Comma 33 5 2 2" xfId="14917" xr:uid="{C647FAA7-FE62-4686-B538-0254B1F42BB8}"/>
    <cellStyle name="Comma 33 5 2 2 2" xfId="41311" xr:uid="{A98117B6-4993-4B6A-A077-45864BEE144F}"/>
    <cellStyle name="Comma 33 5 2 3" xfId="23937" xr:uid="{160A2B79-02F4-42C7-BE65-A285A427C474}"/>
    <cellStyle name="Comma 33 5 2 3 2" xfId="50306" xr:uid="{069B807D-0437-4A30-9B9D-D32181EDBC3E}"/>
    <cellStyle name="Comma 33 5 2 4" xfId="33169" xr:uid="{53D1CBFF-E229-4476-9CB6-8C9E855B3CF2}"/>
    <cellStyle name="Comma 33 5 3" xfId="10707" xr:uid="{20277B8A-B2B0-451E-96B4-870D89C7E1FF}"/>
    <cellStyle name="Comma 33 5 3 2" xfId="37130" xr:uid="{2A5C6875-E479-4ADF-8E57-1D518A610492}"/>
    <cellStyle name="Comma 33 5 4" xfId="19773" xr:uid="{4E343150-16F4-4191-A62E-66DF33B20426}"/>
    <cellStyle name="Comma 33 5 4 2" xfId="46144" xr:uid="{E3DD8967-DE78-46AF-98EA-ED96BFB84C1F}"/>
    <cellStyle name="Comma 33 5 5" xfId="28993" xr:uid="{1B786A55-66FC-4B2D-AB9A-60360316A473}"/>
    <cellStyle name="Comma 33 6" xfId="5996" xr:uid="{449C3D92-A0B2-477A-BBE0-FA152F9A20F0}"/>
    <cellStyle name="Comma 33 6 2" xfId="14278" xr:uid="{6FCB3F9F-3408-47C7-A7E2-10285F5968C7}"/>
    <cellStyle name="Comma 33 6 2 2" xfId="23300" xr:uid="{761343DD-D3BC-488B-98E7-F1FF991DFCA4}"/>
    <cellStyle name="Comma 33 6 2 2 2" xfId="49669" xr:uid="{5101310A-9BCA-46FE-AAD1-3843E2AE6779}"/>
    <cellStyle name="Comma 33 6 2 3" xfId="40673" xr:uid="{9C938B78-40FE-44DD-B574-D3555F73ACA1}"/>
    <cellStyle name="Comma 33 6 3" xfId="10235" xr:uid="{412AEBF3-D124-4D28-AD3F-DE4AF79745B9}"/>
    <cellStyle name="Comma 33 6 3 2" xfId="36658" xr:uid="{9DD9738F-C3C0-440F-829F-D02297301511}"/>
    <cellStyle name="Comma 33 6 4" xfId="19301" xr:uid="{A89F6A7C-2D64-4E64-A766-B7BDB58E2D8A}"/>
    <cellStyle name="Comma 33 6 4 2" xfId="45672" xr:uid="{BBF360EB-F737-46B6-8CEA-034CBD997CDD}"/>
    <cellStyle name="Comma 33 6 5" xfId="32488" xr:uid="{AC762CBE-24A8-4174-BE30-747DC5AB519A}"/>
    <cellStyle name="Comma 33 7" xfId="4397" xr:uid="{9502E80C-BA3D-42FA-B97D-4F7FB4800BE8}"/>
    <cellStyle name="Comma 33 7 2" xfId="12454" xr:uid="{5417BE47-EF89-4F6A-83E3-28EB1D4922DA}"/>
    <cellStyle name="Comma 33 7 2 2" xfId="38866" xr:uid="{58FE6A24-945C-421C-A794-B264C74C26B1}"/>
    <cellStyle name="Comma 33 7 3" xfId="21496" xr:uid="{382A8C75-7C59-4CA9-B836-76D86693DFAC}"/>
    <cellStyle name="Comma 33 7 3 2" xfId="47866" xr:uid="{9BC163A3-70A4-48EC-8FC6-794C98C71381}"/>
    <cellStyle name="Comma 33 7 4" xfId="30893" xr:uid="{57C88412-7B9D-48E2-9728-4A9C1D70F35A}"/>
    <cellStyle name="Comma 33 8" xfId="15265" xr:uid="{552CDC56-7058-4EC8-8FF8-113EC3A9C79E}"/>
    <cellStyle name="Comma 33 8 2" xfId="24283" xr:uid="{53BE83C8-BEE8-45F1-A694-CDC0A9DA1AB6}"/>
    <cellStyle name="Comma 33 8 2 2" xfId="50652" xr:uid="{5BE84CED-8B50-495B-8EDD-162E28330E62}"/>
    <cellStyle name="Comma 33 8 3" xfId="41654" xr:uid="{E5B13BF4-08BF-49D7-8B9D-115F5020B9F6}"/>
    <cellStyle name="Comma 33 9" xfId="12640" xr:uid="{886FEBC0-E279-48FD-B36B-A08E795E140F}"/>
    <cellStyle name="Comma 33 9 2" xfId="26115" xr:uid="{6F5B9BD0-621A-4E40-B914-80A54A912625}"/>
    <cellStyle name="Comma 33 9 2 2" xfId="52475" xr:uid="{F1B6EEEF-68F7-491B-95EB-22E606375EB5}"/>
    <cellStyle name="Comma 33 9 3" xfId="21676" xr:uid="{B4D203A7-6596-4E03-ADF5-D0DCB01B0EA0}"/>
    <cellStyle name="Comma 33 9 3 2" xfId="48046" xr:uid="{71C2858D-F224-4297-BA69-1A6147A4F222}"/>
    <cellStyle name="Comma 33 9 4" xfId="39047" xr:uid="{1EF9A126-8E2A-41F9-AF2B-335479BE1B8C}"/>
    <cellStyle name="Comma 34" xfId="996" xr:uid="{7B35AC8B-911F-4779-A33F-AC50A6A4E31F}"/>
    <cellStyle name="Comma 34 10" xfId="8817" xr:uid="{99422FC1-C874-45F6-88D1-E47FE22B2A4B}"/>
    <cellStyle name="Comma 34 10 2" xfId="35240" xr:uid="{5E8BA174-AB1F-4D1B-ABD7-8A72F895061E}"/>
    <cellStyle name="Comma 34 11" xfId="17883" xr:uid="{72655EA6-17F1-4028-9A3F-BF2F578BE58A}"/>
    <cellStyle name="Comma 34 11 2" xfId="44254" xr:uid="{8F386E91-E60E-4DEF-B1DE-7D5FA0ACAD05}"/>
    <cellStyle name="Comma 34 12" xfId="27761" xr:uid="{8033F91B-4F03-40ED-B2D3-87A1C438B3D7}"/>
    <cellStyle name="Comma 34 2" xfId="1161" xr:uid="{0916BA5B-1D2C-46B5-B3CC-C1683BA1EA2A}"/>
    <cellStyle name="Comma 34 2 10" xfId="18043" xr:uid="{F9175326-4D15-42BE-81D2-8C79B5337DC0}"/>
    <cellStyle name="Comma 34 2 10 2" xfId="44414" xr:uid="{723DAD68-C2D0-4D5F-9904-B4F37B4ACB46}"/>
    <cellStyle name="Comma 34 2 11" xfId="27922" xr:uid="{985C9FF9-D5C3-46FF-B0B6-887B39EA8CC8}"/>
    <cellStyle name="Comma 34 2 2" xfId="1696" xr:uid="{F5BA1447-90F5-4459-BF28-B3095F1A7C80}"/>
    <cellStyle name="Comma 34 2 2 10" xfId="28397" xr:uid="{480076A2-DB12-451C-8B03-7A71FF3C2614}"/>
    <cellStyle name="Comma 34 2 2 2" xfId="2007" xr:uid="{CE388C64-C820-4AF3-9A77-A3FE375E07AA}"/>
    <cellStyle name="Comma 34 2 2 2 2" xfId="4098" xr:uid="{87BFA8A4-EE9A-4A23-B5B6-D8A64BDAADF1}"/>
    <cellStyle name="Comma 34 2 2 2 2 2" xfId="8235" xr:uid="{202813EB-1462-4C45-A4EF-404E432C1DB7}"/>
    <cellStyle name="Comma 34 2 2 2 2 2 2" xfId="16176" xr:uid="{44425120-27E8-4D9C-A94A-7C7EC987E6BB}"/>
    <cellStyle name="Comma 34 2 2 2 2 2 2 2" xfId="25192" xr:uid="{F0C3F404-B528-4337-B9D4-EE39C0E342FF}"/>
    <cellStyle name="Comma 34 2 2 2 2 2 2 2 2" xfId="51560" xr:uid="{A4FC73EE-07F6-41AE-938A-D69B3526F9B4}"/>
    <cellStyle name="Comma 34 2 2 2 2 2 2 3" xfId="42564" xr:uid="{4C5D37BD-CDB7-429F-A118-01602EDFCAED}"/>
    <cellStyle name="Comma 34 2 2 2 2 2 3" xfId="12078" xr:uid="{A094D859-ABE5-4B43-A85A-CEFDFE7FAA89}"/>
    <cellStyle name="Comma 34 2 2 2 2 2 3 2" xfId="38501" xr:uid="{1EC95B22-D591-4163-BE0C-FC29D5D1F705}"/>
    <cellStyle name="Comma 34 2 2 2 2 2 4" xfId="21144" xr:uid="{F4B1DEA7-DB12-4BD1-941A-CEAF356749A8}"/>
    <cellStyle name="Comma 34 2 2 2 2 2 4 2" xfId="47515" xr:uid="{E4272605-F9B8-435E-AE65-C7C17CD6C317}"/>
    <cellStyle name="Comma 34 2 2 2 2 2 5" xfId="34723" xr:uid="{F935C326-ED15-4B67-9F9E-89BA515AAFB5}"/>
    <cellStyle name="Comma 34 2 2 2 2 3" xfId="5770" xr:uid="{0A084686-1674-403C-9E25-CDDCAE655C37}"/>
    <cellStyle name="Comma 34 2 2 2 2 3 2" xfId="13988" xr:uid="{B8918E91-80FD-4E83-8357-8D4972FEE83A}"/>
    <cellStyle name="Comma 34 2 2 2 2 3 2 2" xfId="40383" xr:uid="{666AE7B4-9552-47F5-A8C5-E281E09DED7C}"/>
    <cellStyle name="Comma 34 2 2 2 2 3 3" xfId="23010" xr:uid="{B400119C-6F05-4C4E-AE96-AB251D4B6086}"/>
    <cellStyle name="Comma 34 2 2 2 2 3 3 2" xfId="49379" xr:uid="{1AC1F539-9E15-484C-B5C5-015A6C47FF0D}"/>
    <cellStyle name="Comma 34 2 2 2 2 3 4" xfId="32266" xr:uid="{B8F7F0F3-4A14-4F42-A70E-F5F52946C9F0}"/>
    <cellStyle name="Comma 34 2 2 2 2 4" xfId="10093" xr:uid="{8EEDCA53-368B-422D-88C1-6A56F10FE063}"/>
    <cellStyle name="Comma 34 2 2 2 2 4 2" xfId="36516" xr:uid="{FC8EA262-FD2B-4FCD-9F12-E7EF95EC137D}"/>
    <cellStyle name="Comma 34 2 2 2 2 5" xfId="19159" xr:uid="{1C9DFDBE-D8A9-4F33-BF35-968725B73486}"/>
    <cellStyle name="Comma 34 2 2 2 2 5 2" xfId="45530" xr:uid="{87CB0EE4-2451-4A31-894C-B38556B1001E}"/>
    <cellStyle name="Comma 34 2 2 2 2 6" xfId="30604" xr:uid="{2264206C-3AA6-4AD9-9B3B-690C3FC2FFCD}"/>
    <cellStyle name="Comma 34 2 2 2 3" xfId="3389" xr:uid="{3835DAA3-4F6A-47EF-BE9D-456D1D685B39}"/>
    <cellStyle name="Comma 34 2 2 2 3 2" xfId="7591" xr:uid="{EDA5B0FC-60BB-40B4-BDF4-10A70D7B69E5}"/>
    <cellStyle name="Comma 34 2 2 2 3 2 2" xfId="15503" xr:uid="{FAFEE5B6-375F-4D7A-9370-EB65EA893E7C}"/>
    <cellStyle name="Comma 34 2 2 2 3 2 2 2" xfId="41891" xr:uid="{E8CAFE30-E1F9-4360-9C32-682AB20B3642}"/>
    <cellStyle name="Comma 34 2 2 2 3 2 3" xfId="24519" xr:uid="{E2E9CC5F-09E9-4058-BC47-8D46FBABD8D6}"/>
    <cellStyle name="Comma 34 2 2 2 3 2 3 2" xfId="50888" xr:uid="{4ABE4F15-CF10-45B2-B51A-4F52503F789C}"/>
    <cellStyle name="Comma 34 2 2 2 3 2 4" xfId="34079" xr:uid="{4BD3A4A1-725B-433E-B702-4A759C8D6A08}"/>
    <cellStyle name="Comma 34 2 2 2 3 3" xfId="11617" xr:uid="{BE3F9399-E304-43B3-896C-4B54160A209E}"/>
    <cellStyle name="Comma 34 2 2 2 3 3 2" xfId="38040" xr:uid="{955E9D82-2558-4A41-81E8-C70E0BEEF7D3}"/>
    <cellStyle name="Comma 34 2 2 2 3 4" xfId="20683" xr:uid="{E2FCC958-3576-473F-B6D9-F0774F570DEA}"/>
    <cellStyle name="Comma 34 2 2 2 3 4 2" xfId="47054" xr:uid="{53B1029A-77A1-4228-9FC2-B58E08349787}"/>
    <cellStyle name="Comma 34 2 2 2 3 5" xfId="29903" xr:uid="{0EDDF3D1-BC04-43BC-8A5E-6AEF21492D1F}"/>
    <cellStyle name="Comma 34 2 2 2 4" xfId="6419" xr:uid="{2F3364CD-75CB-4242-B46E-DC3D9CF68474}"/>
    <cellStyle name="Comma 34 2 2 2 4 2" xfId="14697" xr:uid="{3B0B8A81-862B-474A-B4CB-4492D44C0B7E}"/>
    <cellStyle name="Comma 34 2 2 2 4 2 2" xfId="23719" xr:uid="{B2DAC2BC-CB49-4B54-BCDF-3DD62075076E}"/>
    <cellStyle name="Comma 34 2 2 2 4 2 2 2" xfId="50088" xr:uid="{6DC392CE-F876-4AA4-9843-8E96BF87C5B0}"/>
    <cellStyle name="Comma 34 2 2 2 4 2 3" xfId="41092" xr:uid="{C7225730-14A9-41B5-A5BD-974D8BF5470B}"/>
    <cellStyle name="Comma 34 2 2 2 4 3" xfId="10535" xr:uid="{8ADE8C4D-67B4-48EC-9AFE-2DE2A43EBA22}"/>
    <cellStyle name="Comma 34 2 2 2 4 3 2" xfId="36958" xr:uid="{A8FA878F-9AB8-43A9-8181-88848299F098}"/>
    <cellStyle name="Comma 34 2 2 2 4 4" xfId="19601" xr:uid="{D68AE93C-F4AB-410E-9D98-996D9EE46F96}"/>
    <cellStyle name="Comma 34 2 2 2 4 4 2" xfId="45972" xr:uid="{38D0080D-C92B-48D5-B573-AA35BAE60358}"/>
    <cellStyle name="Comma 34 2 2 2 4 5" xfId="32907" xr:uid="{A28EE2CC-FE32-458E-9E2A-8F72A1FB20FC}"/>
    <cellStyle name="Comma 34 2 2 2 5" xfId="5308" xr:uid="{627C15BA-19F7-46A2-9910-2B8BCFB97820}"/>
    <cellStyle name="Comma 34 2 2 2 5 2" xfId="13226" xr:uid="{4A7503E1-F9D5-44C3-A536-029DC1EE121A}"/>
    <cellStyle name="Comma 34 2 2 2 5 2 2" xfId="39624" xr:uid="{59CAEDAD-AE83-46A0-9DE5-1A3C6D7EC1CA}"/>
    <cellStyle name="Comma 34 2 2 2 5 3" xfId="22249" xr:uid="{8ADE7D26-A7C2-449E-BE37-3D46BE4297CB}"/>
    <cellStyle name="Comma 34 2 2 2 5 3 2" xfId="48619" xr:uid="{C44B9CAB-CA5C-44EA-A3AE-AE526B18CFEA}"/>
    <cellStyle name="Comma 34 2 2 2 5 4" xfId="31804" xr:uid="{6BA2FD28-90E2-4CF4-A0F8-E061728BDC1C}"/>
    <cellStyle name="Comma 34 2 2 2 6" xfId="16897" xr:uid="{778FD4E9-BCEA-4618-89BE-54F9E398F998}"/>
    <cellStyle name="Comma 34 2 2 2 6 2" xfId="25916" xr:uid="{2207AAB3-AA14-40B6-8721-7FD703476772}"/>
    <cellStyle name="Comma 34 2 2 2 6 2 2" xfId="52283" xr:uid="{AFD5FB92-A852-4760-98C6-8810873EF0C1}"/>
    <cellStyle name="Comma 34 2 2 2 6 3" xfId="43283" xr:uid="{974B2E46-84A4-421D-B123-8C09E9DD565E}"/>
    <cellStyle name="Comma 34 2 2 2 7" xfId="9632" xr:uid="{034A96BE-E380-4ECA-97E1-7263976D7AAF}"/>
    <cellStyle name="Comma 34 2 2 2 7 2" xfId="36055" xr:uid="{67BA707F-FBB7-42E7-83A7-4C462150DD42}"/>
    <cellStyle name="Comma 34 2 2 2 8" xfId="18698" xr:uid="{46EDB001-C81C-4D1C-A161-13C275DA584F}"/>
    <cellStyle name="Comma 34 2 2 2 8 2" xfId="45069" xr:uid="{C7DB97AE-D063-4807-9B36-83B92A823DA7}"/>
    <cellStyle name="Comma 34 2 2 2 9" xfId="28684" xr:uid="{4FEABC83-7BDF-4120-8EE6-16656E1B5A36}"/>
    <cellStyle name="Comma 34 2 2 3" xfId="3912" xr:uid="{EFE813F3-E2D9-4C4E-9EA4-2628B514689C}"/>
    <cellStyle name="Comma 34 2 2 3 2" xfId="8050" xr:uid="{D7F4EC83-A462-4485-9D74-1F325AC80429}"/>
    <cellStyle name="Comma 34 2 2 3 2 2" xfId="15991" xr:uid="{2206446F-5EEC-4B31-B689-BA3302B9FB24}"/>
    <cellStyle name="Comma 34 2 2 3 2 2 2" xfId="25007" xr:uid="{C39722F0-18BE-4A37-B7CD-D96816E728F2}"/>
    <cellStyle name="Comma 34 2 2 3 2 2 2 2" xfId="51375" xr:uid="{2DD84A49-0FE1-490C-8B7C-1254228FA3E5}"/>
    <cellStyle name="Comma 34 2 2 3 2 2 3" xfId="42379" xr:uid="{44F4D250-47C6-4978-ADFD-591865E40B23}"/>
    <cellStyle name="Comma 34 2 2 3 2 3" xfId="11957" xr:uid="{B184D730-52A5-4C70-9270-E803EEC2AF68}"/>
    <cellStyle name="Comma 34 2 2 3 2 3 2" xfId="38380" xr:uid="{1791DDA1-00C8-491E-A511-AD2AA70D1C99}"/>
    <cellStyle name="Comma 34 2 2 3 2 4" xfId="21023" xr:uid="{A7484D0A-4B90-43C3-BAF5-B1504192D413}"/>
    <cellStyle name="Comma 34 2 2 3 2 4 2" xfId="47394" xr:uid="{BA33C8DB-507F-404A-8FB2-E1E3660C8DB3}"/>
    <cellStyle name="Comma 34 2 2 3 2 5" xfId="34538" xr:uid="{A6726E01-792D-4825-A8B8-1CC859D94A69}"/>
    <cellStyle name="Comma 34 2 2 3 3" xfId="5649" xr:uid="{7AA3D189-2522-4F8B-B392-0ACDA4B6B7CD}"/>
    <cellStyle name="Comma 34 2 2 3 3 2" xfId="13803" xr:uid="{261CAB78-7F5A-4946-BE31-9EE3E00249E4}"/>
    <cellStyle name="Comma 34 2 2 3 3 2 2" xfId="40198" xr:uid="{325773A1-BC09-4DFA-8075-2FEDB4DC7508}"/>
    <cellStyle name="Comma 34 2 2 3 3 3" xfId="22825" xr:uid="{663D11BC-BA8A-446C-86B5-8D1757C43E2A}"/>
    <cellStyle name="Comma 34 2 2 3 3 3 2" xfId="49194" xr:uid="{7A779F30-498B-4074-8D19-F68A1707042D}"/>
    <cellStyle name="Comma 34 2 2 3 3 4" xfId="32145" xr:uid="{29F8ABC9-1F9E-4A29-B3FC-3F4E6403BFF4}"/>
    <cellStyle name="Comma 34 2 2 3 4" xfId="9972" xr:uid="{CA458E7B-6823-401A-B1A8-A6B661259637}"/>
    <cellStyle name="Comma 34 2 2 3 4 2" xfId="36395" xr:uid="{A6805CC3-C0CA-4B29-AD7A-8F14A739FC6E}"/>
    <cellStyle name="Comma 34 2 2 3 5" xfId="19038" xr:uid="{A5FE6D1B-E1C3-429C-90B9-361C57568C86}"/>
    <cellStyle name="Comma 34 2 2 3 5 2" xfId="45409" xr:uid="{6EC2DF9F-4875-423F-B2A7-6AFF415A0EC7}"/>
    <cellStyle name="Comma 34 2 2 3 6" xfId="30419" xr:uid="{374EA8BF-0052-42FB-AFE5-E9019020A603}"/>
    <cellStyle name="Comma 34 2 2 4" xfId="3166" xr:uid="{04506B97-5B01-4872-A686-3D0527497646}"/>
    <cellStyle name="Comma 34 2 2 4 2" xfId="7368" xr:uid="{A2C09A54-8F90-4824-BB0D-296CC3FB9FC4}"/>
    <cellStyle name="Comma 34 2 2 4 2 2" xfId="15331" xr:uid="{6149C7C7-2E83-40E9-921C-2E86154E90E9}"/>
    <cellStyle name="Comma 34 2 2 4 2 2 2" xfId="41720" xr:uid="{9BCC0DB9-F0DA-4BD1-96BE-B5001CB07836}"/>
    <cellStyle name="Comma 34 2 2 4 2 3" xfId="24349" xr:uid="{770E9CE8-FE92-4B8C-80B8-6C88236BDE4A}"/>
    <cellStyle name="Comma 34 2 2 4 2 3 2" xfId="50718" xr:uid="{A95AEA48-627A-4E2D-B614-26B034C79531}"/>
    <cellStyle name="Comma 34 2 2 4 2 4" xfId="33856" xr:uid="{5AF72CB3-B85D-40B0-AD09-0BBABE3838D2}"/>
    <cellStyle name="Comma 34 2 2 4 3" xfId="11394" xr:uid="{BCC3F6F3-6757-43E6-BEED-6E750CBC2795}"/>
    <cellStyle name="Comma 34 2 2 4 3 2" xfId="37817" xr:uid="{E0C181CA-F357-493F-AB38-DC3447D2209C}"/>
    <cellStyle name="Comma 34 2 2 4 4" xfId="20460" xr:uid="{4AB52CED-76D2-4AF8-BB79-EC5091AD34EE}"/>
    <cellStyle name="Comma 34 2 2 4 4 2" xfId="46831" xr:uid="{A1E283DF-F500-403A-A339-01E8494B8C5B}"/>
    <cellStyle name="Comma 34 2 2 4 5" xfId="29680" xr:uid="{B2CAEC0D-D85E-46EA-9F8E-8CC3E039C183}"/>
    <cellStyle name="Comma 34 2 2 5" xfId="6232" xr:uid="{2D522F17-33DB-4DB1-8D43-D9389696B279}"/>
    <cellStyle name="Comma 34 2 2 5 2" xfId="14512" xr:uid="{C6991738-C888-44F2-BB75-617A5F884877}"/>
    <cellStyle name="Comma 34 2 2 5 2 2" xfId="23534" xr:uid="{6C7297DA-08B5-4195-A93B-741E4334A104}"/>
    <cellStyle name="Comma 34 2 2 5 2 2 2" xfId="49903" xr:uid="{B9702AFE-369F-432B-8E72-029AB81A8419}"/>
    <cellStyle name="Comma 34 2 2 5 2 3" xfId="40907" xr:uid="{8F43ECDA-3A3F-487E-8B39-BFBAD6CA80F0}"/>
    <cellStyle name="Comma 34 2 2 5 3" xfId="10414" xr:uid="{674F2E0B-0B3D-46DC-AAB3-AA5D354C58C3}"/>
    <cellStyle name="Comma 34 2 2 5 3 2" xfId="36837" xr:uid="{71CE9789-74C6-4A99-8FD1-A50922ECE0B8}"/>
    <cellStyle name="Comma 34 2 2 5 4" xfId="19480" xr:uid="{18585230-2AEE-4D82-951B-19A12193A822}"/>
    <cellStyle name="Comma 34 2 2 5 4 2" xfId="45851" xr:uid="{BD6E341D-5034-4A99-BF8A-6A910020EB43}"/>
    <cellStyle name="Comma 34 2 2 5 5" xfId="32722" xr:uid="{97C13F28-1889-4BEE-88B4-0B8ABB153595}"/>
    <cellStyle name="Comma 34 2 2 6" xfId="5085" xr:uid="{F96E839B-D859-448E-A2ED-DADEB56642BD}"/>
    <cellStyle name="Comma 34 2 2 6 2" xfId="12983" xr:uid="{74C5A968-943E-4E1B-998A-3A8E29338CBD}"/>
    <cellStyle name="Comma 34 2 2 6 2 2" xfId="39384" xr:uid="{3C2EA693-4F63-4D03-8A6B-8D8579C8B36D}"/>
    <cellStyle name="Comma 34 2 2 6 3" xfId="22009" xr:uid="{0AA35AB1-D060-4BC1-9775-0C116BF3E1F3}"/>
    <cellStyle name="Comma 34 2 2 6 3 2" xfId="48379" xr:uid="{8A0299B1-E63D-451A-B85B-7F9FD5D80DAF}"/>
    <cellStyle name="Comma 34 2 2 6 4" xfId="31581" xr:uid="{1D893C0D-9B9F-4815-B78A-798571390877}"/>
    <cellStyle name="Comma 34 2 2 7" xfId="16672" xr:uid="{DADD1180-8DED-40E6-AD38-8427B2115A9A}"/>
    <cellStyle name="Comma 34 2 2 7 2" xfId="25693" xr:uid="{B36DF431-4502-415E-9370-0D7B2B3C3E48}"/>
    <cellStyle name="Comma 34 2 2 7 2 2" xfId="52060" xr:uid="{07E64217-66C2-4F66-8C5F-CB67D34BB2FE}"/>
    <cellStyle name="Comma 34 2 2 7 3" xfId="43060" xr:uid="{7202FD3A-AD4E-4D6F-88F7-B5A905187F60}"/>
    <cellStyle name="Comma 34 2 2 8" xfId="9409" xr:uid="{D8D063FC-A7FF-4E58-8A66-545E844215EC}"/>
    <cellStyle name="Comma 34 2 2 8 2" xfId="35832" xr:uid="{5043506D-5972-4E66-9D6B-3E8E4FFC6E16}"/>
    <cellStyle name="Comma 34 2 2 9" xfId="18475" xr:uid="{8BE3F60A-3305-46BE-BB0C-8CA4F067C505}"/>
    <cellStyle name="Comma 34 2 2 9 2" xfId="44846" xr:uid="{1AA36C9B-A5A9-4286-A035-04B6655F3289}"/>
    <cellStyle name="Comma 34 2 3" xfId="3755" xr:uid="{1E2E801D-2078-4930-BB12-8256E6800AFC}"/>
    <cellStyle name="Comma 34 2 3 2" xfId="7895" xr:uid="{FE9D160A-A1F6-49B3-9088-1117D275F006}"/>
    <cellStyle name="Comma 34 2 3 2 2" xfId="15835" xr:uid="{67C790AD-0B7E-4728-A303-3F2AACD9F02E}"/>
    <cellStyle name="Comma 34 2 3 2 2 2" xfId="24851" xr:uid="{A2DE4881-6AC6-4A89-BAD7-B1779272625E}"/>
    <cellStyle name="Comma 34 2 3 2 2 2 2" xfId="51219" xr:uid="{967D3B57-88B7-4AD1-9EBA-F5DB91798EAC}"/>
    <cellStyle name="Comma 34 2 3 2 2 3" xfId="42223" xr:uid="{42846891-1B77-43B7-9DCD-A30371AA8F78}"/>
    <cellStyle name="Comma 34 2 3 2 3" xfId="11845" xr:uid="{12E2D8E0-BFDE-4D65-8453-DAF9A515B6B7}"/>
    <cellStyle name="Comma 34 2 3 2 3 2" xfId="38268" xr:uid="{3878C247-970E-4E28-A4A3-C57335D94964}"/>
    <cellStyle name="Comma 34 2 3 2 4" xfId="20911" xr:uid="{77A4B278-C3B2-41E0-AAF4-221AF00A05E3}"/>
    <cellStyle name="Comma 34 2 3 2 4 2" xfId="47282" xr:uid="{82D54420-376D-4B2D-981C-F06D3097EABC}"/>
    <cellStyle name="Comma 34 2 3 2 5" xfId="34383" xr:uid="{3A9940D5-C09C-4BB7-806B-8ED53EC0F701}"/>
    <cellStyle name="Comma 34 2 3 3" xfId="5537" xr:uid="{0ED311EF-9E89-42C6-9052-3177085520CB}"/>
    <cellStyle name="Comma 34 2 3 3 2" xfId="13647" xr:uid="{A245C180-C470-4D8A-8B62-76C412B0EDAF}"/>
    <cellStyle name="Comma 34 2 3 3 2 2" xfId="40042" xr:uid="{F3053A2C-4AEE-4F6A-BB2A-43C813627379}"/>
    <cellStyle name="Comma 34 2 3 3 3" xfId="22669" xr:uid="{B85C6465-A7A6-413D-A83D-AE8885ACDFFB}"/>
    <cellStyle name="Comma 34 2 3 3 3 2" xfId="49038" xr:uid="{E8CD7FD8-06F9-411E-98E5-656AEA8EB8D4}"/>
    <cellStyle name="Comma 34 2 3 3 4" xfId="32033" xr:uid="{1E470A0E-1451-4E27-9516-89858DD0BE15}"/>
    <cellStyle name="Comma 34 2 3 4" xfId="9860" xr:uid="{295B4E44-2F1A-4670-B09B-80446256A65E}"/>
    <cellStyle name="Comma 34 2 3 4 2" xfId="36283" xr:uid="{556788FE-D9A4-4A7F-B1E2-C5E869AF25EE}"/>
    <cellStyle name="Comma 34 2 3 5" xfId="18926" xr:uid="{3AC8A797-A37F-4B93-9268-A671C39B9038}"/>
    <cellStyle name="Comma 34 2 3 5 2" xfId="45297" xr:uid="{D19FC031-50AC-44FE-8F2F-EEF16A966DAF}"/>
    <cellStyle name="Comma 34 2 3 6" xfId="30263" xr:uid="{CE695F6B-A32E-4F80-A411-8739CFF12B11}"/>
    <cellStyle name="Comma 34 2 4" xfId="2734" xr:uid="{E1E7E005-6C33-4776-8EF7-6A89E10FED29}"/>
    <cellStyle name="Comma 34 2 4 2" xfId="6936" xr:uid="{54050E5B-A462-4437-A329-D90F7C54DE23}"/>
    <cellStyle name="Comma 34 2 4 2 2" xfId="15070" xr:uid="{BDBFE1B7-84CB-4A36-81F4-24D5BDCBD3CF}"/>
    <cellStyle name="Comma 34 2 4 2 2 2" xfId="41461" xr:uid="{50D0C575-4C99-4008-9E8D-CBBC1EDD50D4}"/>
    <cellStyle name="Comma 34 2 4 2 3" xfId="24088" xr:uid="{7D4024CB-504E-4BB5-B3A4-FE4C82253E3E}"/>
    <cellStyle name="Comma 34 2 4 2 3 2" xfId="50457" xr:uid="{574C4648-67C3-4CC8-8691-A3CE19E4AE99}"/>
    <cellStyle name="Comma 34 2 4 2 4" xfId="33424" xr:uid="{95A83100-B05D-4958-ADB1-8EC6D70BFED4}"/>
    <cellStyle name="Comma 34 2 4 3" xfId="10962" xr:uid="{A0B253C7-5BFB-477F-A9AD-677EF7C7321E}"/>
    <cellStyle name="Comma 34 2 4 3 2" xfId="37385" xr:uid="{B350E8D9-D70F-4F36-977B-0C549D2740DB}"/>
    <cellStyle name="Comma 34 2 4 4" xfId="20028" xr:uid="{26235393-9375-42AF-9A70-3194188AD069}"/>
    <cellStyle name="Comma 34 2 4 4 2" xfId="46399" xr:uid="{8334602F-2B46-400B-B169-E063B4C56A31}"/>
    <cellStyle name="Comma 34 2 4 5" xfId="29248" xr:uid="{5118A66E-14CE-4123-8E63-79FC74AE9994}"/>
    <cellStyle name="Comma 34 2 5" xfId="6074" xr:uid="{B71137F3-6034-4204-B8FB-F06B31322DAE}"/>
    <cellStyle name="Comma 34 2 5 2" xfId="14356" xr:uid="{87340FA2-E8B2-491F-AEA2-AD492268134A}"/>
    <cellStyle name="Comma 34 2 5 2 2" xfId="23378" xr:uid="{5635B9C4-DA7F-4661-86F1-734AB9EE2A04}"/>
    <cellStyle name="Comma 34 2 5 2 2 2" xfId="49747" xr:uid="{CB55C8DE-6D9D-4382-BE8F-7E31FA7A4649}"/>
    <cellStyle name="Comma 34 2 5 2 3" xfId="40751" xr:uid="{F300617D-4746-440E-88D1-0D639884E19B}"/>
    <cellStyle name="Comma 34 2 5 3" xfId="10302" xr:uid="{C572BED4-C5EA-4127-A366-7A023F97F2E5}"/>
    <cellStyle name="Comma 34 2 5 3 2" xfId="36725" xr:uid="{BF702442-919F-4A09-8307-836DFB1DD578}"/>
    <cellStyle name="Comma 34 2 5 4" xfId="19368" xr:uid="{FBF0F0CD-9632-4D8E-BA2B-B0BE583C0D2A}"/>
    <cellStyle name="Comma 34 2 5 4 2" xfId="45739" xr:uid="{A560391F-9FF4-4C51-B2F3-6BF150CAA087}"/>
    <cellStyle name="Comma 34 2 5 5" xfId="32566" xr:uid="{263879E9-C9DD-4D27-93CF-6A85BF1959FD}"/>
    <cellStyle name="Comma 34 2 6" xfId="4653" xr:uid="{8EFFCB47-482A-414B-AF63-FBED7339EF08}"/>
    <cellStyle name="Comma 34 2 6 2" xfId="12650" xr:uid="{F8C6536A-C749-45AD-B59C-5F54305B4295}"/>
    <cellStyle name="Comma 34 2 6 2 2" xfId="39057" xr:uid="{4AFEC6D3-B153-491F-9467-CA643070053C}"/>
    <cellStyle name="Comma 34 2 6 3" xfId="21685" xr:uid="{E6E73B7D-405B-4A50-8E05-8A5C8B797960}"/>
    <cellStyle name="Comma 34 2 6 3 2" xfId="48055" xr:uid="{2430E408-7004-49B9-AB2C-40EB087911A9}"/>
    <cellStyle name="Comma 34 2 6 4" xfId="31149" xr:uid="{89A35704-8E51-4A9E-A0AB-DF7FFA05ADA9}"/>
    <cellStyle name="Comma 34 2 7" xfId="12914" xr:uid="{DB13A71F-C8F0-41BC-8BCA-2553B2D2473B}"/>
    <cellStyle name="Comma 34 2 7 2" xfId="21943" xr:uid="{2F6A8FD7-4D2C-4AB0-BF60-093DADADAEE5}"/>
    <cellStyle name="Comma 34 2 7 2 2" xfId="48313" xr:uid="{60BDE92A-35B3-4493-97BE-542C03A10805}"/>
    <cellStyle name="Comma 34 2 7 3" xfId="39317" xr:uid="{99228C15-6292-4A7D-8EBE-9AE9E5C0C7EF}"/>
    <cellStyle name="Comma 34 2 8" xfId="12821" xr:uid="{2BE4E310-5EFB-4571-8EB9-99C108A58D23}"/>
    <cellStyle name="Comma 34 2 8 2" xfId="26785" xr:uid="{1AEC84D2-5A45-4769-8D27-40A0060F7EC9}"/>
    <cellStyle name="Comma 34 2 8 2 2" xfId="53127" xr:uid="{032ACDB8-3091-4743-9EB9-DEB9EDBF84A3}"/>
    <cellStyle name="Comma 34 2 8 3" xfId="21853" xr:uid="{67883D66-62DE-4654-8A4B-7AB917608670}"/>
    <cellStyle name="Comma 34 2 8 3 2" xfId="48223" xr:uid="{71FDB841-2559-4F29-97BA-87090A3F2B54}"/>
    <cellStyle name="Comma 34 2 8 4" xfId="39225" xr:uid="{84E7284A-5E2B-4604-8317-F722EA3B380F}"/>
    <cellStyle name="Comma 34 2 9" xfId="8977" xr:uid="{D22611D7-BD14-4DFD-8532-65BFF7E5A987}"/>
    <cellStyle name="Comma 34 2 9 2" xfId="35400" xr:uid="{EE8BCF5E-DBB7-4EF6-ACE0-8420FA3F6CA7}"/>
    <cellStyle name="Comma 34 3" xfId="1533" xr:uid="{061A973B-0D75-47C6-AC37-AF147F0E7F14}"/>
    <cellStyle name="Comma 34 3 10" xfId="28234" xr:uid="{5B583456-6E6C-4583-99D6-3ADC68E032BE}"/>
    <cellStyle name="Comma 34 3 2" xfId="1960" xr:uid="{32AF73C4-39D8-44E6-86E1-03968AB8CFCE}"/>
    <cellStyle name="Comma 34 3 2 2" xfId="4051" xr:uid="{0F768AD0-D0F8-4C67-9615-543D82139701}"/>
    <cellStyle name="Comma 34 3 2 2 2" xfId="8188" xr:uid="{A1436AB6-88AB-417A-BC15-F90B55499FA5}"/>
    <cellStyle name="Comma 34 3 2 2 2 2" xfId="16129" xr:uid="{135359B5-2E9D-4FCB-BA9E-F4F6E4F1CC72}"/>
    <cellStyle name="Comma 34 3 2 2 2 2 2" xfId="25145" xr:uid="{D6E254B2-CC7A-4B75-9397-58CBC2D75C9E}"/>
    <cellStyle name="Comma 34 3 2 2 2 2 2 2" xfId="51513" xr:uid="{C6FCBA44-5829-4D5E-868A-9C17AC75B756}"/>
    <cellStyle name="Comma 34 3 2 2 2 2 3" xfId="42517" xr:uid="{3B32FC13-20C2-47E5-A3E3-A7CE65028B81}"/>
    <cellStyle name="Comma 34 3 2 2 2 3" xfId="12033" xr:uid="{AF137798-72F7-4C0B-A2FF-5F7AC64046DA}"/>
    <cellStyle name="Comma 34 3 2 2 2 3 2" xfId="38456" xr:uid="{AC17E131-A7D7-47F7-9B5D-E2EC856CCCC6}"/>
    <cellStyle name="Comma 34 3 2 2 2 4" xfId="21099" xr:uid="{8DC2EF3E-D710-419F-9C81-A15A98E4D8EA}"/>
    <cellStyle name="Comma 34 3 2 2 2 4 2" xfId="47470" xr:uid="{0C9448DB-0E91-4A0F-9775-5EE8D741114C}"/>
    <cellStyle name="Comma 34 3 2 2 2 5" xfId="34676" xr:uid="{5EC0A1DD-99BE-4235-AC80-81DCB5950CD3}"/>
    <cellStyle name="Comma 34 3 2 2 3" xfId="5725" xr:uid="{4B386FE1-4129-433E-BB31-8930DC121E42}"/>
    <cellStyle name="Comma 34 3 2 2 3 2" xfId="13941" xr:uid="{AAD4444A-C616-4BC0-85B9-B4FF3ABDB93D}"/>
    <cellStyle name="Comma 34 3 2 2 3 2 2" xfId="40336" xr:uid="{F2EF21A0-5946-4546-B8DA-1FA0C7D1A52B}"/>
    <cellStyle name="Comma 34 3 2 2 3 3" xfId="22963" xr:uid="{B7BD9456-0C21-408B-85F9-141829E1396E}"/>
    <cellStyle name="Comma 34 3 2 2 3 3 2" xfId="49332" xr:uid="{6B818EF1-F0C2-4BBD-BF53-9852DF426E6B}"/>
    <cellStyle name="Comma 34 3 2 2 3 4" xfId="32221" xr:uid="{F7DF467A-0314-4352-A5C6-AF674325C2D1}"/>
    <cellStyle name="Comma 34 3 2 2 4" xfId="10048" xr:uid="{41A10001-C4CA-496E-9BBF-C8C4001987DB}"/>
    <cellStyle name="Comma 34 3 2 2 4 2" xfId="36471" xr:uid="{4BE911A7-FD26-4F33-81B9-CB14A4B87C9E}"/>
    <cellStyle name="Comma 34 3 2 2 5" xfId="19114" xr:uid="{0647373C-4D54-4BB3-8952-C3829700DE20}"/>
    <cellStyle name="Comma 34 3 2 2 5 2" xfId="45485" xr:uid="{FAB35235-14CF-4D86-8DB0-69C0794B8A22}"/>
    <cellStyle name="Comma 34 3 2 2 6" xfId="30557" xr:uid="{31B25431-8DBB-4CCF-ACF7-483E3F8F9E92}"/>
    <cellStyle name="Comma 34 3 2 3" xfId="3344" xr:uid="{B21AF8CB-EBDB-4CC0-AD0D-3BF827332702}"/>
    <cellStyle name="Comma 34 3 2 3 2" xfId="7546" xr:uid="{80BBEA11-C6BE-4B49-9D52-AC92BC0BE4A3}"/>
    <cellStyle name="Comma 34 3 2 3 2 2" xfId="15458" xr:uid="{BD4DC3F3-360D-4C7C-8CB7-895BD6F1ED39}"/>
    <cellStyle name="Comma 34 3 2 3 2 2 2" xfId="41846" xr:uid="{0E61C298-A00D-48FC-9343-A1C0774B3BE5}"/>
    <cellStyle name="Comma 34 3 2 3 2 3" xfId="24474" xr:uid="{B8729825-B5BE-4C7D-86AE-8F80878F7C78}"/>
    <cellStyle name="Comma 34 3 2 3 2 3 2" xfId="50843" xr:uid="{FA145F4B-C289-4BBE-A646-9E431D42CC8E}"/>
    <cellStyle name="Comma 34 3 2 3 2 4" xfId="34034" xr:uid="{E4ECAFDC-E5A8-44CF-9393-8479BBFA2DCE}"/>
    <cellStyle name="Comma 34 3 2 3 3" xfId="11572" xr:uid="{4DFF4074-5300-442B-BC13-6D442FF55D19}"/>
    <cellStyle name="Comma 34 3 2 3 3 2" xfId="37995" xr:uid="{F4276DE7-9C9D-4ABD-BEB4-D1368CE81EAF}"/>
    <cellStyle name="Comma 34 3 2 3 4" xfId="20638" xr:uid="{B5AF124B-9F58-44F2-A149-71B635C179BD}"/>
    <cellStyle name="Comma 34 3 2 3 4 2" xfId="47009" xr:uid="{82567CB7-06EF-46B2-93C4-97CCB0E282EC}"/>
    <cellStyle name="Comma 34 3 2 3 5" xfId="29858" xr:uid="{38D4D9F7-27B3-4EFC-BE06-CA9103C7FF0B}"/>
    <cellStyle name="Comma 34 3 2 4" xfId="6372" xr:uid="{4552AC80-4E4E-4ABB-9551-F7362E0FFF5F}"/>
    <cellStyle name="Comma 34 3 2 4 2" xfId="14650" xr:uid="{F0C9DC8D-4094-45EA-822C-ACBE8E1121C9}"/>
    <cellStyle name="Comma 34 3 2 4 2 2" xfId="23672" xr:uid="{5832B52E-FA55-4B5E-8953-4970CF49EFBA}"/>
    <cellStyle name="Comma 34 3 2 4 2 2 2" xfId="50041" xr:uid="{B7E7D227-F559-4110-AD66-777E66E222A2}"/>
    <cellStyle name="Comma 34 3 2 4 2 3" xfId="41045" xr:uid="{D06E4C3A-D5E9-4165-8B9C-74F946A71ADB}"/>
    <cellStyle name="Comma 34 3 2 4 3" xfId="10490" xr:uid="{F4DF169E-B9CB-4D00-B91B-F6F0F483464B}"/>
    <cellStyle name="Comma 34 3 2 4 3 2" xfId="36913" xr:uid="{97CBC25C-F7A0-4C97-9C59-0AD0D0FDA172}"/>
    <cellStyle name="Comma 34 3 2 4 4" xfId="19556" xr:uid="{5D12D2DB-B8C8-4F9C-9C5D-A8FBE4CF8AE2}"/>
    <cellStyle name="Comma 34 3 2 4 4 2" xfId="45927" xr:uid="{1AE6B531-C4FE-456A-96DC-40C66DB5CA60}"/>
    <cellStyle name="Comma 34 3 2 4 5" xfId="32860" xr:uid="{D5F062D2-663F-416C-8826-0FF3C7AA5BB6}"/>
    <cellStyle name="Comma 34 3 2 5" xfId="5263" xr:uid="{16923AA8-2650-41A7-9FCC-CAE869ABC4CA}"/>
    <cellStyle name="Comma 34 3 2 5 2" xfId="13179" xr:uid="{A014409E-2E3B-4FC7-A768-E6D59DD1D4F9}"/>
    <cellStyle name="Comma 34 3 2 5 2 2" xfId="39577" xr:uid="{1BDD7F6E-1456-40C8-A41C-25F5AB4C260D}"/>
    <cellStyle name="Comma 34 3 2 5 3" xfId="22202" xr:uid="{E38C4380-3C98-48BB-B92C-77843B1390BF}"/>
    <cellStyle name="Comma 34 3 2 5 3 2" xfId="48572" xr:uid="{027F5E41-D8E1-45EA-BBAE-FDA7CF518218}"/>
    <cellStyle name="Comma 34 3 2 5 4" xfId="31759" xr:uid="{1BAEFE69-6780-4111-B2A2-EA36C75F5913}"/>
    <cellStyle name="Comma 34 3 2 6" xfId="16852" xr:uid="{0EF410E6-EB5F-4159-B29A-E16028EBB42E}"/>
    <cellStyle name="Comma 34 3 2 6 2" xfId="25871" xr:uid="{95050DE9-BD64-4512-959B-2AB179EA321C}"/>
    <cellStyle name="Comma 34 3 2 6 2 2" xfId="52238" xr:uid="{9597701D-8EA8-4AC3-8DD8-1BB73C46C816}"/>
    <cellStyle name="Comma 34 3 2 6 3" xfId="43238" xr:uid="{92AE960D-A246-4D50-A183-E5A5D1920E16}"/>
    <cellStyle name="Comma 34 3 2 7" xfId="9587" xr:uid="{11602C3C-7017-4DCE-B80E-971AA67D9140}"/>
    <cellStyle name="Comma 34 3 2 7 2" xfId="36010" xr:uid="{1B1F747D-DBDF-43ED-858B-3838619A8D32}"/>
    <cellStyle name="Comma 34 3 2 8" xfId="18653" xr:uid="{EDF66E3E-F2FD-4D97-8865-F25B38072D4B}"/>
    <cellStyle name="Comma 34 3 2 8 2" xfId="45024" xr:uid="{CCBA54D2-B6BA-4A2F-A4AB-737724E5B68C}"/>
    <cellStyle name="Comma 34 3 2 9" xfId="28637" xr:uid="{BD66D4D4-6EF9-4922-B3B0-800AE883A658}"/>
    <cellStyle name="Comma 34 3 3" xfId="3866" xr:uid="{746543B6-D900-4EBF-8A5C-DE5AA465AECF}"/>
    <cellStyle name="Comma 34 3 3 2" xfId="8004" xr:uid="{807721FF-A208-4FBF-8AF9-CEB3922700B7}"/>
    <cellStyle name="Comma 34 3 3 2 2" xfId="15945" xr:uid="{434FE432-4A28-4D20-AF14-84C3A586F6D8}"/>
    <cellStyle name="Comma 34 3 3 2 2 2" xfId="24961" xr:uid="{8A046792-F5C4-4B62-873B-02EB73FF0463}"/>
    <cellStyle name="Comma 34 3 3 2 2 2 2" xfId="51329" xr:uid="{BE67F144-5D1A-4CD1-BE48-B6108B9A57E1}"/>
    <cellStyle name="Comma 34 3 3 2 2 3" xfId="42333" xr:uid="{956E3F01-D3FB-4F6D-98A4-193D953F6FFE}"/>
    <cellStyle name="Comma 34 3 3 2 3" xfId="11912" xr:uid="{1C59A4D8-132E-49E0-AD16-C3EF8948D197}"/>
    <cellStyle name="Comma 34 3 3 2 3 2" xfId="38335" xr:uid="{AE42FA19-0CA5-402A-9DFF-74D75CACFF06}"/>
    <cellStyle name="Comma 34 3 3 2 4" xfId="20978" xr:uid="{B11555BB-AEC3-410E-9E87-8634AA934C51}"/>
    <cellStyle name="Comma 34 3 3 2 4 2" xfId="47349" xr:uid="{21F21A3E-5406-4F2A-8B17-127F1E7034A1}"/>
    <cellStyle name="Comma 34 3 3 2 5" xfId="34492" xr:uid="{FE8BCDD8-93C3-44A9-84DE-08AB2B755562}"/>
    <cellStyle name="Comma 34 3 3 3" xfId="5604" xr:uid="{C89B93D1-A93E-46B9-BD3F-234C87D33CB6}"/>
    <cellStyle name="Comma 34 3 3 3 2" xfId="13757" xr:uid="{9893508E-8F70-425F-B3A0-D28B8368383C}"/>
    <cellStyle name="Comma 34 3 3 3 2 2" xfId="40152" xr:uid="{7588FB52-D94F-4723-BC80-C0C760963579}"/>
    <cellStyle name="Comma 34 3 3 3 3" xfId="22779" xr:uid="{0ABFB665-DBD1-480E-BBDF-36C9362C1DAB}"/>
    <cellStyle name="Comma 34 3 3 3 3 2" xfId="49148" xr:uid="{4771EDD6-5817-45E3-8B20-726BB6E46319}"/>
    <cellStyle name="Comma 34 3 3 3 4" xfId="32100" xr:uid="{E0284218-8EE3-47F7-B6B2-02495176C3AB}"/>
    <cellStyle name="Comma 34 3 3 4" xfId="9927" xr:uid="{B484499A-25D9-481A-BB50-7BC52E09E942}"/>
    <cellStyle name="Comma 34 3 3 4 2" xfId="36350" xr:uid="{8AED9EEC-A1D1-41B6-B8FA-E362D5065CEE}"/>
    <cellStyle name="Comma 34 3 3 5" xfId="18993" xr:uid="{7713F664-0A0B-4776-93A0-7BD6C1EB4009}"/>
    <cellStyle name="Comma 34 3 3 5 2" xfId="45364" xr:uid="{5971CD31-716B-4D90-B49D-68057C510B52}"/>
    <cellStyle name="Comma 34 3 3 6" xfId="30373" xr:uid="{A8656978-7158-4B53-9897-6123E419C243}"/>
    <cellStyle name="Comma 34 3 4" xfId="3004" xr:uid="{53471DD3-EACD-4A23-8513-2930EE7C2DFE}"/>
    <cellStyle name="Comma 34 3 4 2" xfId="7206" xr:uid="{E50DD484-C964-4D5B-9226-A9554B39ECAA}"/>
    <cellStyle name="Comma 34 3 4 2 2" xfId="15231" xr:uid="{1CD2EFC4-6C3E-4E57-814F-011276A2B4BA}"/>
    <cellStyle name="Comma 34 3 4 2 2 2" xfId="41620" xr:uid="{AC1A7541-52CB-4E75-9EC0-C575B4EDCB91}"/>
    <cellStyle name="Comma 34 3 4 2 3" xfId="24250" xr:uid="{94676710-832A-4E41-A141-86D69326B9E3}"/>
    <cellStyle name="Comma 34 3 4 2 3 2" xfId="50619" xr:uid="{3996CD7A-4791-4C90-8C18-9E5839A1E300}"/>
    <cellStyle name="Comma 34 3 4 2 4" xfId="33694" xr:uid="{A5E8E1AD-CF84-4EAA-B801-2A4F93E32E50}"/>
    <cellStyle name="Comma 34 3 4 3" xfId="11232" xr:uid="{8C9DC14E-3180-4F43-99E0-5C2206AD7450}"/>
    <cellStyle name="Comma 34 3 4 3 2" xfId="37655" xr:uid="{014EDAAD-D5F4-418F-9826-3A44036A4907}"/>
    <cellStyle name="Comma 34 3 4 4" xfId="20298" xr:uid="{7541360D-5C46-4FBD-A008-176A61BF90EB}"/>
    <cellStyle name="Comma 34 3 4 4 2" xfId="46669" xr:uid="{167AAC85-25E3-4585-BA66-4E3428FB116C}"/>
    <cellStyle name="Comma 34 3 4 5" xfId="29518" xr:uid="{06A2DEDA-D7AE-4E04-A56A-AA5FCF69C9AB}"/>
    <cellStyle name="Comma 34 3 5" xfId="6185" xr:uid="{1A7911EB-831A-4247-82A2-BA3846E9381A}"/>
    <cellStyle name="Comma 34 3 5 2" xfId="14466" xr:uid="{BFDADF06-7662-45AE-BDD5-2C31FB892F8E}"/>
    <cellStyle name="Comma 34 3 5 2 2" xfId="23488" xr:uid="{A4B28028-75E0-494E-8932-F93BBB3E3A64}"/>
    <cellStyle name="Comma 34 3 5 2 2 2" xfId="49857" xr:uid="{B5E52EB4-EE68-46A7-8FD4-33F13E77DAFF}"/>
    <cellStyle name="Comma 34 3 5 2 3" xfId="40861" xr:uid="{4F534F36-67BA-4207-86BD-35FF5776AC4A}"/>
    <cellStyle name="Comma 34 3 5 3" xfId="10369" xr:uid="{C2DD4CEA-D32F-41DA-8912-2904994B9206}"/>
    <cellStyle name="Comma 34 3 5 3 2" xfId="36792" xr:uid="{454D38D5-4FED-4573-ACA3-87D8E031B76A}"/>
    <cellStyle name="Comma 34 3 5 4" xfId="19435" xr:uid="{9863594E-8249-4A44-9EE9-00144EF3E6A0}"/>
    <cellStyle name="Comma 34 3 5 4 2" xfId="45806" xr:uid="{22373AF5-7FDC-4A92-B02E-E0A019AACA86}"/>
    <cellStyle name="Comma 34 3 5 5" xfId="32676" xr:uid="{E119946C-BD5E-4181-B0CA-39FA8EBD3CAB}"/>
    <cellStyle name="Comma 34 3 6" xfId="4923" xr:uid="{2591D8F2-8E76-4D09-849E-FA71AE83043F}"/>
    <cellStyle name="Comma 34 3 6 2" xfId="12879" xr:uid="{4F580684-98FE-4BAC-88FD-65078F62D652}"/>
    <cellStyle name="Comma 34 3 6 2 2" xfId="39282" xr:uid="{AEF40570-E37C-43D7-BD5F-BE3776798A9A}"/>
    <cellStyle name="Comma 34 3 6 3" xfId="21910" xr:uid="{9B60B079-88F0-40CF-926C-1E4ADEAC2853}"/>
    <cellStyle name="Comma 34 3 6 3 2" xfId="48280" xr:uid="{E853D567-7E77-4474-A568-93C1975E8692}"/>
    <cellStyle name="Comma 34 3 6 4" xfId="31419" xr:uid="{6F6A643E-075F-47AD-87DC-63139A004602}"/>
    <cellStyle name="Comma 34 3 7" xfId="16510" xr:uid="{6078F1AF-7185-4EFE-89D6-951A64F5F5DD}"/>
    <cellStyle name="Comma 34 3 7 2" xfId="25531" xr:uid="{B9844A1C-6F3C-4662-9F8C-DAE75DD46393}"/>
    <cellStyle name="Comma 34 3 7 2 2" xfId="51898" xr:uid="{4EFA894A-38F3-4A9D-A647-A9D751D34EDE}"/>
    <cellStyle name="Comma 34 3 7 3" xfId="42898" xr:uid="{2BF93BC0-1A1F-4619-A850-95BAE89189C0}"/>
    <cellStyle name="Comma 34 3 8" xfId="9247" xr:uid="{5A906764-A297-4F28-BEDF-A42FFF543ADE}"/>
    <cellStyle name="Comma 34 3 8 2" xfId="35670" xr:uid="{9C25912A-FAAC-427D-A187-BAF3E17B309B}"/>
    <cellStyle name="Comma 34 3 9" xfId="18313" xr:uid="{EF3487D6-CE9B-4505-8744-693376BED4C0}"/>
    <cellStyle name="Comma 34 3 9 2" xfId="44684" xr:uid="{D33735F5-D828-4B34-BC1E-52F9BC3D13E0}"/>
    <cellStyle name="Comma 34 4" xfId="3709" xr:uid="{82A046A8-6C4C-4703-BE1E-FF73914C5E12}"/>
    <cellStyle name="Comma 34 4 2" xfId="7849" xr:uid="{4EAD7DD7-D24A-47CC-97E9-7A64CC47D6C8}"/>
    <cellStyle name="Comma 34 4 2 2" xfId="15789" xr:uid="{03976951-3424-4C2A-9D69-B05A986A5875}"/>
    <cellStyle name="Comma 34 4 2 2 2" xfId="24805" xr:uid="{4491595E-CFA7-4C90-A7FC-E60B0D32AFD5}"/>
    <cellStyle name="Comma 34 4 2 2 2 2" xfId="51173" xr:uid="{1F5E5240-4AC5-4C71-BCE3-E1D1D5D3E94C}"/>
    <cellStyle name="Comma 34 4 2 2 3" xfId="42177" xr:uid="{16F2176E-A76B-44DC-99F3-DF724421EBDC}"/>
    <cellStyle name="Comma 34 4 2 3" xfId="11800" xr:uid="{B4689722-FEFA-4184-A693-F93D2903BBAD}"/>
    <cellStyle name="Comma 34 4 2 3 2" xfId="38223" xr:uid="{C2685B21-2F96-43C8-AFA7-C47780F156FA}"/>
    <cellStyle name="Comma 34 4 2 4" xfId="20866" xr:uid="{7E080B62-B1CB-4B81-AF3B-5BE5F745AA42}"/>
    <cellStyle name="Comma 34 4 2 4 2" xfId="47237" xr:uid="{933DBDC2-10AD-4996-9EE4-895D4E9D12DD}"/>
    <cellStyle name="Comma 34 4 2 5" xfId="34337" xr:uid="{73BB3835-AE84-442B-96E7-2CA937D22C07}"/>
    <cellStyle name="Comma 34 4 3" xfId="5492" xr:uid="{2F683586-9819-4356-9D75-8BC67521A859}"/>
    <cellStyle name="Comma 34 4 3 2" xfId="13601" xr:uid="{9698C02B-736A-4BC1-B838-4E01B5E7D33A}"/>
    <cellStyle name="Comma 34 4 3 2 2" xfId="39996" xr:uid="{08D1499B-D4E8-4360-B196-CC6DCA36F38E}"/>
    <cellStyle name="Comma 34 4 3 3" xfId="22623" xr:uid="{BF97DB0C-752A-49C3-99C2-CE2C4F28667A}"/>
    <cellStyle name="Comma 34 4 3 3 2" xfId="48992" xr:uid="{FECAE3A8-33BF-438D-B2D4-A5BB3D7A59D2}"/>
    <cellStyle name="Comma 34 4 3 4" xfId="31988" xr:uid="{013BC03E-138F-4FE4-8540-DF412677C997}"/>
    <cellStyle name="Comma 34 4 4" xfId="9815" xr:uid="{4905D370-522B-4B73-99D6-49528A03057C}"/>
    <cellStyle name="Comma 34 4 4 2" xfId="36238" xr:uid="{5497AEAC-3997-4690-9990-496312FCAED0}"/>
    <cellStyle name="Comma 34 4 5" xfId="18881" xr:uid="{BD4993A5-84FE-4645-8EF7-2C89BF451FB5}"/>
    <cellStyle name="Comma 34 4 5 2" xfId="45252" xr:uid="{35F8681A-2189-4785-9B3C-89A5E19BDD0A}"/>
    <cellStyle name="Comma 34 4 6" xfId="30217" xr:uid="{A0C490F1-814A-4230-8674-A8F4D2B75A4A}"/>
    <cellStyle name="Comma 34 5" xfId="2574" xr:uid="{9F0B091F-BAFD-4E86-B6D0-C525822F46AF}"/>
    <cellStyle name="Comma 34 5 2" xfId="6776" xr:uid="{723C4583-3C69-4485-B3A7-5A8405544703}"/>
    <cellStyle name="Comma 34 5 2 2" xfId="14971" xr:uid="{73B37766-A516-48E8-AD1C-37DC11F903AA}"/>
    <cellStyle name="Comma 34 5 2 2 2" xfId="41364" xr:uid="{8D6053D2-A9B5-42F7-BA40-74708EBAB2DF}"/>
    <cellStyle name="Comma 34 5 2 3" xfId="23992" xr:uid="{4C4A85E7-C03E-4D26-B6BB-FE7C759F56AF}"/>
    <cellStyle name="Comma 34 5 2 3 2" xfId="50361" xr:uid="{E54D3D4F-9178-4FED-9CEF-4EA98DF77A93}"/>
    <cellStyle name="Comma 34 5 2 4" xfId="33264" xr:uid="{A0658E76-3028-4824-8D9D-F25F2A210CF3}"/>
    <cellStyle name="Comma 34 5 3" xfId="10802" xr:uid="{A3B809EB-CC26-49DC-8F62-E53390477E5C}"/>
    <cellStyle name="Comma 34 5 3 2" xfId="37225" xr:uid="{C8AD3C23-EC22-485F-BAC1-FFE3DA2F8EE5}"/>
    <cellStyle name="Comma 34 5 4" xfId="19868" xr:uid="{13E8FF22-83F3-4CFF-85C0-D7083A04E657}"/>
    <cellStyle name="Comma 34 5 4 2" xfId="46239" xr:uid="{1FE7D3DB-CA47-4146-94A3-A266E53837F3}"/>
    <cellStyle name="Comma 34 5 5" xfId="29088" xr:uid="{8396D1E9-1E95-4778-96E5-F7051FBA733D}"/>
    <cellStyle name="Comma 34 6" xfId="6028" xr:uid="{81BBDFD7-87F8-43FE-AEE1-6016FEDD5588}"/>
    <cellStyle name="Comma 34 6 2" xfId="14310" xr:uid="{8F0BD684-BBA2-45D0-9EB9-629586B85472}"/>
    <cellStyle name="Comma 34 6 2 2" xfId="23332" xr:uid="{3AD60FFF-3C6D-48E5-B383-181C567460EE}"/>
    <cellStyle name="Comma 34 6 2 2 2" xfId="49701" xr:uid="{4BC03618-C591-47A8-ADB9-8ECD0D55F2E6}"/>
    <cellStyle name="Comma 34 6 2 3" xfId="40705" xr:uid="{C1176FD6-E427-4D45-B677-4CB2B24061AF}"/>
    <cellStyle name="Comma 34 6 3" xfId="10257" xr:uid="{282BD15A-7568-4273-AA6F-9F71BF03AF07}"/>
    <cellStyle name="Comma 34 6 3 2" xfId="36680" xr:uid="{F1A18ECB-FFA3-4C99-B0E0-747FE1698F13}"/>
    <cellStyle name="Comma 34 6 4" xfId="19323" xr:uid="{98563E9B-61E5-479C-8C19-4741FC55E0B6}"/>
    <cellStyle name="Comma 34 6 4 2" xfId="45694" xr:uid="{4BE9AA8E-5D63-48BF-9E21-B8CBC64AD989}"/>
    <cellStyle name="Comma 34 6 5" xfId="32520" xr:uid="{90AE5F41-D627-435E-AE51-17634F77A8BA}"/>
    <cellStyle name="Comma 34 7" xfId="4493" xr:uid="{B89A6F7B-F011-412A-B541-0F1C4E00CEA1}"/>
    <cellStyle name="Comma 34 7 2" xfId="12549" xr:uid="{5E5BA0C7-BD01-4B48-948C-E8FF1B761AB9}"/>
    <cellStyle name="Comma 34 7 2 2" xfId="38957" xr:uid="{9DE76EF3-2C50-4E74-A1CC-676E38D930EC}"/>
    <cellStyle name="Comma 34 7 3" xfId="21586" xr:uid="{887F1B9C-431F-44D8-9B2C-A0D3C783DF08}"/>
    <cellStyle name="Comma 34 7 3 2" xfId="47956" xr:uid="{04EDD412-86CD-48E0-8D5C-31515A04E23D}"/>
    <cellStyle name="Comma 34 7 4" xfId="30989" xr:uid="{EC2C0C78-EB91-4E76-968E-DA3F17A6CC64}"/>
    <cellStyle name="Comma 34 8" xfId="14999" xr:uid="{387FD13C-D46B-403D-AF43-BAFA4137E107}"/>
    <cellStyle name="Comma 34 8 2" xfId="24019" xr:uid="{98746CBF-DC47-491C-8496-269B6BBE668E}"/>
    <cellStyle name="Comma 34 8 2 2" xfId="50388" xr:uid="{1349CFB9-0DEC-49EE-92A6-5878BD053A3A}"/>
    <cellStyle name="Comma 34 8 3" xfId="41392" xr:uid="{7030C291-EFA1-4335-A6F1-5B0AF0AC7A6B}"/>
    <cellStyle name="Comma 34 9" xfId="15148" xr:uid="{E4600C17-F5CD-47E8-AC6D-E5A76572E99D}"/>
    <cellStyle name="Comma 34 9 2" xfId="26815" xr:uid="{369F2709-683A-4E48-90BD-A6A5FA6EF8FC}"/>
    <cellStyle name="Comma 34 9 2 2" xfId="53156" xr:uid="{9E82E8D8-6ECF-407B-A240-3C6649B4CFF9}"/>
    <cellStyle name="Comma 34 9 3" xfId="24164" xr:uid="{A5B751E6-CBAE-4B10-B679-F347298769BF}"/>
    <cellStyle name="Comma 34 9 3 2" xfId="50533" xr:uid="{10852091-0347-4D34-9BB5-070420E03705}"/>
    <cellStyle name="Comma 34 9 4" xfId="41537" xr:uid="{6C260273-F352-4130-909C-D4A1CB11929B}"/>
    <cellStyle name="Comma 35" xfId="992" xr:uid="{CA8EAFDA-2198-4202-A8C1-93D7A1AFD5DB}"/>
    <cellStyle name="Comma 35 10" xfId="8813" xr:uid="{32DC22C0-58FA-4C7B-908E-218CD393440C}"/>
    <cellStyle name="Comma 35 10 2" xfId="35236" xr:uid="{E81CE42C-5A30-4C36-8F64-A716E63D268A}"/>
    <cellStyle name="Comma 35 11" xfId="17879" xr:uid="{7D383E2A-18E3-46F9-8023-7418A1364B58}"/>
    <cellStyle name="Comma 35 11 2" xfId="44250" xr:uid="{78F073C5-C15E-4B87-8384-36A801B757A4}"/>
    <cellStyle name="Comma 35 12" xfId="27757" xr:uid="{EEAF8FDD-0EFF-4708-86FC-9793B9A8067A}"/>
    <cellStyle name="Comma 35 2" xfId="1157" xr:uid="{156BD30A-7AB3-457F-8890-161D33507099}"/>
    <cellStyle name="Comma 35 2 10" xfId="18039" xr:uid="{D65576D4-A8E3-4AAE-88C2-A1227D044CD5}"/>
    <cellStyle name="Comma 35 2 10 2" xfId="44410" xr:uid="{7DDC5385-4F16-40D4-8AD7-8B1A429CCFCD}"/>
    <cellStyle name="Comma 35 2 11" xfId="27918" xr:uid="{A5769977-2806-402D-8E6B-A2BAFD64E45C}"/>
    <cellStyle name="Comma 35 2 2" xfId="1692" xr:uid="{930B3E90-FD08-413C-B700-22BAF32A1291}"/>
    <cellStyle name="Comma 35 2 2 10" xfId="28393" xr:uid="{4C05DCF3-DAAC-472D-8816-D14F99F94A52}"/>
    <cellStyle name="Comma 35 2 2 2" xfId="2006" xr:uid="{B174BA18-82DF-4038-92A6-D9B8FE2F3334}"/>
    <cellStyle name="Comma 35 2 2 2 2" xfId="4097" xr:uid="{F43C216A-8545-4053-B8E1-DC81199BF8D0}"/>
    <cellStyle name="Comma 35 2 2 2 2 2" xfId="8234" xr:uid="{2D2E94BD-B139-4487-BDCB-0375BE3A9738}"/>
    <cellStyle name="Comma 35 2 2 2 2 2 2" xfId="16175" xr:uid="{6B25C78C-483B-4371-AAC9-D10A40B53C15}"/>
    <cellStyle name="Comma 35 2 2 2 2 2 2 2" xfId="25191" xr:uid="{DDFB3068-27EE-41A7-9B40-39FF93B17CF7}"/>
    <cellStyle name="Comma 35 2 2 2 2 2 2 2 2" xfId="51559" xr:uid="{FC028402-9E96-46F0-9BA4-427E50B9ABE6}"/>
    <cellStyle name="Comma 35 2 2 2 2 2 2 3" xfId="42563" xr:uid="{6ABA26A4-42D1-49B4-8D11-41C472C1E9E8}"/>
    <cellStyle name="Comma 35 2 2 2 2 2 3" xfId="12077" xr:uid="{EE35D5C2-E2E2-4E26-BF8B-53B9561AFC8C}"/>
    <cellStyle name="Comma 35 2 2 2 2 2 3 2" xfId="38500" xr:uid="{4B902F36-55B5-46F6-9C5A-F82341527E04}"/>
    <cellStyle name="Comma 35 2 2 2 2 2 4" xfId="21143" xr:uid="{1C0E0F79-867E-4921-8FAA-38B01AE758F8}"/>
    <cellStyle name="Comma 35 2 2 2 2 2 4 2" xfId="47514" xr:uid="{416FD7C3-235D-4C51-999B-533FD5635500}"/>
    <cellStyle name="Comma 35 2 2 2 2 2 5" xfId="34722" xr:uid="{0DA0CDBA-FF10-4480-945B-556BAE6E583E}"/>
    <cellStyle name="Comma 35 2 2 2 2 3" xfId="5769" xr:uid="{80B4FE9A-8075-4FD2-89BD-CB66B26812D0}"/>
    <cellStyle name="Comma 35 2 2 2 2 3 2" xfId="13987" xr:uid="{23759AAD-2C59-4C6F-9732-427FA4CEC8EA}"/>
    <cellStyle name="Comma 35 2 2 2 2 3 2 2" xfId="40382" xr:uid="{8DCC4159-A182-4EA1-8BC4-8D7098CE113D}"/>
    <cellStyle name="Comma 35 2 2 2 2 3 3" xfId="23009" xr:uid="{27EDFA97-98CD-4CC5-B26D-21C72FC74F59}"/>
    <cellStyle name="Comma 35 2 2 2 2 3 3 2" xfId="49378" xr:uid="{F0459F11-7B15-4EAC-B05E-8B08F01F53C3}"/>
    <cellStyle name="Comma 35 2 2 2 2 3 4" xfId="32265" xr:uid="{493AD12E-8DA5-46C0-AFD4-73F422E8DF81}"/>
    <cellStyle name="Comma 35 2 2 2 2 4" xfId="10092" xr:uid="{6B164012-6D5D-4FE0-A6D9-48EA2C0EBFA0}"/>
    <cellStyle name="Comma 35 2 2 2 2 4 2" xfId="36515" xr:uid="{92A53962-3FF0-4194-A331-C84C0A876DCF}"/>
    <cellStyle name="Comma 35 2 2 2 2 5" xfId="19158" xr:uid="{234434E3-DF98-43AF-A845-213496E2C988}"/>
    <cellStyle name="Comma 35 2 2 2 2 5 2" xfId="45529" xr:uid="{8F14C78E-1EA9-48EF-B961-A9833DAC945F}"/>
    <cellStyle name="Comma 35 2 2 2 2 6" xfId="30603" xr:uid="{A1E51361-9623-4FAE-AB56-019E07129081}"/>
    <cellStyle name="Comma 35 2 2 2 3" xfId="3388" xr:uid="{705C49FA-B54C-40FB-A7D9-E984C73EDEF0}"/>
    <cellStyle name="Comma 35 2 2 2 3 2" xfId="7590" xr:uid="{F94C6AEE-14EE-4AC4-BAE0-A0CAEF74AFBD}"/>
    <cellStyle name="Comma 35 2 2 2 3 2 2" xfId="15502" xr:uid="{E0290885-02C7-4D76-AA13-0AEF44B96ACD}"/>
    <cellStyle name="Comma 35 2 2 2 3 2 2 2" xfId="41890" xr:uid="{F76DC904-993E-4E9F-976E-FAA3937AADA8}"/>
    <cellStyle name="Comma 35 2 2 2 3 2 3" xfId="24518" xr:uid="{E779CE23-89DD-42EA-9B01-704A8B6A8B6A}"/>
    <cellStyle name="Comma 35 2 2 2 3 2 3 2" xfId="50887" xr:uid="{7EB1DE2D-78FF-4BF4-8984-E11199BF5E7C}"/>
    <cellStyle name="Comma 35 2 2 2 3 2 4" xfId="34078" xr:uid="{EBED61D0-A761-47F4-98DB-0418A9D855F6}"/>
    <cellStyle name="Comma 35 2 2 2 3 3" xfId="11616" xr:uid="{CC213297-A288-4676-8647-FAF24935DB89}"/>
    <cellStyle name="Comma 35 2 2 2 3 3 2" xfId="38039" xr:uid="{9506A5BF-962F-41CE-BB10-7AD8EE73D503}"/>
    <cellStyle name="Comma 35 2 2 2 3 4" xfId="20682" xr:uid="{321AE472-0256-45E1-B984-E9BA5DE72132}"/>
    <cellStyle name="Comma 35 2 2 2 3 4 2" xfId="47053" xr:uid="{D1FD6792-BADF-4826-9711-A267803EF888}"/>
    <cellStyle name="Comma 35 2 2 2 3 5" xfId="29902" xr:uid="{E1440483-753C-4EB1-A274-4DE053F485C8}"/>
    <cellStyle name="Comma 35 2 2 2 4" xfId="6418" xr:uid="{5033B5B2-19D1-4972-A773-BBD2BD820E46}"/>
    <cellStyle name="Comma 35 2 2 2 4 2" xfId="14696" xr:uid="{4F885C5F-6E37-4FB7-BFAE-86754245C192}"/>
    <cellStyle name="Comma 35 2 2 2 4 2 2" xfId="23718" xr:uid="{9AE40E5A-4E13-439F-8E25-68A7F83336D8}"/>
    <cellStyle name="Comma 35 2 2 2 4 2 2 2" xfId="50087" xr:uid="{1625615B-9797-41D0-B7F7-F1120BB1ADB7}"/>
    <cellStyle name="Comma 35 2 2 2 4 2 3" xfId="41091" xr:uid="{29FB4D17-077D-4AA0-BB7B-987B2EE4575E}"/>
    <cellStyle name="Comma 35 2 2 2 4 3" xfId="10534" xr:uid="{00DC3FFA-2F35-4B23-A6E9-A6B5315508C4}"/>
    <cellStyle name="Comma 35 2 2 2 4 3 2" xfId="36957" xr:uid="{4AA4BDBA-3BCC-4324-870A-3A31CA304D44}"/>
    <cellStyle name="Comma 35 2 2 2 4 4" xfId="19600" xr:uid="{648693A7-9CAB-4FF6-BEFD-3D512FB1EF94}"/>
    <cellStyle name="Comma 35 2 2 2 4 4 2" xfId="45971" xr:uid="{0E962D5A-02AC-46A1-9E72-905DFDAD0B62}"/>
    <cellStyle name="Comma 35 2 2 2 4 5" xfId="32906" xr:uid="{3DE83058-EFE9-4D3E-9FB9-B9A176356200}"/>
    <cellStyle name="Comma 35 2 2 2 5" xfId="5307" xr:uid="{2BE307A4-C425-4FC2-BB2D-BB0353736BA0}"/>
    <cellStyle name="Comma 35 2 2 2 5 2" xfId="13225" xr:uid="{C18ED27E-FEA0-4D9D-98F7-C497D6017D35}"/>
    <cellStyle name="Comma 35 2 2 2 5 2 2" xfId="39623" xr:uid="{A3B557F5-B1B8-496E-AACB-7FE9DFD4421E}"/>
    <cellStyle name="Comma 35 2 2 2 5 3" xfId="22248" xr:uid="{C6C783C1-6624-46FA-A140-AD1E658E389F}"/>
    <cellStyle name="Comma 35 2 2 2 5 3 2" xfId="48618" xr:uid="{5A602EA6-6B4D-4CD6-80F8-1626491AE08F}"/>
    <cellStyle name="Comma 35 2 2 2 5 4" xfId="31803" xr:uid="{346C4C37-1B3C-422C-86D8-82628BD742F8}"/>
    <cellStyle name="Comma 35 2 2 2 6" xfId="16896" xr:uid="{E11C4DEF-A785-4D44-81CB-92AE8374460E}"/>
    <cellStyle name="Comma 35 2 2 2 6 2" xfId="25915" xr:uid="{B9806FD3-4B5D-4201-8446-532B30487DCA}"/>
    <cellStyle name="Comma 35 2 2 2 6 2 2" xfId="52282" xr:uid="{25FCABC0-C2B1-41C4-961E-47F81B48C566}"/>
    <cellStyle name="Comma 35 2 2 2 6 3" xfId="43282" xr:uid="{94F7A9A4-6169-4F8C-866A-1218B44E804E}"/>
    <cellStyle name="Comma 35 2 2 2 7" xfId="9631" xr:uid="{612E8AD0-34F6-4ABA-9047-0C8F84787E68}"/>
    <cellStyle name="Comma 35 2 2 2 7 2" xfId="36054" xr:uid="{34CD810A-9160-4E95-9799-B0F7C7E20297}"/>
    <cellStyle name="Comma 35 2 2 2 8" xfId="18697" xr:uid="{8B2129C5-9148-4BA9-88FB-88A441DE5CC7}"/>
    <cellStyle name="Comma 35 2 2 2 8 2" xfId="45068" xr:uid="{ACEBE79C-6195-4C48-9026-DF4F777AADDD}"/>
    <cellStyle name="Comma 35 2 2 2 9" xfId="28683" xr:uid="{4AADC7DD-6AAB-408F-910D-4A8481B00901}"/>
    <cellStyle name="Comma 35 2 2 3" xfId="3911" xr:uid="{EAD71B99-7C75-456E-A11F-EE144CF5EFF1}"/>
    <cellStyle name="Comma 35 2 2 3 2" xfId="8049" xr:uid="{A3102CF9-AD6E-4495-873D-FEBCD819A601}"/>
    <cellStyle name="Comma 35 2 2 3 2 2" xfId="15990" xr:uid="{7363082B-8CDA-41A5-A883-29DC19992E2B}"/>
    <cellStyle name="Comma 35 2 2 3 2 2 2" xfId="25006" xr:uid="{07EE5041-4107-432E-83FD-1BFE36969581}"/>
    <cellStyle name="Comma 35 2 2 3 2 2 2 2" xfId="51374" xr:uid="{EACEF401-FB61-4848-A534-90FBFDD9ACB5}"/>
    <cellStyle name="Comma 35 2 2 3 2 2 3" xfId="42378" xr:uid="{398131B4-9EB4-48EB-AE93-9451DA66F0A5}"/>
    <cellStyle name="Comma 35 2 2 3 2 3" xfId="11956" xr:uid="{4446F835-6147-42A4-AD6E-5B2E7A46CA33}"/>
    <cellStyle name="Comma 35 2 2 3 2 3 2" xfId="38379" xr:uid="{EAB7374D-0AB8-4910-9761-25B756AA037B}"/>
    <cellStyle name="Comma 35 2 2 3 2 4" xfId="21022" xr:uid="{1B4C8055-20DC-4C93-A423-76A77C92A774}"/>
    <cellStyle name="Comma 35 2 2 3 2 4 2" xfId="47393" xr:uid="{199094F4-7098-425E-ACB7-ECEA2A90B995}"/>
    <cellStyle name="Comma 35 2 2 3 2 5" xfId="34537" xr:uid="{BECD2A47-E0BD-41F9-9009-B7DA8BDC0659}"/>
    <cellStyle name="Comma 35 2 2 3 3" xfId="5648" xr:uid="{C8E961C2-A17D-4AFF-A3BE-E198B4493778}"/>
    <cellStyle name="Comma 35 2 2 3 3 2" xfId="13802" xr:uid="{D304E865-A310-4C70-BDDE-1D7A268530AD}"/>
    <cellStyle name="Comma 35 2 2 3 3 2 2" xfId="40197" xr:uid="{583B6748-BADD-42AD-80B9-12541A369D2F}"/>
    <cellStyle name="Comma 35 2 2 3 3 3" xfId="22824" xr:uid="{C8CE73EC-D234-4338-8CFC-D121DA10F7C3}"/>
    <cellStyle name="Comma 35 2 2 3 3 3 2" xfId="49193" xr:uid="{3C52EDEB-7E41-4EBC-A536-C05D496B7C30}"/>
    <cellStyle name="Comma 35 2 2 3 3 4" xfId="32144" xr:uid="{13701174-4D28-45B7-A7BA-60160B151DAE}"/>
    <cellStyle name="Comma 35 2 2 3 4" xfId="9971" xr:uid="{E5D0E927-778D-46B8-95EB-BC73A83CE25C}"/>
    <cellStyle name="Comma 35 2 2 3 4 2" xfId="36394" xr:uid="{8730767C-627C-40B2-AE23-0E5D1AD52C9F}"/>
    <cellStyle name="Comma 35 2 2 3 5" xfId="19037" xr:uid="{D8AC09BB-A46D-4B62-829F-B154D419E3B2}"/>
    <cellStyle name="Comma 35 2 2 3 5 2" xfId="45408" xr:uid="{A9203B24-5F77-42EB-91FB-6AF8C9439104}"/>
    <cellStyle name="Comma 35 2 2 3 6" xfId="30418" xr:uid="{585FA735-C3DE-48F7-9B4D-2819E57E7F56}"/>
    <cellStyle name="Comma 35 2 2 4" xfId="3162" xr:uid="{B6B1B301-ACE6-49D6-A08B-9206F60F9A3E}"/>
    <cellStyle name="Comma 35 2 2 4 2" xfId="7364" xr:uid="{D9E411BF-3EF2-42AB-BA73-A318F14AA29E}"/>
    <cellStyle name="Comma 35 2 2 4 2 2" xfId="15330" xr:uid="{5AEA374A-36D7-4570-967A-5364759D0FE4}"/>
    <cellStyle name="Comma 35 2 2 4 2 2 2" xfId="41719" xr:uid="{6EC3BBE1-3FE1-46A2-B583-3CEC737A2012}"/>
    <cellStyle name="Comma 35 2 2 4 2 3" xfId="24348" xr:uid="{32D9A87D-8441-4BA0-8263-1A9946E2C054}"/>
    <cellStyle name="Comma 35 2 2 4 2 3 2" xfId="50717" xr:uid="{6C21E9D9-EB4A-43DC-B1F4-7931E72A9B07}"/>
    <cellStyle name="Comma 35 2 2 4 2 4" xfId="33852" xr:uid="{0608BCAF-645E-4A1A-AD60-DD71128379D8}"/>
    <cellStyle name="Comma 35 2 2 4 3" xfId="11390" xr:uid="{E6E1FF58-BE0F-4749-A4B9-2C994BED3E11}"/>
    <cellStyle name="Comma 35 2 2 4 3 2" xfId="37813" xr:uid="{EB6A4856-C1B6-4AC2-B594-B2510AC484C3}"/>
    <cellStyle name="Comma 35 2 2 4 4" xfId="20456" xr:uid="{E39135A7-145B-417A-885A-DA65784400FD}"/>
    <cellStyle name="Comma 35 2 2 4 4 2" xfId="46827" xr:uid="{0D4DDAB3-65C0-47EB-BE71-5FF10EDF5D53}"/>
    <cellStyle name="Comma 35 2 2 4 5" xfId="29676" xr:uid="{1F7289D7-4583-4D1B-A156-167C68E6415D}"/>
    <cellStyle name="Comma 35 2 2 5" xfId="6231" xr:uid="{6B2AD219-836F-49B0-8A40-E5D0D035F2D6}"/>
    <cellStyle name="Comma 35 2 2 5 2" xfId="14511" xr:uid="{35DA6252-C512-4339-9A6D-3D4B325E1924}"/>
    <cellStyle name="Comma 35 2 2 5 2 2" xfId="23533" xr:uid="{B3CEC9A1-4CB8-42E4-9838-58259DC08EA5}"/>
    <cellStyle name="Comma 35 2 2 5 2 2 2" xfId="49902" xr:uid="{E5C63CE2-705F-48C1-9AF8-E53715589BA1}"/>
    <cellStyle name="Comma 35 2 2 5 2 3" xfId="40906" xr:uid="{0F85CDAB-E91B-496D-A9C2-07C908F9C2B2}"/>
    <cellStyle name="Comma 35 2 2 5 3" xfId="10413" xr:uid="{C1B2D559-4DBB-4806-BDAB-74CF6CBDAE3E}"/>
    <cellStyle name="Comma 35 2 2 5 3 2" xfId="36836" xr:uid="{071D68BE-7C35-445E-A898-42BB8FB1AF21}"/>
    <cellStyle name="Comma 35 2 2 5 4" xfId="19479" xr:uid="{6F8598C2-BDDE-4BB5-98B3-14DE9A1D2F9B}"/>
    <cellStyle name="Comma 35 2 2 5 4 2" xfId="45850" xr:uid="{2AE89DA5-C61F-4C4B-AD88-73CA0D4D7647}"/>
    <cellStyle name="Comma 35 2 2 5 5" xfId="32721" xr:uid="{6869000F-539E-40FE-AD49-7EBE0FAFF534}"/>
    <cellStyle name="Comma 35 2 2 6" xfId="5081" xr:uid="{C9C53D36-0AEA-4421-8D14-2776170A69F4}"/>
    <cellStyle name="Comma 35 2 2 6 2" xfId="12979" xr:uid="{F832BED4-4D76-4B3E-9BDF-B5D84AFEB2F3}"/>
    <cellStyle name="Comma 35 2 2 6 2 2" xfId="39381" xr:uid="{E2949165-F1E7-41D9-AC63-8EABBDCF656D}"/>
    <cellStyle name="Comma 35 2 2 6 3" xfId="22006" xr:uid="{0F31A88C-F1BD-42C9-94B2-EE4B05039AA6}"/>
    <cellStyle name="Comma 35 2 2 6 3 2" xfId="48376" xr:uid="{02C40EC4-A86F-410F-B4AB-25FF296A61AD}"/>
    <cellStyle name="Comma 35 2 2 6 4" xfId="31577" xr:uid="{CDD61572-F2A3-4759-8162-2CB3452D60D4}"/>
    <cellStyle name="Comma 35 2 2 7" xfId="16668" xr:uid="{011064EE-30C9-4CAD-A1F5-21E8A9439F83}"/>
    <cellStyle name="Comma 35 2 2 7 2" xfId="25689" xr:uid="{5296D00E-6C96-4D50-8C82-D08E47BEBBC5}"/>
    <cellStyle name="Comma 35 2 2 7 2 2" xfId="52056" xr:uid="{33BD6905-1EF7-4C7C-BE92-0B4ED2F0FA62}"/>
    <cellStyle name="Comma 35 2 2 7 3" xfId="43056" xr:uid="{3956ABA9-BAEF-4AE4-86E4-B2E3BF60F530}"/>
    <cellStyle name="Comma 35 2 2 8" xfId="9405" xr:uid="{B6964B80-9099-4C48-AEF0-3A45FA26AB91}"/>
    <cellStyle name="Comma 35 2 2 8 2" xfId="35828" xr:uid="{2DDF645B-316F-4840-A7B7-C4C3341B30C0}"/>
    <cellStyle name="Comma 35 2 2 9" xfId="18471" xr:uid="{80E51299-C963-40A5-8B9E-71896A3D21F0}"/>
    <cellStyle name="Comma 35 2 2 9 2" xfId="44842" xr:uid="{FC5DED3D-4E19-47C8-8F43-5B7993D8548D}"/>
    <cellStyle name="Comma 35 2 3" xfId="3754" xr:uid="{EED9DE18-85B9-4C76-9BAD-46E35B4FF364}"/>
    <cellStyle name="Comma 35 2 3 2" xfId="7894" xr:uid="{294FBAFE-FE8B-4ED3-ABDA-B60813ABA170}"/>
    <cellStyle name="Comma 35 2 3 2 2" xfId="15834" xr:uid="{0B215D51-54AD-4562-A840-A013760908A0}"/>
    <cellStyle name="Comma 35 2 3 2 2 2" xfId="24850" xr:uid="{804D1B42-6716-4673-AB44-F83A2A2F442C}"/>
    <cellStyle name="Comma 35 2 3 2 2 2 2" xfId="51218" xr:uid="{9EC5493E-073F-478A-935A-FDFB3CB13468}"/>
    <cellStyle name="Comma 35 2 3 2 2 3" xfId="42222" xr:uid="{09B5D888-362A-443D-BB73-6B95C26E927C}"/>
    <cellStyle name="Comma 35 2 3 2 3" xfId="11844" xr:uid="{778CE646-A825-4D65-8E9E-38B6D295BE16}"/>
    <cellStyle name="Comma 35 2 3 2 3 2" xfId="38267" xr:uid="{9829DC19-E0DB-4A46-B2EF-85C13FBDB52D}"/>
    <cellStyle name="Comma 35 2 3 2 4" xfId="20910" xr:uid="{0B154FAE-69FC-4C54-BD77-BF85BDFFDFFF}"/>
    <cellStyle name="Comma 35 2 3 2 4 2" xfId="47281" xr:uid="{3E5923C2-9252-4C93-9DD7-483567494988}"/>
    <cellStyle name="Comma 35 2 3 2 5" xfId="34382" xr:uid="{B8AE261D-924F-48ED-B005-183C8C4F9231}"/>
    <cellStyle name="Comma 35 2 3 3" xfId="5536" xr:uid="{2527E387-6A74-4F8C-9E22-AEA70DA72E25}"/>
    <cellStyle name="Comma 35 2 3 3 2" xfId="13646" xr:uid="{9F28B705-B032-40FC-B72D-333262B3A48F}"/>
    <cellStyle name="Comma 35 2 3 3 2 2" xfId="40041" xr:uid="{A344342B-E6CA-4529-9295-BCD2271EACA2}"/>
    <cellStyle name="Comma 35 2 3 3 3" xfId="22668" xr:uid="{B612577E-3CD1-49A9-A580-1298F2AFCE71}"/>
    <cellStyle name="Comma 35 2 3 3 3 2" xfId="49037" xr:uid="{1FB89418-E9EC-4A28-B387-F44486B3E75F}"/>
    <cellStyle name="Comma 35 2 3 3 4" xfId="32032" xr:uid="{4F3A0844-216F-42B6-89B2-B236BC76291E}"/>
    <cellStyle name="Comma 35 2 3 4" xfId="9859" xr:uid="{00A2BD62-0152-43B3-8316-5BF44F9BAD91}"/>
    <cellStyle name="Comma 35 2 3 4 2" xfId="36282" xr:uid="{5DF40568-E921-4A8A-9F98-548F0B0D6401}"/>
    <cellStyle name="Comma 35 2 3 5" xfId="18925" xr:uid="{A8030709-4573-41E9-87E3-09424B283713}"/>
    <cellStyle name="Comma 35 2 3 5 2" xfId="45296" xr:uid="{D97B367D-AA11-479E-AA09-2D4DCB2BF5FD}"/>
    <cellStyle name="Comma 35 2 3 6" xfId="30262" xr:uid="{660258CF-422B-409C-8704-1804519C5951}"/>
    <cellStyle name="Comma 35 2 4" xfId="2730" xr:uid="{AE65CE74-BA40-4E54-99E8-AC5A47C589F1}"/>
    <cellStyle name="Comma 35 2 4 2" xfId="6932" xr:uid="{6C195C92-42F1-4E9F-803C-DDF55BC9E005}"/>
    <cellStyle name="Comma 35 2 4 2 2" xfId="15069" xr:uid="{7803CD26-0088-4E42-A109-E18F1EE8B2D7}"/>
    <cellStyle name="Comma 35 2 4 2 2 2" xfId="41460" xr:uid="{E1E7E4DF-F6B7-4C18-AFC5-8204A088CE74}"/>
    <cellStyle name="Comma 35 2 4 2 3" xfId="24087" xr:uid="{4FF5B5F4-E124-48AC-8D83-D201F8BEA75F}"/>
    <cellStyle name="Comma 35 2 4 2 3 2" xfId="50456" xr:uid="{B08F5901-89CB-4739-83A1-B28E805E270F}"/>
    <cellStyle name="Comma 35 2 4 2 4" xfId="33420" xr:uid="{8083C69B-FA6D-4511-85AF-BD9B9513922E}"/>
    <cellStyle name="Comma 35 2 4 3" xfId="10958" xr:uid="{7F7512BC-65D4-4289-8387-8EC79A0C3522}"/>
    <cellStyle name="Comma 35 2 4 3 2" xfId="37381" xr:uid="{85B1D594-2B22-4513-B126-8948D30A811E}"/>
    <cellStyle name="Comma 35 2 4 4" xfId="20024" xr:uid="{7607DCCE-ECD4-4DC5-AD42-527AE9DF3B83}"/>
    <cellStyle name="Comma 35 2 4 4 2" xfId="46395" xr:uid="{B9190C6E-FBEA-4F46-864E-9337D81485BF}"/>
    <cellStyle name="Comma 35 2 4 5" xfId="29244" xr:uid="{C9E9BCD9-12F8-4591-93F6-0B637E3803CE}"/>
    <cellStyle name="Comma 35 2 5" xfId="6073" xr:uid="{99662155-7F0D-4CC5-B95F-335128152131}"/>
    <cellStyle name="Comma 35 2 5 2" xfId="14355" xr:uid="{FE2460AF-0DDD-4769-B0BE-F6FD046A75C4}"/>
    <cellStyle name="Comma 35 2 5 2 2" xfId="23377" xr:uid="{E2F4C8D5-DAB6-4B39-B85D-54B6E5B367C3}"/>
    <cellStyle name="Comma 35 2 5 2 2 2" xfId="49746" xr:uid="{5F672C77-0095-4509-AC14-2FE488A56B9D}"/>
    <cellStyle name="Comma 35 2 5 2 3" xfId="40750" xr:uid="{B8655BCD-46D3-4875-A3AC-04FFF12760D2}"/>
    <cellStyle name="Comma 35 2 5 3" xfId="10301" xr:uid="{268D56C3-CEB3-4CC7-B17F-E82F766E60D2}"/>
    <cellStyle name="Comma 35 2 5 3 2" xfId="36724" xr:uid="{3A67D734-F9C9-40B1-AB05-412E5F116FD4}"/>
    <cellStyle name="Comma 35 2 5 4" xfId="19367" xr:uid="{D6BDB274-70E6-43C1-9EF2-D98416CC4F0D}"/>
    <cellStyle name="Comma 35 2 5 4 2" xfId="45738" xr:uid="{6402BFF9-2C44-4B5F-8C17-F840DB885371}"/>
    <cellStyle name="Comma 35 2 5 5" xfId="32565" xr:uid="{B1A64003-B2AA-432E-B526-CB6D81D148DD}"/>
    <cellStyle name="Comma 35 2 6" xfId="4649" xr:uid="{5EF1DFB7-606A-4D3A-9A33-0F0F717A8C32}"/>
    <cellStyle name="Comma 35 2 6 2" xfId="12647" xr:uid="{CEB42600-99FC-4BC8-82A8-267014764089}"/>
    <cellStyle name="Comma 35 2 6 2 2" xfId="39054" xr:uid="{5E265E2E-C4EB-4413-A7B4-1DFE66D99D6B}"/>
    <cellStyle name="Comma 35 2 6 3" xfId="21683" xr:uid="{28CF3A3C-28F7-4C61-B815-BBDED70FD976}"/>
    <cellStyle name="Comma 35 2 6 3 2" xfId="48053" xr:uid="{E494FCF8-D65D-4CF3-B224-C59FDFF2FF25}"/>
    <cellStyle name="Comma 35 2 6 4" xfId="31145" xr:uid="{B3018050-2C4E-45FB-8115-19931D6828EB}"/>
    <cellStyle name="Comma 35 2 7" xfId="13005" xr:uid="{21A71D55-4B05-4110-8516-03285D433405}"/>
    <cellStyle name="Comma 35 2 7 2" xfId="22032" xr:uid="{18B8501A-0AE9-40B0-982B-EC606DDB92C2}"/>
    <cellStyle name="Comma 35 2 7 2 2" xfId="48402" xr:uid="{B340B394-16CC-4C93-A36C-29ACBDB5FB66}"/>
    <cellStyle name="Comma 35 2 7 3" xfId="39406" xr:uid="{C646FB17-D3B1-4104-93C0-23104521CA8E}"/>
    <cellStyle name="Comma 35 2 8" xfId="12643" xr:uid="{80D3B15F-1C8C-40E4-AF2C-1E30A1DB6D7D}"/>
    <cellStyle name="Comma 35 2 8 2" xfId="26554" xr:uid="{136AF165-72BA-4ACB-9392-2036A14A9B56}"/>
    <cellStyle name="Comma 35 2 8 2 2" xfId="52899" xr:uid="{379C3DC5-17F4-421C-A837-C732ABB9AAF6}"/>
    <cellStyle name="Comma 35 2 8 3" xfId="21679" xr:uid="{672A8996-F6DF-41C6-9127-91F542107819}"/>
    <cellStyle name="Comma 35 2 8 3 2" xfId="48049" xr:uid="{8ED2349E-4933-4301-B66E-F522F6E46E7C}"/>
    <cellStyle name="Comma 35 2 8 4" xfId="39050" xr:uid="{0C1E293A-8390-489B-BADF-A5EB748618B6}"/>
    <cellStyle name="Comma 35 2 9" xfId="8973" xr:uid="{0D0DEB88-67BD-41CF-85D3-C793B757C558}"/>
    <cellStyle name="Comma 35 2 9 2" xfId="35396" xr:uid="{C855BEF3-C517-4340-88F9-7FBB0F42EF4C}"/>
    <cellStyle name="Comma 35 3" xfId="1529" xr:uid="{0C0B2AA7-25AA-41F9-9A36-E92DB262CE0C}"/>
    <cellStyle name="Comma 35 3 10" xfId="28230" xr:uid="{E65DD739-6127-40A8-9101-110151396CC5}"/>
    <cellStyle name="Comma 35 3 2" xfId="1959" xr:uid="{A0E6DB92-FA1F-4FA2-90FB-66FC78766266}"/>
    <cellStyle name="Comma 35 3 2 2" xfId="4050" xr:uid="{2FC1EB26-9B94-443E-B40E-9F728EA1404B}"/>
    <cellStyle name="Comma 35 3 2 2 2" xfId="8187" xr:uid="{35997A4A-75DC-4C76-A5BC-E962057F4932}"/>
    <cellStyle name="Comma 35 3 2 2 2 2" xfId="16128" xr:uid="{B55DDE3E-1F6C-46AB-9258-878186BAA6B2}"/>
    <cellStyle name="Comma 35 3 2 2 2 2 2" xfId="25144" xr:uid="{8BF64D10-71A3-4EB1-BA7C-D294FB088223}"/>
    <cellStyle name="Comma 35 3 2 2 2 2 2 2" xfId="51512" xr:uid="{90DBFD75-478C-438C-B409-269EC344A1CC}"/>
    <cellStyle name="Comma 35 3 2 2 2 2 3" xfId="42516" xr:uid="{30B9177C-B2DC-4565-94E4-5DFF57D5249B}"/>
    <cellStyle name="Comma 35 3 2 2 2 3" xfId="12032" xr:uid="{0E05EA50-33BE-462C-A8C1-E418B16BE2C7}"/>
    <cellStyle name="Comma 35 3 2 2 2 3 2" xfId="38455" xr:uid="{4133FC0E-EBBE-4631-8290-2C120A21F7A8}"/>
    <cellStyle name="Comma 35 3 2 2 2 4" xfId="21098" xr:uid="{1ECD722C-F1A7-4EDE-9C91-D66F6E9BCEE6}"/>
    <cellStyle name="Comma 35 3 2 2 2 4 2" xfId="47469" xr:uid="{C11CC105-9983-4C83-ADD3-3C2833FD5DB9}"/>
    <cellStyle name="Comma 35 3 2 2 2 5" xfId="34675" xr:uid="{2E209E7C-ED2B-403B-884E-38773B63AD1B}"/>
    <cellStyle name="Comma 35 3 2 2 3" xfId="5724" xr:uid="{009C1CC6-658B-4252-BA38-46A7E6788C2D}"/>
    <cellStyle name="Comma 35 3 2 2 3 2" xfId="13940" xr:uid="{B32BA6D1-B402-49DE-AADB-FE810E2831F1}"/>
    <cellStyle name="Comma 35 3 2 2 3 2 2" xfId="40335" xr:uid="{3FC12DBB-E24F-4656-B723-554284201763}"/>
    <cellStyle name="Comma 35 3 2 2 3 3" xfId="22962" xr:uid="{4C63BB28-805B-49C6-A1C1-C12B425D2CB8}"/>
    <cellStyle name="Comma 35 3 2 2 3 3 2" xfId="49331" xr:uid="{B347F940-D000-4C7C-8CC1-5F84EF1F8C06}"/>
    <cellStyle name="Comma 35 3 2 2 3 4" xfId="32220" xr:uid="{7B15EAC7-D5FD-45F4-AE21-8E19AE9A3BB6}"/>
    <cellStyle name="Comma 35 3 2 2 4" xfId="10047" xr:uid="{D828AC3A-3641-4475-9310-7402B65BE762}"/>
    <cellStyle name="Comma 35 3 2 2 4 2" xfId="36470" xr:uid="{2153138E-A139-4DAB-AA0C-A1F127016A48}"/>
    <cellStyle name="Comma 35 3 2 2 5" xfId="19113" xr:uid="{FCB02B18-F8D2-48CB-8FB1-052BE784EFB8}"/>
    <cellStyle name="Comma 35 3 2 2 5 2" xfId="45484" xr:uid="{CFA5A372-BDFE-449F-AF82-A98B4D179B6A}"/>
    <cellStyle name="Comma 35 3 2 2 6" xfId="30556" xr:uid="{16C3C379-2FD9-47D0-8B09-0D85F2B66BE2}"/>
    <cellStyle name="Comma 35 3 2 3" xfId="3343" xr:uid="{F7885300-DADD-4ECF-8A03-3535C3B5A77D}"/>
    <cellStyle name="Comma 35 3 2 3 2" xfId="7545" xr:uid="{ED63CEC9-28A2-49B6-B62D-942ED7FEBFB0}"/>
    <cellStyle name="Comma 35 3 2 3 2 2" xfId="15457" xr:uid="{AD5EDA94-7FFB-4F1D-8D81-1E58C11516A0}"/>
    <cellStyle name="Comma 35 3 2 3 2 2 2" xfId="41845" xr:uid="{43674B29-2BF8-47EF-8E00-62E1FE3CAE67}"/>
    <cellStyle name="Comma 35 3 2 3 2 3" xfId="24473" xr:uid="{E735BF57-9973-4AF3-99D8-10AF42FAB95A}"/>
    <cellStyle name="Comma 35 3 2 3 2 3 2" xfId="50842" xr:uid="{AB4D14BF-10F8-4D3D-AE36-981DF92E0B59}"/>
    <cellStyle name="Comma 35 3 2 3 2 4" xfId="34033" xr:uid="{54B9E30B-32A5-439F-9600-4FA349E65A98}"/>
    <cellStyle name="Comma 35 3 2 3 3" xfId="11571" xr:uid="{E3382F0F-3170-4A24-B132-97DE61DC1308}"/>
    <cellStyle name="Comma 35 3 2 3 3 2" xfId="37994" xr:uid="{608D8F44-E86F-47D8-9AA0-B3638A66B52B}"/>
    <cellStyle name="Comma 35 3 2 3 4" xfId="20637" xr:uid="{7A33142A-1770-4B5B-8BAD-6B4DB1E10257}"/>
    <cellStyle name="Comma 35 3 2 3 4 2" xfId="47008" xr:uid="{84DF1D1E-556F-4046-8DC0-E373318FCD87}"/>
    <cellStyle name="Comma 35 3 2 3 5" xfId="29857" xr:uid="{345128BC-A436-4F7D-ABFA-6F91D2BAFEF0}"/>
    <cellStyle name="Comma 35 3 2 4" xfId="6371" xr:uid="{3AAD2682-87A5-4926-ADC0-B0B9A0420C26}"/>
    <cellStyle name="Comma 35 3 2 4 2" xfId="14649" xr:uid="{D54CF3A0-EE0F-44FA-B9EA-1217F9E21736}"/>
    <cellStyle name="Comma 35 3 2 4 2 2" xfId="23671" xr:uid="{C56E49AC-3A9A-4F49-98AF-02EAFF041E87}"/>
    <cellStyle name="Comma 35 3 2 4 2 2 2" xfId="50040" xr:uid="{EE15A3B1-5C58-4FD3-92CB-700B051866A5}"/>
    <cellStyle name="Comma 35 3 2 4 2 3" xfId="41044" xr:uid="{153109AE-086F-4CAE-AD58-1E49D370402A}"/>
    <cellStyle name="Comma 35 3 2 4 3" xfId="10489" xr:uid="{D806930A-D5B4-40E9-B1AF-0159B89E6BE3}"/>
    <cellStyle name="Comma 35 3 2 4 3 2" xfId="36912" xr:uid="{031E22B9-3C98-4253-8AC3-62488C10C6CE}"/>
    <cellStyle name="Comma 35 3 2 4 4" xfId="19555" xr:uid="{511F2CB8-DD11-4AD9-B9D1-38B589B95817}"/>
    <cellStyle name="Comma 35 3 2 4 4 2" xfId="45926" xr:uid="{03643632-15C1-47DC-AECA-50B68DBE3B60}"/>
    <cellStyle name="Comma 35 3 2 4 5" xfId="32859" xr:uid="{7BAC569E-991D-4753-8D54-6AC94C87845C}"/>
    <cellStyle name="Comma 35 3 2 5" xfId="5262" xr:uid="{9598AEF4-00F2-42BB-AC09-5115A36020DC}"/>
    <cellStyle name="Comma 35 3 2 5 2" xfId="13178" xr:uid="{2BA62EA4-FEB9-4253-878C-2AED03C49299}"/>
    <cellStyle name="Comma 35 3 2 5 2 2" xfId="39576" xr:uid="{E94BE319-8D2F-4F11-A229-0B6649394C3F}"/>
    <cellStyle name="Comma 35 3 2 5 3" xfId="22201" xr:uid="{6E3F3AC1-C000-4EC9-96D0-ADB8F9ACF849}"/>
    <cellStyle name="Comma 35 3 2 5 3 2" xfId="48571" xr:uid="{F20260A6-CD02-4A9C-BAE5-22E849D931BA}"/>
    <cellStyle name="Comma 35 3 2 5 4" xfId="31758" xr:uid="{8A82855C-97D1-4CD4-BF40-B782AC0FBE5E}"/>
    <cellStyle name="Comma 35 3 2 6" xfId="16851" xr:uid="{31CCB7F0-5F4E-46B1-8D9B-8B01FD30651A}"/>
    <cellStyle name="Comma 35 3 2 6 2" xfId="25870" xr:uid="{BBF596BC-A021-4428-8101-BA3AD788ED4D}"/>
    <cellStyle name="Comma 35 3 2 6 2 2" xfId="52237" xr:uid="{47552814-22B4-46AB-9BA8-4496E211F955}"/>
    <cellStyle name="Comma 35 3 2 6 3" xfId="43237" xr:uid="{A106A268-E3DB-4006-AA90-EDA9C063AED6}"/>
    <cellStyle name="Comma 35 3 2 7" xfId="9586" xr:uid="{1A9B72B3-47B0-41A0-AC07-48D53599B676}"/>
    <cellStyle name="Comma 35 3 2 7 2" xfId="36009" xr:uid="{BF378ECA-8206-43BE-920F-B4F11C03C7C0}"/>
    <cellStyle name="Comma 35 3 2 8" xfId="18652" xr:uid="{3B411C78-ABDA-4990-9883-DF3AD06A6321}"/>
    <cellStyle name="Comma 35 3 2 8 2" xfId="45023" xr:uid="{9757EDB1-8BB3-40FE-AA5E-BAD6FB3AC115}"/>
    <cellStyle name="Comma 35 3 2 9" xfId="28636" xr:uid="{0D730398-BBCD-4830-BEAF-F34FCDB77E2C}"/>
    <cellStyle name="Comma 35 3 3" xfId="3865" xr:uid="{5B7229C1-23EC-4BD6-8DBC-7EC0DE53E001}"/>
    <cellStyle name="Comma 35 3 3 2" xfId="8003" xr:uid="{0BD2DB2D-836C-4EE6-A2D6-1D0AF34C239A}"/>
    <cellStyle name="Comma 35 3 3 2 2" xfId="15944" xr:uid="{19EF31D9-6C3A-46F2-8330-DEFEF96D49DE}"/>
    <cellStyle name="Comma 35 3 3 2 2 2" xfId="24960" xr:uid="{CF4DF8AA-7EFF-483C-A829-669CBBB81E09}"/>
    <cellStyle name="Comma 35 3 3 2 2 2 2" xfId="51328" xr:uid="{95CF58DD-84C7-4A40-B630-F452AB678F1F}"/>
    <cellStyle name="Comma 35 3 3 2 2 3" xfId="42332" xr:uid="{E79A9E23-5C43-455D-9D21-208BEE286646}"/>
    <cellStyle name="Comma 35 3 3 2 3" xfId="11911" xr:uid="{8036C083-D464-479A-89CF-B3C9E0D0C010}"/>
    <cellStyle name="Comma 35 3 3 2 3 2" xfId="38334" xr:uid="{F8961865-6048-47B5-B5B7-E5EDC9115E8E}"/>
    <cellStyle name="Comma 35 3 3 2 4" xfId="20977" xr:uid="{572B1D77-0097-41CC-B132-724D96BCFEFD}"/>
    <cellStyle name="Comma 35 3 3 2 4 2" xfId="47348" xr:uid="{A60F6F0B-81B6-4DA5-8B29-0B31F9FA443C}"/>
    <cellStyle name="Comma 35 3 3 2 5" xfId="34491" xr:uid="{30924B50-389D-42C5-9782-6195EEF7BC52}"/>
    <cellStyle name="Comma 35 3 3 3" xfId="5603" xr:uid="{A0061335-9AA8-4044-A4BD-BB493196D6CF}"/>
    <cellStyle name="Comma 35 3 3 3 2" xfId="13756" xr:uid="{8C4122D2-D263-45FA-AB15-8923A606CEBC}"/>
    <cellStyle name="Comma 35 3 3 3 2 2" xfId="40151" xr:uid="{7412AE11-7B31-44EF-B74D-3899262626F6}"/>
    <cellStyle name="Comma 35 3 3 3 3" xfId="22778" xr:uid="{666E14B2-D045-4F05-9194-EF3D06A9B199}"/>
    <cellStyle name="Comma 35 3 3 3 3 2" xfId="49147" xr:uid="{861E9DC7-6F3B-4A0E-AEAA-DA4D7296C62C}"/>
    <cellStyle name="Comma 35 3 3 3 4" xfId="32099" xr:uid="{9B22EE00-1D0C-4444-A9D0-938A12A0AE38}"/>
    <cellStyle name="Comma 35 3 3 4" xfId="9926" xr:uid="{1354ACC3-D95F-44AC-8A1B-3D6C9C19EDD7}"/>
    <cellStyle name="Comma 35 3 3 4 2" xfId="36349" xr:uid="{B2D2A697-F4DE-4ADD-BF8C-61008698152B}"/>
    <cellStyle name="Comma 35 3 3 5" xfId="18992" xr:uid="{020470E7-7B1D-43A0-865A-33BAA19C5063}"/>
    <cellStyle name="Comma 35 3 3 5 2" xfId="45363" xr:uid="{1E725B3A-5C60-4F41-882E-EC006AE84614}"/>
    <cellStyle name="Comma 35 3 3 6" xfId="30372" xr:uid="{13253443-F83B-4692-9049-D5964BE9E7A5}"/>
    <cellStyle name="Comma 35 3 4" xfId="3000" xr:uid="{465F5683-9C09-42BC-9241-8587FF6452EA}"/>
    <cellStyle name="Comma 35 3 4 2" xfId="7202" xr:uid="{BCC163F1-ED62-4E16-83B4-7B421A8EF100}"/>
    <cellStyle name="Comma 35 3 4 2 2" xfId="15230" xr:uid="{28FC3A9B-5016-49C3-B1F0-1045000F0C72}"/>
    <cellStyle name="Comma 35 3 4 2 2 2" xfId="41619" xr:uid="{68706C55-0A20-4156-89B7-9C2CB0AC15A6}"/>
    <cellStyle name="Comma 35 3 4 2 3" xfId="24248" xr:uid="{2A2AE248-0308-4233-8567-D3CEDA6AF73B}"/>
    <cellStyle name="Comma 35 3 4 2 3 2" xfId="50617" xr:uid="{17F2F5F4-83CC-494D-A9C1-2EBF1D967111}"/>
    <cellStyle name="Comma 35 3 4 2 4" xfId="33690" xr:uid="{A5183C7B-C38D-4033-83FE-ABEE2056D3B3}"/>
    <cellStyle name="Comma 35 3 4 3" xfId="11228" xr:uid="{85A823C6-F66C-488C-943B-08338DC28A96}"/>
    <cellStyle name="Comma 35 3 4 3 2" xfId="37651" xr:uid="{FBCE432A-B047-4C7B-914A-3C0F955B3C3F}"/>
    <cellStyle name="Comma 35 3 4 4" xfId="20294" xr:uid="{0B172B56-7ABC-4297-8F2F-C84195866F71}"/>
    <cellStyle name="Comma 35 3 4 4 2" xfId="46665" xr:uid="{7697C67C-D2F7-46F0-86FA-E6CF62252752}"/>
    <cellStyle name="Comma 35 3 4 5" xfId="29514" xr:uid="{6071C0CA-7576-425E-94DB-6E7C9754EB1D}"/>
    <cellStyle name="Comma 35 3 5" xfId="6184" xr:uid="{BD56677C-2065-467C-B9CB-82B7B4D757A9}"/>
    <cellStyle name="Comma 35 3 5 2" xfId="14465" xr:uid="{4926C1A4-4D6B-44D3-8AE2-B27D9875D95F}"/>
    <cellStyle name="Comma 35 3 5 2 2" xfId="23487" xr:uid="{C8F8E66D-0E58-4BCF-83E5-05701779C772}"/>
    <cellStyle name="Comma 35 3 5 2 2 2" xfId="49856" xr:uid="{521E032F-608D-4768-980A-9EF84028DBDC}"/>
    <cellStyle name="Comma 35 3 5 2 3" xfId="40860" xr:uid="{F9B90308-440A-4005-9A08-5A2A00F8A144}"/>
    <cellStyle name="Comma 35 3 5 3" xfId="10368" xr:uid="{C61E157F-9F91-4BE8-808D-A8572BF5D78A}"/>
    <cellStyle name="Comma 35 3 5 3 2" xfId="36791" xr:uid="{AACD06F2-124A-41FB-AFC0-AB9531D41FD3}"/>
    <cellStyle name="Comma 35 3 5 4" xfId="19434" xr:uid="{ADF84242-5883-413C-91B7-D729EB8B6F77}"/>
    <cellStyle name="Comma 35 3 5 4 2" xfId="45805" xr:uid="{F2F23633-83A2-4B67-9BFD-F273AD77DFFA}"/>
    <cellStyle name="Comma 35 3 5 5" xfId="32675" xr:uid="{828A03B6-7BC3-44AD-B084-D54BD7B9BFD3}"/>
    <cellStyle name="Comma 35 3 6" xfId="4919" xr:uid="{8E6C0030-EE2B-4802-A694-79B3DAD2BBF9}"/>
    <cellStyle name="Comma 35 3 6 2" xfId="12878" xr:uid="{6CF207D6-07F8-4CEE-88E0-2C41ADCD511C}"/>
    <cellStyle name="Comma 35 3 6 2 2" xfId="39281" xr:uid="{01DAB002-5A2D-4DB1-80CF-C49581BB0760}"/>
    <cellStyle name="Comma 35 3 6 3" xfId="21909" xr:uid="{6EE6B5B1-11CF-44A7-9759-703674525BF8}"/>
    <cellStyle name="Comma 35 3 6 3 2" xfId="48279" xr:uid="{B468B2A1-E632-4329-A18D-BA3B49C03D7A}"/>
    <cellStyle name="Comma 35 3 6 4" xfId="31415" xr:uid="{E6A4D7C0-F770-46F3-9419-A6846145EE8B}"/>
    <cellStyle name="Comma 35 3 7" xfId="16506" xr:uid="{C175E37E-C30C-49FF-873E-0D7CE97623F4}"/>
    <cellStyle name="Comma 35 3 7 2" xfId="25527" xr:uid="{459C1A1E-F5D0-43BE-8AD0-5B55853B2AB9}"/>
    <cellStyle name="Comma 35 3 7 2 2" xfId="51894" xr:uid="{0FE93169-0A60-41FC-812B-DE9D34235A58}"/>
    <cellStyle name="Comma 35 3 7 3" xfId="42894" xr:uid="{8A5EC1D0-1F12-456C-B833-833EAA8949B5}"/>
    <cellStyle name="Comma 35 3 8" xfId="9243" xr:uid="{D18C5BCD-3901-4617-BA41-16CB1B4E60FB}"/>
    <cellStyle name="Comma 35 3 8 2" xfId="35666" xr:uid="{084A6D8A-E6AC-4857-AA1D-C0FFA6DFD2D4}"/>
    <cellStyle name="Comma 35 3 9" xfId="18309" xr:uid="{1F516B64-8B6B-4947-A8C8-D8AB4BA1D1C3}"/>
    <cellStyle name="Comma 35 3 9 2" xfId="44680" xr:uid="{7F5FEAF3-F9DE-4662-BBBE-6812B5AC061E}"/>
    <cellStyle name="Comma 35 4" xfId="3708" xr:uid="{8D68BD7D-97C5-48CA-9DFF-5E4D73E87887}"/>
    <cellStyle name="Comma 35 4 2" xfId="7848" xr:uid="{CDD10FBF-DD55-448B-B69C-AC74BC5C7ABF}"/>
    <cellStyle name="Comma 35 4 2 2" xfId="15788" xr:uid="{121B6916-BBAE-44BA-B1F8-037FE2751A85}"/>
    <cellStyle name="Comma 35 4 2 2 2" xfId="24804" xr:uid="{184B5A50-C51A-474C-A24B-5B2C85C4D269}"/>
    <cellStyle name="Comma 35 4 2 2 2 2" xfId="51172" xr:uid="{51B4F493-B7AF-4EC8-AF2A-E67A5505E40D}"/>
    <cellStyle name="Comma 35 4 2 2 3" xfId="42176" xr:uid="{729CF19D-3196-4EB1-BC64-95B1A1E76545}"/>
    <cellStyle name="Comma 35 4 2 3" xfId="11799" xr:uid="{150A8D37-86A6-4AC5-A198-8FF4AC86B19F}"/>
    <cellStyle name="Comma 35 4 2 3 2" xfId="38222" xr:uid="{BDE316EF-95B9-42E0-8156-3F3690338797}"/>
    <cellStyle name="Comma 35 4 2 4" xfId="20865" xr:uid="{820FCEC9-E95F-4D6D-8C75-0F811E9C4B99}"/>
    <cellStyle name="Comma 35 4 2 4 2" xfId="47236" xr:uid="{705D5F9F-9343-491B-8D38-35E9DF929647}"/>
    <cellStyle name="Comma 35 4 2 5" xfId="34336" xr:uid="{9E617AF5-6767-4D09-AA28-9A25FCA4C78A}"/>
    <cellStyle name="Comma 35 4 3" xfId="5491" xr:uid="{DE3F629A-1CC0-4B6A-892C-0E74136D4AF6}"/>
    <cellStyle name="Comma 35 4 3 2" xfId="13600" xr:uid="{89CDEB8D-9A60-4E46-AC13-21C84B3DAECE}"/>
    <cellStyle name="Comma 35 4 3 2 2" xfId="39995" xr:uid="{7186E4D2-8EDD-4237-993C-F6C74D62C1BD}"/>
    <cellStyle name="Comma 35 4 3 3" xfId="22622" xr:uid="{A594EAC4-F53C-421C-B0B3-EB677EB81438}"/>
    <cellStyle name="Comma 35 4 3 3 2" xfId="48991" xr:uid="{78B7F28F-BAA0-44DD-9E5F-6154BA7BD5C9}"/>
    <cellStyle name="Comma 35 4 3 4" xfId="31987" xr:uid="{2E5EB8DE-EA08-4A85-8790-D4329B4264CD}"/>
    <cellStyle name="Comma 35 4 4" xfId="9814" xr:uid="{B687389F-F275-4BC6-8D26-01D7BC5C87C8}"/>
    <cellStyle name="Comma 35 4 4 2" xfId="36237" xr:uid="{5358DB69-0ADE-4443-8568-94DD526FAC11}"/>
    <cellStyle name="Comma 35 4 5" xfId="18880" xr:uid="{9FD2360E-D41B-4D40-9797-7EEC314797FE}"/>
    <cellStyle name="Comma 35 4 5 2" xfId="45251" xr:uid="{FFB15614-3F70-4E9E-8E4D-CCBCE6A16443}"/>
    <cellStyle name="Comma 35 4 6" xfId="30216" xr:uid="{E467C5A3-722A-43FC-861D-D6750BFDDE18}"/>
    <cellStyle name="Comma 35 5" xfId="2570" xr:uid="{CB6E0557-5348-47D1-A574-45EF106ED48A}"/>
    <cellStyle name="Comma 35 5 2" xfId="6772" xr:uid="{E9A0AD22-33F9-4B95-ACAB-DE098CE7398A}"/>
    <cellStyle name="Comma 35 5 2 2" xfId="14969" xr:uid="{31D6F2C7-B873-43A7-A8B4-E7B9AA1D3FCD}"/>
    <cellStyle name="Comma 35 5 2 2 2" xfId="41362" xr:uid="{E146DB77-38B2-4C36-A914-B098DA904DE5}"/>
    <cellStyle name="Comma 35 5 2 3" xfId="23990" xr:uid="{D66691BE-85CD-431F-A390-D0D89A7B7308}"/>
    <cellStyle name="Comma 35 5 2 3 2" xfId="50359" xr:uid="{4A2F9D31-4CCB-40AF-A597-814A4E01BA6D}"/>
    <cellStyle name="Comma 35 5 2 4" xfId="33260" xr:uid="{537CB91E-C82D-49A3-ABD3-4EB6BC7C93EB}"/>
    <cellStyle name="Comma 35 5 3" xfId="10798" xr:uid="{615F3CD4-5F71-4E33-B47B-AD73C4C16FCE}"/>
    <cellStyle name="Comma 35 5 3 2" xfId="37221" xr:uid="{D2E3DC7F-DC98-4F28-BBC9-4B71FF277DE8}"/>
    <cellStyle name="Comma 35 5 4" xfId="19864" xr:uid="{69B75F45-2F61-4F2E-A1B4-DB2B71AEA2F2}"/>
    <cellStyle name="Comma 35 5 4 2" xfId="46235" xr:uid="{B3166DC2-146A-44E2-A694-F004A419BF94}"/>
    <cellStyle name="Comma 35 5 5" xfId="29084" xr:uid="{F859A179-6402-4F44-B822-F04BBC4B1EE4}"/>
    <cellStyle name="Comma 35 6" xfId="6027" xr:uid="{3B17744E-72CE-491A-B8C0-8A4478D5B32E}"/>
    <cellStyle name="Comma 35 6 2" xfId="14309" xr:uid="{91A099C4-91F1-4F51-BAC4-38310CAFB3F8}"/>
    <cellStyle name="Comma 35 6 2 2" xfId="23331" xr:uid="{54B3DFE8-70F7-44AC-9BBD-E855032C3BBC}"/>
    <cellStyle name="Comma 35 6 2 2 2" xfId="49700" xr:uid="{355C047C-0AD9-4115-9D26-3EC4989BF57B}"/>
    <cellStyle name="Comma 35 6 2 3" xfId="40704" xr:uid="{8F1BC85F-D4C9-4035-A3DF-4A0D0FC3021A}"/>
    <cellStyle name="Comma 35 6 3" xfId="10256" xr:uid="{D552EDAE-3E20-4F5B-A406-E315F6482A35}"/>
    <cellStyle name="Comma 35 6 3 2" xfId="36679" xr:uid="{3A82A9F3-23B9-4E03-A9B6-365D7DDE5AFB}"/>
    <cellStyle name="Comma 35 6 4" xfId="19322" xr:uid="{93AFAAE1-BF73-4D95-87BC-BCF834F14304}"/>
    <cellStyle name="Comma 35 6 4 2" xfId="45693" xr:uid="{4A19EE84-2814-414C-8ED7-BD681F243F6C}"/>
    <cellStyle name="Comma 35 6 5" xfId="32519" xr:uid="{B53C6F84-9CAA-4DE3-AF9A-1D5E2CA188E6}"/>
    <cellStyle name="Comma 35 7" xfId="4489" xr:uid="{9234EC1F-97CC-4DAD-B230-FB59AF87CC91}"/>
    <cellStyle name="Comma 35 7 2" xfId="12547" xr:uid="{4FEF843D-63A2-48C5-9C8B-4202EEA63A08}"/>
    <cellStyle name="Comma 35 7 2 2" xfId="38955" xr:uid="{74B56424-6B31-4547-858B-C6BDB03823E5}"/>
    <cellStyle name="Comma 35 7 3" xfId="21584" xr:uid="{38C55BBA-F63F-46A3-AD6A-74551A148F6A}"/>
    <cellStyle name="Comma 35 7 3 2" xfId="47954" xr:uid="{8C3DCC26-8BC9-4F9F-B807-C2760F058293}"/>
    <cellStyle name="Comma 35 7 4" xfId="30985" xr:uid="{8F342CE0-51F7-45DB-AF77-454E40083847}"/>
    <cellStyle name="Comma 35 8" xfId="15088" xr:uid="{593329B6-05A5-482C-8648-69DFDF3906B3}"/>
    <cellStyle name="Comma 35 8 2" xfId="24107" xr:uid="{073E15A6-0021-408A-9277-7F2DABF5E4ED}"/>
    <cellStyle name="Comma 35 8 2 2" xfId="50476" xr:uid="{81683532-02E7-41F4-A3EF-AD3BB30540DB}"/>
    <cellStyle name="Comma 35 8 3" xfId="41479" xr:uid="{3B7C09B2-42E0-4F4D-A273-3978606331A0}"/>
    <cellStyle name="Comma 35 9" xfId="13075" xr:uid="{74F4E5AD-970C-40E9-88CB-E4F09CA7A046}"/>
    <cellStyle name="Comma 35 9 2" xfId="26409" xr:uid="{3FB869A1-545A-4E20-BA4E-4E9423654E7B}"/>
    <cellStyle name="Comma 35 9 2 2" xfId="52758" xr:uid="{707160C8-5DA6-4050-8CD4-2DD2A6508AC1}"/>
    <cellStyle name="Comma 35 9 3" xfId="22099" xr:uid="{3AC90D18-FAC1-4C44-A5D7-63E0A72AF06F}"/>
    <cellStyle name="Comma 35 9 3 2" xfId="48469" xr:uid="{6BDF6D55-693C-4487-9FC4-CA8C60670E0C}"/>
    <cellStyle name="Comma 35 9 4" xfId="39473" xr:uid="{0B163CE0-2DEC-41E8-BD50-B0274DCAF2EA}"/>
    <cellStyle name="Comma 36" xfId="987" xr:uid="{5D28D221-94B3-43D6-97E9-C6631A0B5CA6}"/>
    <cellStyle name="Comma 36 10" xfId="8808" xr:uid="{C89F05B8-EC33-4369-8C5A-95BB08AB290D}"/>
    <cellStyle name="Comma 36 10 2" xfId="35231" xr:uid="{9FDC0027-D8D5-4624-B7CC-BE9EB066D162}"/>
    <cellStyle name="Comma 36 11" xfId="17874" xr:uid="{02ADD7DD-23FD-4E1F-A5F5-32B2D3A6E255}"/>
    <cellStyle name="Comma 36 11 2" xfId="44245" xr:uid="{FC94255D-DD90-475B-9F6E-0C46AF89B805}"/>
    <cellStyle name="Comma 36 12" xfId="27752" xr:uid="{CC5000DB-BD1A-4427-AD76-C66610CF6B77}"/>
    <cellStyle name="Comma 36 2" xfId="1152" xr:uid="{D93E92A3-2852-4ED7-B202-EC5512E0AB31}"/>
    <cellStyle name="Comma 36 2 10" xfId="18034" xr:uid="{4106A826-07EB-48C8-B814-81301360F65A}"/>
    <cellStyle name="Comma 36 2 10 2" xfId="44405" xr:uid="{122B0060-403F-4BBB-B37A-0F3A55AA5847}"/>
    <cellStyle name="Comma 36 2 11" xfId="27913" xr:uid="{AA71BE03-6896-4CD2-8892-D72810C95720}"/>
    <cellStyle name="Comma 36 2 2" xfId="1687" xr:uid="{1E594066-5ECF-4F6C-A10E-E51F515021E9}"/>
    <cellStyle name="Comma 36 2 2 10" xfId="28388" xr:uid="{9DF7BF6C-1ECA-4069-90F6-4A5DDC6C6B3C}"/>
    <cellStyle name="Comma 36 2 2 2" xfId="2003" xr:uid="{B062440F-0C51-4044-8336-37F844B8B804}"/>
    <cellStyle name="Comma 36 2 2 2 2" xfId="4094" xr:uid="{E1A0866B-A0A5-47DC-AE96-87F5D4A446DA}"/>
    <cellStyle name="Comma 36 2 2 2 2 2" xfId="8231" xr:uid="{8D862040-93EE-494C-8001-62BECEAF4454}"/>
    <cellStyle name="Comma 36 2 2 2 2 2 2" xfId="16172" xr:uid="{2B34E1E3-4EFC-454E-A981-6547A74CA757}"/>
    <cellStyle name="Comma 36 2 2 2 2 2 2 2" xfId="25188" xr:uid="{6C977C96-40CC-46F1-BDA5-D0FF2FD4D7EA}"/>
    <cellStyle name="Comma 36 2 2 2 2 2 2 2 2" xfId="51556" xr:uid="{556D1467-7AFD-41A8-B8A1-39F20110DDB1}"/>
    <cellStyle name="Comma 36 2 2 2 2 2 2 3" xfId="42560" xr:uid="{2A98CB0E-6B70-4C34-A9F9-AE102F3B1E65}"/>
    <cellStyle name="Comma 36 2 2 2 2 2 3" xfId="12074" xr:uid="{C7C3C6C8-3AC8-43B3-B4FF-A299E8E01D2A}"/>
    <cellStyle name="Comma 36 2 2 2 2 2 3 2" xfId="38497" xr:uid="{D85BE387-F8A3-4E41-8175-E0CA66252018}"/>
    <cellStyle name="Comma 36 2 2 2 2 2 4" xfId="21140" xr:uid="{FA03BAF4-20AB-4A09-AEA3-626847DBA8CE}"/>
    <cellStyle name="Comma 36 2 2 2 2 2 4 2" xfId="47511" xr:uid="{886E1FE4-163A-4D6A-9110-7B28223FE7B4}"/>
    <cellStyle name="Comma 36 2 2 2 2 2 5" xfId="34719" xr:uid="{75010BEB-F794-4955-9D2D-91D938B326CB}"/>
    <cellStyle name="Comma 36 2 2 2 2 3" xfId="5766" xr:uid="{319AF9D0-B571-4C0D-AFF3-5FC07F11DBA9}"/>
    <cellStyle name="Comma 36 2 2 2 2 3 2" xfId="13984" xr:uid="{BFBC81A3-B873-48AA-9121-F2ABB16C1B27}"/>
    <cellStyle name="Comma 36 2 2 2 2 3 2 2" xfId="40379" xr:uid="{602E1CDB-ED82-4381-BB64-674B7E66A971}"/>
    <cellStyle name="Comma 36 2 2 2 2 3 3" xfId="23006" xr:uid="{9958CCDE-D370-4A26-8DE3-16B144885104}"/>
    <cellStyle name="Comma 36 2 2 2 2 3 3 2" xfId="49375" xr:uid="{6431C5C3-17D8-4089-9218-332A9CD06047}"/>
    <cellStyle name="Comma 36 2 2 2 2 3 4" xfId="32262" xr:uid="{6ECF5303-E1F7-4691-9F6B-E96932753A2D}"/>
    <cellStyle name="Comma 36 2 2 2 2 4" xfId="10089" xr:uid="{35A75551-8006-4BBC-BBC6-6526EF59403C}"/>
    <cellStyle name="Comma 36 2 2 2 2 4 2" xfId="36512" xr:uid="{8446721D-3968-4EDC-AAA9-9F0B48461587}"/>
    <cellStyle name="Comma 36 2 2 2 2 5" xfId="19155" xr:uid="{961E667F-A35F-44E5-B0E6-1C88D950E033}"/>
    <cellStyle name="Comma 36 2 2 2 2 5 2" xfId="45526" xr:uid="{6E635E78-E8C3-4F74-B2DF-E8A651E43D5C}"/>
    <cellStyle name="Comma 36 2 2 2 2 6" xfId="30600" xr:uid="{3C71F8D7-FFC3-4E2F-874E-7A67E1BC18B3}"/>
    <cellStyle name="Comma 36 2 2 2 3" xfId="3385" xr:uid="{7FE1A4ED-E996-4135-B28D-7AD0FE41C00E}"/>
    <cellStyle name="Comma 36 2 2 2 3 2" xfId="7587" xr:uid="{FEB06AB7-13FE-4CCA-918C-B5E8BDF9D3F6}"/>
    <cellStyle name="Comma 36 2 2 2 3 2 2" xfId="15499" xr:uid="{43446280-CB94-40E8-90D6-81634D4EF982}"/>
    <cellStyle name="Comma 36 2 2 2 3 2 2 2" xfId="41887" xr:uid="{31DCE5D7-CE82-4FD9-9370-09DDD935CDF8}"/>
    <cellStyle name="Comma 36 2 2 2 3 2 3" xfId="24515" xr:uid="{C45F39B3-0070-47F0-A737-7D3EBC6DB236}"/>
    <cellStyle name="Comma 36 2 2 2 3 2 3 2" xfId="50884" xr:uid="{815CB42C-DF80-4141-AD3B-B6F2CE0FAB39}"/>
    <cellStyle name="Comma 36 2 2 2 3 2 4" xfId="34075" xr:uid="{0E9B4E01-64F3-4FC6-9952-5CD75F85715C}"/>
    <cellStyle name="Comma 36 2 2 2 3 3" xfId="11613" xr:uid="{DA26F74D-84CF-4737-BCB2-2BD83A225698}"/>
    <cellStyle name="Comma 36 2 2 2 3 3 2" xfId="38036" xr:uid="{F0020F39-21BD-43FE-A76D-1E0534084122}"/>
    <cellStyle name="Comma 36 2 2 2 3 4" xfId="20679" xr:uid="{DE525467-EC28-42D1-9DD0-167E25232038}"/>
    <cellStyle name="Comma 36 2 2 2 3 4 2" xfId="47050" xr:uid="{CA17A262-AA8E-4A64-8145-05B29CE53ADB}"/>
    <cellStyle name="Comma 36 2 2 2 3 5" xfId="29899" xr:uid="{449A19C3-B4A3-4E67-B296-9295E59AFA60}"/>
    <cellStyle name="Comma 36 2 2 2 4" xfId="6415" xr:uid="{F28C4488-3708-4C28-85DE-36DC6E57FDB4}"/>
    <cellStyle name="Comma 36 2 2 2 4 2" xfId="14693" xr:uid="{C3F72F12-3DBF-4E96-93A8-97222BB117E7}"/>
    <cellStyle name="Comma 36 2 2 2 4 2 2" xfId="23715" xr:uid="{412CC4F3-137E-44EB-88B4-82096AA84D62}"/>
    <cellStyle name="Comma 36 2 2 2 4 2 2 2" xfId="50084" xr:uid="{7EBD068F-66DA-40E2-9B51-653DD1510E21}"/>
    <cellStyle name="Comma 36 2 2 2 4 2 3" xfId="41088" xr:uid="{630A56C7-2CCF-4281-8A92-516849B3E3F9}"/>
    <cellStyle name="Comma 36 2 2 2 4 3" xfId="10531" xr:uid="{1816B90A-E8BA-4D2C-AD62-D8B1BE20C58D}"/>
    <cellStyle name="Comma 36 2 2 2 4 3 2" xfId="36954" xr:uid="{FC78D2B4-7748-40F5-9B36-0C855794E03B}"/>
    <cellStyle name="Comma 36 2 2 2 4 4" xfId="19597" xr:uid="{AD4E0ECC-77BE-415B-887B-84DC1500E228}"/>
    <cellStyle name="Comma 36 2 2 2 4 4 2" xfId="45968" xr:uid="{8A06F161-C965-412A-A065-90C208CDFB92}"/>
    <cellStyle name="Comma 36 2 2 2 4 5" xfId="32903" xr:uid="{57BD70E0-D371-4BF4-A6AA-398A56349F26}"/>
    <cellStyle name="Comma 36 2 2 2 5" xfId="5304" xr:uid="{0DA2E0AD-C363-43AC-AB77-736757B19201}"/>
    <cellStyle name="Comma 36 2 2 2 5 2" xfId="13222" xr:uid="{A9669604-AA2C-4DAF-B4D0-35AA9DBF769E}"/>
    <cellStyle name="Comma 36 2 2 2 5 2 2" xfId="39620" xr:uid="{936730C7-BCD8-4BEC-A46C-DE48EFCB7BD0}"/>
    <cellStyle name="Comma 36 2 2 2 5 3" xfId="22245" xr:uid="{2AEB84CF-3BB4-4A22-9BA0-CDC892EFDD25}"/>
    <cellStyle name="Comma 36 2 2 2 5 3 2" xfId="48615" xr:uid="{6B87A950-370E-40C3-9901-C0CE70175ABF}"/>
    <cellStyle name="Comma 36 2 2 2 5 4" xfId="31800" xr:uid="{D9C276A7-BDB0-4C37-B3B2-6606C01A5A08}"/>
    <cellStyle name="Comma 36 2 2 2 6" xfId="16893" xr:uid="{ED58A300-9CF0-4A11-8EAF-8889A158859A}"/>
    <cellStyle name="Comma 36 2 2 2 6 2" xfId="25912" xr:uid="{BD69B978-C521-41BE-8DB6-FF12227C1815}"/>
    <cellStyle name="Comma 36 2 2 2 6 2 2" xfId="52279" xr:uid="{B2112FC0-CBB4-4517-9827-D6CCEA574076}"/>
    <cellStyle name="Comma 36 2 2 2 6 3" xfId="43279" xr:uid="{5D0EF2F5-46CD-44A5-8AC2-F76C3614F249}"/>
    <cellStyle name="Comma 36 2 2 2 7" xfId="9628" xr:uid="{C927C283-90E2-4928-BDF3-C23E942BB580}"/>
    <cellStyle name="Comma 36 2 2 2 7 2" xfId="36051" xr:uid="{9CE4E002-78FB-43BB-BCD0-FAC145294A9F}"/>
    <cellStyle name="Comma 36 2 2 2 8" xfId="18694" xr:uid="{D3C11923-8AB9-4187-92EA-1B0269B681EE}"/>
    <cellStyle name="Comma 36 2 2 2 8 2" xfId="45065" xr:uid="{F27FFCC8-A4B6-4C81-8942-6B4F0C2D57F7}"/>
    <cellStyle name="Comma 36 2 2 2 9" xfId="28680" xr:uid="{7F853081-C329-452D-B6B7-9C948B1BBAD2}"/>
    <cellStyle name="Comma 36 2 2 3" xfId="3908" xr:uid="{B4B178A8-963C-4A4B-B8D9-36176402E797}"/>
    <cellStyle name="Comma 36 2 2 3 2" xfId="8046" xr:uid="{A7BE3E3B-D5B8-4326-9EF9-E0E360B4F968}"/>
    <cellStyle name="Comma 36 2 2 3 2 2" xfId="15987" xr:uid="{5BCC2CCF-6C70-4487-9E7B-3AF908BF2877}"/>
    <cellStyle name="Comma 36 2 2 3 2 2 2" xfId="25003" xr:uid="{23AE8600-C412-4EC3-BEDC-D441B7A5C2D7}"/>
    <cellStyle name="Comma 36 2 2 3 2 2 2 2" xfId="51371" xr:uid="{6E25A14E-A219-45FC-8402-DAA058C4B0AA}"/>
    <cellStyle name="Comma 36 2 2 3 2 2 3" xfId="42375" xr:uid="{CA37F02C-950C-4EFC-98BD-9F2588ADC5D9}"/>
    <cellStyle name="Comma 36 2 2 3 2 3" xfId="11953" xr:uid="{0C77A631-5450-47F0-B1D6-0D5B317BC24B}"/>
    <cellStyle name="Comma 36 2 2 3 2 3 2" xfId="38376" xr:uid="{126DE6A9-A652-42E4-9105-3E427BD52EF0}"/>
    <cellStyle name="Comma 36 2 2 3 2 4" xfId="21019" xr:uid="{3131A2F0-DFA7-4E20-9C5D-E96F0C94E3BA}"/>
    <cellStyle name="Comma 36 2 2 3 2 4 2" xfId="47390" xr:uid="{07B5A7EE-7DDC-45E8-AC65-774FA2E833D7}"/>
    <cellStyle name="Comma 36 2 2 3 2 5" xfId="34534" xr:uid="{0E597266-5E52-4E21-88DA-4BDA65883CE3}"/>
    <cellStyle name="Comma 36 2 2 3 3" xfId="5645" xr:uid="{696C299A-6A0F-488D-A217-748108C76577}"/>
    <cellStyle name="Comma 36 2 2 3 3 2" xfId="13799" xr:uid="{C8A8DB06-36AF-4B82-9E62-0500BF470E10}"/>
    <cellStyle name="Comma 36 2 2 3 3 2 2" xfId="40194" xr:uid="{2CA44913-FED3-4FAD-B9BD-109A1BA1E337}"/>
    <cellStyle name="Comma 36 2 2 3 3 3" xfId="22821" xr:uid="{54F6561B-8ACC-4A1C-96E5-47FBD1704236}"/>
    <cellStyle name="Comma 36 2 2 3 3 3 2" xfId="49190" xr:uid="{AB4EDCE9-554C-4057-B887-C91F8A48ACEB}"/>
    <cellStyle name="Comma 36 2 2 3 3 4" xfId="32141" xr:uid="{AFAD8C8C-72BB-4264-ABCE-EC7F005AD6EF}"/>
    <cellStyle name="Comma 36 2 2 3 4" xfId="9968" xr:uid="{12E852BF-3C0E-44F8-B721-E0BDE7A9312E}"/>
    <cellStyle name="Comma 36 2 2 3 4 2" xfId="36391" xr:uid="{22154C85-AB9C-405E-ABCA-6A964CA264A8}"/>
    <cellStyle name="Comma 36 2 2 3 5" xfId="19034" xr:uid="{46AEF185-45EF-403F-AA6F-2BAB977B7798}"/>
    <cellStyle name="Comma 36 2 2 3 5 2" xfId="45405" xr:uid="{74005727-5236-4135-85A5-4068067D33EF}"/>
    <cellStyle name="Comma 36 2 2 3 6" xfId="30415" xr:uid="{EDDE194E-74BA-4685-8F59-298B8CB6AEE3}"/>
    <cellStyle name="Comma 36 2 2 4" xfId="3157" xr:uid="{2ECA80C4-9F07-4D01-B384-5AD6BF7AF915}"/>
    <cellStyle name="Comma 36 2 2 4 2" xfId="7359" xr:uid="{E9644607-34A5-494E-B88A-43ECE0390CE2}"/>
    <cellStyle name="Comma 36 2 2 4 2 2" xfId="15327" xr:uid="{5370ED54-4616-4FF8-99B4-08B59F8D6D4A}"/>
    <cellStyle name="Comma 36 2 2 4 2 2 2" xfId="41716" xr:uid="{8ABA07C9-3B97-47C7-A0AA-227C3C20FC43}"/>
    <cellStyle name="Comma 36 2 2 4 2 3" xfId="24345" xr:uid="{96C8E3E5-198A-4A68-BB6E-CA224CACAF96}"/>
    <cellStyle name="Comma 36 2 2 4 2 3 2" xfId="50714" xr:uid="{2E954698-E24E-49A0-A6CA-5E4B93C2B6ED}"/>
    <cellStyle name="Comma 36 2 2 4 2 4" xfId="33847" xr:uid="{E56DBC01-3D35-43FF-AB10-95F993780F98}"/>
    <cellStyle name="Comma 36 2 2 4 3" xfId="11385" xr:uid="{F61B5C98-5B89-4C66-91A3-CD67970D3CEB}"/>
    <cellStyle name="Comma 36 2 2 4 3 2" xfId="37808" xr:uid="{1CD1F661-F799-4BE9-959D-FD9750A25543}"/>
    <cellStyle name="Comma 36 2 2 4 4" xfId="20451" xr:uid="{6BA3ECE3-F979-4463-A881-40636E6F2118}"/>
    <cellStyle name="Comma 36 2 2 4 4 2" xfId="46822" xr:uid="{FCFD4C18-3176-489C-AE2A-29169A187613}"/>
    <cellStyle name="Comma 36 2 2 4 5" xfId="29671" xr:uid="{27C78F2C-E0A6-4BFC-91E3-D66D72EAC758}"/>
    <cellStyle name="Comma 36 2 2 5" xfId="6228" xr:uid="{A6980B28-F6D7-4CE2-8B31-7D5EC70CEB49}"/>
    <cellStyle name="Comma 36 2 2 5 2" xfId="14508" xr:uid="{DA238C49-A9B0-4D4C-A559-9A27ACB7B8A1}"/>
    <cellStyle name="Comma 36 2 2 5 2 2" xfId="23530" xr:uid="{A807C9CB-47B4-436F-AA54-E7FDC889B8AE}"/>
    <cellStyle name="Comma 36 2 2 5 2 2 2" xfId="49899" xr:uid="{E45C7AE2-1F85-4BA7-9823-A9061AFC4785}"/>
    <cellStyle name="Comma 36 2 2 5 2 3" xfId="40903" xr:uid="{58C7E8C7-ECDE-4598-A7E0-8C962B873071}"/>
    <cellStyle name="Comma 36 2 2 5 3" xfId="10410" xr:uid="{6842D04D-3CF8-4111-B1F7-2BD46837507A}"/>
    <cellStyle name="Comma 36 2 2 5 3 2" xfId="36833" xr:uid="{AC176B63-3029-433E-9F3D-D0753A7A6172}"/>
    <cellStyle name="Comma 36 2 2 5 4" xfId="19476" xr:uid="{DA51E384-0AEC-4D8B-AE63-D3C1A5448FE9}"/>
    <cellStyle name="Comma 36 2 2 5 4 2" xfId="45847" xr:uid="{B7170B83-E045-4603-9CF8-8AAF82C308B3}"/>
    <cellStyle name="Comma 36 2 2 5 5" xfId="32718" xr:uid="{229DB3CB-CCAE-4D92-AF9A-7EE5FD2ACC29}"/>
    <cellStyle name="Comma 36 2 2 6" xfId="5076" xr:uid="{2671CCD9-A74B-44B5-B3E8-642A5B6742C8}"/>
    <cellStyle name="Comma 36 2 2 6 2" xfId="12976" xr:uid="{11857FDB-AEE0-4A72-9D86-74135B1BE032}"/>
    <cellStyle name="Comma 36 2 2 6 2 2" xfId="39378" xr:uid="{F504434B-73B4-4D73-B535-FBB4FC65D921}"/>
    <cellStyle name="Comma 36 2 2 6 3" xfId="22003" xr:uid="{2731D7DE-78C8-40B1-B9F0-A7D59AEDE603}"/>
    <cellStyle name="Comma 36 2 2 6 3 2" xfId="48373" xr:uid="{3499369B-1821-45F0-BD87-DD40537C02F5}"/>
    <cellStyle name="Comma 36 2 2 6 4" xfId="31572" xr:uid="{148D3184-0E87-4F01-AAA1-602C6E40DFED}"/>
    <cellStyle name="Comma 36 2 2 7" xfId="16663" xr:uid="{6E375D01-488C-4843-AD37-579B5A6C74E9}"/>
    <cellStyle name="Comma 36 2 2 7 2" xfId="25684" xr:uid="{F7DA77C6-1B7F-4E77-ABAF-A5EB8A7A9277}"/>
    <cellStyle name="Comma 36 2 2 7 2 2" xfId="52051" xr:uid="{F07D3055-5B27-4844-80E7-F51C2E29084A}"/>
    <cellStyle name="Comma 36 2 2 7 3" xfId="43051" xr:uid="{4DFEC043-6044-4D10-B20B-6B7E9E4200EB}"/>
    <cellStyle name="Comma 36 2 2 8" xfId="9400" xr:uid="{0F0B7CC9-9112-4002-9D84-79D65222C990}"/>
    <cellStyle name="Comma 36 2 2 8 2" xfId="35823" xr:uid="{5FCD954A-F65F-4D9E-9398-A83BA537499F}"/>
    <cellStyle name="Comma 36 2 2 9" xfId="18466" xr:uid="{EE83F39F-1ED5-4900-9237-8EE54C09C1CB}"/>
    <cellStyle name="Comma 36 2 2 9 2" xfId="44837" xr:uid="{B70FDEF1-3F96-4F75-8CB6-4E0FA9F3E619}"/>
    <cellStyle name="Comma 36 2 3" xfId="3751" xr:uid="{3FDDCD60-DAD0-475D-BEE2-C97269EBCE44}"/>
    <cellStyle name="Comma 36 2 3 2" xfId="7891" xr:uid="{7E112203-4BEB-403C-ACE4-4BE865D9722B}"/>
    <cellStyle name="Comma 36 2 3 2 2" xfId="15831" xr:uid="{83B3C205-F87E-4770-9F23-CB7CBB045BC2}"/>
    <cellStyle name="Comma 36 2 3 2 2 2" xfId="24847" xr:uid="{509B63EF-96F3-4DC4-8E16-23750F01B631}"/>
    <cellStyle name="Comma 36 2 3 2 2 2 2" xfId="51215" xr:uid="{7A2476C0-CC50-454E-8E9F-49E1ECEED853}"/>
    <cellStyle name="Comma 36 2 3 2 2 3" xfId="42219" xr:uid="{04B7741C-644F-4327-9229-E1A81DC2976B}"/>
    <cellStyle name="Comma 36 2 3 2 3" xfId="11841" xr:uid="{D3269A84-1B38-4939-902A-97BE531AC625}"/>
    <cellStyle name="Comma 36 2 3 2 3 2" xfId="38264" xr:uid="{5CD25035-9258-4CA8-B2D2-C033BA1F5D1E}"/>
    <cellStyle name="Comma 36 2 3 2 4" xfId="20907" xr:uid="{57725FFC-54FB-4F3B-9BDF-78C95B777BC1}"/>
    <cellStyle name="Comma 36 2 3 2 4 2" xfId="47278" xr:uid="{415219C7-E8B9-4E64-8D9F-4551F84FC19C}"/>
    <cellStyle name="Comma 36 2 3 2 5" xfId="34379" xr:uid="{3DF82306-1DAD-4F04-9B53-9E3E2BCC6AE4}"/>
    <cellStyle name="Comma 36 2 3 3" xfId="5533" xr:uid="{00CBA8E6-587E-4E81-8A2A-7A4A26B440C9}"/>
    <cellStyle name="Comma 36 2 3 3 2" xfId="13643" xr:uid="{B637B213-2D36-4CA2-A69A-B699FB7F9FE1}"/>
    <cellStyle name="Comma 36 2 3 3 2 2" xfId="40038" xr:uid="{1921FDF7-CE29-4E55-A9E1-CACF72860B10}"/>
    <cellStyle name="Comma 36 2 3 3 3" xfId="22665" xr:uid="{6EBE3453-0549-4DF1-AC80-93D8951FC6BE}"/>
    <cellStyle name="Comma 36 2 3 3 3 2" xfId="49034" xr:uid="{6FD31A1B-04EF-41C4-844B-C9120DEFDDF0}"/>
    <cellStyle name="Comma 36 2 3 3 4" xfId="32029" xr:uid="{8CD19477-E4D9-4825-909D-1B16FC1329CF}"/>
    <cellStyle name="Comma 36 2 3 4" xfId="9856" xr:uid="{20D8A28B-C295-45A6-98BC-BB61F671A24A}"/>
    <cellStyle name="Comma 36 2 3 4 2" xfId="36279" xr:uid="{81281268-6534-4B1B-82C3-971DA528C4AF}"/>
    <cellStyle name="Comma 36 2 3 5" xfId="18922" xr:uid="{967C069A-E28B-4BE6-B73B-20AFF6234D13}"/>
    <cellStyle name="Comma 36 2 3 5 2" xfId="45293" xr:uid="{5A127D64-1286-4107-B269-EE81B2BE603F}"/>
    <cellStyle name="Comma 36 2 3 6" xfId="30259" xr:uid="{DBDA86A4-6C1A-4BC2-BB92-A92EFB11DCC2}"/>
    <cellStyle name="Comma 36 2 4" xfId="2725" xr:uid="{F3DFD4BE-BEF8-491E-B368-F73E8BAF8B78}"/>
    <cellStyle name="Comma 36 2 4 2" xfId="6927" xr:uid="{3963A7CE-86F7-4D00-91DD-A9841172AAE0}"/>
    <cellStyle name="Comma 36 2 4 2 2" xfId="15066" xr:uid="{C3A8140F-7C21-4B19-A3FF-F214ECC73F02}"/>
    <cellStyle name="Comma 36 2 4 2 2 2" xfId="41457" xr:uid="{D9B33496-D71E-46AA-A72F-02552ED1C8EC}"/>
    <cellStyle name="Comma 36 2 4 2 3" xfId="24084" xr:uid="{6827D915-5CD1-48A1-8FAE-BC3337E3D737}"/>
    <cellStyle name="Comma 36 2 4 2 3 2" xfId="50453" xr:uid="{52A86805-CF65-4960-B992-2E4AD72D2579}"/>
    <cellStyle name="Comma 36 2 4 2 4" xfId="33415" xr:uid="{66FA72DA-A1F2-4D11-92F6-BE072EDAC84F}"/>
    <cellStyle name="Comma 36 2 4 3" xfId="10953" xr:uid="{B4DA6ED7-249D-4391-AF46-B5736B6C6E24}"/>
    <cellStyle name="Comma 36 2 4 3 2" xfId="37376" xr:uid="{50D93A32-E40C-4905-AACA-EF19BF0F485A}"/>
    <cellStyle name="Comma 36 2 4 4" xfId="20019" xr:uid="{7C618FC7-CA59-49E3-95BC-360C4AD58130}"/>
    <cellStyle name="Comma 36 2 4 4 2" xfId="46390" xr:uid="{A20AF951-F42B-4FA6-9BD8-F2B3CCD601DC}"/>
    <cellStyle name="Comma 36 2 4 5" xfId="29239" xr:uid="{C6CBC9B8-DCC5-4EA2-B65E-A87E67C86DC4}"/>
    <cellStyle name="Comma 36 2 5" xfId="6070" xr:uid="{0D9172DC-E5D9-4BFC-AA54-758F7BE1AC8B}"/>
    <cellStyle name="Comma 36 2 5 2" xfId="14352" xr:uid="{E552EE66-3A07-4513-8422-D3C516AA015C}"/>
    <cellStyle name="Comma 36 2 5 2 2" xfId="23374" xr:uid="{FB22A159-FF9A-4B58-83FA-B32F2DB5DE23}"/>
    <cellStyle name="Comma 36 2 5 2 2 2" xfId="49743" xr:uid="{18A8485B-FC47-48BE-B5BD-D4909D31E4C0}"/>
    <cellStyle name="Comma 36 2 5 2 3" xfId="40747" xr:uid="{1B3B0928-3510-4468-B0C2-0D11F8323585}"/>
    <cellStyle name="Comma 36 2 5 3" xfId="10298" xr:uid="{9DECBEEB-CA9C-4CF7-A7A5-C5233632FDA1}"/>
    <cellStyle name="Comma 36 2 5 3 2" xfId="36721" xr:uid="{3BBCD7C4-E8FA-4A9B-A810-2F3B773CE8C7}"/>
    <cellStyle name="Comma 36 2 5 4" xfId="19364" xr:uid="{FF313551-ACAC-426D-ABBA-805D8FA8AE59}"/>
    <cellStyle name="Comma 36 2 5 4 2" xfId="45735" xr:uid="{F45BC2FC-E29C-47E7-B602-FB8206B1DE28}"/>
    <cellStyle name="Comma 36 2 5 5" xfId="32562" xr:uid="{5334FB98-2804-42D0-AEBD-FEE02FFC8F15}"/>
    <cellStyle name="Comma 36 2 6" xfId="4644" xr:uid="{6CD871BB-F6A0-46F4-8135-CE7CB1286884}"/>
    <cellStyle name="Comma 36 2 6 2" xfId="12644" xr:uid="{2DD5D413-BF44-4A6C-BDC4-5B8873E2B634}"/>
    <cellStyle name="Comma 36 2 6 2 2" xfId="39051" xr:uid="{255C2477-B3E7-46BE-89AE-B05A2FAF3452}"/>
    <cellStyle name="Comma 36 2 6 3" xfId="21680" xr:uid="{2422FEDB-1B94-4846-8271-266E427AFF42}"/>
    <cellStyle name="Comma 36 2 6 3 2" xfId="48050" xr:uid="{D67559AD-7140-449A-86DE-978E4106EBEF}"/>
    <cellStyle name="Comma 36 2 6 4" xfId="31140" xr:uid="{77AD38A2-9DC4-4CF7-9D71-ACCCD007454D}"/>
    <cellStyle name="Comma 36 2 7" xfId="12801" xr:uid="{D9706B5E-60E7-4DD4-A88C-BC583E02E6BF}"/>
    <cellStyle name="Comma 36 2 7 2" xfId="21834" xr:uid="{9F171541-DA39-48DA-A7EE-9CA1C2DAC032}"/>
    <cellStyle name="Comma 36 2 7 2 2" xfId="48204" xr:uid="{E4BC1226-CD2B-40A7-B0B9-4DA53C9FDF6A}"/>
    <cellStyle name="Comma 36 2 7 3" xfId="39205" xr:uid="{F0912CDE-2127-41B8-B733-2CD2AF16256E}"/>
    <cellStyle name="Comma 36 2 8" xfId="15226" xr:uid="{5F4D0314-9303-402A-AF3A-002F52831783}"/>
    <cellStyle name="Comma 36 2 8 2" xfId="26819" xr:uid="{F545A247-9E03-4A24-8873-02BA66680066}"/>
    <cellStyle name="Comma 36 2 8 2 2" xfId="53160" xr:uid="{462240A2-0010-4E34-B81D-E26BC1DDCA7D}"/>
    <cellStyle name="Comma 36 2 8 3" xfId="24244" xr:uid="{A76157DB-A290-4C41-A1F2-4CD4D0AF01B8}"/>
    <cellStyle name="Comma 36 2 8 3 2" xfId="50613" xr:uid="{F171ABDB-556D-4668-BD28-A9F43C8E66FE}"/>
    <cellStyle name="Comma 36 2 8 4" xfId="41615" xr:uid="{C0815D48-78B6-4D99-8ECD-EA57971429E8}"/>
    <cellStyle name="Comma 36 2 9" xfId="8968" xr:uid="{7BC71065-E2EE-44DE-B329-B6A220F906A4}"/>
    <cellStyle name="Comma 36 2 9 2" xfId="35391" xr:uid="{DEDC2CA0-0007-4C8C-A6EB-4BB6D587DC77}"/>
    <cellStyle name="Comma 36 3" xfId="1524" xr:uid="{B927250F-E1AC-4897-A1C9-6572AF50F030}"/>
    <cellStyle name="Comma 36 3 10" xfId="28225" xr:uid="{877D892E-8555-43BA-843D-ED6B4F998D49}"/>
    <cellStyle name="Comma 36 3 2" xfId="1956" xr:uid="{D61EDDAB-B9E0-4A35-A6DA-2245DE3CE1E9}"/>
    <cellStyle name="Comma 36 3 2 2" xfId="4047" xr:uid="{AE3F09CC-41DD-4B68-8953-278E6B96E731}"/>
    <cellStyle name="Comma 36 3 2 2 2" xfId="8184" xr:uid="{BFE013FB-85EC-4D14-B912-D530C88CB094}"/>
    <cellStyle name="Comma 36 3 2 2 2 2" xfId="16125" xr:uid="{732B4D9E-B450-4D5E-A0AF-28073CF556AB}"/>
    <cellStyle name="Comma 36 3 2 2 2 2 2" xfId="25141" xr:uid="{95872BDF-3BE5-481A-AFB4-861A57A8E76D}"/>
    <cellStyle name="Comma 36 3 2 2 2 2 2 2" xfId="51509" xr:uid="{63C0606E-E704-4F9C-957C-F62558AE0DA1}"/>
    <cellStyle name="Comma 36 3 2 2 2 2 3" xfId="42513" xr:uid="{374FBB1F-152F-4117-86CF-55CD05026D80}"/>
    <cellStyle name="Comma 36 3 2 2 2 3" xfId="12029" xr:uid="{4B755D71-60CC-48FA-A5D7-CD763B7F51B8}"/>
    <cellStyle name="Comma 36 3 2 2 2 3 2" xfId="38452" xr:uid="{B8F4E351-CD5E-44CC-B93E-52B9195295D4}"/>
    <cellStyle name="Comma 36 3 2 2 2 4" xfId="21095" xr:uid="{0AE5DDFB-5827-4529-8F99-B3C5D1971128}"/>
    <cellStyle name="Comma 36 3 2 2 2 4 2" xfId="47466" xr:uid="{B5B2085C-C4BA-4CE9-BC39-F90BEF78D009}"/>
    <cellStyle name="Comma 36 3 2 2 2 5" xfId="34672" xr:uid="{C0D7E067-6B6B-4E5B-9042-69C08B71A26B}"/>
    <cellStyle name="Comma 36 3 2 2 3" xfId="5721" xr:uid="{4752E36E-8E74-4EC4-8CBD-ADEBA95F7E85}"/>
    <cellStyle name="Comma 36 3 2 2 3 2" xfId="13937" xr:uid="{DFAF16D5-BA00-46E5-8CD9-50EA237B6809}"/>
    <cellStyle name="Comma 36 3 2 2 3 2 2" xfId="40332" xr:uid="{9B94B82F-CEBC-4A09-AEEC-039571E1A26B}"/>
    <cellStyle name="Comma 36 3 2 2 3 3" xfId="22959" xr:uid="{55133175-D439-432E-B6B6-7998B923C6B0}"/>
    <cellStyle name="Comma 36 3 2 2 3 3 2" xfId="49328" xr:uid="{4FBB27F6-80AB-4474-8A33-6F1A4F07B666}"/>
    <cellStyle name="Comma 36 3 2 2 3 4" xfId="32217" xr:uid="{CC4D628A-DB6A-490F-ACED-2BD6568921BF}"/>
    <cellStyle name="Comma 36 3 2 2 4" xfId="10044" xr:uid="{89DE4A30-65A4-48AA-B05A-30DCE249C082}"/>
    <cellStyle name="Comma 36 3 2 2 4 2" xfId="36467" xr:uid="{53C568E6-D418-4098-9E20-3870B3817B30}"/>
    <cellStyle name="Comma 36 3 2 2 5" xfId="19110" xr:uid="{215A2407-3329-42F0-AE6F-4D431E450033}"/>
    <cellStyle name="Comma 36 3 2 2 5 2" xfId="45481" xr:uid="{0782C998-604F-402E-9D88-722D1B88B541}"/>
    <cellStyle name="Comma 36 3 2 2 6" xfId="30553" xr:uid="{77D0F6C2-6DA8-4BCD-9721-BB56A724B577}"/>
    <cellStyle name="Comma 36 3 2 3" xfId="3340" xr:uid="{00D27625-DA79-4FD6-9407-8BF1E53D536B}"/>
    <cellStyle name="Comma 36 3 2 3 2" xfId="7542" xr:uid="{A625FB17-2798-40B7-9366-272DE341FC86}"/>
    <cellStyle name="Comma 36 3 2 3 2 2" xfId="15454" xr:uid="{CE0A5E95-0DB4-4CA3-AA11-72714DB02B4B}"/>
    <cellStyle name="Comma 36 3 2 3 2 2 2" xfId="41842" xr:uid="{06794137-FA97-4F98-BD2B-83B59BA445B5}"/>
    <cellStyle name="Comma 36 3 2 3 2 3" xfId="24470" xr:uid="{04179212-4BE3-4AB8-A09A-3C75C285A72C}"/>
    <cellStyle name="Comma 36 3 2 3 2 3 2" xfId="50839" xr:uid="{37BD4D4C-98AA-4040-A5A2-627F82C50E45}"/>
    <cellStyle name="Comma 36 3 2 3 2 4" xfId="34030" xr:uid="{B363F2C0-1D30-4FEF-9168-F94080CBDA24}"/>
    <cellStyle name="Comma 36 3 2 3 3" xfId="11568" xr:uid="{4F49D672-4922-4EC4-B65C-DDA8C9B1EA6C}"/>
    <cellStyle name="Comma 36 3 2 3 3 2" xfId="37991" xr:uid="{566C072D-F205-4558-A697-F80F0085E964}"/>
    <cellStyle name="Comma 36 3 2 3 4" xfId="20634" xr:uid="{50CDC021-D80B-4BF8-B3ED-2FD515072BD5}"/>
    <cellStyle name="Comma 36 3 2 3 4 2" xfId="47005" xr:uid="{248BEEA7-825B-4F30-AD4B-1664FA7EDB86}"/>
    <cellStyle name="Comma 36 3 2 3 5" xfId="29854" xr:uid="{0FE9A52D-72A2-4DAB-A032-5A85F9C86D11}"/>
    <cellStyle name="Comma 36 3 2 4" xfId="6368" xr:uid="{63BCA912-E17D-4538-B500-1CFFEB6D7E58}"/>
    <cellStyle name="Comma 36 3 2 4 2" xfId="14646" xr:uid="{9967F8BF-79AE-4F6B-A7D3-28597ED84589}"/>
    <cellStyle name="Comma 36 3 2 4 2 2" xfId="23668" xr:uid="{6BE17145-08FB-4815-B95A-586D6EF58022}"/>
    <cellStyle name="Comma 36 3 2 4 2 2 2" xfId="50037" xr:uid="{D7EE9688-8E6D-4337-AE1F-219BCD8793CE}"/>
    <cellStyle name="Comma 36 3 2 4 2 3" xfId="41041" xr:uid="{50AF4D8D-A913-4770-85E2-3DC9900037C4}"/>
    <cellStyle name="Comma 36 3 2 4 3" xfId="10486" xr:uid="{07A3F9CF-DA8D-46D0-A382-3D25432DEE8A}"/>
    <cellStyle name="Comma 36 3 2 4 3 2" xfId="36909" xr:uid="{934DDACF-3902-452E-B7A3-AC7DFCA22BC2}"/>
    <cellStyle name="Comma 36 3 2 4 4" xfId="19552" xr:uid="{54BF1E0E-51A0-446F-87A3-F670E7B86B54}"/>
    <cellStyle name="Comma 36 3 2 4 4 2" xfId="45923" xr:uid="{E0425759-E8EE-4525-9692-9ABBBC469E9A}"/>
    <cellStyle name="Comma 36 3 2 4 5" xfId="32856" xr:uid="{B724AAF4-B7FB-4D96-BB3E-A42621EA76A3}"/>
    <cellStyle name="Comma 36 3 2 5" xfId="5259" xr:uid="{B136599A-C834-4C11-BAB2-4C5CA48AAFC9}"/>
    <cellStyle name="Comma 36 3 2 5 2" xfId="13175" xr:uid="{9C12EB7F-B8EA-44A9-B4D6-AD9B8C0D0921}"/>
    <cellStyle name="Comma 36 3 2 5 2 2" xfId="39573" xr:uid="{DAAEBE74-C43B-42A2-A8E2-3920EC794796}"/>
    <cellStyle name="Comma 36 3 2 5 3" xfId="22198" xr:uid="{6E61008A-FA9D-40C6-B1E1-F27DED53C327}"/>
    <cellStyle name="Comma 36 3 2 5 3 2" xfId="48568" xr:uid="{F3FD8892-F14A-4A2D-9F30-F54A16D01AAD}"/>
    <cellStyle name="Comma 36 3 2 5 4" xfId="31755" xr:uid="{1691F56F-DDB8-446E-9AE3-E2FB549356EE}"/>
    <cellStyle name="Comma 36 3 2 6" xfId="16848" xr:uid="{8CD19737-F9AB-4448-AF12-EC8CF55D9A1D}"/>
    <cellStyle name="Comma 36 3 2 6 2" xfId="25867" xr:uid="{CFAA8BB0-69A9-4941-91F5-839289440929}"/>
    <cellStyle name="Comma 36 3 2 6 2 2" xfId="52234" xr:uid="{86C35680-085D-4C47-A090-6DF039D41933}"/>
    <cellStyle name="Comma 36 3 2 6 3" xfId="43234" xr:uid="{82EE15FD-6380-4EBE-9061-CBD80D63AE2D}"/>
    <cellStyle name="Comma 36 3 2 7" xfId="9583" xr:uid="{43FD15A8-EFC5-4C9E-A4AB-5CC67F64DB4C}"/>
    <cellStyle name="Comma 36 3 2 7 2" xfId="36006" xr:uid="{83D0776E-7CF0-443C-8CDF-FEA67F647A1E}"/>
    <cellStyle name="Comma 36 3 2 8" xfId="18649" xr:uid="{00A59DC3-E555-4D59-B9E9-C41D26BCF3FF}"/>
    <cellStyle name="Comma 36 3 2 8 2" xfId="45020" xr:uid="{4BDE9EF4-EAC2-4B26-96AB-4DA5F0CC7628}"/>
    <cellStyle name="Comma 36 3 2 9" xfId="28633" xr:uid="{7E9A4B8B-EC65-421F-B993-586D1C90CA7A}"/>
    <cellStyle name="Comma 36 3 3" xfId="3862" xr:uid="{4D7D2826-6AE7-4CD2-AA18-7F0D1E3C3AA7}"/>
    <cellStyle name="Comma 36 3 3 2" xfId="8000" xr:uid="{10E749F2-CE83-4560-87E0-CDB85BD18B11}"/>
    <cellStyle name="Comma 36 3 3 2 2" xfId="15941" xr:uid="{88E9EDB0-F121-4DE9-BEC0-D15A97ABBF62}"/>
    <cellStyle name="Comma 36 3 3 2 2 2" xfId="24957" xr:uid="{7A7E1832-573C-4F94-A5CC-971A68CDD643}"/>
    <cellStyle name="Comma 36 3 3 2 2 2 2" xfId="51325" xr:uid="{9E29513D-0989-45BE-B159-1056AA5C5DC9}"/>
    <cellStyle name="Comma 36 3 3 2 2 3" xfId="42329" xr:uid="{50D27516-47F0-4B05-95AA-A872E66FE996}"/>
    <cellStyle name="Comma 36 3 3 2 3" xfId="11908" xr:uid="{AC866D33-6AC4-4B41-9BE9-DC42332510D4}"/>
    <cellStyle name="Comma 36 3 3 2 3 2" xfId="38331" xr:uid="{E7D1FB2F-5F56-4CE5-8FC1-78F9B76C0F21}"/>
    <cellStyle name="Comma 36 3 3 2 4" xfId="20974" xr:uid="{29B09B28-4E75-4D7E-AEBA-542D379439C8}"/>
    <cellStyle name="Comma 36 3 3 2 4 2" xfId="47345" xr:uid="{562AE4CF-E855-4CAF-A646-FFAF47E0C0E7}"/>
    <cellStyle name="Comma 36 3 3 2 5" xfId="34488" xr:uid="{635A2CA0-69B4-4046-ABFE-EFB1E869DD53}"/>
    <cellStyle name="Comma 36 3 3 3" xfId="5600" xr:uid="{DE6EF9CE-8641-4094-8375-6251A8FB967E}"/>
    <cellStyle name="Comma 36 3 3 3 2" xfId="13753" xr:uid="{F96B4CB5-3750-47DC-96E7-20AE483277E1}"/>
    <cellStyle name="Comma 36 3 3 3 2 2" xfId="40148" xr:uid="{610B838B-6CEB-4315-ABD1-238CDABCD4FD}"/>
    <cellStyle name="Comma 36 3 3 3 3" xfId="22775" xr:uid="{C4CD375A-ABD2-4761-8E7A-75AC8EF7C4AB}"/>
    <cellStyle name="Comma 36 3 3 3 3 2" xfId="49144" xr:uid="{FFF6665C-61A6-4447-9546-CF5B52769162}"/>
    <cellStyle name="Comma 36 3 3 3 4" xfId="32096" xr:uid="{D075F117-820F-44DC-A52D-20FFB257800E}"/>
    <cellStyle name="Comma 36 3 3 4" xfId="9923" xr:uid="{B37C6355-604E-49BC-933E-7FB884FDC4A9}"/>
    <cellStyle name="Comma 36 3 3 4 2" xfId="36346" xr:uid="{5E859EA7-7308-421C-A551-8A0AA0139CF2}"/>
    <cellStyle name="Comma 36 3 3 5" xfId="18989" xr:uid="{22F890FE-96C0-4589-9E3E-F7AAF3FC7D8D}"/>
    <cellStyle name="Comma 36 3 3 5 2" xfId="45360" xr:uid="{E41A6AE0-6B97-4457-AF93-9B4447CEBB16}"/>
    <cellStyle name="Comma 36 3 3 6" xfId="30369" xr:uid="{A1FED06D-1474-4B92-A6F3-152B50466620}"/>
    <cellStyle name="Comma 36 3 4" xfId="2995" xr:uid="{503519B7-BADB-4430-9C91-E24E05993DDA}"/>
    <cellStyle name="Comma 36 3 4 2" xfId="7197" xr:uid="{972CED61-7445-4190-92D5-B2E2E6FDF8B1}"/>
    <cellStyle name="Comma 36 3 4 2 2" xfId="15227" xr:uid="{6651DCDE-C8E6-4A19-AFCA-072C1B3F74C1}"/>
    <cellStyle name="Comma 36 3 4 2 2 2" xfId="41616" xr:uid="{2D006C6E-5C78-44E6-BD6B-C7DD75AA24ED}"/>
    <cellStyle name="Comma 36 3 4 2 3" xfId="24245" xr:uid="{D18AE59B-002F-4274-B493-FB2AAC03785E}"/>
    <cellStyle name="Comma 36 3 4 2 3 2" xfId="50614" xr:uid="{FEF76CDC-CD23-403B-8CEE-E5F034949C79}"/>
    <cellStyle name="Comma 36 3 4 2 4" xfId="33685" xr:uid="{C5B1F4CC-AF79-49A0-B7DB-7F2B12D4E77E}"/>
    <cellStyle name="Comma 36 3 4 3" xfId="11223" xr:uid="{132D6568-383B-4B09-92A7-7F743B9C91B6}"/>
    <cellStyle name="Comma 36 3 4 3 2" xfId="37646" xr:uid="{4B14F06E-4512-4F8E-8070-A93885BE3613}"/>
    <cellStyle name="Comma 36 3 4 4" xfId="20289" xr:uid="{351D8F05-2AC0-437D-A7E9-C9E7FE28B63B}"/>
    <cellStyle name="Comma 36 3 4 4 2" xfId="46660" xr:uid="{23E882F0-56F1-43B6-BFE5-B3EB4AB18CA1}"/>
    <cellStyle name="Comma 36 3 4 5" xfId="29509" xr:uid="{3CBA6DCF-92E4-4CEC-961C-01AE28263923}"/>
    <cellStyle name="Comma 36 3 5" xfId="6181" xr:uid="{CBFE5B92-5BDB-43B4-89F8-29E21553E226}"/>
    <cellStyle name="Comma 36 3 5 2" xfId="14462" xr:uid="{74B20402-2E37-44DC-B2F4-B9606FCAC4B2}"/>
    <cellStyle name="Comma 36 3 5 2 2" xfId="23484" xr:uid="{E4B3614C-ADA5-4FBC-BCBE-0B499C11E447}"/>
    <cellStyle name="Comma 36 3 5 2 2 2" xfId="49853" xr:uid="{81DC68DC-9F5C-4890-BBD3-F5C8C1DAC933}"/>
    <cellStyle name="Comma 36 3 5 2 3" xfId="40857" xr:uid="{97501167-0E84-4C07-ACBC-6E3236334135}"/>
    <cellStyle name="Comma 36 3 5 3" xfId="10365" xr:uid="{4F047557-5638-403E-BCE0-EFAADD64F302}"/>
    <cellStyle name="Comma 36 3 5 3 2" xfId="36788" xr:uid="{A9A0C10C-06AA-473D-A241-3632909A94D7}"/>
    <cellStyle name="Comma 36 3 5 4" xfId="19431" xr:uid="{A866C2FF-B6E6-484F-ABE0-CE84E98AA000}"/>
    <cellStyle name="Comma 36 3 5 4 2" xfId="45802" xr:uid="{99027F4E-F401-4F36-B19A-084E5EB81925}"/>
    <cellStyle name="Comma 36 3 5 5" xfId="32672" xr:uid="{598592D5-ABD7-44AA-A1A8-37BD25298B39}"/>
    <cellStyle name="Comma 36 3 6" xfId="4914" xr:uid="{6D3AFA2E-2917-4112-B71C-356CD4966EF2}"/>
    <cellStyle name="Comma 36 3 6 2" xfId="12874" xr:uid="{502025F5-9BE3-492E-8202-298C98F8CFF6}"/>
    <cellStyle name="Comma 36 3 6 2 2" xfId="39277" xr:uid="{6373F76B-4287-48F7-82A8-5E103B21795D}"/>
    <cellStyle name="Comma 36 3 6 3" xfId="21905" xr:uid="{0A4BF7B0-6EAF-49F8-ABA6-AAD27F9E015D}"/>
    <cellStyle name="Comma 36 3 6 3 2" xfId="48275" xr:uid="{2EB420FC-AF98-4BD9-927D-6D1B0269493F}"/>
    <cellStyle name="Comma 36 3 6 4" xfId="31410" xr:uid="{078C9101-D418-4010-8BB8-461487575684}"/>
    <cellStyle name="Comma 36 3 7" xfId="16501" xr:uid="{75F83171-1C55-4140-8A93-6D82784E71C0}"/>
    <cellStyle name="Comma 36 3 7 2" xfId="25522" xr:uid="{06A243C2-1A46-49E4-BDBE-2678FEDB4CCF}"/>
    <cellStyle name="Comma 36 3 7 2 2" xfId="51889" xr:uid="{8FADC2B5-BBB8-49E6-9F9B-7E8BD7DD1B2D}"/>
    <cellStyle name="Comma 36 3 7 3" xfId="42889" xr:uid="{813CCAC3-FB8A-4646-8258-04CCEBFE8BB9}"/>
    <cellStyle name="Comma 36 3 8" xfId="9238" xr:uid="{D3A9A27F-1A8F-49C9-BC60-3510E1F7CDDE}"/>
    <cellStyle name="Comma 36 3 8 2" xfId="35661" xr:uid="{6E79D186-EDC8-466F-8FFA-815977F88650}"/>
    <cellStyle name="Comma 36 3 9" xfId="18304" xr:uid="{52370CD2-D125-4543-8C78-FB80038389BD}"/>
    <cellStyle name="Comma 36 3 9 2" xfId="44675" xr:uid="{8042AA91-48FD-4419-93C6-456C50C615A6}"/>
    <cellStyle name="Comma 36 4" xfId="3705" xr:uid="{BB573D1C-F32D-4D6C-8003-ECBD83F31B57}"/>
    <cellStyle name="Comma 36 4 2" xfId="7845" xr:uid="{02AD1655-7392-4126-951A-C9E5B4EBE168}"/>
    <cellStyle name="Comma 36 4 2 2" xfId="15785" xr:uid="{CBDE8B3D-C16D-4ADB-BFF3-85F578AD6D7D}"/>
    <cellStyle name="Comma 36 4 2 2 2" xfId="24801" xr:uid="{D12D82E8-BD6E-437E-882A-CDCF90D7A443}"/>
    <cellStyle name="Comma 36 4 2 2 2 2" xfId="51169" xr:uid="{30072A5B-DB38-4DBB-8925-A186DA1268CD}"/>
    <cellStyle name="Comma 36 4 2 2 3" xfId="42173" xr:uid="{EF6594D6-6998-490D-89F3-50D723CC65A6}"/>
    <cellStyle name="Comma 36 4 2 3" xfId="11796" xr:uid="{626C3A9E-5CBA-48EA-9468-5171CB53C93E}"/>
    <cellStyle name="Comma 36 4 2 3 2" xfId="38219" xr:uid="{F103B810-9E30-484E-9D0F-041549ECEE07}"/>
    <cellStyle name="Comma 36 4 2 4" xfId="20862" xr:uid="{52399629-165B-4A9B-81AD-F3F75B24189E}"/>
    <cellStyle name="Comma 36 4 2 4 2" xfId="47233" xr:uid="{7517F2E7-F23D-4051-82F9-F99DC08DE36D}"/>
    <cellStyle name="Comma 36 4 2 5" xfId="34333" xr:uid="{F3921FA6-EE24-423C-844F-D2D49CAE0BD1}"/>
    <cellStyle name="Comma 36 4 3" xfId="5488" xr:uid="{7A00C2AE-435D-4591-BE79-01EE0FBCD5ED}"/>
    <cellStyle name="Comma 36 4 3 2" xfId="13597" xr:uid="{0BA474DC-B271-41CA-9193-B6EF528D52E8}"/>
    <cellStyle name="Comma 36 4 3 2 2" xfId="39992" xr:uid="{4E4B6DC2-6FE6-4F60-B57E-CEE1A945AEAD}"/>
    <cellStyle name="Comma 36 4 3 3" xfId="22619" xr:uid="{1BF150C5-EE18-4A29-B225-81ECE9ED0152}"/>
    <cellStyle name="Comma 36 4 3 3 2" xfId="48988" xr:uid="{B35858ED-EE59-4E87-AA46-D5EBEEBBF4D8}"/>
    <cellStyle name="Comma 36 4 3 4" xfId="31984" xr:uid="{7197EBD3-699A-4D1A-B137-40338F37932C}"/>
    <cellStyle name="Comma 36 4 4" xfId="9811" xr:uid="{4B7BFE4D-0FC1-496C-8C2A-487D3A418E89}"/>
    <cellStyle name="Comma 36 4 4 2" xfId="36234" xr:uid="{47BEBAB2-952B-4A54-8B48-0EDD27A710FF}"/>
    <cellStyle name="Comma 36 4 5" xfId="18877" xr:uid="{8640D377-8CBE-43E5-9D1B-EFD6B48C125C}"/>
    <cellStyle name="Comma 36 4 5 2" xfId="45248" xr:uid="{D7CA868C-0BE2-4EE0-85BB-C0F5E0BA6CC1}"/>
    <cellStyle name="Comma 36 4 6" xfId="30213" xr:uid="{D399DE2B-92BB-4784-AC76-53CAA9881261}"/>
    <cellStyle name="Comma 36 5" xfId="2565" xr:uid="{A256D205-9107-400F-9D7F-A5108492244A}"/>
    <cellStyle name="Comma 36 5 2" xfId="6767" xr:uid="{33C757A1-8039-4C99-8407-BF5C66B5D2EC}"/>
    <cellStyle name="Comma 36 5 2 2" xfId="14966" xr:uid="{F9280096-A152-421A-986E-A6BADF6802D4}"/>
    <cellStyle name="Comma 36 5 2 2 2" xfId="41359" xr:uid="{17948435-0DA3-4EE7-B899-EE004EAC44B9}"/>
    <cellStyle name="Comma 36 5 2 3" xfId="23987" xr:uid="{DF4E9550-43F4-4A95-8D8B-A49CEFB71896}"/>
    <cellStyle name="Comma 36 5 2 3 2" xfId="50356" xr:uid="{A45E4ED5-92BE-4A71-AB26-2D97D97B1695}"/>
    <cellStyle name="Comma 36 5 2 4" xfId="33255" xr:uid="{1816E060-7661-49E3-A78B-C3DB425341BD}"/>
    <cellStyle name="Comma 36 5 3" xfId="10793" xr:uid="{3905959C-04DC-4B80-9FF0-201898351830}"/>
    <cellStyle name="Comma 36 5 3 2" xfId="37216" xr:uid="{F3F3F6DB-2520-491C-B581-D78877E7B0A2}"/>
    <cellStyle name="Comma 36 5 4" xfId="19859" xr:uid="{0380E4ED-9BCB-4738-93C4-605A211F596E}"/>
    <cellStyle name="Comma 36 5 4 2" xfId="46230" xr:uid="{065BC488-96A0-4907-B541-0B0256D8D87A}"/>
    <cellStyle name="Comma 36 5 5" xfId="29079" xr:uid="{76D77C99-23BC-4551-AC11-804943052076}"/>
    <cellStyle name="Comma 36 6" xfId="6024" xr:uid="{7EE347D9-C780-4FEF-9FA5-D5BD787FC34F}"/>
    <cellStyle name="Comma 36 6 2" xfId="14306" xr:uid="{AABCFDB8-1E6F-4CBB-B92B-188509576663}"/>
    <cellStyle name="Comma 36 6 2 2" xfId="23328" xr:uid="{D32676AB-8733-4C36-A6A9-4F3272156A68}"/>
    <cellStyle name="Comma 36 6 2 2 2" xfId="49697" xr:uid="{0CB4E140-9D74-4558-9FD1-F705E7A99ADA}"/>
    <cellStyle name="Comma 36 6 2 3" xfId="40701" xr:uid="{FB6E9144-3848-4AC0-B588-94AC3A63D31B}"/>
    <cellStyle name="Comma 36 6 3" xfId="10253" xr:uid="{97204F79-57B3-496F-A03C-719FD8BA6AC4}"/>
    <cellStyle name="Comma 36 6 3 2" xfId="36676" xr:uid="{3FB9EE85-0F3F-4D92-8287-9D54A82484C1}"/>
    <cellStyle name="Comma 36 6 4" xfId="19319" xr:uid="{A4E9ABF2-1049-46CE-9ED4-3AE371221597}"/>
    <cellStyle name="Comma 36 6 4 2" xfId="45690" xr:uid="{60E6F835-460C-4B79-A14F-BED3BF0883C2}"/>
    <cellStyle name="Comma 36 6 5" xfId="32516" xr:uid="{CAAEAE38-D256-4C55-85BF-712FF16244C1}"/>
    <cellStyle name="Comma 36 7" xfId="4484" xr:uid="{EE0DC6C5-826B-4357-8912-809FD093AD73}"/>
    <cellStyle name="Comma 36 7 2" xfId="12544" xr:uid="{657667AA-7234-4404-805B-BCEF2DEE4278}"/>
    <cellStyle name="Comma 36 7 2 2" xfId="38952" xr:uid="{8BA57F3C-C610-48C0-9096-6500C07618CE}"/>
    <cellStyle name="Comma 36 7 3" xfId="21581" xr:uid="{BDDD3990-4218-4745-A021-C2528DE26FCC}"/>
    <cellStyle name="Comma 36 7 3 2" xfId="47951" xr:uid="{E5DD75A2-666D-4E48-A6C1-93A8D628B111}"/>
    <cellStyle name="Comma 36 7 4" xfId="30980" xr:uid="{6B9BD4D0-5C11-42CF-A0B5-848C606FE780}"/>
    <cellStyle name="Comma 36 8" xfId="12288" xr:uid="{5B90386D-9CD2-490E-82A4-F960C3E5EFCB}"/>
    <cellStyle name="Comma 36 8 2" xfId="21345" xr:uid="{6291EF5A-8B1E-4C77-80B0-194A633C49B8}"/>
    <cellStyle name="Comma 36 8 2 2" xfId="47716" xr:uid="{74A8F2AB-EBD9-4DFA-AAEF-F8A9ABC56519}"/>
    <cellStyle name="Comma 36 8 3" xfId="38707" xr:uid="{230222E7-A10D-42EB-8C27-7EDB739A9CF6}"/>
    <cellStyle name="Comma 36 9" xfId="13391" xr:uid="{E5F155F7-5E31-4242-B682-8616161B82D9}"/>
    <cellStyle name="Comma 36 9 2" xfId="26172" xr:uid="{8DEC35E4-22B4-4E22-8471-A6D25608CE71}"/>
    <cellStyle name="Comma 36 9 2 2" xfId="52531" xr:uid="{E0122EEF-1BF3-4F39-BEB1-AC6530BE5705}"/>
    <cellStyle name="Comma 36 9 3" xfId="22415" xr:uid="{792E17E8-C559-4A13-A27D-B6B18C2BA599}"/>
    <cellStyle name="Comma 36 9 3 2" xfId="48784" xr:uid="{F55AA9AE-7C86-4D64-B4DD-4765B1F55DB7}"/>
    <cellStyle name="Comma 36 9 4" xfId="39788" xr:uid="{9BDF3A20-C178-4E3A-BE1A-6EC38EFD0D01}"/>
    <cellStyle name="Comma 37" xfId="985" xr:uid="{6AEA768F-F411-47D9-A163-BE4D11112E45}"/>
    <cellStyle name="Comma 37 10" xfId="8806" xr:uid="{1940F76B-0A3E-427F-9093-AAF6858708E2}"/>
    <cellStyle name="Comma 37 10 2" xfId="35229" xr:uid="{F3B34345-EFF4-429B-BE48-F5C241B50D09}"/>
    <cellStyle name="Comma 37 11" xfId="17872" xr:uid="{298DA438-9B60-4C32-A026-3172B01625AA}"/>
    <cellStyle name="Comma 37 11 2" xfId="44243" xr:uid="{66F3A246-2199-4F8D-B461-609027D09FF2}"/>
    <cellStyle name="Comma 37 12" xfId="27750" xr:uid="{3979859B-816F-4388-B337-12F1B03E31C9}"/>
    <cellStyle name="Comma 37 2" xfId="1150" xr:uid="{B758E4B5-EBF0-49DB-A16C-99B3F600906A}"/>
    <cellStyle name="Comma 37 2 10" xfId="18032" xr:uid="{4AF9F5E1-FCD3-4566-82BE-BDE591759602}"/>
    <cellStyle name="Comma 37 2 10 2" xfId="44403" xr:uid="{7B0895DA-1B3D-4087-880F-A91ACD580544}"/>
    <cellStyle name="Comma 37 2 11" xfId="27911" xr:uid="{0532ECB7-DD8B-4A07-B690-F19778DE2870}"/>
    <cellStyle name="Comma 37 2 2" xfId="1685" xr:uid="{34E592D4-A0C7-478C-B8A2-71594B553C6F}"/>
    <cellStyle name="Comma 37 2 2 10" xfId="28386" xr:uid="{F8FED203-2DE7-4882-8392-9E50A5338C99}"/>
    <cellStyle name="Comma 37 2 2 2" xfId="2002" xr:uid="{520AA0A2-8902-4914-BBE6-DA096F6C16A5}"/>
    <cellStyle name="Comma 37 2 2 2 2" xfId="4093" xr:uid="{9EF1BE88-9A26-4F51-BA75-35B96135C0F0}"/>
    <cellStyle name="Comma 37 2 2 2 2 2" xfId="8230" xr:uid="{E5456E1B-D105-478C-96B8-AA99F377A8B1}"/>
    <cellStyle name="Comma 37 2 2 2 2 2 2" xfId="16171" xr:uid="{8097992A-31B8-4CA8-9A64-658454236577}"/>
    <cellStyle name="Comma 37 2 2 2 2 2 2 2" xfId="25187" xr:uid="{483F92DB-41EF-4F41-9545-24ABC6C19C99}"/>
    <cellStyle name="Comma 37 2 2 2 2 2 2 2 2" xfId="51555" xr:uid="{D8B4E0F4-7358-47F2-9E32-A05775F93442}"/>
    <cellStyle name="Comma 37 2 2 2 2 2 2 3" xfId="42559" xr:uid="{C1AB429A-B0C8-4438-9C9F-A68ACEFA34D5}"/>
    <cellStyle name="Comma 37 2 2 2 2 2 3" xfId="12073" xr:uid="{FD6AA927-5FD3-4C2A-B017-F08679F2BC40}"/>
    <cellStyle name="Comma 37 2 2 2 2 2 3 2" xfId="38496" xr:uid="{DAF7BCF8-4AA6-47A2-BF78-C4E289BDE165}"/>
    <cellStyle name="Comma 37 2 2 2 2 2 4" xfId="21139" xr:uid="{56787FDE-8A4F-4DA5-A33D-EF30A3561485}"/>
    <cellStyle name="Comma 37 2 2 2 2 2 4 2" xfId="47510" xr:uid="{4E07C069-3A7B-4A87-98E7-16F7B0F4E8B0}"/>
    <cellStyle name="Comma 37 2 2 2 2 2 5" xfId="34718" xr:uid="{B12741E4-D6FD-48B1-999E-B5E251341F5F}"/>
    <cellStyle name="Comma 37 2 2 2 2 3" xfId="5765" xr:uid="{396673BC-39DB-4080-8DAE-6A4F97D83B45}"/>
    <cellStyle name="Comma 37 2 2 2 2 3 2" xfId="13983" xr:uid="{98EEC912-4E9E-4C3D-B36C-3007176D843C}"/>
    <cellStyle name="Comma 37 2 2 2 2 3 2 2" xfId="40378" xr:uid="{62817582-C47C-41F2-98E3-0946FA843388}"/>
    <cellStyle name="Comma 37 2 2 2 2 3 3" xfId="23005" xr:uid="{F50FE2F7-79E7-4730-816B-5EC04373CB82}"/>
    <cellStyle name="Comma 37 2 2 2 2 3 3 2" xfId="49374" xr:uid="{152563E1-8BA6-4AD7-9780-371BB1B406A3}"/>
    <cellStyle name="Comma 37 2 2 2 2 3 4" xfId="32261" xr:uid="{3112A170-D8AF-41E0-AE3E-BDE553AF7A51}"/>
    <cellStyle name="Comma 37 2 2 2 2 4" xfId="10088" xr:uid="{AF4AE23F-8694-4C3A-9C6A-CB2F2D13A871}"/>
    <cellStyle name="Comma 37 2 2 2 2 4 2" xfId="36511" xr:uid="{48D88F4B-BA93-4CD6-B550-D13C103DFC52}"/>
    <cellStyle name="Comma 37 2 2 2 2 5" xfId="19154" xr:uid="{1B98AD54-7923-48FD-9395-FBCD66556F80}"/>
    <cellStyle name="Comma 37 2 2 2 2 5 2" xfId="45525" xr:uid="{DCE78604-E0E7-45D1-B3AB-CE729D46C3A6}"/>
    <cellStyle name="Comma 37 2 2 2 2 6" xfId="30599" xr:uid="{914FA755-3991-4AB7-9A17-14E7C41F1991}"/>
    <cellStyle name="Comma 37 2 2 2 3" xfId="3384" xr:uid="{7E39D413-AB4F-48E7-91EB-B3646B9ABEB5}"/>
    <cellStyle name="Comma 37 2 2 2 3 2" xfId="7586" xr:uid="{F9C5559C-ECA4-40F0-AC21-380E287E92A4}"/>
    <cellStyle name="Comma 37 2 2 2 3 2 2" xfId="15498" xr:uid="{3BD53778-26A7-4517-88CF-122DCA3E957C}"/>
    <cellStyle name="Comma 37 2 2 2 3 2 2 2" xfId="41886" xr:uid="{4EE15227-DD19-45BB-8B2C-C5C22486EB93}"/>
    <cellStyle name="Comma 37 2 2 2 3 2 3" xfId="24514" xr:uid="{B1457537-E8A5-4C6C-B5B6-2C54BE254D73}"/>
    <cellStyle name="Comma 37 2 2 2 3 2 3 2" xfId="50883" xr:uid="{2043206E-CEED-4E25-A267-18C2B3537D56}"/>
    <cellStyle name="Comma 37 2 2 2 3 2 4" xfId="34074" xr:uid="{E3579B7A-3A7D-422F-9AC3-EC135569C446}"/>
    <cellStyle name="Comma 37 2 2 2 3 3" xfId="11612" xr:uid="{109B327E-A46D-4ABD-8867-7C9833F8CBD1}"/>
    <cellStyle name="Comma 37 2 2 2 3 3 2" xfId="38035" xr:uid="{CAFA6913-A963-440C-8359-88E5D216C0F5}"/>
    <cellStyle name="Comma 37 2 2 2 3 4" xfId="20678" xr:uid="{7414E9C4-558C-4D4D-AC95-1E64C5066728}"/>
    <cellStyle name="Comma 37 2 2 2 3 4 2" xfId="47049" xr:uid="{79C00E1C-FA9C-4DF0-B88A-45D42257F218}"/>
    <cellStyle name="Comma 37 2 2 2 3 5" xfId="29898" xr:uid="{C10F6378-A320-45C0-849E-AA2F65908A22}"/>
    <cellStyle name="Comma 37 2 2 2 4" xfId="6414" xr:uid="{5BEA5558-5D69-4652-86BA-795FFC9D70B2}"/>
    <cellStyle name="Comma 37 2 2 2 4 2" xfId="14692" xr:uid="{A552FE87-B29D-488F-87B9-0D36D5EE569E}"/>
    <cellStyle name="Comma 37 2 2 2 4 2 2" xfId="23714" xr:uid="{44B28A5E-A1CA-4766-B937-A1270647F66B}"/>
    <cellStyle name="Comma 37 2 2 2 4 2 2 2" xfId="50083" xr:uid="{0D07C94D-FABF-4F2A-8CB1-AEFF3A1FBE66}"/>
    <cellStyle name="Comma 37 2 2 2 4 2 3" xfId="41087" xr:uid="{C113EDD3-7E63-49CB-8220-A7B52E652253}"/>
    <cellStyle name="Comma 37 2 2 2 4 3" xfId="10530" xr:uid="{13465BBD-21D4-4929-8B14-04C4D440129B}"/>
    <cellStyle name="Comma 37 2 2 2 4 3 2" xfId="36953" xr:uid="{E0A7F58C-0DAE-48F7-BB14-7BBAD33E0762}"/>
    <cellStyle name="Comma 37 2 2 2 4 4" xfId="19596" xr:uid="{BABAD144-FEC4-4C3A-9DBE-352D00F8FF12}"/>
    <cellStyle name="Comma 37 2 2 2 4 4 2" xfId="45967" xr:uid="{DB43E866-776F-4F02-B899-0C9E7DA68D71}"/>
    <cellStyle name="Comma 37 2 2 2 4 5" xfId="32902" xr:uid="{5B6413C5-5041-4211-9A13-E47E0A6AFAC6}"/>
    <cellStyle name="Comma 37 2 2 2 5" xfId="5303" xr:uid="{24B639B0-74D2-411C-884C-C92A18665E11}"/>
    <cellStyle name="Comma 37 2 2 2 5 2" xfId="13221" xr:uid="{018C5C42-9A1B-4D5E-BE39-29BB80A9D975}"/>
    <cellStyle name="Comma 37 2 2 2 5 2 2" xfId="39619" xr:uid="{13D9F156-1C87-4D3E-BA86-D35CB44F241F}"/>
    <cellStyle name="Comma 37 2 2 2 5 3" xfId="22244" xr:uid="{95F9E8A0-7719-4B56-8103-05048AC8B6C7}"/>
    <cellStyle name="Comma 37 2 2 2 5 3 2" xfId="48614" xr:uid="{A1D64AD8-F885-42E1-A28F-934D41AB8F59}"/>
    <cellStyle name="Comma 37 2 2 2 5 4" xfId="31799" xr:uid="{0674953B-7306-4921-BE60-976DE20F71CC}"/>
    <cellStyle name="Comma 37 2 2 2 6" xfId="16892" xr:uid="{9AE7D99D-B91C-4042-9397-ADDCBCA0744E}"/>
    <cellStyle name="Comma 37 2 2 2 6 2" xfId="25911" xr:uid="{B5B0AA8F-A12D-4335-88EC-2B20774F77EE}"/>
    <cellStyle name="Comma 37 2 2 2 6 2 2" xfId="52278" xr:uid="{10466AD1-075C-4B51-9B5E-3AC9304DECB8}"/>
    <cellStyle name="Comma 37 2 2 2 6 3" xfId="43278" xr:uid="{00E486BB-0AFA-4CE4-8B74-1F340C5E4338}"/>
    <cellStyle name="Comma 37 2 2 2 7" xfId="9627" xr:uid="{33CF4829-D12D-48E2-AD63-A859F8867273}"/>
    <cellStyle name="Comma 37 2 2 2 7 2" xfId="36050" xr:uid="{E8C5C75D-48A0-422F-B642-92FEDC942C13}"/>
    <cellStyle name="Comma 37 2 2 2 8" xfId="18693" xr:uid="{0EA241B7-B4CD-4565-B7FE-25EEA0F0F311}"/>
    <cellStyle name="Comma 37 2 2 2 8 2" xfId="45064" xr:uid="{210EBB8C-7C9A-4A03-8F67-8E5E6267DC92}"/>
    <cellStyle name="Comma 37 2 2 2 9" xfId="28679" xr:uid="{E97E374C-3517-410B-9A67-4FB85237870C}"/>
    <cellStyle name="Comma 37 2 2 3" xfId="3907" xr:uid="{59D82911-DC8D-49BE-B843-E4BFCB766A03}"/>
    <cellStyle name="Comma 37 2 2 3 2" xfId="8045" xr:uid="{1BD4853D-C898-483D-8B7F-18D7D870E534}"/>
    <cellStyle name="Comma 37 2 2 3 2 2" xfId="15986" xr:uid="{478CBB31-6D8A-4103-86CA-9BF230B89EFE}"/>
    <cellStyle name="Comma 37 2 2 3 2 2 2" xfId="25002" xr:uid="{3CE7ACBD-E02B-49D2-9AA7-A0AA28D3568C}"/>
    <cellStyle name="Comma 37 2 2 3 2 2 2 2" xfId="51370" xr:uid="{0C0F1B96-FBDF-4DCF-83CC-17DF1863B274}"/>
    <cellStyle name="Comma 37 2 2 3 2 2 3" xfId="42374" xr:uid="{B0337DE9-06DC-40A7-9E6F-773A73E3A889}"/>
    <cellStyle name="Comma 37 2 2 3 2 3" xfId="11952" xr:uid="{2FB16799-F4B9-44CF-8034-394E149215C6}"/>
    <cellStyle name="Comma 37 2 2 3 2 3 2" xfId="38375" xr:uid="{FFB15DE7-70A3-46D2-9985-3C7A7D1917F3}"/>
    <cellStyle name="Comma 37 2 2 3 2 4" xfId="21018" xr:uid="{0CCD913F-A525-4B44-828F-0C3321A26150}"/>
    <cellStyle name="Comma 37 2 2 3 2 4 2" xfId="47389" xr:uid="{94590C16-ADED-4FE3-9C73-F9195A7769CA}"/>
    <cellStyle name="Comma 37 2 2 3 2 5" xfId="34533" xr:uid="{BF7A7A5B-789D-47E0-9A51-C1285D91F615}"/>
    <cellStyle name="Comma 37 2 2 3 3" xfId="5644" xr:uid="{FFF74C17-1C18-4F59-9EC4-20BFF0C6670A}"/>
    <cellStyle name="Comma 37 2 2 3 3 2" xfId="13798" xr:uid="{EFA6A7F6-5122-4064-B626-EF9C116B1733}"/>
    <cellStyle name="Comma 37 2 2 3 3 2 2" xfId="40193" xr:uid="{1168BCDC-9ACA-44DB-9CAD-B424F01F080D}"/>
    <cellStyle name="Comma 37 2 2 3 3 3" xfId="22820" xr:uid="{ACBE969D-B096-4D2E-8676-CD7EB002B174}"/>
    <cellStyle name="Comma 37 2 2 3 3 3 2" xfId="49189" xr:uid="{032D3154-F914-4161-8467-6FAF1B561874}"/>
    <cellStyle name="Comma 37 2 2 3 3 4" xfId="32140" xr:uid="{9C6E554F-AAA1-46FC-B88D-4722140B0BE5}"/>
    <cellStyle name="Comma 37 2 2 3 4" xfId="9967" xr:uid="{3AB1CDB0-1047-403F-A0F0-DFA26E0F71C5}"/>
    <cellStyle name="Comma 37 2 2 3 4 2" xfId="36390" xr:uid="{2B0027C0-D80A-402C-BBDF-820F8EF59341}"/>
    <cellStyle name="Comma 37 2 2 3 5" xfId="19033" xr:uid="{1CE94CFC-0D74-4762-BC4C-50644E39BBAD}"/>
    <cellStyle name="Comma 37 2 2 3 5 2" xfId="45404" xr:uid="{19A828F0-D611-4FF0-841C-D7DB868CF2B9}"/>
    <cellStyle name="Comma 37 2 2 3 6" xfId="30414" xr:uid="{DF2F2B9B-C4C3-47BF-B7D6-59BFD5E3D7E5}"/>
    <cellStyle name="Comma 37 2 2 4" xfId="3155" xr:uid="{34BB1C80-90FF-47CD-AC8F-3F92901FDA2D}"/>
    <cellStyle name="Comma 37 2 2 4 2" xfId="7357" xr:uid="{1464F624-CE60-4BDB-B247-DBCE0B706472}"/>
    <cellStyle name="Comma 37 2 2 4 2 2" xfId="15326" xr:uid="{A4618315-6D26-4998-90B6-67AA5274D914}"/>
    <cellStyle name="Comma 37 2 2 4 2 2 2" xfId="41715" xr:uid="{2E4BCD96-4BA0-4F37-ADE7-80ECB6125A17}"/>
    <cellStyle name="Comma 37 2 2 4 2 3" xfId="24344" xr:uid="{C575DE2E-C8BF-4E76-B013-E2EF7D76C016}"/>
    <cellStyle name="Comma 37 2 2 4 2 3 2" xfId="50713" xr:uid="{1B864AC3-04D7-4AD0-ADB1-93BDF0C82590}"/>
    <cellStyle name="Comma 37 2 2 4 2 4" xfId="33845" xr:uid="{4D5F7087-AEE0-4A6B-AF06-DD2690F86408}"/>
    <cellStyle name="Comma 37 2 2 4 3" xfId="11383" xr:uid="{B93B6735-771D-42EA-8E5D-EF589AECEE6D}"/>
    <cellStyle name="Comma 37 2 2 4 3 2" xfId="37806" xr:uid="{E9D00644-FC3E-481D-8065-85E88D4CD458}"/>
    <cellStyle name="Comma 37 2 2 4 4" xfId="20449" xr:uid="{F9257EEA-B2B3-4937-BAB6-8576C4C39D23}"/>
    <cellStyle name="Comma 37 2 2 4 4 2" xfId="46820" xr:uid="{0A76DA1F-96C1-408A-A75F-A26CF023C1DD}"/>
    <cellStyle name="Comma 37 2 2 4 5" xfId="29669" xr:uid="{5D24A448-E3B0-4298-BAB6-C08480F12533}"/>
    <cellStyle name="Comma 37 2 2 5" xfId="6227" xr:uid="{2D093A15-BA43-4049-8EAE-7A30779AF8EF}"/>
    <cellStyle name="Comma 37 2 2 5 2" xfId="14507" xr:uid="{E500C7A5-1BE2-4F17-BC94-A1E46C2664F5}"/>
    <cellStyle name="Comma 37 2 2 5 2 2" xfId="23529" xr:uid="{68F30A99-0AAA-44DF-A220-F0113F3C5B65}"/>
    <cellStyle name="Comma 37 2 2 5 2 2 2" xfId="49898" xr:uid="{F9BCD652-2FA5-4AA1-B3D4-347567517573}"/>
    <cellStyle name="Comma 37 2 2 5 2 3" xfId="40902" xr:uid="{6A7DEF65-1B4A-4A19-9F37-90DD8A2073CE}"/>
    <cellStyle name="Comma 37 2 2 5 3" xfId="10409" xr:uid="{C2CDC8B0-9ECF-48D1-B6EF-8448E130808E}"/>
    <cellStyle name="Comma 37 2 2 5 3 2" xfId="36832" xr:uid="{FDC33655-913E-4DAF-9F69-2C69E51C5651}"/>
    <cellStyle name="Comma 37 2 2 5 4" xfId="19475" xr:uid="{6D973F5F-AFA5-46C2-BFDD-1AD7D48970EC}"/>
    <cellStyle name="Comma 37 2 2 5 4 2" xfId="45846" xr:uid="{51A3D6A5-975D-4AC3-B6C9-1A11AE23443F}"/>
    <cellStyle name="Comma 37 2 2 5 5" xfId="32717" xr:uid="{4A152FD4-F159-4CA5-B636-1944123A0A0F}"/>
    <cellStyle name="Comma 37 2 2 6" xfId="5074" xr:uid="{613BC366-8A2D-463F-A850-6779F1166BEC}"/>
    <cellStyle name="Comma 37 2 2 6 2" xfId="12974" xr:uid="{89AD0FCC-CE6D-4EFE-9DE8-372A0662EB87}"/>
    <cellStyle name="Comma 37 2 2 6 2 2" xfId="39376" xr:uid="{55CCA40D-2E6E-4E8A-AA9B-23330CCD0DAD}"/>
    <cellStyle name="Comma 37 2 2 6 3" xfId="22001" xr:uid="{7AE8C608-65FE-4D31-8C51-87CBE67C53CE}"/>
    <cellStyle name="Comma 37 2 2 6 3 2" xfId="48371" xr:uid="{2F4236C4-94FC-4AD5-BB4C-8873E39A93DB}"/>
    <cellStyle name="Comma 37 2 2 6 4" xfId="31570" xr:uid="{868D81C4-84D2-433A-B546-0566590F60F5}"/>
    <cellStyle name="Comma 37 2 2 7" xfId="16661" xr:uid="{A7BAB8CB-D2A0-4A1E-A644-B60BE11FE830}"/>
    <cellStyle name="Comma 37 2 2 7 2" xfId="25682" xr:uid="{A0B03A16-7DB9-456B-9FE4-3531AB2B0261}"/>
    <cellStyle name="Comma 37 2 2 7 2 2" xfId="52049" xr:uid="{C923F906-9C58-41FB-A47A-07B4C2BA9CF0}"/>
    <cellStyle name="Comma 37 2 2 7 3" xfId="43049" xr:uid="{DBB9EBAA-680C-4FF3-9D82-26EC2AA400A6}"/>
    <cellStyle name="Comma 37 2 2 8" xfId="9398" xr:uid="{9BF8D35B-1846-4841-85B8-39E3C29263E3}"/>
    <cellStyle name="Comma 37 2 2 8 2" xfId="35821" xr:uid="{816C212A-CDA1-4B2F-B299-013AC5B50F94}"/>
    <cellStyle name="Comma 37 2 2 9" xfId="18464" xr:uid="{8D5D59B9-7E0A-4E30-B510-D4D46177647A}"/>
    <cellStyle name="Comma 37 2 2 9 2" xfId="44835" xr:uid="{C2F669E1-734F-4E82-9369-F752CA1CD25E}"/>
    <cellStyle name="Comma 37 2 3" xfId="3750" xr:uid="{C19B2C0B-6252-438C-91FB-6C89212A7487}"/>
    <cellStyle name="Comma 37 2 3 2" xfId="7890" xr:uid="{E0A7F299-59DE-4BDD-8A0B-17324AA0868D}"/>
    <cellStyle name="Comma 37 2 3 2 2" xfId="15830" xr:uid="{F03A9A24-9CB7-46F6-B17D-6B3214852C3F}"/>
    <cellStyle name="Comma 37 2 3 2 2 2" xfId="24846" xr:uid="{227CF9FC-084D-4458-8646-01EA01EDAFEE}"/>
    <cellStyle name="Comma 37 2 3 2 2 2 2" xfId="51214" xr:uid="{5FE2D9E4-702B-4CBF-8767-6CA727B8B267}"/>
    <cellStyle name="Comma 37 2 3 2 2 3" xfId="42218" xr:uid="{BDBBFE03-98F6-430A-99D4-553D64BD4D7B}"/>
    <cellStyle name="Comma 37 2 3 2 3" xfId="11840" xr:uid="{7E9AA4D0-1AE1-40B0-A9FD-CA65C8A4DD94}"/>
    <cellStyle name="Comma 37 2 3 2 3 2" xfId="38263" xr:uid="{4617E6B9-30FA-42D7-AAB4-5DD0B590A0B0}"/>
    <cellStyle name="Comma 37 2 3 2 4" xfId="20906" xr:uid="{9061C129-FC95-459C-8514-5BCE49BA7947}"/>
    <cellStyle name="Comma 37 2 3 2 4 2" xfId="47277" xr:uid="{B2AC4C8A-7CC1-40EA-9A0E-0B3403B6B5C8}"/>
    <cellStyle name="Comma 37 2 3 2 5" xfId="34378" xr:uid="{17556024-297E-4CC6-8C24-74497908DA91}"/>
    <cellStyle name="Comma 37 2 3 3" xfId="5532" xr:uid="{9A58105B-C903-45A3-903E-9763E9930D43}"/>
    <cellStyle name="Comma 37 2 3 3 2" xfId="13642" xr:uid="{9F43C52F-C1C6-47F3-AD31-E5DF50912CBB}"/>
    <cellStyle name="Comma 37 2 3 3 2 2" xfId="40037" xr:uid="{DD2F475D-BB59-45E1-83B7-EFFB638FAE0A}"/>
    <cellStyle name="Comma 37 2 3 3 3" xfId="22664" xr:uid="{2D486AA4-49E9-4546-AD19-5AB866B4E10F}"/>
    <cellStyle name="Comma 37 2 3 3 3 2" xfId="49033" xr:uid="{CC6336D5-D6AA-4959-8C72-4B7B14E5EF4E}"/>
    <cellStyle name="Comma 37 2 3 3 4" xfId="32028" xr:uid="{FAA5886D-682D-4CFE-8DA3-D69CF5466C56}"/>
    <cellStyle name="Comma 37 2 3 4" xfId="9855" xr:uid="{55A899CE-9DBE-45E6-BD3E-CF6321D65E52}"/>
    <cellStyle name="Comma 37 2 3 4 2" xfId="36278" xr:uid="{B3417A59-D5DD-4BE8-8F1C-37482D2BDFF7}"/>
    <cellStyle name="Comma 37 2 3 5" xfId="18921" xr:uid="{60285669-82AE-4EC8-92D0-9FA753D4832C}"/>
    <cellStyle name="Comma 37 2 3 5 2" xfId="45292" xr:uid="{53F16A46-A75D-45A2-B5C6-02DFCFB9F030}"/>
    <cellStyle name="Comma 37 2 3 6" xfId="30258" xr:uid="{AE679AA1-01F4-487E-A476-91BFF4C0A4B9}"/>
    <cellStyle name="Comma 37 2 4" xfId="2723" xr:uid="{E570B742-D42F-4A3E-BA10-F50B572F76BB}"/>
    <cellStyle name="Comma 37 2 4 2" xfId="6925" xr:uid="{8949FEEA-BDC0-4477-B5D5-08EBCC671577}"/>
    <cellStyle name="Comma 37 2 4 2 2" xfId="15064" xr:uid="{D1BE6CEF-0121-4FD6-87FA-537AFC9CE66A}"/>
    <cellStyle name="Comma 37 2 4 2 2 2" xfId="41455" xr:uid="{67F1C4EE-E2D1-4137-9FC2-85419B1446DC}"/>
    <cellStyle name="Comma 37 2 4 2 3" xfId="24082" xr:uid="{AEA2E508-6055-416F-8EE8-CC40F3022189}"/>
    <cellStyle name="Comma 37 2 4 2 3 2" xfId="50451" xr:uid="{71CB5958-D7DC-43D9-9E41-8F01F2A83BB8}"/>
    <cellStyle name="Comma 37 2 4 2 4" xfId="33413" xr:uid="{F144161E-4681-4D88-A769-4A6DB9AB32DC}"/>
    <cellStyle name="Comma 37 2 4 3" xfId="10951" xr:uid="{4BC943B3-18C1-45FE-9B6D-3B4D0971C429}"/>
    <cellStyle name="Comma 37 2 4 3 2" xfId="37374" xr:uid="{18706450-C4DB-4E94-9122-2BD9F3ED86F4}"/>
    <cellStyle name="Comma 37 2 4 4" xfId="20017" xr:uid="{FEEEB1F2-ADC6-4C32-B061-D1DE5A21639A}"/>
    <cellStyle name="Comma 37 2 4 4 2" xfId="46388" xr:uid="{8DA0C435-3025-4D51-B0E8-4376FD1D20CB}"/>
    <cellStyle name="Comma 37 2 4 5" xfId="29237" xr:uid="{62780345-6B58-44C1-A856-389825A8DCBE}"/>
    <cellStyle name="Comma 37 2 5" xfId="6069" xr:uid="{5D2AFAB8-FB60-43C3-91A4-D3BD03EB9FC3}"/>
    <cellStyle name="Comma 37 2 5 2" xfId="14351" xr:uid="{71C16521-BE72-44A5-B275-5217197E646F}"/>
    <cellStyle name="Comma 37 2 5 2 2" xfId="23373" xr:uid="{B438E90F-E628-4842-BCFB-29948C5558BF}"/>
    <cellStyle name="Comma 37 2 5 2 2 2" xfId="49742" xr:uid="{82B0A1F1-FADF-47E6-99FC-7B17E236CEA3}"/>
    <cellStyle name="Comma 37 2 5 2 3" xfId="40746" xr:uid="{EFCAC287-CEAF-47D5-8769-D92CCFDF63D9}"/>
    <cellStyle name="Comma 37 2 5 3" xfId="10297" xr:uid="{50D11812-0ED7-4228-A5FD-67FC6D14D93A}"/>
    <cellStyle name="Comma 37 2 5 3 2" xfId="36720" xr:uid="{68AAE8DF-04CD-459E-BF71-E0D75D3464B2}"/>
    <cellStyle name="Comma 37 2 5 4" xfId="19363" xr:uid="{F5817F8E-FBB5-4F1C-B374-C6BACC8AE345}"/>
    <cellStyle name="Comma 37 2 5 4 2" xfId="45734" xr:uid="{EA000795-02DD-41F5-BD60-FA09C59FAA4B}"/>
    <cellStyle name="Comma 37 2 5 5" xfId="32561" xr:uid="{70562AAC-BEA4-4B93-8978-989069E6C0D2}"/>
    <cellStyle name="Comma 37 2 6" xfId="4642" xr:uid="{C0EFFE19-E21E-4EF9-ACEC-0E0A7DF6EFE3}"/>
    <cellStyle name="Comma 37 2 6 2" xfId="12642" xr:uid="{1E64B333-D6DE-4AF4-A8DE-BA2D3B5F90FF}"/>
    <cellStyle name="Comma 37 2 6 2 2" xfId="39049" xr:uid="{DD522668-D006-4DBE-BDAA-8FA189BECA86}"/>
    <cellStyle name="Comma 37 2 6 3" xfId="21678" xr:uid="{90274710-D840-4D16-99A7-8A37FED3CD47}"/>
    <cellStyle name="Comma 37 2 6 3 2" xfId="48048" xr:uid="{54CFF16B-B18A-4386-B706-27E8A22AAB01}"/>
    <cellStyle name="Comma 37 2 6 4" xfId="31138" xr:uid="{0EFE1E6A-C0D4-4ECC-A28A-E8A884DF2337}"/>
    <cellStyle name="Comma 37 2 7" xfId="12272" xr:uid="{B54709C1-36FB-40F8-8F9E-A0D8A5915007}"/>
    <cellStyle name="Comma 37 2 7 2" xfId="21330" xr:uid="{3DDC16C7-8B99-45BD-89C9-2B9B3168F05E}"/>
    <cellStyle name="Comma 37 2 7 2 2" xfId="47701" xr:uid="{BB6ABE17-26A8-4592-9BEA-B9A8D9B3FA24}"/>
    <cellStyle name="Comma 37 2 7 3" xfId="38691" xr:uid="{DD749F5F-67D3-44FF-B87C-E25449C92022}"/>
    <cellStyle name="Comma 37 2 8" xfId="12554" xr:uid="{5BA2B6E0-0D43-4C65-9823-A23ECC8474FC}"/>
    <cellStyle name="Comma 37 2 8 2" xfId="26014" xr:uid="{36AAE94D-47CF-4054-9220-8CE7BA78F6B8}"/>
    <cellStyle name="Comma 37 2 8 2 2" xfId="52378" xr:uid="{E154E2FD-9096-43AE-A091-7467FBA69695}"/>
    <cellStyle name="Comma 37 2 8 3" xfId="21591" xr:uid="{C6E0F452-793C-428F-84E9-912D95B5369B}"/>
    <cellStyle name="Comma 37 2 8 3 2" xfId="47961" xr:uid="{79E9564C-1F2E-4DFB-808B-D99504D755CA}"/>
    <cellStyle name="Comma 37 2 8 4" xfId="38962" xr:uid="{EAA31B46-20F9-4F2E-B479-B1EFE7CBCFFF}"/>
    <cellStyle name="Comma 37 2 9" xfId="8966" xr:uid="{A8AFAFCC-E5D4-40E8-9077-CAE87ACEC5A9}"/>
    <cellStyle name="Comma 37 2 9 2" xfId="35389" xr:uid="{13A1B155-C866-45DD-8CC7-9DF9092E41D6}"/>
    <cellStyle name="Comma 37 3" xfId="1522" xr:uid="{FC5A5C05-205A-4C81-BA97-6288002D604F}"/>
    <cellStyle name="Comma 37 3 10" xfId="28223" xr:uid="{C97C6FF8-DFD3-45C8-A872-0B14A1CEAD92}"/>
    <cellStyle name="Comma 37 3 2" xfId="1955" xr:uid="{DA0A47F2-9544-4B86-98D1-9AEFCF56B932}"/>
    <cellStyle name="Comma 37 3 2 2" xfId="4046" xr:uid="{481B873E-4B93-4F44-9D52-5745CF485D9D}"/>
    <cellStyle name="Comma 37 3 2 2 2" xfId="8183" xr:uid="{429C9962-E402-43E9-94A4-71493D18DD3A}"/>
    <cellStyle name="Comma 37 3 2 2 2 2" xfId="16124" xr:uid="{4B963758-0DD9-4E43-96FE-2172A80E2C62}"/>
    <cellStyle name="Comma 37 3 2 2 2 2 2" xfId="25140" xr:uid="{1916CDB6-16BD-4D02-BC26-DCF7FFD5E411}"/>
    <cellStyle name="Comma 37 3 2 2 2 2 2 2" xfId="51508" xr:uid="{03EB43A3-3C71-4B29-BF15-C01DEE852021}"/>
    <cellStyle name="Comma 37 3 2 2 2 2 3" xfId="42512" xr:uid="{F5DBAEA1-052A-44F2-9214-E1FA1E15D67B}"/>
    <cellStyle name="Comma 37 3 2 2 2 3" xfId="12028" xr:uid="{F70FE0DB-5550-409B-8E2B-39C3B4FE56A1}"/>
    <cellStyle name="Comma 37 3 2 2 2 3 2" xfId="38451" xr:uid="{C8EB49B5-236F-4383-AD6F-09D1E528A35A}"/>
    <cellStyle name="Comma 37 3 2 2 2 4" xfId="21094" xr:uid="{1FC7DE5D-9F82-4829-8E08-05BA0EAEEA19}"/>
    <cellStyle name="Comma 37 3 2 2 2 4 2" xfId="47465" xr:uid="{03B988F2-E847-4240-8214-0D7C027EEC24}"/>
    <cellStyle name="Comma 37 3 2 2 2 5" xfId="34671" xr:uid="{64A02018-C1D8-4B72-8E2A-E64FC27FC8D3}"/>
    <cellStyle name="Comma 37 3 2 2 3" xfId="5720" xr:uid="{EB6A9541-090A-4094-83C2-A9D064F9B2E7}"/>
    <cellStyle name="Comma 37 3 2 2 3 2" xfId="13936" xr:uid="{FEF8A223-852D-4348-AEE7-093895F81384}"/>
    <cellStyle name="Comma 37 3 2 2 3 2 2" xfId="40331" xr:uid="{85BCCDF5-50F7-4E43-A74B-0B3CEC280C11}"/>
    <cellStyle name="Comma 37 3 2 2 3 3" xfId="22958" xr:uid="{CD7AD6AF-6810-4038-8354-0F9DC7A54558}"/>
    <cellStyle name="Comma 37 3 2 2 3 3 2" xfId="49327" xr:uid="{862C4F58-BE22-448E-903D-B54E3711C1A4}"/>
    <cellStyle name="Comma 37 3 2 2 3 4" xfId="32216" xr:uid="{CD17C0CE-A719-46D2-B4FD-D6E348457375}"/>
    <cellStyle name="Comma 37 3 2 2 4" xfId="10043" xr:uid="{31167C83-4592-4F77-9FA0-38F644C6B84E}"/>
    <cellStyle name="Comma 37 3 2 2 4 2" xfId="36466" xr:uid="{94A34E75-229F-4710-A932-8C0BFB460F15}"/>
    <cellStyle name="Comma 37 3 2 2 5" xfId="19109" xr:uid="{B8771BF8-D5C8-4D1B-BFC4-A4ADEBB557D2}"/>
    <cellStyle name="Comma 37 3 2 2 5 2" xfId="45480" xr:uid="{3A7F1E52-4A41-4754-81E1-6DF519BCD448}"/>
    <cellStyle name="Comma 37 3 2 2 6" xfId="30552" xr:uid="{9309F6B4-6ECA-4F65-A157-1BE353B6E2B2}"/>
    <cellStyle name="Comma 37 3 2 3" xfId="3339" xr:uid="{B9087AD6-141F-4E53-8847-74BA64252C56}"/>
    <cellStyle name="Comma 37 3 2 3 2" xfId="7541" xr:uid="{560ACE72-C537-4CCA-99AF-D03D4BA31A37}"/>
    <cellStyle name="Comma 37 3 2 3 2 2" xfId="15453" xr:uid="{5415EC08-A76F-4E5A-85E1-F6FCD49D26FD}"/>
    <cellStyle name="Comma 37 3 2 3 2 2 2" xfId="41841" xr:uid="{4DC4CD8D-DD88-4E74-9372-47C99631E9CC}"/>
    <cellStyle name="Comma 37 3 2 3 2 3" xfId="24469" xr:uid="{6AF45505-B691-435C-B076-AC038478ECFF}"/>
    <cellStyle name="Comma 37 3 2 3 2 3 2" xfId="50838" xr:uid="{F058B152-8C30-4197-80D8-70C1FD4B0EED}"/>
    <cellStyle name="Comma 37 3 2 3 2 4" xfId="34029" xr:uid="{80DD3E9D-C710-46A8-A774-BE873E558A2A}"/>
    <cellStyle name="Comma 37 3 2 3 3" xfId="11567" xr:uid="{9EE9B99C-3372-4A3D-AFC4-8289F05FE0D0}"/>
    <cellStyle name="Comma 37 3 2 3 3 2" xfId="37990" xr:uid="{10D23071-BE6F-44C7-9F1A-027AAE042440}"/>
    <cellStyle name="Comma 37 3 2 3 4" xfId="20633" xr:uid="{CFE79E34-E217-432B-8651-28F9DB270B66}"/>
    <cellStyle name="Comma 37 3 2 3 4 2" xfId="47004" xr:uid="{138C4C5F-A447-4781-9C95-3B43C244F5DE}"/>
    <cellStyle name="Comma 37 3 2 3 5" xfId="29853" xr:uid="{0FC05769-0C01-4141-B718-A426F50F896D}"/>
    <cellStyle name="Comma 37 3 2 4" xfId="6367" xr:uid="{B36BBD2D-6445-402C-9689-036EB0CAA9DD}"/>
    <cellStyle name="Comma 37 3 2 4 2" xfId="14645" xr:uid="{0349C7B7-BC2B-4920-82F1-76521D661934}"/>
    <cellStyle name="Comma 37 3 2 4 2 2" xfId="23667" xr:uid="{B1978E96-C168-4200-84C6-F9F764E7DCB4}"/>
    <cellStyle name="Comma 37 3 2 4 2 2 2" xfId="50036" xr:uid="{F6BCCE55-3482-4220-A456-9A502A9381F1}"/>
    <cellStyle name="Comma 37 3 2 4 2 3" xfId="41040" xr:uid="{7BA21C4E-8A9F-4410-AF03-DC0BA4C45253}"/>
    <cellStyle name="Comma 37 3 2 4 3" xfId="10485" xr:uid="{757FEB42-9F03-4E58-87AE-FBEFBEC2B555}"/>
    <cellStyle name="Comma 37 3 2 4 3 2" xfId="36908" xr:uid="{923BE20A-8CE3-403E-929C-A14D191BA00B}"/>
    <cellStyle name="Comma 37 3 2 4 4" xfId="19551" xr:uid="{B08E0F3B-F2B2-415C-9CF4-E5E5536103CA}"/>
    <cellStyle name="Comma 37 3 2 4 4 2" xfId="45922" xr:uid="{3479B445-7CF0-42FA-B765-0AD22BEB2324}"/>
    <cellStyle name="Comma 37 3 2 4 5" xfId="32855" xr:uid="{A8B35C0E-5077-432C-95C4-C4F35C7E92EB}"/>
    <cellStyle name="Comma 37 3 2 5" xfId="5258" xr:uid="{99AEB8C9-FDCA-4C9E-A1FD-ACA37DC57C04}"/>
    <cellStyle name="Comma 37 3 2 5 2" xfId="13174" xr:uid="{B825BDB0-3775-4F48-8CD2-D87AE8166A61}"/>
    <cellStyle name="Comma 37 3 2 5 2 2" xfId="39572" xr:uid="{C11F21B9-86FF-45D4-92B1-B5FF652C38B2}"/>
    <cellStyle name="Comma 37 3 2 5 3" xfId="22197" xr:uid="{B40C95EA-F321-473A-9545-B0221CAB4739}"/>
    <cellStyle name="Comma 37 3 2 5 3 2" xfId="48567" xr:uid="{F874AF48-935F-4D26-9C20-D3F5A63D9346}"/>
    <cellStyle name="Comma 37 3 2 5 4" xfId="31754" xr:uid="{020717E0-5C28-41E7-92A8-417F32AF6619}"/>
    <cellStyle name="Comma 37 3 2 6" xfId="16847" xr:uid="{55B056CE-0CCA-447B-A2A2-BB34507E4CDC}"/>
    <cellStyle name="Comma 37 3 2 6 2" xfId="25866" xr:uid="{52975D8A-814C-448C-8FA8-501A8A725FF8}"/>
    <cellStyle name="Comma 37 3 2 6 2 2" xfId="52233" xr:uid="{FB2481E5-C9C2-4F18-8E9D-10CC8A3EACB8}"/>
    <cellStyle name="Comma 37 3 2 6 3" xfId="43233" xr:uid="{321D0BFA-D16E-4014-B716-9FAFB3AA4CE8}"/>
    <cellStyle name="Comma 37 3 2 7" xfId="9582" xr:uid="{0A3EDD83-5174-47E5-9AB1-283C8A8D3EB2}"/>
    <cellStyle name="Comma 37 3 2 7 2" xfId="36005" xr:uid="{4E3833D4-0CEF-4F55-9887-89A3EF9F0C09}"/>
    <cellStyle name="Comma 37 3 2 8" xfId="18648" xr:uid="{B5523719-0C26-4D9E-B010-B766281679ED}"/>
    <cellStyle name="Comma 37 3 2 8 2" xfId="45019" xr:uid="{0C0E567C-F96F-4F96-8E55-8BECC61A215D}"/>
    <cellStyle name="Comma 37 3 2 9" xfId="28632" xr:uid="{D12474B2-BF92-4C5E-9B36-C8922A91523B}"/>
    <cellStyle name="Comma 37 3 3" xfId="3861" xr:uid="{0A2BCD92-DC67-4B5D-9CC7-C46C9DC71E07}"/>
    <cellStyle name="Comma 37 3 3 2" xfId="7999" xr:uid="{B79DCE0B-91D5-4106-911C-A7326644CAA8}"/>
    <cellStyle name="Comma 37 3 3 2 2" xfId="15940" xr:uid="{243E5602-9458-42DF-BE80-BABE3A391319}"/>
    <cellStyle name="Comma 37 3 3 2 2 2" xfId="24956" xr:uid="{2EA8BCA4-EED2-4AB8-8B22-18682F60FFFE}"/>
    <cellStyle name="Comma 37 3 3 2 2 2 2" xfId="51324" xr:uid="{E53478A7-EC85-4268-8AF2-8E7F2D36BB19}"/>
    <cellStyle name="Comma 37 3 3 2 2 3" xfId="42328" xr:uid="{02F1C229-2FE3-4352-A05A-7FBACE7451EC}"/>
    <cellStyle name="Comma 37 3 3 2 3" xfId="11907" xr:uid="{7ACF800E-CC6E-4611-83B2-32D7634B5B17}"/>
    <cellStyle name="Comma 37 3 3 2 3 2" xfId="38330" xr:uid="{18B6F8AC-9B66-4A64-9855-BCC805292E3B}"/>
    <cellStyle name="Comma 37 3 3 2 4" xfId="20973" xr:uid="{5D88DF8E-D6F6-4353-BA5B-FBBC487A2257}"/>
    <cellStyle name="Comma 37 3 3 2 4 2" xfId="47344" xr:uid="{AA46B5CB-ECA6-46BE-9A3B-B9DE3B0E7264}"/>
    <cellStyle name="Comma 37 3 3 2 5" xfId="34487" xr:uid="{5378C1B3-EAB8-45CF-AA01-C15BA89E95FE}"/>
    <cellStyle name="Comma 37 3 3 3" xfId="5599" xr:uid="{4F014891-5628-4DE0-AA93-D6088AC3E6AD}"/>
    <cellStyle name="Comma 37 3 3 3 2" xfId="13752" xr:uid="{7A9C0576-855B-4D9B-9907-3A7EA021FFB9}"/>
    <cellStyle name="Comma 37 3 3 3 2 2" xfId="40147" xr:uid="{FC88CB24-9517-46AE-BB68-4AD9DBC9A665}"/>
    <cellStyle name="Comma 37 3 3 3 3" xfId="22774" xr:uid="{2BBDDDAC-00C4-4B53-957C-AFC14C35338A}"/>
    <cellStyle name="Comma 37 3 3 3 3 2" xfId="49143" xr:uid="{8520D91B-D45D-4DDD-965A-B2581142B695}"/>
    <cellStyle name="Comma 37 3 3 3 4" xfId="32095" xr:uid="{CA5EA7BC-814C-4286-A0E2-247E760669EA}"/>
    <cellStyle name="Comma 37 3 3 4" xfId="9922" xr:uid="{60ACF870-1B23-4A40-A640-12A9F9F016FE}"/>
    <cellStyle name="Comma 37 3 3 4 2" xfId="36345" xr:uid="{A9BD2B9C-ED82-4C43-837C-D4BA115564B9}"/>
    <cellStyle name="Comma 37 3 3 5" xfId="18988" xr:uid="{CF008625-C3A0-40D8-BFA6-04E483CFB9ED}"/>
    <cellStyle name="Comma 37 3 3 5 2" xfId="45359" xr:uid="{F8B623A9-C60B-4A4A-BA97-965C4B70A9C8}"/>
    <cellStyle name="Comma 37 3 3 6" xfId="30368" xr:uid="{D40D1DD8-7294-46E2-B03B-275C0CFB055E}"/>
    <cellStyle name="Comma 37 3 4" xfId="2993" xr:uid="{D39C2362-A9E7-45FD-9F11-E34C27E97E1B}"/>
    <cellStyle name="Comma 37 3 4 2" xfId="7195" xr:uid="{1189A87A-D5AC-4697-BBEB-0F90370CCA99}"/>
    <cellStyle name="Comma 37 3 4 2 2" xfId="15225" xr:uid="{755FF570-2BEA-4E4D-9B7B-D4BA4C4C2465}"/>
    <cellStyle name="Comma 37 3 4 2 2 2" xfId="41614" xr:uid="{F3D014BE-7897-45F8-B136-E96AE0173CC7}"/>
    <cellStyle name="Comma 37 3 4 2 3" xfId="24243" xr:uid="{DBFBA4AC-A62F-4A25-A784-6EF8BE4D9299}"/>
    <cellStyle name="Comma 37 3 4 2 3 2" xfId="50612" xr:uid="{26107BB1-990D-4166-A19E-8BE0C45A3E1E}"/>
    <cellStyle name="Comma 37 3 4 2 4" xfId="33683" xr:uid="{13B49006-E830-41CD-B141-E9EEAC2B7E7F}"/>
    <cellStyle name="Comma 37 3 4 3" xfId="11221" xr:uid="{C5DDC944-4DBD-4A9A-9D66-6949F1EC0B61}"/>
    <cellStyle name="Comma 37 3 4 3 2" xfId="37644" xr:uid="{598ECC84-7A00-4AFD-BCD8-596EF49C1765}"/>
    <cellStyle name="Comma 37 3 4 4" xfId="20287" xr:uid="{EA702A03-E7CC-4571-8C19-16E6027CDDDD}"/>
    <cellStyle name="Comma 37 3 4 4 2" xfId="46658" xr:uid="{5D36A063-5D4D-4AF2-BC96-F41C6F67FE46}"/>
    <cellStyle name="Comma 37 3 4 5" xfId="29507" xr:uid="{CAB5A0CC-17A4-4AF3-A750-C2F0C2B2A63B}"/>
    <cellStyle name="Comma 37 3 5" xfId="6180" xr:uid="{C6F5E32F-847F-4067-AAFB-AD09D894CAB5}"/>
    <cellStyle name="Comma 37 3 5 2" xfId="14461" xr:uid="{5E174288-5872-4B6B-A157-F9D6F3204997}"/>
    <cellStyle name="Comma 37 3 5 2 2" xfId="23483" xr:uid="{0F64ECE5-0170-499C-88AB-B1B571F46FA9}"/>
    <cellStyle name="Comma 37 3 5 2 2 2" xfId="49852" xr:uid="{7BAA66F2-7CF8-4377-A9C4-E94D12D043DE}"/>
    <cellStyle name="Comma 37 3 5 2 3" xfId="40856" xr:uid="{2BFBF0E7-00F0-4526-A4FA-3743617F9B2E}"/>
    <cellStyle name="Comma 37 3 5 3" xfId="10364" xr:uid="{374D38A1-5268-4175-9322-6D648F87E008}"/>
    <cellStyle name="Comma 37 3 5 3 2" xfId="36787" xr:uid="{15C0A3DF-6A80-4FF1-8EFB-7CB2A86740C1}"/>
    <cellStyle name="Comma 37 3 5 4" xfId="19430" xr:uid="{F9F7142E-9ACE-4F31-A2C6-1481FB8BABB0}"/>
    <cellStyle name="Comma 37 3 5 4 2" xfId="45801" xr:uid="{267C0F33-EBFC-467D-A987-1EC6E034E51A}"/>
    <cellStyle name="Comma 37 3 5 5" xfId="32671" xr:uid="{735AF160-5FEE-4E3C-994C-F776F066A85C}"/>
    <cellStyle name="Comma 37 3 6" xfId="4912" xr:uid="{A5D40F63-6ED7-4C0B-BDEA-9837D444966A}"/>
    <cellStyle name="Comma 37 3 6 2" xfId="12873" xr:uid="{C457F0E6-B7FB-4248-A450-A0AAD584E0B9}"/>
    <cellStyle name="Comma 37 3 6 2 2" xfId="39276" xr:uid="{667A6467-4DAF-4117-9043-C68596BAB7C8}"/>
    <cellStyle name="Comma 37 3 6 3" xfId="21904" xr:uid="{0442ED10-F733-4924-8DBA-40F2661C2A82}"/>
    <cellStyle name="Comma 37 3 6 3 2" xfId="48274" xr:uid="{1E626210-5CC6-420B-8129-F15CE9C984CC}"/>
    <cellStyle name="Comma 37 3 6 4" xfId="31408" xr:uid="{20A4EC29-28AA-4582-ACE3-41A67454C0A3}"/>
    <cellStyle name="Comma 37 3 7" xfId="16499" xr:uid="{A14DEE2F-6CE5-4774-939C-6C71C4E68AA2}"/>
    <cellStyle name="Comma 37 3 7 2" xfId="25520" xr:uid="{D2A51EA6-636E-4A2B-BF7E-E0DFA6AB6C79}"/>
    <cellStyle name="Comma 37 3 7 2 2" xfId="51887" xr:uid="{9DA860ED-6987-43BF-BF69-47AFA6DDBA43}"/>
    <cellStyle name="Comma 37 3 7 3" xfId="42887" xr:uid="{DE8FF6B2-ABF3-4DDC-8DC6-03DC58D922C7}"/>
    <cellStyle name="Comma 37 3 8" xfId="9236" xr:uid="{F4221350-A9F5-41FC-8803-52D4637AC99B}"/>
    <cellStyle name="Comma 37 3 8 2" xfId="35659" xr:uid="{23ADC338-F0CB-40E5-BCA1-10A40AE99285}"/>
    <cellStyle name="Comma 37 3 9" xfId="18302" xr:uid="{1C02EEC6-0352-4E71-9E9E-837F93E29D21}"/>
    <cellStyle name="Comma 37 3 9 2" xfId="44673" xr:uid="{5EFAD661-85AF-4BDF-944D-0A622A6199F8}"/>
    <cellStyle name="Comma 37 4" xfId="3704" xr:uid="{1D2F63A9-1422-434F-AF84-7B419D754026}"/>
    <cellStyle name="Comma 37 4 2" xfId="7844" xr:uid="{E3A994CD-8180-4AF0-A50D-BD50FC91F4D8}"/>
    <cellStyle name="Comma 37 4 2 2" xfId="15784" xr:uid="{35EAD738-6D43-4353-A3B4-48299CB991E1}"/>
    <cellStyle name="Comma 37 4 2 2 2" xfId="24800" xr:uid="{0D23586B-504D-4A71-A8E1-A78127284E75}"/>
    <cellStyle name="Comma 37 4 2 2 2 2" xfId="51168" xr:uid="{665D2C41-924C-4FA1-B73A-03CE0510D667}"/>
    <cellStyle name="Comma 37 4 2 2 3" xfId="42172" xr:uid="{D8C55011-E35A-4CD0-8C4F-399E366FA086}"/>
    <cellStyle name="Comma 37 4 2 3" xfId="11795" xr:uid="{55ED4C6D-E76D-4915-B151-98150D42BFCF}"/>
    <cellStyle name="Comma 37 4 2 3 2" xfId="38218" xr:uid="{B092BD28-BE2B-4D59-85C6-DD94382C7930}"/>
    <cellStyle name="Comma 37 4 2 4" xfId="20861" xr:uid="{02EC773F-45A1-47E4-81FF-6BA2057AD368}"/>
    <cellStyle name="Comma 37 4 2 4 2" xfId="47232" xr:uid="{1DC59CCC-DA1D-4ACC-A68A-E622EFB0FFE4}"/>
    <cellStyle name="Comma 37 4 2 5" xfId="34332" xr:uid="{2DE9BBDC-CD4C-4078-BE4E-F2B16FEFCF5E}"/>
    <cellStyle name="Comma 37 4 3" xfId="5487" xr:uid="{051E5023-04E4-4890-A6EB-A14A64D854E5}"/>
    <cellStyle name="Comma 37 4 3 2" xfId="13596" xr:uid="{B1AFC8BD-B46B-4946-961E-182492EA747D}"/>
    <cellStyle name="Comma 37 4 3 2 2" xfId="39991" xr:uid="{705DB2D8-8B2A-49E8-B7EA-7558FEA92201}"/>
    <cellStyle name="Comma 37 4 3 3" xfId="22618" xr:uid="{D26B8BA2-307D-46CE-8534-DC2CB0170BBA}"/>
    <cellStyle name="Comma 37 4 3 3 2" xfId="48987" xr:uid="{8F2E41AF-937A-4E78-B503-12034AC0E569}"/>
    <cellStyle name="Comma 37 4 3 4" xfId="31983" xr:uid="{BF444CCE-6FA0-475D-952F-DF62676493EE}"/>
    <cellStyle name="Comma 37 4 4" xfId="9810" xr:uid="{B59D6D18-CF63-4442-B3CB-4B13290784ED}"/>
    <cellStyle name="Comma 37 4 4 2" xfId="36233" xr:uid="{44C29243-E12F-4BAE-B939-1578100C25A8}"/>
    <cellStyle name="Comma 37 4 5" xfId="18876" xr:uid="{E98D5A41-FC83-4946-B849-E611B7DEF72E}"/>
    <cellStyle name="Comma 37 4 5 2" xfId="45247" xr:uid="{541F8716-C902-4831-A59F-D54CA2A6D2DE}"/>
    <cellStyle name="Comma 37 4 6" xfId="30212" xr:uid="{47531DC6-E6FA-4112-A647-A3A03BE851BD}"/>
    <cellStyle name="Comma 37 5" xfId="2563" xr:uid="{04C9E231-E31F-4146-8BA2-D8F9AEC4C779}"/>
    <cellStyle name="Comma 37 5 2" xfId="6765" xr:uid="{3FB5FCC6-EDE7-448F-BC52-38D6E2D615A8}"/>
    <cellStyle name="Comma 37 5 2 2" xfId="14965" xr:uid="{0310FF33-D793-47B9-B78D-A685326E908D}"/>
    <cellStyle name="Comma 37 5 2 2 2" xfId="41358" xr:uid="{CA148E1E-FCA2-4BC4-BDCB-DEEC708A70E2}"/>
    <cellStyle name="Comma 37 5 2 3" xfId="23986" xr:uid="{4AA6693A-C8EE-4A25-9744-8E78D3D67478}"/>
    <cellStyle name="Comma 37 5 2 3 2" xfId="50355" xr:uid="{3E204E25-7BA0-4130-9B18-667254947E60}"/>
    <cellStyle name="Comma 37 5 2 4" xfId="33253" xr:uid="{10C4F186-C110-434D-B519-EB9E1C397CF8}"/>
    <cellStyle name="Comma 37 5 3" xfId="10791" xr:uid="{863FDB42-FBDE-4408-ADC6-9BD2A56EE0F7}"/>
    <cellStyle name="Comma 37 5 3 2" xfId="37214" xr:uid="{BB723B96-B00F-41E5-B4FA-3C23352BA47A}"/>
    <cellStyle name="Comma 37 5 4" xfId="19857" xr:uid="{8986BFDC-44C2-4273-B6A2-32F989275E07}"/>
    <cellStyle name="Comma 37 5 4 2" xfId="46228" xr:uid="{F4B67E54-06F9-4552-8C92-408EC6903C59}"/>
    <cellStyle name="Comma 37 5 5" xfId="29077" xr:uid="{69393D38-84B7-427C-8FCA-300E84BCD28F}"/>
    <cellStyle name="Comma 37 6" xfId="6023" xr:uid="{93CC0E54-ACEB-4962-BF1F-5B21EA2A59C5}"/>
    <cellStyle name="Comma 37 6 2" xfId="14305" xr:uid="{0017E653-C031-436E-A9A7-9D655DF6C418}"/>
    <cellStyle name="Comma 37 6 2 2" xfId="23327" xr:uid="{92824575-53FE-4BFE-BBB8-206819E7EC8B}"/>
    <cellStyle name="Comma 37 6 2 2 2" xfId="49696" xr:uid="{EBC84A54-A7AC-4CE1-9376-7276706323BA}"/>
    <cellStyle name="Comma 37 6 2 3" xfId="40700" xr:uid="{58879807-AED3-4F42-9755-713779A80517}"/>
    <cellStyle name="Comma 37 6 3" xfId="10252" xr:uid="{0C5E09FD-BAA1-4704-8930-91562F15B387}"/>
    <cellStyle name="Comma 37 6 3 2" xfId="36675" xr:uid="{EE089F8E-C884-4F7D-ADE4-1DBF284D2175}"/>
    <cellStyle name="Comma 37 6 4" xfId="19318" xr:uid="{E1326E8D-433A-4D86-A26B-682532738E82}"/>
    <cellStyle name="Comma 37 6 4 2" xfId="45689" xr:uid="{B65B963D-10E2-4C73-93A8-A66053F14689}"/>
    <cellStyle name="Comma 37 6 5" xfId="32515" xr:uid="{56B14A4B-61C4-4DAF-B085-054CC89B23E9}"/>
    <cellStyle name="Comma 37 7" xfId="4482" xr:uid="{74C5059B-570A-41D0-8251-FB59BADEDDB5}"/>
    <cellStyle name="Comma 37 7 2" xfId="12543" xr:uid="{FE8D82B5-2EB4-4D87-8292-CD0A2EB9B8B7}"/>
    <cellStyle name="Comma 37 7 2 2" xfId="38951" xr:uid="{1481C3CE-89DB-49E2-9FFD-E3B911448064}"/>
    <cellStyle name="Comma 37 7 3" xfId="21580" xr:uid="{94276A52-0B0B-4BD3-B9A7-DDBE21B18DBD}"/>
    <cellStyle name="Comma 37 7 3 2" xfId="47950" xr:uid="{888BFF1A-A482-4C6D-BA92-4BA63516B039}"/>
    <cellStyle name="Comma 37 7 4" xfId="30978" xr:uid="{9A62EA81-B12D-4206-BE0D-4ED5B72F3201}"/>
    <cellStyle name="Comma 37 8" xfId="15701" xr:uid="{E242FA30-48DB-45E9-9292-BA458FBD0920}"/>
    <cellStyle name="Comma 37 8 2" xfId="24716" xr:uid="{AD8811D5-1AE9-4C23-9B01-41EBDAF5139D}"/>
    <cellStyle name="Comma 37 8 2 2" xfId="51084" xr:uid="{124E618A-9F7A-4F3A-848B-D8CB382D73AD}"/>
    <cellStyle name="Comma 37 8 3" xfId="42089" xr:uid="{CCC909F2-2D42-4354-934D-BFAEC4DB4D78}"/>
    <cellStyle name="Comma 37 9" xfId="12303" xr:uid="{547EFDE4-B1F8-4662-8299-7316434B9259}"/>
    <cellStyle name="Comma 37 9 2" xfId="26477" xr:uid="{4D8B02DA-5895-4B59-A064-4F39334250B6}"/>
    <cellStyle name="Comma 37 9 2 2" xfId="52825" xr:uid="{953470B9-7638-4988-9144-A3AF749F7A96}"/>
    <cellStyle name="Comma 37 9 3" xfId="21359" xr:uid="{4819EAAA-493E-4CFD-B975-47BC4B3319E4}"/>
    <cellStyle name="Comma 37 9 3 2" xfId="47730" xr:uid="{52B330AC-ADF0-49FF-BFB2-54D34FEEDFAD}"/>
    <cellStyle name="Comma 37 9 4" xfId="38721" xr:uid="{C4BAF1DB-A00E-451C-9067-DE10877ADA71}"/>
    <cellStyle name="Comma 38" xfId="823" xr:uid="{A06772E2-0B8F-410F-AB74-7D1A7314AAC5}"/>
    <cellStyle name="Comma 38 10" xfId="8723" xr:uid="{9FE1E09F-7C9B-44CA-805B-FFD287A24835}"/>
    <cellStyle name="Comma 38 10 2" xfId="35146" xr:uid="{1027CE2C-98C4-4EC3-93A0-0612D36367F8}"/>
    <cellStyle name="Comma 38 11" xfId="17789" xr:uid="{C8730F26-954B-4DEC-A30D-0DFAD2F58474}"/>
    <cellStyle name="Comma 38 11 2" xfId="44160" xr:uid="{DB814A0C-A397-4E60-A638-AA23F40A7A45}"/>
    <cellStyle name="Comma 38 12" xfId="27658" xr:uid="{0E7B9B6D-E538-48C1-913C-1A747697DE40}"/>
    <cellStyle name="Comma 38 2" xfId="1067" xr:uid="{CA4C4E2D-CFB4-4072-8E0F-E02F18BFDD58}"/>
    <cellStyle name="Comma 38 2 10" xfId="17949" xr:uid="{D2779EF8-FB63-49BF-A119-277185D2CF93}"/>
    <cellStyle name="Comma 38 2 10 2" xfId="44320" xr:uid="{6D6456DD-A5C1-4011-AD9F-4A5720FA0BED}"/>
    <cellStyle name="Comma 38 2 11" xfId="27828" xr:uid="{9FA64715-B46F-425E-B908-6AC839CE4CE6}"/>
    <cellStyle name="Comma 38 2 2" xfId="1601" xr:uid="{F0CE56B7-83FB-440B-9706-8EAE1A656EC6}"/>
    <cellStyle name="Comma 38 2 2 10" xfId="28302" xr:uid="{328AC79A-297E-4E07-BB21-2178E93A3B9C}"/>
    <cellStyle name="Comma 38 2 2 2" xfId="1985" xr:uid="{5F9C2AD4-2FB4-4DB4-8ED4-38F1BEE49EBE}"/>
    <cellStyle name="Comma 38 2 2 2 2" xfId="4076" xr:uid="{52B169F1-F227-4D66-A75E-BB46960869AE}"/>
    <cellStyle name="Comma 38 2 2 2 2 2" xfId="8213" xr:uid="{E922CAF7-3844-4368-9BC7-F0D5326B8098}"/>
    <cellStyle name="Comma 38 2 2 2 2 2 2" xfId="16154" xr:uid="{42570CA1-907E-4A39-962D-87871E5C9841}"/>
    <cellStyle name="Comma 38 2 2 2 2 2 2 2" xfId="25170" xr:uid="{2CAF66BF-938B-41AA-A988-77F99C8ECCFC}"/>
    <cellStyle name="Comma 38 2 2 2 2 2 2 2 2" xfId="51538" xr:uid="{E91A1437-859C-4E70-A243-9793A1103A93}"/>
    <cellStyle name="Comma 38 2 2 2 2 2 2 3" xfId="42542" xr:uid="{9F567490-7B7F-42BE-9478-F423DBD6A052}"/>
    <cellStyle name="Comma 38 2 2 2 2 2 3" xfId="12057" xr:uid="{703F2189-C995-445D-B74D-589CB8E3364A}"/>
    <cellStyle name="Comma 38 2 2 2 2 2 3 2" xfId="38480" xr:uid="{EF12F203-F34A-4D7B-88E7-0CD6B274F220}"/>
    <cellStyle name="Comma 38 2 2 2 2 2 4" xfId="21123" xr:uid="{DF54947D-78D5-4756-9EE8-0E0C011EEEDD}"/>
    <cellStyle name="Comma 38 2 2 2 2 2 4 2" xfId="47494" xr:uid="{472C5E7C-44AB-419F-8F4E-B3100DAFB8B8}"/>
    <cellStyle name="Comma 38 2 2 2 2 2 5" xfId="34701" xr:uid="{4ADC7335-AB6B-4BF7-B5A7-5CA07642ECC7}"/>
    <cellStyle name="Comma 38 2 2 2 2 3" xfId="5749" xr:uid="{B5048570-CACB-451A-8912-7937CB299F24}"/>
    <cellStyle name="Comma 38 2 2 2 2 3 2" xfId="13966" xr:uid="{42328430-D1FE-4126-9217-10460D8691E6}"/>
    <cellStyle name="Comma 38 2 2 2 2 3 2 2" xfId="40361" xr:uid="{F1CD7FF4-50D4-4DB8-9D34-C886E79E5841}"/>
    <cellStyle name="Comma 38 2 2 2 2 3 3" xfId="22988" xr:uid="{C35068C0-27DA-4C67-9135-19B73E83870E}"/>
    <cellStyle name="Comma 38 2 2 2 2 3 3 2" xfId="49357" xr:uid="{5B2A0F7D-C3BD-49DA-A068-5550C760E020}"/>
    <cellStyle name="Comma 38 2 2 2 2 3 4" xfId="32245" xr:uid="{2424B4CD-E425-46D7-99A2-8D13FEF96572}"/>
    <cellStyle name="Comma 38 2 2 2 2 4" xfId="10072" xr:uid="{F2EB8B50-D5D7-47A8-80C1-21D096B53961}"/>
    <cellStyle name="Comma 38 2 2 2 2 4 2" xfId="36495" xr:uid="{28AE95E8-3ED6-4DE9-A7E5-05D36B5E5BC5}"/>
    <cellStyle name="Comma 38 2 2 2 2 5" xfId="19138" xr:uid="{E6342F7E-B32D-4852-BF2A-6DC4349C09BC}"/>
    <cellStyle name="Comma 38 2 2 2 2 5 2" xfId="45509" xr:uid="{D5A93114-916F-4E4E-856D-991C98F5B59C}"/>
    <cellStyle name="Comma 38 2 2 2 2 6" xfId="30582" xr:uid="{D548C9D3-2C21-49B9-B2A3-F6E0C44166B2}"/>
    <cellStyle name="Comma 38 2 2 2 3" xfId="3368" xr:uid="{71AE09C9-F4F2-448B-AB0A-67306C8DFFF4}"/>
    <cellStyle name="Comma 38 2 2 2 3 2" xfId="7570" xr:uid="{E140E940-E210-4EA2-9203-85396C672D2C}"/>
    <cellStyle name="Comma 38 2 2 2 3 2 2" xfId="15482" xr:uid="{2B87659A-C66F-4E4C-869B-2220BAF0E9E7}"/>
    <cellStyle name="Comma 38 2 2 2 3 2 2 2" xfId="41870" xr:uid="{4F891355-9B93-47FB-80DA-878D334F2C12}"/>
    <cellStyle name="Comma 38 2 2 2 3 2 3" xfId="24498" xr:uid="{D532C058-3DD1-44DA-AB67-E0DA02826EAA}"/>
    <cellStyle name="Comma 38 2 2 2 3 2 3 2" xfId="50867" xr:uid="{38C13CFF-B46C-4D19-A27A-C69B1EBBA9E4}"/>
    <cellStyle name="Comma 38 2 2 2 3 2 4" xfId="34058" xr:uid="{BE7485BB-3106-46CF-9F9D-B49F976E5EA1}"/>
    <cellStyle name="Comma 38 2 2 2 3 3" xfId="11596" xr:uid="{DCA43EB3-4CE8-401E-B433-C746E086E852}"/>
    <cellStyle name="Comma 38 2 2 2 3 3 2" xfId="38019" xr:uid="{04AF2C15-B165-4D7C-A469-64F82D3F3088}"/>
    <cellStyle name="Comma 38 2 2 2 3 4" xfId="20662" xr:uid="{64826F7E-7EAD-4E7A-A2C5-3BF348FD3499}"/>
    <cellStyle name="Comma 38 2 2 2 3 4 2" xfId="47033" xr:uid="{BD368B45-E297-4766-A538-9B6A9574EC39}"/>
    <cellStyle name="Comma 38 2 2 2 3 5" xfId="29882" xr:uid="{7F58A09A-A659-4A94-B312-EF10A23E9672}"/>
    <cellStyle name="Comma 38 2 2 2 4" xfId="6397" xr:uid="{A76FCBFC-4EEF-41C8-88C9-5494632A171B}"/>
    <cellStyle name="Comma 38 2 2 2 4 2" xfId="14675" xr:uid="{8FBF493A-6001-4D7A-8332-0D586D0333CE}"/>
    <cellStyle name="Comma 38 2 2 2 4 2 2" xfId="23697" xr:uid="{1089A90F-4F1B-4EED-98DA-1FD7880A2FD8}"/>
    <cellStyle name="Comma 38 2 2 2 4 2 2 2" xfId="50066" xr:uid="{48D5D01B-30AE-496D-97E9-923A837DD7DF}"/>
    <cellStyle name="Comma 38 2 2 2 4 2 3" xfId="41070" xr:uid="{779411BF-7661-49BE-8952-A9637EC8F059}"/>
    <cellStyle name="Comma 38 2 2 2 4 3" xfId="10514" xr:uid="{F1C99D98-48F5-41E9-B2C9-45287621573B}"/>
    <cellStyle name="Comma 38 2 2 2 4 3 2" xfId="36937" xr:uid="{56E98430-1878-419A-A17E-EAF6F728D868}"/>
    <cellStyle name="Comma 38 2 2 2 4 4" xfId="19580" xr:uid="{F8731287-A5AB-4576-8482-89E2F9FA07CD}"/>
    <cellStyle name="Comma 38 2 2 2 4 4 2" xfId="45951" xr:uid="{C28E32C6-9A20-491B-8CC6-F8D4C8DB2CE9}"/>
    <cellStyle name="Comma 38 2 2 2 4 5" xfId="32885" xr:uid="{4D6B92B1-47D9-46B5-A268-01584A2AF3BC}"/>
    <cellStyle name="Comma 38 2 2 2 5" xfId="5287" xr:uid="{6A83B95E-2BD2-4316-A9AC-FFA8E6456074}"/>
    <cellStyle name="Comma 38 2 2 2 5 2" xfId="13204" xr:uid="{B3B53D1F-75BF-4834-A670-92102DB5713E}"/>
    <cellStyle name="Comma 38 2 2 2 5 2 2" xfId="39602" xr:uid="{A79EE6CD-D652-4396-B835-76A7570ED9BB}"/>
    <cellStyle name="Comma 38 2 2 2 5 3" xfId="22227" xr:uid="{C025C0E9-C6B3-420A-95F0-3C64809F0372}"/>
    <cellStyle name="Comma 38 2 2 2 5 3 2" xfId="48597" xr:uid="{4CE13B32-4A41-455F-A999-52023B60ADD5}"/>
    <cellStyle name="Comma 38 2 2 2 5 4" xfId="31783" xr:uid="{8EB44E47-97C1-437B-BD33-799AB319C538}"/>
    <cellStyle name="Comma 38 2 2 2 6" xfId="16876" xr:uid="{22E0AC31-3A76-4FB4-9F81-E8707C5C14D4}"/>
    <cellStyle name="Comma 38 2 2 2 6 2" xfId="25895" xr:uid="{B5D9B6B4-109E-4256-963A-FB33B7F295AB}"/>
    <cellStyle name="Comma 38 2 2 2 6 2 2" xfId="52262" xr:uid="{DB428856-CE46-4C67-AE79-AE80109DBAD8}"/>
    <cellStyle name="Comma 38 2 2 2 6 3" xfId="43262" xr:uid="{EC55AACD-9A7D-46E9-97AE-2609E750E0EE}"/>
    <cellStyle name="Comma 38 2 2 2 7" xfId="9611" xr:uid="{D0C1A294-ACC6-43CA-B904-4A11B0B91122}"/>
    <cellStyle name="Comma 38 2 2 2 7 2" xfId="36034" xr:uid="{296E5E99-9538-418E-898C-7344BF40A6F9}"/>
    <cellStyle name="Comma 38 2 2 2 8" xfId="18677" xr:uid="{CC7C6D18-1AEF-4DB0-AF55-D200CDEF703D}"/>
    <cellStyle name="Comma 38 2 2 2 8 2" xfId="45048" xr:uid="{DF085632-F71F-4A0E-8595-D94349FC5D65}"/>
    <cellStyle name="Comma 38 2 2 2 9" xfId="28662" xr:uid="{78105227-8208-40C0-9234-C785A1D20A5B}"/>
    <cellStyle name="Comma 38 2 2 3" xfId="3891" xr:uid="{6D3277CC-C646-4857-9F2C-C1F18D8F1639}"/>
    <cellStyle name="Comma 38 2 2 3 2" xfId="8029" xr:uid="{1392E3E2-0F49-400F-ACBF-A0C51C5EF7E3}"/>
    <cellStyle name="Comma 38 2 2 3 2 2" xfId="15970" xr:uid="{CDB83DBC-410F-49D3-8B95-351D185536A2}"/>
    <cellStyle name="Comma 38 2 2 3 2 2 2" xfId="24986" xr:uid="{94046895-5489-48D4-B5E5-AD9BA420BCDC}"/>
    <cellStyle name="Comma 38 2 2 3 2 2 2 2" xfId="51354" xr:uid="{5BDC4592-8821-4D5F-9E95-9533C8199E18}"/>
    <cellStyle name="Comma 38 2 2 3 2 2 3" xfId="42358" xr:uid="{3104184D-7A3F-4CA7-8432-A1F029B9C782}"/>
    <cellStyle name="Comma 38 2 2 3 2 3" xfId="11936" xr:uid="{D1B639BB-F42B-433F-918C-5F3BD2C6DC45}"/>
    <cellStyle name="Comma 38 2 2 3 2 3 2" xfId="38359" xr:uid="{E1BF5C9E-B0D4-4383-868F-31452038385D}"/>
    <cellStyle name="Comma 38 2 2 3 2 4" xfId="21002" xr:uid="{D4028B9E-195E-4E0B-A6FF-840FE781AECE}"/>
    <cellStyle name="Comma 38 2 2 3 2 4 2" xfId="47373" xr:uid="{E6F2FF31-CD59-4029-9816-FE86EF18927B}"/>
    <cellStyle name="Comma 38 2 2 3 2 5" xfId="34517" xr:uid="{71CCD39F-7A31-4CA8-83C9-129A6E2BB75E}"/>
    <cellStyle name="Comma 38 2 2 3 3" xfId="5628" xr:uid="{3175EAE8-6A3E-49F6-9A42-CA9A7C244898}"/>
    <cellStyle name="Comma 38 2 2 3 3 2" xfId="13782" xr:uid="{FD73F3DD-35CB-4CD6-9814-5FC8B0359389}"/>
    <cellStyle name="Comma 38 2 2 3 3 2 2" xfId="40177" xr:uid="{72B846A4-E454-4BF3-B291-830FFAD1E8DA}"/>
    <cellStyle name="Comma 38 2 2 3 3 3" xfId="22804" xr:uid="{BDA56D08-CCA4-4D3F-ACAB-0022924ACB5F}"/>
    <cellStyle name="Comma 38 2 2 3 3 3 2" xfId="49173" xr:uid="{47C96801-510E-4ADB-84CB-37D4D606AEB3}"/>
    <cellStyle name="Comma 38 2 2 3 3 4" xfId="32124" xr:uid="{C9141B31-3839-4751-9357-104A4123A86B}"/>
    <cellStyle name="Comma 38 2 2 3 4" xfId="9951" xr:uid="{A1C48198-EF3B-4F55-B2E8-96E3DE85BD85}"/>
    <cellStyle name="Comma 38 2 2 3 4 2" xfId="36374" xr:uid="{C9A4FCDF-23E9-4EEF-AF76-24FA50920059}"/>
    <cellStyle name="Comma 38 2 2 3 5" xfId="19017" xr:uid="{630F8A79-EFCC-4E5D-BDB5-0C04DFCF9D5D}"/>
    <cellStyle name="Comma 38 2 2 3 5 2" xfId="45388" xr:uid="{ED1A9F48-177B-4858-97C1-5379EBD3E5B9}"/>
    <cellStyle name="Comma 38 2 2 3 6" xfId="30398" xr:uid="{425E4C5F-A16B-4C2D-8915-8E8E0DD9A87C}"/>
    <cellStyle name="Comma 38 2 2 4" xfId="3071" xr:uid="{DDCEE1A4-A26E-4181-85CE-496D9229320D}"/>
    <cellStyle name="Comma 38 2 2 4 2" xfId="7273" xr:uid="{EF724742-BA6C-4651-9BFB-2C0C69C0B991}"/>
    <cellStyle name="Comma 38 2 2 4 2 2" xfId="15273" xr:uid="{42ECF09C-5076-4156-8BF0-0854462DE1CB}"/>
    <cellStyle name="Comma 38 2 2 4 2 2 2" xfId="41662" xr:uid="{064AF04E-2ABF-4D8E-BA8F-3B206E1E7894}"/>
    <cellStyle name="Comma 38 2 2 4 2 3" xfId="24291" xr:uid="{14A6D6D3-BA15-42AC-B3CA-062B47FF9278}"/>
    <cellStyle name="Comma 38 2 2 4 2 3 2" xfId="50660" xr:uid="{C3F024AC-E555-4996-8D83-C25EEB1131BD}"/>
    <cellStyle name="Comma 38 2 2 4 2 4" xfId="33761" xr:uid="{D051E7D3-5A7F-4650-8A8A-E7ED9FAACCC8}"/>
    <cellStyle name="Comma 38 2 2 4 3" xfId="11299" xr:uid="{92E2D63C-39E7-4B50-B066-2054F6D9E919}"/>
    <cellStyle name="Comma 38 2 2 4 3 2" xfId="37722" xr:uid="{50C2FCEC-B8DE-4066-A9A2-42FA8C983E7F}"/>
    <cellStyle name="Comma 38 2 2 4 4" xfId="20365" xr:uid="{0F8B863A-FD53-49F0-8D71-0D8AFE7A4D3A}"/>
    <cellStyle name="Comma 38 2 2 4 4 2" xfId="46736" xr:uid="{18C4F3C0-5C22-49F9-A52B-35B2B785311E}"/>
    <cellStyle name="Comma 38 2 2 4 5" xfId="29585" xr:uid="{FE782C13-21BF-48A4-869A-EBB9697BE80B}"/>
    <cellStyle name="Comma 38 2 2 5" xfId="6210" xr:uid="{EE34E502-82D8-4A05-929C-22B2C985585A}"/>
    <cellStyle name="Comma 38 2 2 5 2" xfId="14491" xr:uid="{63DEB2FC-FAFB-4417-9933-495595474E36}"/>
    <cellStyle name="Comma 38 2 2 5 2 2" xfId="23513" xr:uid="{F53D8312-52B5-44C1-A2CC-EC0A32CF2013}"/>
    <cellStyle name="Comma 38 2 2 5 2 2 2" xfId="49882" xr:uid="{250285AC-E5A3-46B8-81F0-42840EACD170}"/>
    <cellStyle name="Comma 38 2 2 5 2 3" xfId="40886" xr:uid="{9CF74349-BA5A-4D7C-9A08-D367D8BFD194}"/>
    <cellStyle name="Comma 38 2 2 5 3" xfId="10393" xr:uid="{921904C9-65B4-4615-B71D-0CD5AAAFD837}"/>
    <cellStyle name="Comma 38 2 2 5 3 2" xfId="36816" xr:uid="{B1DC2526-9CA6-435D-9B7A-D7C01DC3888C}"/>
    <cellStyle name="Comma 38 2 2 5 4" xfId="19459" xr:uid="{35AB89E1-953E-4204-8CC1-A6A7CF605056}"/>
    <cellStyle name="Comma 38 2 2 5 4 2" xfId="45830" xr:uid="{EFECA3A2-1A03-4492-ACB0-45636746FF0A}"/>
    <cellStyle name="Comma 38 2 2 5 5" xfId="32701" xr:uid="{77BEB38E-1CBC-48C3-B5FA-007865D67672}"/>
    <cellStyle name="Comma 38 2 2 6" xfId="4990" xr:uid="{DB1D7C22-7461-4789-A9C6-4123F36A5D6D}"/>
    <cellStyle name="Comma 38 2 2 6 2" xfId="12920" xr:uid="{62A0CEEC-E494-4ACD-BE98-1205EBD9AAB0}"/>
    <cellStyle name="Comma 38 2 2 6 2 2" xfId="39323" xr:uid="{BCFAE25C-96D0-4B69-AC55-FBDA22E657D9}"/>
    <cellStyle name="Comma 38 2 2 6 3" xfId="21949" xr:uid="{6FA2C729-1D92-49CD-A13E-3DA5EFC3206B}"/>
    <cellStyle name="Comma 38 2 2 6 3 2" xfId="48319" xr:uid="{E8B61405-EC6E-4058-87BC-02C0C6C9A8F2}"/>
    <cellStyle name="Comma 38 2 2 6 4" xfId="31486" xr:uid="{30331D9E-21A9-436F-B2FE-82D21EB16E0C}"/>
    <cellStyle name="Comma 38 2 2 7" xfId="16577" xr:uid="{44F26205-C000-4663-BDA7-1AC0E22A6056}"/>
    <cellStyle name="Comma 38 2 2 7 2" xfId="25598" xr:uid="{FF0B416F-BA0E-405E-A509-7D0563C2BC52}"/>
    <cellStyle name="Comma 38 2 2 7 2 2" xfId="51965" xr:uid="{FAB6B7B5-6DEE-4977-BEDA-FB8F357E2D47}"/>
    <cellStyle name="Comma 38 2 2 7 3" xfId="42965" xr:uid="{A274EDF5-46CA-4217-A0E4-D19AEB9A0031}"/>
    <cellStyle name="Comma 38 2 2 8" xfId="9314" xr:uid="{87CB9442-DA68-4DBA-8C4F-647488D7FCD8}"/>
    <cellStyle name="Comma 38 2 2 8 2" xfId="35737" xr:uid="{5E8C5A5C-54EF-4A4B-982D-E36D505B4842}"/>
    <cellStyle name="Comma 38 2 2 9" xfId="18380" xr:uid="{D5FDBF15-A53D-40F3-BF20-5770046F2112}"/>
    <cellStyle name="Comma 38 2 2 9 2" xfId="44751" xr:uid="{5508815D-506B-40BA-A133-0E5F1F0AD6D8}"/>
    <cellStyle name="Comma 38 2 3" xfId="3734" xr:uid="{37303612-7B18-4FAC-8C8C-5E8A0A0919D9}"/>
    <cellStyle name="Comma 38 2 3 2" xfId="7874" xr:uid="{ABE7643B-F1F2-42D6-9561-3BA5CF5572FD}"/>
    <cellStyle name="Comma 38 2 3 2 2" xfId="15814" xr:uid="{17285A7C-6A31-4E78-BFE9-DF0C3FDB9BF1}"/>
    <cellStyle name="Comma 38 2 3 2 2 2" xfId="24830" xr:uid="{C2EAE5E6-1679-4D36-A2BB-8AEC54BE2E07}"/>
    <cellStyle name="Comma 38 2 3 2 2 2 2" xfId="51198" xr:uid="{8549AD7E-69E8-427B-B8F4-0633D3D64135}"/>
    <cellStyle name="Comma 38 2 3 2 2 3" xfId="42202" xr:uid="{B901D343-71CD-4B72-8837-C6BEE3E0A20B}"/>
    <cellStyle name="Comma 38 2 3 2 3" xfId="11824" xr:uid="{BF2205FE-CCE2-40FD-BD51-BFFDCB90B1ED}"/>
    <cellStyle name="Comma 38 2 3 2 3 2" xfId="38247" xr:uid="{5F9D34FD-152A-44D9-87AD-A3090708235E}"/>
    <cellStyle name="Comma 38 2 3 2 4" xfId="20890" xr:uid="{165ED759-EC1F-40A4-ACCF-F859361A35EE}"/>
    <cellStyle name="Comma 38 2 3 2 4 2" xfId="47261" xr:uid="{B1D4165F-E76B-4F4B-B766-D387139F7AF0}"/>
    <cellStyle name="Comma 38 2 3 2 5" xfId="34362" xr:uid="{8323D331-5DA0-4605-8E6B-213715C27702}"/>
    <cellStyle name="Comma 38 2 3 3" xfId="5516" xr:uid="{B99B9C89-F8CA-46EB-89B4-F83C9A217632}"/>
    <cellStyle name="Comma 38 2 3 3 2" xfId="13626" xr:uid="{EED0C401-17D2-46C1-90AA-F49A45614C13}"/>
    <cellStyle name="Comma 38 2 3 3 2 2" xfId="40021" xr:uid="{142FBB5C-A740-490C-8D08-522A30D0C522}"/>
    <cellStyle name="Comma 38 2 3 3 3" xfId="22648" xr:uid="{D465738A-79B8-4443-9DFD-BF6AA00DE18E}"/>
    <cellStyle name="Comma 38 2 3 3 3 2" xfId="49017" xr:uid="{A1C5539C-3F53-4523-9DD8-0BA2B0A3DC0E}"/>
    <cellStyle name="Comma 38 2 3 3 4" xfId="32012" xr:uid="{A1FB2F65-BF02-4F8E-85C2-27AF86BF862B}"/>
    <cellStyle name="Comma 38 2 3 4" xfId="9839" xr:uid="{2C8D8B3C-9A72-40AB-9B5D-1F15926D78D8}"/>
    <cellStyle name="Comma 38 2 3 4 2" xfId="36262" xr:uid="{3B95FA70-CFFA-4D29-BF97-323944709F41}"/>
    <cellStyle name="Comma 38 2 3 5" xfId="18905" xr:uid="{C061D7EB-FE4C-4D6A-8A39-23B63FA3541A}"/>
    <cellStyle name="Comma 38 2 3 5 2" xfId="45276" xr:uid="{5A9480EC-CE7D-45ED-89A4-A5883D005236}"/>
    <cellStyle name="Comma 38 2 3 6" xfId="30242" xr:uid="{58BBDE1C-67E2-440D-8762-93ADD101D87B}"/>
    <cellStyle name="Comma 38 2 4" xfId="2640" xr:uid="{1E4FF544-1BE8-43BB-A096-ACAF322FEE88}"/>
    <cellStyle name="Comma 38 2 4 2" xfId="6842" xr:uid="{DE598251-A4BC-46AB-9777-4578561F3E05}"/>
    <cellStyle name="Comma 38 2 4 2 2" xfId="15010" xr:uid="{D4A51D7C-E58F-4506-8E3B-CE27AB5C394D}"/>
    <cellStyle name="Comma 38 2 4 2 2 2" xfId="41403" xr:uid="{D2FB9882-B14A-402F-89E0-2B4A71FF7F93}"/>
    <cellStyle name="Comma 38 2 4 2 3" xfId="24030" xr:uid="{A714BB6A-3579-4607-BBED-E924E0D9B9B0}"/>
    <cellStyle name="Comma 38 2 4 2 3 2" xfId="50399" xr:uid="{511C1803-A37F-417C-93D3-A9F9DAF98AB3}"/>
    <cellStyle name="Comma 38 2 4 2 4" xfId="33330" xr:uid="{9FE93D9B-21E9-4BB1-8A73-A5B7653BC177}"/>
    <cellStyle name="Comma 38 2 4 3" xfId="10868" xr:uid="{61853CB3-D648-40FA-84F1-AB249FB99628}"/>
    <cellStyle name="Comma 38 2 4 3 2" xfId="37291" xr:uid="{5EC469DD-8FE0-4EB5-A56C-11FB293D7F8F}"/>
    <cellStyle name="Comma 38 2 4 4" xfId="19934" xr:uid="{7E958D9D-0042-4633-826B-4DF34EBCABF2}"/>
    <cellStyle name="Comma 38 2 4 4 2" xfId="46305" xr:uid="{B3CFD30F-5230-4A29-B997-7CA7093F6AEE}"/>
    <cellStyle name="Comma 38 2 4 5" xfId="29154" xr:uid="{6CE14EBD-702C-4EDD-AC12-E6692FE4DBAD}"/>
    <cellStyle name="Comma 38 2 5" xfId="6053" xr:uid="{2240F233-1CB5-4241-87A5-A0ACAB715CFE}"/>
    <cellStyle name="Comma 38 2 5 2" xfId="14335" xr:uid="{A4EC4454-4AD4-4B95-8205-F13EA9C838BF}"/>
    <cellStyle name="Comma 38 2 5 2 2" xfId="23357" xr:uid="{7FD1E80A-7DAB-43EA-B54E-E1541ACA900E}"/>
    <cellStyle name="Comma 38 2 5 2 2 2" xfId="49726" xr:uid="{A46A11A6-0F26-4257-B664-5116E67A9144}"/>
    <cellStyle name="Comma 38 2 5 2 3" xfId="40730" xr:uid="{FE170663-38EB-4AD2-BC9D-8D29F5A459D7}"/>
    <cellStyle name="Comma 38 2 5 3" xfId="10281" xr:uid="{B8900009-8BD5-48F5-A693-64727F56DB73}"/>
    <cellStyle name="Comma 38 2 5 3 2" xfId="36704" xr:uid="{245B29C2-2261-4477-8C0A-061E795D7093}"/>
    <cellStyle name="Comma 38 2 5 4" xfId="19347" xr:uid="{B6C0E857-656C-4F41-8B4D-7BC461161A1A}"/>
    <cellStyle name="Comma 38 2 5 4 2" xfId="45718" xr:uid="{0943F6F4-E81C-48BF-A902-48E7950F5E9F}"/>
    <cellStyle name="Comma 38 2 5 5" xfId="32545" xr:uid="{D90685B2-1F16-4B0D-A976-266E03984D23}"/>
    <cellStyle name="Comma 38 2 6" xfId="4559" xr:uid="{1D1E76E4-B5DB-4744-8A0C-492076A403B8}"/>
    <cellStyle name="Comma 38 2 6 2" xfId="12590" xr:uid="{5923A1AF-946D-44E4-A224-E9E2D2B495E7}"/>
    <cellStyle name="Comma 38 2 6 2 2" xfId="38998" xr:uid="{34B65952-96EF-4743-B10F-8220D0824101}"/>
    <cellStyle name="Comma 38 2 6 3" xfId="21627" xr:uid="{57ECF92D-0B23-4EDB-A6CD-6634BE48AA83}"/>
    <cellStyle name="Comma 38 2 6 3 2" xfId="47997" xr:uid="{88653F87-FFA9-430C-97B0-9D878D5DDB03}"/>
    <cellStyle name="Comma 38 2 6 4" xfId="31055" xr:uid="{9E7AB3F9-4F8C-463F-B5A3-E6510625D0B9}"/>
    <cellStyle name="Comma 38 2 7" xfId="12639" xr:uid="{79FBF377-9C44-44CF-9470-A67657320422}"/>
    <cellStyle name="Comma 38 2 7 2" xfId="21675" xr:uid="{11024E5D-A2EF-4312-958C-1FEF1C3A405A}"/>
    <cellStyle name="Comma 38 2 7 2 2" xfId="48045" xr:uid="{4140E98A-CB7B-4D19-B2CD-DB9575FEEDA6}"/>
    <cellStyle name="Comma 38 2 7 3" xfId="39046" xr:uid="{3BBA931A-47AB-4359-8E82-A97721446674}"/>
    <cellStyle name="Comma 38 2 8" xfId="12729" xr:uid="{1A80EE9F-6CE7-4A4A-A5D5-BE2405B77E71}"/>
    <cellStyle name="Comma 38 2 8 2" xfId="26635" xr:uid="{51271EC5-4FB9-4065-8B72-3851A708F1F0}"/>
    <cellStyle name="Comma 38 2 8 2 2" xfId="52980" xr:uid="{70896790-3613-42F1-9C81-5CA52FA3D9F6}"/>
    <cellStyle name="Comma 38 2 8 3" xfId="21763" xr:uid="{50A89520-F583-484A-AD0F-76FF92D48D30}"/>
    <cellStyle name="Comma 38 2 8 3 2" xfId="48133" xr:uid="{B40BDE86-E4ED-4053-B186-6309215FFB44}"/>
    <cellStyle name="Comma 38 2 8 4" xfId="39135" xr:uid="{8BBA00A4-C4F3-45B1-9186-74349C540749}"/>
    <cellStyle name="Comma 38 2 9" xfId="8883" xr:uid="{579F5904-6E3B-4067-858A-C9463AEC832F}"/>
    <cellStyle name="Comma 38 2 9 2" xfId="35306" xr:uid="{FD40DE97-9761-4D6C-874C-7D0EE0A21719}"/>
    <cellStyle name="Comma 38 3" xfId="1428" xr:uid="{97B5BF19-FE0C-43DB-A877-BD91223D9EA5}"/>
    <cellStyle name="Comma 38 3 10" xfId="28130" xr:uid="{AE36BBD3-D264-4E1C-A7EE-4DD3DD75BD7B}"/>
    <cellStyle name="Comma 38 3 2" xfId="1929" xr:uid="{66FCDCF0-F0FC-4C1E-BF3C-CB45E17735D6}"/>
    <cellStyle name="Comma 38 3 2 2" xfId="4020" xr:uid="{C024BF40-69CB-429F-A21B-873CD6FCBB17}"/>
    <cellStyle name="Comma 38 3 2 2 2" xfId="8157" xr:uid="{FE7C03D8-802A-49BE-BF95-81689896314E}"/>
    <cellStyle name="Comma 38 3 2 2 2 2" xfId="16098" xr:uid="{D00F2508-2DD8-48B0-97B1-127BC0821281}"/>
    <cellStyle name="Comma 38 3 2 2 2 2 2" xfId="25114" xr:uid="{A06B9901-D149-4E55-9DB5-B0AD731F4005}"/>
    <cellStyle name="Comma 38 3 2 2 2 2 2 2" xfId="51482" xr:uid="{A6AF469C-6A09-4579-9A3C-70A26216931C}"/>
    <cellStyle name="Comma 38 3 2 2 2 2 3" xfId="42486" xr:uid="{C8A23BF2-1729-454F-A40B-817CF1F39912}"/>
    <cellStyle name="Comma 38 3 2 2 2 3" xfId="12012" xr:uid="{E90D7E70-F0CD-45BE-8806-E1FA037CF488}"/>
    <cellStyle name="Comma 38 3 2 2 2 3 2" xfId="38435" xr:uid="{813778EE-A52C-4A4B-B6B1-341672D62F45}"/>
    <cellStyle name="Comma 38 3 2 2 2 4" xfId="21078" xr:uid="{17516C7D-FE84-4BA9-AE8F-8EF58656362D}"/>
    <cellStyle name="Comma 38 3 2 2 2 4 2" xfId="47449" xr:uid="{5A01D549-C701-4054-B0A5-B324B22487AC}"/>
    <cellStyle name="Comma 38 3 2 2 2 5" xfId="34645" xr:uid="{8B8E2A46-0BCE-4CAD-9880-A2D41A15E473}"/>
    <cellStyle name="Comma 38 3 2 2 3" xfId="5704" xr:uid="{A9E0A71B-7E90-4D85-9056-775F70AF56E6}"/>
    <cellStyle name="Comma 38 3 2 2 3 2" xfId="13910" xr:uid="{F16BA70A-C1CE-4FD5-839E-9550A048F5FE}"/>
    <cellStyle name="Comma 38 3 2 2 3 2 2" xfId="40305" xr:uid="{2AA1744D-36DD-4536-998B-C3364223710A}"/>
    <cellStyle name="Comma 38 3 2 2 3 3" xfId="22932" xr:uid="{6A3D3E99-B10F-4D22-A0DB-96E675D37A03}"/>
    <cellStyle name="Comma 38 3 2 2 3 3 2" xfId="49301" xr:uid="{D64CA449-F396-4275-9AA4-E1C07EFA14C3}"/>
    <cellStyle name="Comma 38 3 2 2 3 4" xfId="32200" xr:uid="{E6ADDB81-4061-4703-A777-4DF01A42512B}"/>
    <cellStyle name="Comma 38 3 2 2 4" xfId="10027" xr:uid="{791EE83D-470D-4ED3-B2CD-02F5DD3FF0AB}"/>
    <cellStyle name="Comma 38 3 2 2 4 2" xfId="36450" xr:uid="{F86A6A6D-EE18-4F81-BBA3-82C7E4E15573}"/>
    <cellStyle name="Comma 38 3 2 2 5" xfId="19093" xr:uid="{E7B55F2A-7AE0-4B5F-A30B-82824C3D0C2A}"/>
    <cellStyle name="Comma 38 3 2 2 5 2" xfId="45464" xr:uid="{E48C402F-62E1-48A0-AC64-EDB793EBF102}"/>
    <cellStyle name="Comma 38 3 2 2 6" xfId="30526" xr:uid="{38EEDC92-02F6-44E0-B249-8553DA5A0C9C}"/>
    <cellStyle name="Comma 38 3 2 3" xfId="3323" xr:uid="{8F9ABF0B-6427-4197-B384-F3C8C7D7B695}"/>
    <cellStyle name="Comma 38 3 2 3 2" xfId="7525" xr:uid="{AAC15D29-97CD-405E-AA2C-06C27EF1352E}"/>
    <cellStyle name="Comma 38 3 2 3 2 2" xfId="15437" xr:uid="{21E2187F-317C-464C-B68A-3CC320CEF4ED}"/>
    <cellStyle name="Comma 38 3 2 3 2 2 2" xfId="41825" xr:uid="{5D449100-295C-44E6-BCF2-F262BD3D11A8}"/>
    <cellStyle name="Comma 38 3 2 3 2 3" xfId="24453" xr:uid="{6FA392B1-6ABE-481E-8A72-58CCD1172372}"/>
    <cellStyle name="Comma 38 3 2 3 2 3 2" xfId="50822" xr:uid="{103ABD40-941C-4105-8A43-0FDCEDBC7983}"/>
    <cellStyle name="Comma 38 3 2 3 2 4" xfId="34013" xr:uid="{B372038D-1629-4EC5-BB64-CBCA39540EDB}"/>
    <cellStyle name="Comma 38 3 2 3 3" xfId="11551" xr:uid="{8D60DA3B-DD34-4598-8C80-F61DB9D5B21A}"/>
    <cellStyle name="Comma 38 3 2 3 3 2" xfId="37974" xr:uid="{19E12A03-9CC5-4A26-8208-077D589015AE}"/>
    <cellStyle name="Comma 38 3 2 3 4" xfId="20617" xr:uid="{09A0F9C1-BE45-4BBA-AACB-12F79483702E}"/>
    <cellStyle name="Comma 38 3 2 3 4 2" xfId="46988" xr:uid="{51746E6F-3F43-4A57-A447-355B23E51850}"/>
    <cellStyle name="Comma 38 3 2 3 5" xfId="29837" xr:uid="{FA983DA5-D595-41E2-9DC9-A3CE0E90D960}"/>
    <cellStyle name="Comma 38 3 2 4" xfId="6341" xr:uid="{8C70A044-15F6-403E-8A64-6040858C984A}"/>
    <cellStyle name="Comma 38 3 2 4 2" xfId="14619" xr:uid="{85433A35-9CC9-4F85-BEE6-9B2DBB455C65}"/>
    <cellStyle name="Comma 38 3 2 4 2 2" xfId="23641" xr:uid="{136CBD92-07BC-471D-BD2A-21766E9CA019}"/>
    <cellStyle name="Comma 38 3 2 4 2 2 2" xfId="50010" xr:uid="{D7C4E371-F55A-4FCA-BCD2-B6E98A7C0F8B}"/>
    <cellStyle name="Comma 38 3 2 4 2 3" xfId="41014" xr:uid="{494C4987-87E8-4A12-A4D2-93843776C2D1}"/>
    <cellStyle name="Comma 38 3 2 4 3" xfId="10469" xr:uid="{95FD002D-93DE-4A1A-93F0-E0EA279A7C09}"/>
    <cellStyle name="Comma 38 3 2 4 3 2" xfId="36892" xr:uid="{03A2C7E2-5429-4D1E-9C80-96E5D2AD20F5}"/>
    <cellStyle name="Comma 38 3 2 4 4" xfId="19535" xr:uid="{5473AB34-FA36-4AFB-89C3-F931E9346E7C}"/>
    <cellStyle name="Comma 38 3 2 4 4 2" xfId="45906" xr:uid="{38DB6391-F161-4301-A39F-725154500892}"/>
    <cellStyle name="Comma 38 3 2 4 5" xfId="32829" xr:uid="{976642D6-A76B-475E-AC8C-C422EF531471}"/>
    <cellStyle name="Comma 38 3 2 5" xfId="5242" xr:uid="{85B0FCC2-B532-4978-893A-FE3B7ED56E63}"/>
    <cellStyle name="Comma 38 3 2 5 2" xfId="13148" xr:uid="{7C96DBD9-5556-44FD-B7B8-9618DEB2A5BD}"/>
    <cellStyle name="Comma 38 3 2 5 2 2" xfId="39546" xr:uid="{56F76869-171E-4A2E-B8B7-B8B51433DC28}"/>
    <cellStyle name="Comma 38 3 2 5 3" xfId="22171" xr:uid="{0A453151-3355-4058-B9B7-E2F5EB489BE8}"/>
    <cellStyle name="Comma 38 3 2 5 3 2" xfId="48541" xr:uid="{33CAC936-1CFC-49BA-84BE-392919266678}"/>
    <cellStyle name="Comma 38 3 2 5 4" xfId="31738" xr:uid="{0F10C0EC-C90B-4F79-8214-781F8F334188}"/>
    <cellStyle name="Comma 38 3 2 6" xfId="16831" xr:uid="{8416AC50-9F4E-468B-B931-67EFA431461B}"/>
    <cellStyle name="Comma 38 3 2 6 2" xfId="25850" xr:uid="{A55AC3FA-AE79-4FE7-8FDB-DA8F6879392E}"/>
    <cellStyle name="Comma 38 3 2 6 2 2" xfId="52217" xr:uid="{C7E1E23D-4024-47B5-8480-43EEBEF98BED}"/>
    <cellStyle name="Comma 38 3 2 6 3" xfId="43217" xr:uid="{F9FC6CF0-7395-483A-B5C9-100A135D6947}"/>
    <cellStyle name="Comma 38 3 2 7" xfId="9566" xr:uid="{850E8894-54D9-4D15-86A4-CA4D05ADBB21}"/>
    <cellStyle name="Comma 38 3 2 7 2" xfId="35989" xr:uid="{3B68C070-13CC-4098-9864-8A6D0047CAB3}"/>
    <cellStyle name="Comma 38 3 2 8" xfId="18632" xr:uid="{9F7DF00F-BBC3-48A5-94DC-341FC7D122E3}"/>
    <cellStyle name="Comma 38 3 2 8 2" xfId="45003" xr:uid="{1C0582BF-0424-4035-B4B2-60B3A48BCE7D}"/>
    <cellStyle name="Comma 38 3 2 9" xfId="28606" xr:uid="{B72E2C96-660A-41D0-A801-2EBB7A50CA12}"/>
    <cellStyle name="Comma 38 3 3" xfId="3835" xr:uid="{ABC20FA9-7A87-4194-B7B6-BDB598813A50}"/>
    <cellStyle name="Comma 38 3 3 2" xfId="7973" xr:uid="{B0813FF9-0E45-4ABF-B5C7-59588732A9A8}"/>
    <cellStyle name="Comma 38 3 3 2 2" xfId="15914" xr:uid="{6742176E-ADFB-4015-8999-4517866BA276}"/>
    <cellStyle name="Comma 38 3 3 2 2 2" xfId="24930" xr:uid="{E4A9A3FA-C15E-4743-A5B1-F1813BAE7ED8}"/>
    <cellStyle name="Comma 38 3 3 2 2 2 2" xfId="51298" xr:uid="{BA743BE5-8C9D-4A18-9491-B7B1F5ED89DB}"/>
    <cellStyle name="Comma 38 3 3 2 2 3" xfId="42302" xr:uid="{E0DCED61-B1BE-445C-86C3-9D170FF8CAF7}"/>
    <cellStyle name="Comma 38 3 3 2 3" xfId="11891" xr:uid="{D9BEFCC3-9CBF-4A78-8D04-6ED640CC7FE2}"/>
    <cellStyle name="Comma 38 3 3 2 3 2" xfId="38314" xr:uid="{83D5E9A6-6D0E-4F31-B11C-95643D7BCE5A}"/>
    <cellStyle name="Comma 38 3 3 2 4" xfId="20957" xr:uid="{4FFF1757-22CB-4F44-B8E3-DE838FEF1AAC}"/>
    <cellStyle name="Comma 38 3 3 2 4 2" xfId="47328" xr:uid="{1093501A-1877-41F5-9861-364C5993AE42}"/>
    <cellStyle name="Comma 38 3 3 2 5" xfId="34461" xr:uid="{8C90F806-B4F5-4863-B51C-FF2A2183B5C3}"/>
    <cellStyle name="Comma 38 3 3 3" xfId="5583" xr:uid="{6D29ED18-B3C7-4EB8-A0D6-069318C84764}"/>
    <cellStyle name="Comma 38 3 3 3 2" xfId="13726" xr:uid="{B3B0DC2C-2099-4DC1-A303-F9A668CA7B7D}"/>
    <cellStyle name="Comma 38 3 3 3 2 2" xfId="40121" xr:uid="{D2AA043A-6130-45C0-8504-B6D68D6CBBEC}"/>
    <cellStyle name="Comma 38 3 3 3 3" xfId="22748" xr:uid="{5BEF0491-4491-4C4E-8142-CFD06F653F6E}"/>
    <cellStyle name="Comma 38 3 3 3 3 2" xfId="49117" xr:uid="{01131BDF-0F0A-4253-B57D-B60A7A85F455}"/>
    <cellStyle name="Comma 38 3 3 3 4" xfId="32079" xr:uid="{541AC5D6-19FE-41B3-A133-88034E763B53}"/>
    <cellStyle name="Comma 38 3 3 4" xfId="9906" xr:uid="{92D04B4E-8C5C-4117-B317-D77A89157BEB}"/>
    <cellStyle name="Comma 38 3 3 4 2" xfId="36329" xr:uid="{3004B495-2BAD-4E63-897A-2233D4A9135E}"/>
    <cellStyle name="Comma 38 3 3 5" xfId="18972" xr:uid="{44D7DD01-CA82-49DC-80B0-F9762DD41706}"/>
    <cellStyle name="Comma 38 3 3 5 2" xfId="45343" xr:uid="{2BD3AAD8-884A-4714-82A6-5A1D05576E40}"/>
    <cellStyle name="Comma 38 3 3 6" xfId="30342" xr:uid="{843D9301-D218-44DC-B2E5-DC75AD2FB294}"/>
    <cellStyle name="Comma 38 3 4" xfId="2909" xr:uid="{27E7490D-7EB8-4F0C-A985-9F9E8F35ED6F}"/>
    <cellStyle name="Comma 38 3 4 2" xfId="7111" xr:uid="{A60CAAB4-57AB-404C-807F-7442F90F0E97}"/>
    <cellStyle name="Comma 38 3 4 2 2" xfId="15174" xr:uid="{71FD851F-7DC3-47F8-AFC7-114D15758157}"/>
    <cellStyle name="Comma 38 3 4 2 2 2" xfId="41563" xr:uid="{94DEF456-4BA3-4F72-A430-973205D1B4EB}"/>
    <cellStyle name="Comma 38 3 4 2 3" xfId="24191" xr:uid="{DFA1DD2E-18C0-444E-98F1-485C5AD505AB}"/>
    <cellStyle name="Comma 38 3 4 2 3 2" xfId="50560" xr:uid="{4EBD7CDD-61B7-4038-918C-D26BB642423A}"/>
    <cellStyle name="Comma 38 3 4 2 4" xfId="33599" xr:uid="{C1CDAC73-9203-46E4-AF04-066031A89B84}"/>
    <cellStyle name="Comma 38 3 4 3" xfId="11137" xr:uid="{B9D3731B-470C-4F79-B501-664E2A4929B5}"/>
    <cellStyle name="Comma 38 3 4 3 2" xfId="37560" xr:uid="{0721D0DE-E6A4-40A1-91CA-858E767A0448}"/>
    <cellStyle name="Comma 38 3 4 4" xfId="20203" xr:uid="{EEDFE468-0E9C-45FC-BAD4-3567BEA59425}"/>
    <cellStyle name="Comma 38 3 4 4 2" xfId="46574" xr:uid="{C936259B-6241-40BB-BE73-C08C1A3E6260}"/>
    <cellStyle name="Comma 38 3 4 5" xfId="29423" xr:uid="{982648BF-EC7C-4531-819C-94A6E9D0FBD8}"/>
    <cellStyle name="Comma 38 3 5" xfId="6153" xr:uid="{292B7433-235D-4DD6-B144-FB03CFA9EEE6}"/>
    <cellStyle name="Comma 38 3 5 2" xfId="14435" xr:uid="{0AB4C417-A3EC-4E1C-98D0-305F3BF55A0C}"/>
    <cellStyle name="Comma 38 3 5 2 2" xfId="23457" xr:uid="{DEAEA60E-0BE8-4B36-B206-1A72796DA75E}"/>
    <cellStyle name="Comma 38 3 5 2 2 2" xfId="49826" xr:uid="{24CAFAA4-1BC9-49EC-89ED-0FFC7C310880}"/>
    <cellStyle name="Comma 38 3 5 2 3" xfId="40830" xr:uid="{BE5364FB-D572-422B-B51A-983F924B4D97}"/>
    <cellStyle name="Comma 38 3 5 3" xfId="10348" xr:uid="{991293EB-F853-4A52-8D11-3C4DDCEDDC70}"/>
    <cellStyle name="Comma 38 3 5 3 2" xfId="36771" xr:uid="{EF66D193-01AD-42E6-B90A-670328E163C2}"/>
    <cellStyle name="Comma 38 3 5 4" xfId="19414" xr:uid="{0090A089-EA90-478B-A213-A7C4F74E0858}"/>
    <cellStyle name="Comma 38 3 5 4 2" xfId="45785" xr:uid="{229789AE-00E2-435B-877C-9109BA76EC3E}"/>
    <cellStyle name="Comma 38 3 5 5" xfId="32645" xr:uid="{1202E70B-97DE-4496-8D79-639F35BE99BC}"/>
    <cellStyle name="Comma 38 3 6" xfId="4828" xr:uid="{79DEB395-989A-4AAE-B020-531892350F2B}"/>
    <cellStyle name="Comma 38 3 6 2" xfId="12808" xr:uid="{DBDB82CC-6C8B-4626-9B13-C66E294BC73C}"/>
    <cellStyle name="Comma 38 3 6 2 2" xfId="39212" xr:uid="{63CE86BE-10D4-4A56-A230-FB136990F2D8}"/>
    <cellStyle name="Comma 38 3 6 3" xfId="21841" xr:uid="{D70B3905-A1E0-4E37-887B-5714CDEEF72E}"/>
    <cellStyle name="Comma 38 3 6 3 2" xfId="48211" xr:uid="{1541905A-90BB-46C5-8F69-CF0B14148EC4}"/>
    <cellStyle name="Comma 38 3 6 4" xfId="31324" xr:uid="{1219609F-2B80-466B-9332-5BA85C53BD17}"/>
    <cellStyle name="Comma 38 3 7" xfId="13032" xr:uid="{F8FB1B54-F5BF-40F7-B903-45EE996C4962}"/>
    <cellStyle name="Comma 38 3 7 2" xfId="22058" xr:uid="{ACB24E06-5667-4B33-BA0D-5E0A4C9AD6AB}"/>
    <cellStyle name="Comma 38 3 7 2 2" xfId="48428" xr:uid="{AAD57B94-5BA1-4B35-8317-93575FE4451F}"/>
    <cellStyle name="Comma 38 3 7 3" xfId="39432" xr:uid="{CA16ABDC-CC7E-4774-B9E2-936A3DB6B05F}"/>
    <cellStyle name="Comma 38 3 8" xfId="9152" xr:uid="{98A9D77A-7A70-48CA-9E46-97D304134280}"/>
    <cellStyle name="Comma 38 3 8 2" xfId="35575" xr:uid="{5EFFEE7E-F943-4F61-A7CC-593ADC2C0876}"/>
    <cellStyle name="Comma 38 3 9" xfId="18218" xr:uid="{4ABC372E-5A4F-456B-B642-6226C132ABA1}"/>
    <cellStyle name="Comma 38 3 9 2" xfId="44589" xr:uid="{76AB093B-0FDB-48E1-9B87-C00F8508D140}"/>
    <cellStyle name="Comma 38 4" xfId="3677" xr:uid="{2E0AF2A1-0936-4DE2-BEE2-CC6328740B99}"/>
    <cellStyle name="Comma 38 4 2" xfId="7818" xr:uid="{9919C5B6-31F3-4832-B4EE-A8D14DC5CB4B}"/>
    <cellStyle name="Comma 38 4 2 2" xfId="15758" xr:uid="{5A7D6710-7C98-4398-828A-E0975874D51A}"/>
    <cellStyle name="Comma 38 4 2 2 2" xfId="24774" xr:uid="{BB0C404A-B0E9-4F54-B9D0-4299F9534402}"/>
    <cellStyle name="Comma 38 4 2 2 2 2" xfId="51142" xr:uid="{EF30DF2D-FB14-485F-B945-01FB2BDA9C7D}"/>
    <cellStyle name="Comma 38 4 2 2 3" xfId="42146" xr:uid="{EACDE252-3D9A-460D-8F98-187D6591AADB}"/>
    <cellStyle name="Comma 38 4 2 3" xfId="11778" xr:uid="{6C281265-0D30-4679-BAE5-AF47B12A618A}"/>
    <cellStyle name="Comma 38 4 2 3 2" xfId="38201" xr:uid="{DBB75251-8DA7-46B9-87FA-B9A44226F97C}"/>
    <cellStyle name="Comma 38 4 2 4" xfId="20844" xr:uid="{380B2DA8-D0D9-467F-8293-4028663F8A1E}"/>
    <cellStyle name="Comma 38 4 2 4 2" xfId="47215" xr:uid="{D6B2A182-FCE5-4963-AC30-D8A581AB6434}"/>
    <cellStyle name="Comma 38 4 2 5" xfId="34306" xr:uid="{5262A5AD-2F42-4553-B571-E4DAD4DF5AA6}"/>
    <cellStyle name="Comma 38 4 3" xfId="5470" xr:uid="{5EE56FE8-38ED-4700-ACD7-9C57905AFE8A}"/>
    <cellStyle name="Comma 38 4 3 2" xfId="13569" xr:uid="{71EFC39F-17CB-4BA0-9DAB-BB1012AE2B44}"/>
    <cellStyle name="Comma 38 4 3 2 2" xfId="39964" xr:uid="{192B4BB8-781F-4DB4-AFC5-9B95AE359698}"/>
    <cellStyle name="Comma 38 4 3 3" xfId="22591" xr:uid="{DF1F6C46-7D60-482F-AF2F-89045312C1E9}"/>
    <cellStyle name="Comma 38 4 3 3 2" xfId="48960" xr:uid="{616C17A3-2AA0-4783-8EED-D94D7427635B}"/>
    <cellStyle name="Comma 38 4 3 4" xfId="31966" xr:uid="{EB0B670B-AB8A-4AC9-B7A3-AC9481844456}"/>
    <cellStyle name="Comma 38 4 4" xfId="9793" xr:uid="{7459C152-22BE-4325-8DB6-63EF1D90DF57}"/>
    <cellStyle name="Comma 38 4 4 2" xfId="36216" xr:uid="{725CF940-578E-4F14-89B0-5B1918DE9238}"/>
    <cellStyle name="Comma 38 4 5" xfId="18859" xr:uid="{0CE015DD-7863-45E9-B712-FD31695E4084}"/>
    <cellStyle name="Comma 38 4 5 2" xfId="45230" xr:uid="{74561273-46DD-456C-908D-E21C85807420}"/>
    <cellStyle name="Comma 38 4 6" xfId="30185" xr:uid="{CCE2C536-52A2-4684-9618-8EAFB53BB3A0}"/>
    <cellStyle name="Comma 38 5" xfId="2480" xr:uid="{B205FA91-73E2-4AE0-A718-260D71E6A0F8}"/>
    <cellStyle name="Comma 38 5 2" xfId="6682" xr:uid="{862180F0-6A21-4F0A-9F3B-8E6396E3D812}"/>
    <cellStyle name="Comma 38 5 2 2" xfId="14918" xr:uid="{8F119CFC-EA93-45DC-B727-AD27864AEDD9}"/>
    <cellStyle name="Comma 38 5 2 2 2" xfId="41312" xr:uid="{11642AB5-10E8-426C-8062-400FEEE97ADA}"/>
    <cellStyle name="Comma 38 5 2 3" xfId="23938" xr:uid="{F1F5F168-9F2D-4C1F-8442-52A6A7F3B71B}"/>
    <cellStyle name="Comma 38 5 2 3 2" xfId="50307" xr:uid="{C9898156-B556-485A-9ECA-6B889D9D2D1A}"/>
    <cellStyle name="Comma 38 5 2 4" xfId="33170" xr:uid="{D00C82E6-2647-4C27-A968-1F5329757E69}"/>
    <cellStyle name="Comma 38 5 3" xfId="10708" xr:uid="{02DB59BA-8149-4DC3-9727-3E035508DAB0}"/>
    <cellStyle name="Comma 38 5 3 2" xfId="37131" xr:uid="{F330B77B-A494-4EAB-8C43-25B7EA170A15}"/>
    <cellStyle name="Comma 38 5 4" xfId="19774" xr:uid="{7C75503E-1F12-456C-93ED-FD6C418F0126}"/>
    <cellStyle name="Comma 38 5 4 2" xfId="46145" xr:uid="{4F30E289-535F-43F2-979C-34FC4548BFB8}"/>
    <cellStyle name="Comma 38 5 5" xfId="28994" xr:uid="{4C69A32D-9238-4166-84CE-3277BD488A0F}"/>
    <cellStyle name="Comma 38 6" xfId="5997" xr:uid="{A081CAE1-0057-4B52-9E7B-6C57D47962A1}"/>
    <cellStyle name="Comma 38 6 2" xfId="14279" xr:uid="{6E684C5C-DF8F-4908-B295-151E2D957649}"/>
    <cellStyle name="Comma 38 6 2 2" xfId="23301" xr:uid="{3A3354DE-5666-4B1A-A071-20814031535A}"/>
    <cellStyle name="Comma 38 6 2 2 2" xfId="49670" xr:uid="{39C5EF10-C61D-4618-AEB2-1A95C9C3E98B}"/>
    <cellStyle name="Comma 38 6 2 3" xfId="40674" xr:uid="{722CEA3A-F0DC-4C17-AF5F-08C7D4C47678}"/>
    <cellStyle name="Comma 38 6 3" xfId="10236" xr:uid="{C65A0322-00DB-446B-98EB-2E977A40FF73}"/>
    <cellStyle name="Comma 38 6 3 2" xfId="36659" xr:uid="{132C7475-E4A8-4A81-BAC2-6AFABA4A47A6}"/>
    <cellStyle name="Comma 38 6 4" xfId="19302" xr:uid="{D4B049B7-CAFC-470B-B0DC-31318E2284B6}"/>
    <cellStyle name="Comma 38 6 4 2" xfId="45673" xr:uid="{F634AF4D-0AD3-41D9-A9BA-E2C554417471}"/>
    <cellStyle name="Comma 38 6 5" xfId="32489" xr:uid="{8E776606-B0F0-42CE-B8D4-9149359CAEB4}"/>
    <cellStyle name="Comma 38 7" xfId="4398" xr:uid="{7FF9E8C1-D414-43C7-9DED-AACAA6FDD588}"/>
    <cellStyle name="Comma 38 7 2" xfId="12455" xr:uid="{B09070FB-D94E-45D4-966C-ECA717D689B4}"/>
    <cellStyle name="Comma 38 7 2 2" xfId="38867" xr:uid="{D3FED4AB-DC50-46BE-8B0F-AF206FEA78BF}"/>
    <cellStyle name="Comma 38 7 3" xfId="21497" xr:uid="{36048657-F4C3-4F4A-BE4E-606D94818D7A}"/>
    <cellStyle name="Comma 38 7 3 2" xfId="47867" xr:uid="{10D8D4D9-8491-48D2-AFB2-E928AA5C87CE}"/>
    <cellStyle name="Comma 38 7 4" xfId="30894" xr:uid="{25F5C4E7-4FC6-4FF9-BFD3-89807DD1B61D}"/>
    <cellStyle name="Comma 38 8" xfId="12913" xr:uid="{10C96886-E8C6-41C2-AAD4-78E7D9A35EB5}"/>
    <cellStyle name="Comma 38 8 2" xfId="21942" xr:uid="{FC9A5ED4-5E4A-4D34-A4F6-E33DCAD69B30}"/>
    <cellStyle name="Comma 38 8 2 2" xfId="48312" xr:uid="{89FDE2C9-2406-475A-A4CB-291098017706}"/>
    <cellStyle name="Comma 38 8 3" xfId="39316" xr:uid="{16F92C31-757E-4AA7-AC8E-E21F7B923612}"/>
    <cellStyle name="Comma 38 9" xfId="12541" xr:uid="{2F068D30-451A-4321-BF1D-467C0BC52529}"/>
    <cellStyle name="Comma 38 9 2" xfId="26228" xr:uid="{F49037AE-9196-4C83-90F3-3D62611F17A1}"/>
    <cellStyle name="Comma 38 9 2 2" xfId="52581" xr:uid="{16BAD1FA-329F-4018-ADCC-D67465990448}"/>
    <cellStyle name="Comma 38 9 3" xfId="21578" xr:uid="{948E20B2-7076-4FED-A842-5F392B120A53}"/>
    <cellStyle name="Comma 38 9 3 2" xfId="47948" xr:uid="{0197BB44-53F3-4BA3-8A73-3ADA3FB4466E}"/>
    <cellStyle name="Comma 38 9 4" xfId="38949" xr:uid="{A30D1C20-9A87-4A44-B4F3-060395601369}"/>
    <cellStyle name="Comma 39" xfId="845" xr:uid="{C667DE75-B57D-4EFE-B933-B356F4C1F7B7}"/>
    <cellStyle name="Comma 39 10" xfId="8740" xr:uid="{7096F8CD-4933-498A-BE74-CA7B2DAADB4E}"/>
    <cellStyle name="Comma 39 10 2" xfId="35163" xr:uid="{882D997A-56BF-460C-90FC-72DDACEA7F1F}"/>
    <cellStyle name="Comma 39 11" xfId="17806" xr:uid="{84DB8A87-5FEB-4A57-8586-6B77F13929AD}"/>
    <cellStyle name="Comma 39 11 2" xfId="44177" xr:uid="{0C3D0ADA-3DDE-4674-A56D-5C5F67878940}"/>
    <cellStyle name="Comma 39 12" xfId="27677" xr:uid="{F2DCDDDB-4EF7-422B-86CF-45093021130F}"/>
    <cellStyle name="Comma 39 2" xfId="1084" xr:uid="{CCDD2323-E277-4B89-B046-2C04C34E527D}"/>
    <cellStyle name="Comma 39 2 10" xfId="17966" xr:uid="{27007BA1-1ED8-471C-B920-D2F851ECAAA8}"/>
    <cellStyle name="Comma 39 2 10 2" xfId="44337" xr:uid="{06383AB7-AB70-49C8-A4FD-BFC4B322AE4A}"/>
    <cellStyle name="Comma 39 2 11" xfId="27845" xr:uid="{FAAC7E0E-BC56-4171-BC96-5FCE6955EAF6}"/>
    <cellStyle name="Comma 39 2 2" xfId="1619" xr:uid="{5C8F56AE-3ED7-4E16-807F-D25D0A552545}"/>
    <cellStyle name="Comma 39 2 2 10" xfId="28320" xr:uid="{BBD4AAAE-BEC9-4894-A805-B8B7A77B0E04}"/>
    <cellStyle name="Comma 39 2 2 2" xfId="1990" xr:uid="{650A6CB5-BD3A-4F23-8E9C-D945A1E8209D}"/>
    <cellStyle name="Comma 39 2 2 2 2" xfId="4081" xr:uid="{FA01155E-DDC7-4E48-97BD-1D2967DB08C7}"/>
    <cellStyle name="Comma 39 2 2 2 2 2" xfId="8218" xr:uid="{2A347509-A005-4508-BDC8-AF2151A75AC5}"/>
    <cellStyle name="Comma 39 2 2 2 2 2 2" xfId="16159" xr:uid="{CD5F2DAE-31A9-44E0-B165-1ED52578DDE1}"/>
    <cellStyle name="Comma 39 2 2 2 2 2 2 2" xfId="25175" xr:uid="{F64DBE49-AE27-4CB7-B7AB-D559759E2965}"/>
    <cellStyle name="Comma 39 2 2 2 2 2 2 2 2" xfId="51543" xr:uid="{29F14E9D-70DF-434B-AC13-4C3ADE37BD30}"/>
    <cellStyle name="Comma 39 2 2 2 2 2 2 3" xfId="42547" xr:uid="{870289CA-3AAE-48FC-B154-7AFA0C086F19}"/>
    <cellStyle name="Comma 39 2 2 2 2 2 3" xfId="12062" xr:uid="{8BFF66A3-0251-4ADB-8601-1DE4811A512B}"/>
    <cellStyle name="Comma 39 2 2 2 2 2 3 2" xfId="38485" xr:uid="{B86D45B1-4725-41B2-A174-E9CF9F9A9511}"/>
    <cellStyle name="Comma 39 2 2 2 2 2 4" xfId="21128" xr:uid="{5558773C-936C-4FC9-830C-166457893C7E}"/>
    <cellStyle name="Comma 39 2 2 2 2 2 4 2" xfId="47499" xr:uid="{1670DB99-3643-4CCA-97B6-D28726BB075C}"/>
    <cellStyle name="Comma 39 2 2 2 2 2 5" xfId="34706" xr:uid="{F1CED24B-204C-459B-AB56-0C8063B41DC0}"/>
    <cellStyle name="Comma 39 2 2 2 2 3" xfId="5754" xr:uid="{ED7BE74B-51F8-44DC-9A86-77777A610C89}"/>
    <cellStyle name="Comma 39 2 2 2 2 3 2" xfId="13971" xr:uid="{EE183F33-87CD-4C58-A431-8FF37EB15FEC}"/>
    <cellStyle name="Comma 39 2 2 2 2 3 2 2" xfId="40366" xr:uid="{7864FEC8-9378-49B9-98D3-49B9A5052818}"/>
    <cellStyle name="Comma 39 2 2 2 2 3 3" xfId="22993" xr:uid="{9474DDD7-09DA-4ADB-A322-33D243EC8675}"/>
    <cellStyle name="Comma 39 2 2 2 2 3 3 2" xfId="49362" xr:uid="{E0F165F3-97B1-4AEF-B1CB-9166C12C3FA3}"/>
    <cellStyle name="Comma 39 2 2 2 2 3 4" xfId="32250" xr:uid="{79B322CB-3B9E-4EEB-91AB-F437749F7DC6}"/>
    <cellStyle name="Comma 39 2 2 2 2 4" xfId="10077" xr:uid="{D4A2E842-7451-4462-9319-B9958D78F103}"/>
    <cellStyle name="Comma 39 2 2 2 2 4 2" xfId="36500" xr:uid="{947BF1DA-C437-4F59-B929-69EBCD36189A}"/>
    <cellStyle name="Comma 39 2 2 2 2 5" xfId="19143" xr:uid="{A3459137-E556-46FE-B93E-8BFEB7C6CFFD}"/>
    <cellStyle name="Comma 39 2 2 2 2 5 2" xfId="45514" xr:uid="{78A222D9-C335-477D-B134-6E7B5EDA4E48}"/>
    <cellStyle name="Comma 39 2 2 2 2 6" xfId="30587" xr:uid="{A2BBCD18-3288-42B0-8402-C5DA83AF3F88}"/>
    <cellStyle name="Comma 39 2 2 2 3" xfId="3373" xr:uid="{6AC708F1-64F1-4FD5-AE8E-0C710DC58247}"/>
    <cellStyle name="Comma 39 2 2 2 3 2" xfId="7575" xr:uid="{BFAD4FC4-C0DA-443B-8EC7-30291062DB26}"/>
    <cellStyle name="Comma 39 2 2 2 3 2 2" xfId="15487" xr:uid="{E615B1D8-CDA8-4A1B-A700-D1206B5ED86E}"/>
    <cellStyle name="Comma 39 2 2 2 3 2 2 2" xfId="41875" xr:uid="{0B50F3FB-44DA-4255-94C5-DCA63BD06284}"/>
    <cellStyle name="Comma 39 2 2 2 3 2 3" xfId="24503" xr:uid="{615C7AFA-765D-4D2F-9ADB-690EEEBDA7C7}"/>
    <cellStyle name="Comma 39 2 2 2 3 2 3 2" xfId="50872" xr:uid="{A78CF04A-9C5C-4806-92B6-0C85204AA924}"/>
    <cellStyle name="Comma 39 2 2 2 3 2 4" xfId="34063" xr:uid="{565F0008-6236-4CE3-B075-C6DCB9459119}"/>
    <cellStyle name="Comma 39 2 2 2 3 3" xfId="11601" xr:uid="{FD5BC229-BC91-448C-848A-2071A6F930C6}"/>
    <cellStyle name="Comma 39 2 2 2 3 3 2" xfId="38024" xr:uid="{24B200D2-600F-474C-8B2F-C247A22683EC}"/>
    <cellStyle name="Comma 39 2 2 2 3 4" xfId="20667" xr:uid="{C481EA9B-64EC-4144-B276-5DFDAD1A34D8}"/>
    <cellStyle name="Comma 39 2 2 2 3 4 2" xfId="47038" xr:uid="{2A8EAFFF-8BE0-47C1-BFD6-8280359F7A7C}"/>
    <cellStyle name="Comma 39 2 2 2 3 5" xfId="29887" xr:uid="{FBA9B6B3-3855-4D59-A0CE-8807696D0429}"/>
    <cellStyle name="Comma 39 2 2 2 4" xfId="6402" xr:uid="{8A498466-5AAC-4932-B551-E6D5A102C460}"/>
    <cellStyle name="Comma 39 2 2 2 4 2" xfId="14680" xr:uid="{82509881-CEBD-4D97-8D22-D1BE04046237}"/>
    <cellStyle name="Comma 39 2 2 2 4 2 2" xfId="23702" xr:uid="{14E9126D-78BB-42FC-8120-A26F5D15ADE1}"/>
    <cellStyle name="Comma 39 2 2 2 4 2 2 2" xfId="50071" xr:uid="{306B02DE-9AB4-49BE-BFCD-7B56ABF540F1}"/>
    <cellStyle name="Comma 39 2 2 2 4 2 3" xfId="41075" xr:uid="{F17F474E-7017-4B3A-8F44-852232939CE7}"/>
    <cellStyle name="Comma 39 2 2 2 4 3" xfId="10519" xr:uid="{C8D7487F-01FC-4BE2-9EFB-64336C30F5B9}"/>
    <cellStyle name="Comma 39 2 2 2 4 3 2" xfId="36942" xr:uid="{CE7526F9-CCB7-4253-9AAB-5DE266AB4DBD}"/>
    <cellStyle name="Comma 39 2 2 2 4 4" xfId="19585" xr:uid="{7B188C3B-61B5-4B50-A8F9-AE66283915C4}"/>
    <cellStyle name="Comma 39 2 2 2 4 4 2" xfId="45956" xr:uid="{9B481612-8239-40F1-B933-4C852F93B6C5}"/>
    <cellStyle name="Comma 39 2 2 2 4 5" xfId="32890" xr:uid="{184A1F83-7F91-423C-BAAE-7AED70A4BD40}"/>
    <cellStyle name="Comma 39 2 2 2 5" xfId="5292" xr:uid="{FC2F114D-8E85-497E-80A0-C1144FC3A9E5}"/>
    <cellStyle name="Comma 39 2 2 2 5 2" xfId="13209" xr:uid="{A43E1345-DBC2-4BA6-AE8A-4AE558E1AFCD}"/>
    <cellStyle name="Comma 39 2 2 2 5 2 2" xfId="39607" xr:uid="{C4D12950-2AD4-442D-8E4E-A2114381704A}"/>
    <cellStyle name="Comma 39 2 2 2 5 3" xfId="22232" xr:uid="{DF1B1A5D-500B-4093-B62C-52D4CAA1CD25}"/>
    <cellStyle name="Comma 39 2 2 2 5 3 2" xfId="48602" xr:uid="{EFA42253-55EE-445C-9451-1A5A32D9A6F2}"/>
    <cellStyle name="Comma 39 2 2 2 5 4" xfId="31788" xr:uid="{E20BEDFB-F47E-46FE-A6D4-41A4F6349A4B}"/>
    <cellStyle name="Comma 39 2 2 2 6" xfId="16881" xr:uid="{9992BCEC-D270-4800-A0A3-848DFACD64AF}"/>
    <cellStyle name="Comma 39 2 2 2 6 2" xfId="25900" xr:uid="{EEC2DCEB-477C-46AF-90F4-BC2B559C2B29}"/>
    <cellStyle name="Comma 39 2 2 2 6 2 2" xfId="52267" xr:uid="{49E49A3C-D67E-4FB9-A557-012156AA12F5}"/>
    <cellStyle name="Comma 39 2 2 2 6 3" xfId="43267" xr:uid="{528AFCA9-ACAE-421C-A892-2BC890A3039C}"/>
    <cellStyle name="Comma 39 2 2 2 7" xfId="9616" xr:uid="{7FE70838-0179-42C1-8D57-4237050F1A40}"/>
    <cellStyle name="Comma 39 2 2 2 7 2" xfId="36039" xr:uid="{32A64D69-3DAC-4E42-B2CF-B87F048B58B3}"/>
    <cellStyle name="Comma 39 2 2 2 8" xfId="18682" xr:uid="{D1C448A3-6DCC-4AAD-BCF7-20C0C69748B7}"/>
    <cellStyle name="Comma 39 2 2 2 8 2" xfId="45053" xr:uid="{FCF25C8D-9390-41BA-94C6-BEC0FCF9AFDD}"/>
    <cellStyle name="Comma 39 2 2 2 9" xfId="28667" xr:uid="{CCD1E60B-FF7D-4F4A-9A5E-998D8E2401B6}"/>
    <cellStyle name="Comma 39 2 2 3" xfId="3896" xr:uid="{DB047E86-7605-423A-A9A0-A4EC547EECC1}"/>
    <cellStyle name="Comma 39 2 2 3 2" xfId="8034" xr:uid="{016B5DF6-2C9E-43C6-9D0E-6576272098B5}"/>
    <cellStyle name="Comma 39 2 2 3 2 2" xfId="15975" xr:uid="{729BFD7D-FC2F-4F2D-AFA4-F2DB9AD9DD2B}"/>
    <cellStyle name="Comma 39 2 2 3 2 2 2" xfId="24991" xr:uid="{A1345B01-CA76-480C-AA4E-10E0D524E5A0}"/>
    <cellStyle name="Comma 39 2 2 3 2 2 2 2" xfId="51359" xr:uid="{F932999D-0CF8-464A-B48A-CE628E3C0B89}"/>
    <cellStyle name="Comma 39 2 2 3 2 2 3" xfId="42363" xr:uid="{36687B89-7949-4F5C-BA93-06339975025D}"/>
    <cellStyle name="Comma 39 2 2 3 2 3" xfId="11941" xr:uid="{B2D36309-CE57-420F-8267-006F0EAAAB0D}"/>
    <cellStyle name="Comma 39 2 2 3 2 3 2" xfId="38364" xr:uid="{72DBD6F8-D108-4BEF-9688-5FAFB8ED242D}"/>
    <cellStyle name="Comma 39 2 2 3 2 4" xfId="21007" xr:uid="{E281F614-3756-448E-A22A-F3E00337F208}"/>
    <cellStyle name="Comma 39 2 2 3 2 4 2" xfId="47378" xr:uid="{BCAFA9D0-CEA7-4C02-8370-9AC073904163}"/>
    <cellStyle name="Comma 39 2 2 3 2 5" xfId="34522" xr:uid="{EEC36B7B-3F83-497E-AC9C-8DB6206A34C3}"/>
    <cellStyle name="Comma 39 2 2 3 3" xfId="5633" xr:uid="{39F6A160-D504-4147-BC24-45A7AB6F109D}"/>
    <cellStyle name="Comma 39 2 2 3 3 2" xfId="13787" xr:uid="{4A2436B3-6E87-4862-BF9D-561B19621A17}"/>
    <cellStyle name="Comma 39 2 2 3 3 2 2" xfId="40182" xr:uid="{105A8333-4A7E-406F-9112-6ED97A94E096}"/>
    <cellStyle name="Comma 39 2 2 3 3 3" xfId="22809" xr:uid="{1EEB2EA7-837E-405A-9983-AD9B4C247B65}"/>
    <cellStyle name="Comma 39 2 2 3 3 3 2" xfId="49178" xr:uid="{8D341215-3373-4E72-ABDA-54A1436959E1}"/>
    <cellStyle name="Comma 39 2 2 3 3 4" xfId="32129" xr:uid="{71D4BE7E-EEFF-434F-AEEB-C9A56E20821B}"/>
    <cellStyle name="Comma 39 2 2 3 4" xfId="9956" xr:uid="{9AF9085C-9EAB-4B3A-A839-A003091FF428}"/>
    <cellStyle name="Comma 39 2 2 3 4 2" xfId="36379" xr:uid="{F5F697BF-673C-49A5-9172-A563DAB7D5CB}"/>
    <cellStyle name="Comma 39 2 2 3 5" xfId="19022" xr:uid="{969F5FDD-2185-4FF1-9959-7521B07ADA39}"/>
    <cellStyle name="Comma 39 2 2 3 5 2" xfId="45393" xr:uid="{99696607-1941-465D-8D72-1C9EBD34D387}"/>
    <cellStyle name="Comma 39 2 2 3 6" xfId="30403" xr:uid="{AB1AAD54-C522-46FA-B4E7-5829DB28304E}"/>
    <cellStyle name="Comma 39 2 2 4" xfId="3089" xr:uid="{F72E546F-6A86-4581-BF3B-56E731A3ABA2}"/>
    <cellStyle name="Comma 39 2 2 4 2" xfId="7291" xr:uid="{4E743D46-31C5-4B7A-B00B-8DDCAAF9305B}"/>
    <cellStyle name="Comma 39 2 2 4 2 2" xfId="15282" xr:uid="{CF872EF4-39CD-4C71-8AA1-7B4E34A93E1D}"/>
    <cellStyle name="Comma 39 2 2 4 2 2 2" xfId="41671" xr:uid="{68F3ACEF-F591-45D5-A328-4EC6CEB9AC25}"/>
    <cellStyle name="Comma 39 2 2 4 2 3" xfId="24300" xr:uid="{0D40EBB2-C57A-454C-9377-F33F400C46A7}"/>
    <cellStyle name="Comma 39 2 2 4 2 3 2" xfId="50669" xr:uid="{0199D341-87A3-4DDF-B2C0-5285B54492A9}"/>
    <cellStyle name="Comma 39 2 2 4 2 4" xfId="33779" xr:uid="{CFEE01DD-2247-4720-9347-B4CCAACA923A}"/>
    <cellStyle name="Comma 39 2 2 4 3" xfId="11317" xr:uid="{B6246218-0191-4DF9-9309-864E4E8097B6}"/>
    <cellStyle name="Comma 39 2 2 4 3 2" xfId="37740" xr:uid="{8D95C148-FF94-4D04-8D02-549FDA2FB78D}"/>
    <cellStyle name="Comma 39 2 2 4 4" xfId="20383" xr:uid="{3B82A23B-B056-4643-BB38-A9A3DB4ED29D}"/>
    <cellStyle name="Comma 39 2 2 4 4 2" xfId="46754" xr:uid="{C816A546-1374-4A8F-B347-3BBCF3013439}"/>
    <cellStyle name="Comma 39 2 2 4 5" xfId="29603" xr:uid="{43311D01-9031-4045-AB99-25621D74C333}"/>
    <cellStyle name="Comma 39 2 2 5" xfId="6216" xr:uid="{D2ED139A-E605-44F4-BA2B-C578ABE1980B}"/>
    <cellStyle name="Comma 39 2 2 5 2" xfId="14496" xr:uid="{1F580E42-8BED-4403-8F76-2563F40B9C52}"/>
    <cellStyle name="Comma 39 2 2 5 2 2" xfId="23518" xr:uid="{0D8FD826-1A91-4859-8A38-08C4978594FF}"/>
    <cellStyle name="Comma 39 2 2 5 2 2 2" xfId="49887" xr:uid="{49B93C84-B6A1-4A82-BAAF-F921F3B5A66C}"/>
    <cellStyle name="Comma 39 2 2 5 2 3" xfId="40891" xr:uid="{D1B1F324-304C-4AD5-BB35-0818A754C497}"/>
    <cellStyle name="Comma 39 2 2 5 3" xfId="10398" xr:uid="{DC50D9B2-B21E-45FE-A6A9-DB4F9CE35262}"/>
    <cellStyle name="Comma 39 2 2 5 3 2" xfId="36821" xr:uid="{F4FAA79E-D47C-4995-A945-DBB1DE6DC786}"/>
    <cellStyle name="Comma 39 2 2 5 4" xfId="19464" xr:uid="{21CEE68E-D5D6-480C-A6A0-2CF455F2234C}"/>
    <cellStyle name="Comma 39 2 2 5 4 2" xfId="45835" xr:uid="{176C46E0-BCB8-42C3-995F-EF1DE14907E2}"/>
    <cellStyle name="Comma 39 2 2 5 5" xfId="32706" xr:uid="{CDAA4CDF-F2CC-4D7D-B9DD-1AD59F18B0D7}"/>
    <cellStyle name="Comma 39 2 2 6" xfId="5008" xr:uid="{FBF7603D-827F-4EBB-A3F9-B4EA45F527BD}"/>
    <cellStyle name="Comma 39 2 2 6 2" xfId="12925" xr:uid="{4B30F116-3F92-4EC3-B802-3E972CD4A689}"/>
    <cellStyle name="Comma 39 2 2 6 2 2" xfId="39328" xr:uid="{CEC26277-3EDC-45B6-A3FA-45B926D099D0}"/>
    <cellStyle name="Comma 39 2 2 6 3" xfId="21954" xr:uid="{4770CE62-7854-42B2-990C-45CD246C9018}"/>
    <cellStyle name="Comma 39 2 2 6 3 2" xfId="48324" xr:uid="{5A22DE73-1ABC-40A7-B724-944D17E906E9}"/>
    <cellStyle name="Comma 39 2 2 6 4" xfId="31504" xr:uid="{1E8863BC-BCBB-4A78-A41D-B7CD06C5D841}"/>
    <cellStyle name="Comma 39 2 2 7" xfId="16595" xr:uid="{A76CDC8B-E41F-4A02-9C5B-D83B98C5FB5A}"/>
    <cellStyle name="Comma 39 2 2 7 2" xfId="25616" xr:uid="{B1229C64-61D1-4517-B049-EA27587DCF02}"/>
    <cellStyle name="Comma 39 2 2 7 2 2" xfId="51983" xr:uid="{154CA4D8-971F-4DE1-9060-8A9AB8B1A1D4}"/>
    <cellStyle name="Comma 39 2 2 7 3" xfId="42983" xr:uid="{02A399D9-975B-4FCE-AC57-8D35963D8B91}"/>
    <cellStyle name="Comma 39 2 2 8" xfId="9332" xr:uid="{DEA6C0D7-F290-4D8E-B0E3-DB37BD0AA2FC}"/>
    <cellStyle name="Comma 39 2 2 8 2" xfId="35755" xr:uid="{D2056324-B2BB-46BA-B8E5-A40F05FC259B}"/>
    <cellStyle name="Comma 39 2 2 9" xfId="18398" xr:uid="{1DD32D66-75E7-4A0D-89D8-0818255F5336}"/>
    <cellStyle name="Comma 39 2 2 9 2" xfId="44769" xr:uid="{3B65C75E-BF76-462E-9732-D40DA9A48496}"/>
    <cellStyle name="Comma 39 2 3" xfId="3739" xr:uid="{56C824D6-7B70-433C-9ABA-4B9AB8805F25}"/>
    <cellStyle name="Comma 39 2 3 2" xfId="7879" xr:uid="{9C600FFF-4E90-49C5-BF3A-49C8A17F723F}"/>
    <cellStyle name="Comma 39 2 3 2 2" xfId="15819" xr:uid="{9DED9231-1A10-49F2-857E-BAB58CE8F4C5}"/>
    <cellStyle name="Comma 39 2 3 2 2 2" xfId="24835" xr:uid="{5CB7F635-14A6-40C1-BD91-EA6D0619AB42}"/>
    <cellStyle name="Comma 39 2 3 2 2 2 2" xfId="51203" xr:uid="{DFA6466D-7245-43A4-A96A-640C15900D83}"/>
    <cellStyle name="Comma 39 2 3 2 2 3" xfId="42207" xr:uid="{FBBE6B31-CAC1-4AF1-A45B-D4B1F71A6BAB}"/>
    <cellStyle name="Comma 39 2 3 2 3" xfId="11829" xr:uid="{2B441F37-C74C-40E0-AAB4-08ABEF281E70}"/>
    <cellStyle name="Comma 39 2 3 2 3 2" xfId="38252" xr:uid="{A2B69DF5-A263-4DD4-B4F8-EBD1DEC413BA}"/>
    <cellStyle name="Comma 39 2 3 2 4" xfId="20895" xr:uid="{97FB1F6D-DBAF-442F-87A6-CDE024B93665}"/>
    <cellStyle name="Comma 39 2 3 2 4 2" xfId="47266" xr:uid="{A202094D-4B48-4ED5-8ABA-17CD5C964F4D}"/>
    <cellStyle name="Comma 39 2 3 2 5" xfId="34367" xr:uid="{7F7AF7BB-E259-45DD-928F-7909DB34E0FA}"/>
    <cellStyle name="Comma 39 2 3 3" xfId="5521" xr:uid="{66503F88-98C2-4586-A9A8-8E4079DDCF1C}"/>
    <cellStyle name="Comma 39 2 3 3 2" xfId="13631" xr:uid="{CA8940DB-2517-4BF8-A4EE-E74F788486A1}"/>
    <cellStyle name="Comma 39 2 3 3 2 2" xfId="40026" xr:uid="{08ADA6B0-0F46-46A8-B814-52738703D061}"/>
    <cellStyle name="Comma 39 2 3 3 3" xfId="22653" xr:uid="{23929F1D-70A5-483F-920D-10F75B2992D6}"/>
    <cellStyle name="Comma 39 2 3 3 3 2" xfId="49022" xr:uid="{E0CCB4A7-FA03-4DF8-A2D0-619F141236D2}"/>
    <cellStyle name="Comma 39 2 3 3 4" xfId="32017" xr:uid="{F1F907EC-55D4-4E5A-9617-0F846448B183}"/>
    <cellStyle name="Comma 39 2 3 4" xfId="9844" xr:uid="{00D5387F-6D86-405D-BF1D-AB842874C5E4}"/>
    <cellStyle name="Comma 39 2 3 4 2" xfId="36267" xr:uid="{DDD99005-5AC0-4A45-B535-741F72E8C9CB}"/>
    <cellStyle name="Comma 39 2 3 5" xfId="18910" xr:uid="{7E1E1A1E-75B1-4A91-B9C5-35FE2EB2EAFA}"/>
    <cellStyle name="Comma 39 2 3 5 2" xfId="45281" xr:uid="{2237E3F6-B9BD-4CE8-B352-AC5777FC4097}"/>
    <cellStyle name="Comma 39 2 3 6" xfId="30247" xr:uid="{A13B2C7C-5ACA-4BB6-B884-E5DC82C19D65}"/>
    <cellStyle name="Comma 39 2 4" xfId="2657" xr:uid="{FB155A84-85A0-4D38-8411-636A1B0093D3}"/>
    <cellStyle name="Comma 39 2 4 2" xfId="6859" xr:uid="{05A3C469-2CC9-4A85-9CFD-2A04946A7777}"/>
    <cellStyle name="Comma 39 2 4 2 2" xfId="15016" xr:uid="{A1DAC6DB-A4BF-4E12-ABC2-B4C81EA859CC}"/>
    <cellStyle name="Comma 39 2 4 2 2 2" xfId="41409" xr:uid="{1FCE3218-1ACF-4710-925D-083DE75F52A5}"/>
    <cellStyle name="Comma 39 2 4 2 3" xfId="24036" xr:uid="{29EE6AD7-2910-4D63-B573-A4D13A076534}"/>
    <cellStyle name="Comma 39 2 4 2 3 2" xfId="50405" xr:uid="{3B2FD71A-AB7B-42A3-9A05-5E178B83EBF6}"/>
    <cellStyle name="Comma 39 2 4 2 4" xfId="33347" xr:uid="{78669725-9537-4CB1-9E38-47ADB1501675}"/>
    <cellStyle name="Comma 39 2 4 3" xfId="10885" xr:uid="{10673AFA-DEF2-4494-9FBB-93BFAC141B6C}"/>
    <cellStyle name="Comma 39 2 4 3 2" xfId="37308" xr:uid="{1AC23937-9E08-47FE-ACF7-097551562AEF}"/>
    <cellStyle name="Comma 39 2 4 4" xfId="19951" xr:uid="{BB47B2D4-026D-45B8-93D7-078C3376E585}"/>
    <cellStyle name="Comma 39 2 4 4 2" xfId="46322" xr:uid="{44C66130-EDFA-4A08-9348-CE3B5D7B152C}"/>
    <cellStyle name="Comma 39 2 4 5" xfId="29171" xr:uid="{CB80C04D-571E-4E08-9654-858913E6A83E}"/>
    <cellStyle name="Comma 39 2 5" xfId="6058" xr:uid="{61159112-BA97-4909-9CA5-EAB3D248DA86}"/>
    <cellStyle name="Comma 39 2 5 2" xfId="14340" xr:uid="{9DD29146-1360-4B0F-8428-182D61DF638F}"/>
    <cellStyle name="Comma 39 2 5 2 2" xfId="23362" xr:uid="{4782DB96-FA08-474A-A6C3-2F5914844BA7}"/>
    <cellStyle name="Comma 39 2 5 2 2 2" xfId="49731" xr:uid="{AC0B7397-67DD-41A1-98EF-D80A0EBFC3E5}"/>
    <cellStyle name="Comma 39 2 5 2 3" xfId="40735" xr:uid="{AE9997BD-DD08-4D7D-9F2A-B7FD8D05909E}"/>
    <cellStyle name="Comma 39 2 5 3" xfId="10286" xr:uid="{2C2D859D-E55D-468E-A267-38BC52254542}"/>
    <cellStyle name="Comma 39 2 5 3 2" xfId="36709" xr:uid="{B3116FF6-0689-493E-B033-39BCFDA2347B}"/>
    <cellStyle name="Comma 39 2 5 4" xfId="19352" xr:uid="{A5F2935D-9988-440C-B7CF-5E5292C6882E}"/>
    <cellStyle name="Comma 39 2 5 4 2" xfId="45723" xr:uid="{4808202B-6673-4331-825E-20A0E1D0B4E2}"/>
    <cellStyle name="Comma 39 2 5 5" xfId="32550" xr:uid="{99C4DDB5-53E6-466C-9004-787D4994C6E2}"/>
    <cellStyle name="Comma 39 2 6" xfId="4576" xr:uid="{AD1692A1-79D1-41E0-9398-09DB37525B2A}"/>
    <cellStyle name="Comma 39 2 6 2" xfId="12597" xr:uid="{78861C97-1554-450E-9055-FAECF76D4DF8}"/>
    <cellStyle name="Comma 39 2 6 2 2" xfId="39005" xr:uid="{2A9A0CCF-93A1-4537-91A4-46F930DA2451}"/>
    <cellStyle name="Comma 39 2 6 3" xfId="21634" xr:uid="{5B91B69B-AD3E-4E37-977A-C8AEF7CFC4FE}"/>
    <cellStyle name="Comma 39 2 6 3 2" xfId="48004" xr:uid="{37664DE7-6899-4180-8859-5B51DFCADD24}"/>
    <cellStyle name="Comma 39 2 6 4" xfId="31072" xr:uid="{AF374EF7-1F95-44D0-ADD6-9D3EA5F98CDC}"/>
    <cellStyle name="Comma 39 2 7" xfId="15118" xr:uid="{1664316D-D9FA-41EB-A875-B8E27C1B303F}"/>
    <cellStyle name="Comma 39 2 7 2" xfId="24135" xr:uid="{00D1D470-19D5-4B40-A2B0-F5E4C6179974}"/>
    <cellStyle name="Comma 39 2 7 2 2" xfId="50504" xr:uid="{835465D4-C7FF-421C-95F9-C21A4BAC4F16}"/>
    <cellStyle name="Comma 39 2 7 3" xfId="41508" xr:uid="{39D8441E-EEA5-4248-9225-2E5B52AA2D7A}"/>
    <cellStyle name="Comma 39 2 8" xfId="15179" xr:uid="{DC1773AB-440A-4AC6-B836-DF44E49FA62C}"/>
    <cellStyle name="Comma 39 2 8 2" xfId="26816" xr:uid="{3DD071AD-63B3-420F-A1BF-6BF5DC466443}"/>
    <cellStyle name="Comma 39 2 8 2 2" xfId="53157" xr:uid="{2F1558C1-70AF-462F-B69E-0FCF88E22E80}"/>
    <cellStyle name="Comma 39 2 8 3" xfId="24196" xr:uid="{3D0FDEEA-EBA5-401F-81A7-F3C97193DA73}"/>
    <cellStyle name="Comma 39 2 8 3 2" xfId="50565" xr:uid="{01E12FF9-DFCE-4554-A465-679CAF90FD02}"/>
    <cellStyle name="Comma 39 2 8 4" xfId="41568" xr:uid="{7224DEDC-66BF-48EC-BEBC-CB77BD0BB915}"/>
    <cellStyle name="Comma 39 2 9" xfId="8900" xr:uid="{B65AF885-36D0-44C7-87B0-66D9C288D0F3}"/>
    <cellStyle name="Comma 39 2 9 2" xfId="35323" xr:uid="{86EDF1E8-1732-404C-8FE0-7B838E085D33}"/>
    <cellStyle name="Comma 39 3" xfId="1449" xr:uid="{64107999-C2E0-4B10-9750-B99202054C9A}"/>
    <cellStyle name="Comma 39 3 10" xfId="28150" xr:uid="{C0A4682A-63AE-417C-BDCA-DCC5DCA36E29}"/>
    <cellStyle name="Comma 39 3 2" xfId="1936" xr:uid="{D608769F-9D51-4C68-9181-15674B632647}"/>
    <cellStyle name="Comma 39 3 2 2" xfId="4027" xr:uid="{D9801CC0-993E-424E-9ABD-0879FBBE09EC}"/>
    <cellStyle name="Comma 39 3 2 2 2" xfId="8164" xr:uid="{61A2009B-445E-48F9-9012-FD36C1032382}"/>
    <cellStyle name="Comma 39 3 2 2 2 2" xfId="16105" xr:uid="{2E441FD0-34D3-45E2-B361-A4D24BF80715}"/>
    <cellStyle name="Comma 39 3 2 2 2 2 2" xfId="25121" xr:uid="{2147161B-0F58-499E-A715-67B5F1A8410A}"/>
    <cellStyle name="Comma 39 3 2 2 2 2 2 2" xfId="51489" xr:uid="{1EB453F3-DA2B-488E-B2BD-D076B7F7B2D1}"/>
    <cellStyle name="Comma 39 3 2 2 2 2 3" xfId="42493" xr:uid="{39427FA4-8129-4825-B35A-3EEDF84F9EE4}"/>
    <cellStyle name="Comma 39 3 2 2 2 3" xfId="12017" xr:uid="{3EF081E2-AB12-4CFA-906C-18FA9A98B675}"/>
    <cellStyle name="Comma 39 3 2 2 2 3 2" xfId="38440" xr:uid="{0EE1FB21-FE8D-4B22-BB63-AA9AE1207A3C}"/>
    <cellStyle name="Comma 39 3 2 2 2 4" xfId="21083" xr:uid="{7EF6776F-BE38-4186-95FB-1EDCD239DBF0}"/>
    <cellStyle name="Comma 39 3 2 2 2 4 2" xfId="47454" xr:uid="{3C3422CC-0234-4891-957E-4335DFDC582E}"/>
    <cellStyle name="Comma 39 3 2 2 2 5" xfId="34652" xr:uid="{817A7E0F-B5C7-4571-84A2-5888A4403EEE}"/>
    <cellStyle name="Comma 39 3 2 2 3" xfId="5709" xr:uid="{64D9EBCB-92A6-44BD-BF4F-5559F392D25A}"/>
    <cellStyle name="Comma 39 3 2 2 3 2" xfId="13917" xr:uid="{8AFAD8C7-1780-4A4E-BE62-299EA10B3954}"/>
    <cellStyle name="Comma 39 3 2 2 3 2 2" xfId="40312" xr:uid="{0956BA1D-1D07-48D5-B183-5233A5B23D41}"/>
    <cellStyle name="Comma 39 3 2 2 3 3" xfId="22939" xr:uid="{5CCC94E8-9F47-48F1-9B9A-91FE9A60F99A}"/>
    <cellStyle name="Comma 39 3 2 2 3 3 2" xfId="49308" xr:uid="{C0B7ABCF-AC12-4FC2-957A-9F8EC589CAAA}"/>
    <cellStyle name="Comma 39 3 2 2 3 4" xfId="32205" xr:uid="{2721A712-2761-4173-A32C-898036B7B84C}"/>
    <cellStyle name="Comma 39 3 2 2 4" xfId="10032" xr:uid="{CA5BCDD5-26DF-4757-B8C9-EF11766380D3}"/>
    <cellStyle name="Comma 39 3 2 2 4 2" xfId="36455" xr:uid="{F9CDEDA7-B3EB-49A7-AA34-582A186B9D9C}"/>
    <cellStyle name="Comma 39 3 2 2 5" xfId="19098" xr:uid="{CEBCCC70-1C3E-4596-8CD8-73A562A2200A}"/>
    <cellStyle name="Comma 39 3 2 2 5 2" xfId="45469" xr:uid="{5381F1E3-7183-4BEF-BE59-7E181368790F}"/>
    <cellStyle name="Comma 39 3 2 2 6" xfId="30533" xr:uid="{B4F44EBC-4A73-42F2-A97E-01C0F8E6368C}"/>
    <cellStyle name="Comma 39 3 2 3" xfId="3328" xr:uid="{97ADB692-8D7C-4B4D-ACA1-89DACA0D3DD7}"/>
    <cellStyle name="Comma 39 3 2 3 2" xfId="7530" xr:uid="{19884B14-F4EF-4D79-A152-DCAFDC571027}"/>
    <cellStyle name="Comma 39 3 2 3 2 2" xfId="15442" xr:uid="{462A26DA-720F-4876-8E8C-43FEF9D53C48}"/>
    <cellStyle name="Comma 39 3 2 3 2 2 2" xfId="41830" xr:uid="{34DAE372-8918-475D-8118-25F7EBB580B9}"/>
    <cellStyle name="Comma 39 3 2 3 2 3" xfId="24458" xr:uid="{38A9ECCE-53BF-4C26-A71C-358B58446B5C}"/>
    <cellStyle name="Comma 39 3 2 3 2 3 2" xfId="50827" xr:uid="{066D5DD1-92CD-448D-87FF-90642D766091}"/>
    <cellStyle name="Comma 39 3 2 3 2 4" xfId="34018" xr:uid="{81958F24-92EB-4A49-9944-79F357CCDC5F}"/>
    <cellStyle name="Comma 39 3 2 3 3" xfId="11556" xr:uid="{91366068-4A43-40E4-8089-9DB012FDBC98}"/>
    <cellStyle name="Comma 39 3 2 3 3 2" xfId="37979" xr:uid="{EEA9A737-9338-4395-9D98-A1DEA995C578}"/>
    <cellStyle name="Comma 39 3 2 3 4" xfId="20622" xr:uid="{D702C0A9-CEE4-45DF-B029-83724C0A5024}"/>
    <cellStyle name="Comma 39 3 2 3 4 2" xfId="46993" xr:uid="{1B5B61DB-F653-438A-9F98-8316EB83429F}"/>
    <cellStyle name="Comma 39 3 2 3 5" xfId="29842" xr:uid="{93D3CF02-945F-4234-A089-F177929FDE51}"/>
    <cellStyle name="Comma 39 3 2 4" xfId="6348" xr:uid="{0A3B3CF8-4005-4CA4-9104-B8E33E7CC670}"/>
    <cellStyle name="Comma 39 3 2 4 2" xfId="14626" xr:uid="{54FFF468-97F6-4671-9276-AC9D2A325450}"/>
    <cellStyle name="Comma 39 3 2 4 2 2" xfId="23648" xr:uid="{FE5B26FC-7890-4922-8E6D-AFE26C1C7147}"/>
    <cellStyle name="Comma 39 3 2 4 2 2 2" xfId="50017" xr:uid="{DE7F52A3-85FA-4854-8E23-BF56F1F6B16F}"/>
    <cellStyle name="Comma 39 3 2 4 2 3" xfId="41021" xr:uid="{7065EB89-62C4-4F74-93B9-6F2B873809B8}"/>
    <cellStyle name="Comma 39 3 2 4 3" xfId="10474" xr:uid="{3ADD9E37-7939-450A-97C5-D8F7489896C1}"/>
    <cellStyle name="Comma 39 3 2 4 3 2" xfId="36897" xr:uid="{8CC8BEC2-2BF8-4985-A6A8-2AAABEEA8F2E}"/>
    <cellStyle name="Comma 39 3 2 4 4" xfId="19540" xr:uid="{38C0370D-0624-4143-A59F-C25B89C9F7A0}"/>
    <cellStyle name="Comma 39 3 2 4 4 2" xfId="45911" xr:uid="{123979BC-A3B0-485F-B2C3-2C1E181DF133}"/>
    <cellStyle name="Comma 39 3 2 4 5" xfId="32836" xr:uid="{0BD4F478-3420-4827-AC86-21D310E0A1C8}"/>
    <cellStyle name="Comma 39 3 2 5" xfId="5247" xr:uid="{CEAC804D-7A14-4841-B201-EA674C3A8B28}"/>
    <cellStyle name="Comma 39 3 2 5 2" xfId="13155" xr:uid="{62A0DD04-4A2B-4F71-8333-F64948C67263}"/>
    <cellStyle name="Comma 39 3 2 5 2 2" xfId="39553" xr:uid="{D867C97B-318D-4CC3-9F20-637A78F7DB3E}"/>
    <cellStyle name="Comma 39 3 2 5 3" xfId="22178" xr:uid="{50F4813B-0572-4EE3-B899-6C1A8EA60D5F}"/>
    <cellStyle name="Comma 39 3 2 5 3 2" xfId="48548" xr:uid="{A93BA049-F9EE-4D31-A5B7-561C85B1A920}"/>
    <cellStyle name="Comma 39 3 2 5 4" xfId="31743" xr:uid="{4B30324C-0BF5-427E-A227-E1378EEBB85C}"/>
    <cellStyle name="Comma 39 3 2 6" xfId="16836" xr:uid="{E587F22E-65FF-41AC-A26E-F47A90876204}"/>
    <cellStyle name="Comma 39 3 2 6 2" xfId="25855" xr:uid="{B680FEE9-7BF3-4920-AD9A-2A8382C8980E}"/>
    <cellStyle name="Comma 39 3 2 6 2 2" xfId="52222" xr:uid="{B26F03BC-9A1C-4CDF-8B3D-8A46D67B882A}"/>
    <cellStyle name="Comma 39 3 2 6 3" xfId="43222" xr:uid="{0D1BD571-BBCF-41A6-9096-8465E5A1AE1A}"/>
    <cellStyle name="Comma 39 3 2 7" xfId="9571" xr:uid="{76C0B999-9F49-44AB-84A7-21B2C7687509}"/>
    <cellStyle name="Comma 39 3 2 7 2" xfId="35994" xr:uid="{58DC9DB6-ECEC-454D-BD5D-6EB57B6E1390}"/>
    <cellStyle name="Comma 39 3 2 8" xfId="18637" xr:uid="{B8B6EAEE-A595-4ADD-B1BD-F9D559CBC233}"/>
    <cellStyle name="Comma 39 3 2 8 2" xfId="45008" xr:uid="{28300FD8-4F56-444B-A195-9D9016AC589E}"/>
    <cellStyle name="Comma 39 3 2 9" xfId="28613" xr:uid="{FC1E9FFB-45DE-4318-A55F-6BCE9B687067}"/>
    <cellStyle name="Comma 39 3 3" xfId="3842" xr:uid="{A89B3E07-C731-4BF6-A35C-064E946613CC}"/>
    <cellStyle name="Comma 39 3 3 2" xfId="7980" xr:uid="{B3557E69-E3F9-4E6A-AE8D-5155EF4EC9E4}"/>
    <cellStyle name="Comma 39 3 3 2 2" xfId="15921" xr:uid="{A35CBA28-0493-451A-8D02-E57A3BF4B873}"/>
    <cellStyle name="Comma 39 3 3 2 2 2" xfId="24937" xr:uid="{B602FFE1-96ED-418D-B278-EFF1FF91A649}"/>
    <cellStyle name="Comma 39 3 3 2 2 2 2" xfId="51305" xr:uid="{583780B6-7CCA-42C9-804E-00546B9DE9BC}"/>
    <cellStyle name="Comma 39 3 3 2 2 3" xfId="42309" xr:uid="{D57EA0B1-07E4-4E31-B188-2ED817DCD0D2}"/>
    <cellStyle name="Comma 39 3 3 2 3" xfId="11896" xr:uid="{C6628CBD-3A09-4408-B418-13AF787CB8E7}"/>
    <cellStyle name="Comma 39 3 3 2 3 2" xfId="38319" xr:uid="{6A3A0D91-934F-425E-A57A-209554AF3AE8}"/>
    <cellStyle name="Comma 39 3 3 2 4" xfId="20962" xr:uid="{AAC4CFDD-1959-4440-A083-605E4AEBF072}"/>
    <cellStyle name="Comma 39 3 3 2 4 2" xfId="47333" xr:uid="{F947D689-72E9-44BC-8CFC-0C46CB64DE97}"/>
    <cellStyle name="Comma 39 3 3 2 5" xfId="34468" xr:uid="{2C8E5001-93A1-4E9E-81A2-C4B476A3FB26}"/>
    <cellStyle name="Comma 39 3 3 3" xfId="5588" xr:uid="{E4229162-AA85-4940-87F8-DD7A4DBE7BCA}"/>
    <cellStyle name="Comma 39 3 3 3 2" xfId="13733" xr:uid="{AE7EC45D-86D8-44FB-9DED-CFE0663BB8F3}"/>
    <cellStyle name="Comma 39 3 3 3 2 2" xfId="40128" xr:uid="{D158352D-D21E-44A0-8F18-8359CC656E7A}"/>
    <cellStyle name="Comma 39 3 3 3 3" xfId="22755" xr:uid="{465DC906-F159-4B65-ADD8-15C4C31D2B15}"/>
    <cellStyle name="Comma 39 3 3 3 3 2" xfId="49124" xr:uid="{36DE436D-0C8A-47A1-9436-4607E9283C16}"/>
    <cellStyle name="Comma 39 3 3 3 4" xfId="32084" xr:uid="{CCF21753-B650-4B22-8F34-EE53C95BA756}"/>
    <cellStyle name="Comma 39 3 3 4" xfId="9911" xr:uid="{3AB6B3E3-5F4A-4717-BA14-6CC79F4851B5}"/>
    <cellStyle name="Comma 39 3 3 4 2" xfId="36334" xr:uid="{73DD7D78-2518-49F9-A3C3-9551AA852FFA}"/>
    <cellStyle name="Comma 39 3 3 5" xfId="18977" xr:uid="{61608A4A-A185-4A1B-801D-7A6A37473B6B}"/>
    <cellStyle name="Comma 39 3 3 5 2" xfId="45348" xr:uid="{C77A94B9-0458-4C55-A65E-73231BC9E417}"/>
    <cellStyle name="Comma 39 3 3 6" xfId="30349" xr:uid="{6060FF27-27AF-44E6-A495-813D06BFFDB3}"/>
    <cellStyle name="Comma 39 3 4" xfId="2927" xr:uid="{BA16B90D-ACEC-442A-8F76-BD80773AB269}"/>
    <cellStyle name="Comma 39 3 4 2" xfId="7129" xr:uid="{A3E74856-3D4E-4454-8AC0-E5DEE4C3FAD6}"/>
    <cellStyle name="Comma 39 3 4 2 2" xfId="15180" xr:uid="{CAAFD59F-98CE-4291-8D2B-DC35F37178C6}"/>
    <cellStyle name="Comma 39 3 4 2 2 2" xfId="41569" xr:uid="{A96C1723-B95B-4A0E-9556-9F57019D28F6}"/>
    <cellStyle name="Comma 39 3 4 2 3" xfId="24197" xr:uid="{5470BCF5-475D-4C70-BB1C-B227F8D0DFEB}"/>
    <cellStyle name="Comma 39 3 4 2 3 2" xfId="50566" xr:uid="{5F6DD779-FC5A-4358-B46B-9CB561D060BC}"/>
    <cellStyle name="Comma 39 3 4 2 4" xfId="33617" xr:uid="{FFA0020E-5160-4C71-BFAC-9456C0CC5065}"/>
    <cellStyle name="Comma 39 3 4 3" xfId="11155" xr:uid="{38755FE2-964F-4C5E-BB40-FD301888590A}"/>
    <cellStyle name="Comma 39 3 4 3 2" xfId="37578" xr:uid="{B5DA041F-4B71-46CF-8784-0DD6BE59AA14}"/>
    <cellStyle name="Comma 39 3 4 4" xfId="20221" xr:uid="{CC12D050-DBBF-4B8E-A041-65DD2A74C3E7}"/>
    <cellStyle name="Comma 39 3 4 4 2" xfId="46592" xr:uid="{BCD80464-28BF-49A1-B9BF-8FE2672937DA}"/>
    <cellStyle name="Comma 39 3 4 5" xfId="29441" xr:uid="{7FC6A2BD-37D0-4A97-A488-783C310BD6B3}"/>
    <cellStyle name="Comma 39 3 5" xfId="6161" xr:uid="{0E9F5B44-7939-4750-B3FC-2679FA63CE6C}"/>
    <cellStyle name="Comma 39 3 5 2" xfId="14442" xr:uid="{21CB1DC2-EB5B-4D85-9463-CE2FD1DD046C}"/>
    <cellStyle name="Comma 39 3 5 2 2" xfId="23464" xr:uid="{E88901CC-38F2-4358-A852-C99FC0077B53}"/>
    <cellStyle name="Comma 39 3 5 2 2 2" xfId="49833" xr:uid="{20F15E33-EF69-4760-B297-FE22C0E689EC}"/>
    <cellStyle name="Comma 39 3 5 2 3" xfId="40837" xr:uid="{D3E80DBD-3764-4ABD-AB1A-8C05EB5AC555}"/>
    <cellStyle name="Comma 39 3 5 3" xfId="10353" xr:uid="{50F00330-29DE-466D-9DB7-65771F5EFC28}"/>
    <cellStyle name="Comma 39 3 5 3 2" xfId="36776" xr:uid="{873A2084-9E30-4F8C-AA7B-06117838F4A5}"/>
    <cellStyle name="Comma 39 3 5 4" xfId="19419" xr:uid="{EDCF4DA2-B199-40D5-8227-B871C149D4DC}"/>
    <cellStyle name="Comma 39 3 5 4 2" xfId="45790" xr:uid="{435F970A-13E5-4B7C-BA50-EBF06D22028B}"/>
    <cellStyle name="Comma 39 3 5 5" xfId="32652" xr:uid="{7D13A1DA-1EF8-4CD1-B483-7680C798BAD3}"/>
    <cellStyle name="Comma 39 3 6" xfId="4846" xr:uid="{9340412F-76B5-4F43-A7A3-37B9A6654F01}"/>
    <cellStyle name="Comma 39 3 6 2" xfId="12818" xr:uid="{080BAD51-6090-4820-BAB0-6350B2227568}"/>
    <cellStyle name="Comma 39 3 6 2 2" xfId="39222" xr:uid="{73B107F1-6C06-43C8-B0E6-0697B3A941AC}"/>
    <cellStyle name="Comma 39 3 6 3" xfId="21851" xr:uid="{8C7FE6D2-F645-4DB0-845F-0B0F6FCF2C96}"/>
    <cellStyle name="Comma 39 3 6 3 2" xfId="48221" xr:uid="{FDA26B05-A16B-45D1-A5D5-402A59D220DD}"/>
    <cellStyle name="Comma 39 3 6 4" xfId="31342" xr:uid="{EFF64F41-013C-44F8-8EF4-39E04906C362}"/>
    <cellStyle name="Comma 39 3 7" xfId="12506" xr:uid="{EB7A04E7-2312-4AE5-8585-2EE763707C80}"/>
    <cellStyle name="Comma 39 3 7 2" xfId="21544" xr:uid="{2F4A769C-2F30-4F29-A14B-1AD0B03F5B0C}"/>
    <cellStyle name="Comma 39 3 7 2 2" xfId="47914" xr:uid="{DDAEF4BF-3DDC-4A2A-8CBC-B073516EA472}"/>
    <cellStyle name="Comma 39 3 7 3" xfId="38915" xr:uid="{12695749-EA52-4208-94CD-4629CAF88219}"/>
    <cellStyle name="Comma 39 3 8" xfId="9170" xr:uid="{200ADE65-02BB-4C24-9369-C92EFA69A8D3}"/>
    <cellStyle name="Comma 39 3 8 2" xfId="35593" xr:uid="{4D38F028-C96C-4E12-9B31-3BAA534D1BC9}"/>
    <cellStyle name="Comma 39 3 9" xfId="18236" xr:uid="{AE22EA54-B0D2-4DD4-946D-E605EC041636}"/>
    <cellStyle name="Comma 39 3 9 2" xfId="44607" xr:uid="{341F3F43-7FA5-4A53-ACBA-898AA1457A11}"/>
    <cellStyle name="Comma 39 4" xfId="3684" xr:uid="{D0DBCBDE-BBA2-4396-BD8E-2E8D279D82B7}"/>
    <cellStyle name="Comma 39 4 2" xfId="7824" xr:uid="{083AC773-83AE-4B98-B5AC-D786A2FEF3F1}"/>
    <cellStyle name="Comma 39 4 2 2" xfId="15765" xr:uid="{418C82BA-6B31-4804-8A7B-ED9CC5B922B3}"/>
    <cellStyle name="Comma 39 4 2 2 2" xfId="24781" xr:uid="{2B565D96-BD9B-4BFC-8B7C-8DA364A3C0E5}"/>
    <cellStyle name="Comma 39 4 2 2 2 2" xfId="51149" xr:uid="{27647E07-4AC5-4EC7-89DC-1DFBF13F3C12}"/>
    <cellStyle name="Comma 39 4 2 2 3" xfId="42153" xr:uid="{4C729E02-D52F-49E3-ACF5-E794B500C89F}"/>
    <cellStyle name="Comma 39 4 2 3" xfId="11783" xr:uid="{D3177E9D-3D0F-4C9D-A9D3-6351849F85B3}"/>
    <cellStyle name="Comma 39 4 2 3 2" xfId="38206" xr:uid="{D51E964C-8751-49F6-BE76-E574D897BF7C}"/>
    <cellStyle name="Comma 39 4 2 4" xfId="20849" xr:uid="{5152B946-0117-4E82-8976-0973F543BD54}"/>
    <cellStyle name="Comma 39 4 2 4 2" xfId="47220" xr:uid="{669E47FA-4231-46AD-AE93-F8806A591D50}"/>
    <cellStyle name="Comma 39 4 2 5" xfId="34312" xr:uid="{EC82942D-9650-4747-9869-53F8E2C17C31}"/>
    <cellStyle name="Comma 39 4 3" xfId="5475" xr:uid="{9AB9E3DB-7670-4ACC-92DB-67996B0E30DC}"/>
    <cellStyle name="Comma 39 4 3 2" xfId="13576" xr:uid="{3E97A2BF-B532-4679-9831-1FDE1B561F7B}"/>
    <cellStyle name="Comma 39 4 3 2 2" xfId="39971" xr:uid="{81E9B7FF-7F12-4F8A-A48A-2370BBEA16F7}"/>
    <cellStyle name="Comma 39 4 3 3" xfId="22598" xr:uid="{78D5D3DD-861B-4139-A894-A4E7618A5CB5}"/>
    <cellStyle name="Comma 39 4 3 3 2" xfId="48967" xr:uid="{7F31DD0F-305C-414D-9C5A-CFB4107E91C3}"/>
    <cellStyle name="Comma 39 4 3 4" xfId="31971" xr:uid="{0208ABB0-435F-4CDB-BC15-01579CAF261B}"/>
    <cellStyle name="Comma 39 4 4" xfId="9798" xr:uid="{87F2AE98-610E-4999-9880-03B0C43C1D4B}"/>
    <cellStyle name="Comma 39 4 4 2" xfId="36221" xr:uid="{2AAE1AAD-F3CB-49AB-8675-99EEEDC6E07E}"/>
    <cellStyle name="Comma 39 4 5" xfId="18864" xr:uid="{587EF191-0CC5-4C58-84CF-E7F6B3873C33}"/>
    <cellStyle name="Comma 39 4 5 2" xfId="45235" xr:uid="{18886A60-EAB3-4B2F-ADDA-3E31B1B90E73}"/>
    <cellStyle name="Comma 39 4 6" xfId="30192" xr:uid="{F3803A05-D6B2-422C-9FC0-B4BFC8FD6DEC}"/>
    <cellStyle name="Comma 39 5" xfId="2497" xr:uid="{2ED37B87-5410-4F44-A095-701B98595936}"/>
    <cellStyle name="Comma 39 5 2" xfId="6699" xr:uid="{60F4C5E5-4AF8-4C39-AC7D-A56C1779778B}"/>
    <cellStyle name="Comma 39 5 2 2" xfId="14924" xr:uid="{6F70A776-D73A-4513-A6A7-C94486D2D4D0}"/>
    <cellStyle name="Comma 39 5 2 2 2" xfId="41318" xr:uid="{FFBC9619-4D1B-476C-949E-2382B9A6FE7E}"/>
    <cellStyle name="Comma 39 5 2 3" xfId="23944" xr:uid="{0FB46A17-7A9C-46E2-B500-DA3F16840994}"/>
    <cellStyle name="Comma 39 5 2 3 2" xfId="50313" xr:uid="{7E94642F-8E9B-4DBF-A70A-9248E40A6906}"/>
    <cellStyle name="Comma 39 5 2 4" xfId="33187" xr:uid="{EED4AE47-9246-4808-9810-F17A0028F267}"/>
    <cellStyle name="Comma 39 5 3" xfId="10725" xr:uid="{D89C3193-3FC0-406C-92F6-E48B40D2A7C8}"/>
    <cellStyle name="Comma 39 5 3 2" xfId="37148" xr:uid="{2031D4C7-C9A1-41D0-B2E8-1773161AA51C}"/>
    <cellStyle name="Comma 39 5 4" xfId="19791" xr:uid="{313E528F-3BDC-4F04-BA1F-30D03EF627AE}"/>
    <cellStyle name="Comma 39 5 4 2" xfId="46162" xr:uid="{54FE55D1-C8E0-48C8-BB97-CA98464A7284}"/>
    <cellStyle name="Comma 39 5 5" xfId="29011" xr:uid="{0ACFC889-A598-411B-B9A9-CB60E5D92371}"/>
    <cellStyle name="Comma 39 6" xfId="6004" xr:uid="{C47A5E70-2E36-4889-AE35-63385F36AD0E}"/>
    <cellStyle name="Comma 39 6 2" xfId="14286" xr:uid="{A7B6BE5A-3AD9-44C2-A62B-4D607AB7EE8B}"/>
    <cellStyle name="Comma 39 6 2 2" xfId="23308" xr:uid="{91AF9426-1764-4425-B937-490F643CC4FC}"/>
    <cellStyle name="Comma 39 6 2 2 2" xfId="49677" xr:uid="{16551072-8327-4215-9EF3-E34EE59B1A43}"/>
    <cellStyle name="Comma 39 6 2 3" xfId="40681" xr:uid="{B387B2D2-A157-4AD0-B5A5-E163ABF00532}"/>
    <cellStyle name="Comma 39 6 3" xfId="10241" xr:uid="{444E56A8-49B7-4E82-9D3B-EC5620E6A2A8}"/>
    <cellStyle name="Comma 39 6 3 2" xfId="36664" xr:uid="{7F2C0062-548A-4F0C-B91F-1DC8B92F2441}"/>
    <cellStyle name="Comma 39 6 4" xfId="19307" xr:uid="{22C51D59-91DB-4CBB-B742-FB27AA9EF004}"/>
    <cellStyle name="Comma 39 6 4 2" xfId="45678" xr:uid="{D1407B51-6A27-4BA8-A6AC-5E259207CC40}"/>
    <cellStyle name="Comma 39 6 5" xfId="32496" xr:uid="{31A8B40E-DDC7-4D4F-A679-562E6FE11A55}"/>
    <cellStyle name="Comma 39 7" xfId="4415" xr:uid="{FC4E3ECC-C66F-4233-938D-8B15F1292848}"/>
    <cellStyle name="Comma 39 7 2" xfId="12467" xr:uid="{DE6BDC63-AEAE-4F95-9855-DB570FE97E66}"/>
    <cellStyle name="Comma 39 7 2 2" xfId="38879" xr:uid="{1D00F503-D585-4AE1-837C-884BBAEF55F5}"/>
    <cellStyle name="Comma 39 7 3" xfId="21509" xr:uid="{1E9DD278-D26A-4294-B24A-D8FC67A15EAA}"/>
    <cellStyle name="Comma 39 7 3 2" xfId="47879" xr:uid="{3AEAD175-8768-48E8-8E9F-8A31BC93F5D0}"/>
    <cellStyle name="Comma 39 7 4" xfId="30911" xr:uid="{D5EE0C0D-6333-4497-A357-7FD93CC59A62}"/>
    <cellStyle name="Comma 39 8" xfId="15124" xr:uid="{8FB5D617-1D7C-4735-93F3-9A7F3E152048}"/>
    <cellStyle name="Comma 39 8 2" xfId="24141" xr:uid="{587F2596-D3A6-4FAF-89F9-047F6F73D7CE}"/>
    <cellStyle name="Comma 39 8 2 2" xfId="50510" xr:uid="{D35F9C41-7372-445F-8311-096DF110A119}"/>
    <cellStyle name="Comma 39 8 3" xfId="41514" xr:uid="{6645CEA2-6A45-4A55-BAAC-C5F6D70CA9C9}"/>
    <cellStyle name="Comma 39 9" xfId="12656" xr:uid="{73D3B738-322C-4A9A-8404-1F5B5A5D962C}"/>
    <cellStyle name="Comma 39 9 2" xfId="26607" xr:uid="{A6A010DD-714A-4F85-B649-0287C3D29E93}"/>
    <cellStyle name="Comma 39 9 2 2" xfId="52952" xr:uid="{E6800F6C-7FFC-4933-96CC-770E7CD1555F}"/>
    <cellStyle name="Comma 39 9 3" xfId="21691" xr:uid="{1830C0FC-5AB7-40F2-9404-5015C9B835D5}"/>
    <cellStyle name="Comma 39 9 3 2" xfId="48061" xr:uid="{A1290DC0-D5CF-4A00-9CC2-C2796507F3BB}"/>
    <cellStyle name="Comma 39 9 4" xfId="39063" xr:uid="{3F3259B1-7765-4393-B0DD-83AA8024B146}"/>
    <cellStyle name="Comma 4" xfId="22" xr:uid="{3808E7BC-02CD-4DC2-9A4D-409C0B4146AE}"/>
    <cellStyle name="Comma 4 10" xfId="3539" xr:uid="{A23B3FDB-9118-428A-88AF-8A53B5CD119D}"/>
    <cellStyle name="Comma 4 10 2" xfId="7699" xr:uid="{A7BC0447-4F09-4FFD-885C-CEE29D8AE514}"/>
    <cellStyle name="Comma 4 10 2 2" xfId="15633" xr:uid="{6EFEB277-15C1-41CD-B122-DAD932ADD26B}"/>
    <cellStyle name="Comma 4 10 2 2 2" xfId="24648" xr:uid="{5942D55E-9F2A-4E66-B2F9-BA3939666DAE}"/>
    <cellStyle name="Comma 4 10 2 2 2 2" xfId="51016" xr:uid="{3FB63AAC-041E-4F5E-BE7C-8CBC37A6B07D}"/>
    <cellStyle name="Comma 4 10 2 2 3" xfId="42021" xr:uid="{684F6489-BFC6-4225-A6C6-9837458E4190}"/>
    <cellStyle name="Comma 4 10 2 3" xfId="11706" xr:uid="{94D8E348-4999-4FFD-9C46-39B7D89CDF85}"/>
    <cellStyle name="Comma 4 10 2 3 2" xfId="38129" xr:uid="{872C553E-B596-4C54-B57A-E0736C6DD8CB}"/>
    <cellStyle name="Comma 4 10 2 4" xfId="20772" xr:uid="{1792552C-4676-4EED-AB15-1C75AAD34BB0}"/>
    <cellStyle name="Comma 4 10 2 4 2" xfId="47143" xr:uid="{FE2724BF-9098-4AD6-A0F6-F86312FDA58B}"/>
    <cellStyle name="Comma 4 10 2 5" xfId="34187" xr:uid="{BE2345C0-CF8C-403C-9566-3D72A6FEF812}"/>
    <cellStyle name="Comma 4 10 3" xfId="5398" xr:uid="{5146CD61-2E83-4468-95A7-23C335F93951}"/>
    <cellStyle name="Comma 4 10 3 2" xfId="13434" xr:uid="{0D33552B-CA26-409D-9FC2-9CF413DDF409}"/>
    <cellStyle name="Comma 4 10 3 2 2" xfId="39831" xr:uid="{783ED0F5-2806-4ED2-ADFE-8BB0692C5798}"/>
    <cellStyle name="Comma 4 10 3 3" xfId="22457" xr:uid="{89959D0F-050F-4A24-A81C-5EB5CC56B400}"/>
    <cellStyle name="Comma 4 10 3 3 2" xfId="48826" xr:uid="{B0394E07-4CD3-4E4E-865E-583887082B7F}"/>
    <cellStyle name="Comma 4 10 3 4" xfId="31894" xr:uid="{3220CCF9-1312-4270-A8F6-C2473BF4FE53}"/>
    <cellStyle name="Comma 4 10 4" xfId="9721" xr:uid="{52759A14-CF38-42DE-B2BF-0D0AB669CBDB}"/>
    <cellStyle name="Comma 4 10 4 2" xfId="36144" xr:uid="{7D9F4D92-F856-4E17-BC9E-376FFBC358CC}"/>
    <cellStyle name="Comma 4 10 5" xfId="18787" xr:uid="{BDE8BC58-D02B-4461-B272-CDA8E1A396C7}"/>
    <cellStyle name="Comma 4 10 5 2" xfId="45158" xr:uid="{7C802FBD-7561-4376-B657-587B7C722F8A}"/>
    <cellStyle name="Comma 4 10 6" xfId="30052" xr:uid="{2F014557-FA41-4BC3-A844-1B7D041DEABC}"/>
    <cellStyle name="Comma 4 11" xfId="355" xr:uid="{883C2A14-9B35-4E91-B5B2-9B6E893A1E01}"/>
    <cellStyle name="Comma 4 11 2" xfId="3599" xr:uid="{2CEC31D1-B545-46D5-8FF6-6BBE7BA3C150}"/>
    <cellStyle name="Comma 4 11 2 2" xfId="7754" xr:uid="{8283AE45-D63B-4C75-A338-E3AB00F193D2}"/>
    <cellStyle name="Comma 4 11 2 2 2" xfId="15690" xr:uid="{37363CF6-BF0E-44EE-BF3B-D470CC26D0B0}"/>
    <cellStyle name="Comma 4 11 2 2 2 2" xfId="24705" xr:uid="{B0522CB9-763B-4761-8A4C-23039CD0B814}"/>
    <cellStyle name="Comma 4 11 2 2 2 2 2" xfId="51073" xr:uid="{693ED9D8-8F09-45D2-86C0-97C29CA8CA39}"/>
    <cellStyle name="Comma 4 11 2 2 2 3" xfId="42078" xr:uid="{2186B1C9-DD5C-462D-B21F-D5A9F5D3986E}"/>
    <cellStyle name="Comma 4 11 2 2 3" xfId="11740" xr:uid="{F55D951D-6336-4CDF-860A-316533B2D174}"/>
    <cellStyle name="Comma 4 11 2 2 3 2" xfId="38163" xr:uid="{3B82AA92-5215-4A1C-9C4A-146EA8624EE8}"/>
    <cellStyle name="Comma 4 11 2 2 4" xfId="20806" xr:uid="{0D12A1E6-9A3A-400E-BCF0-C64E6486B762}"/>
    <cellStyle name="Comma 4 11 2 2 4 2" xfId="47177" xr:uid="{53EA6C20-53DF-4971-BC2A-A03A032EA956}"/>
    <cellStyle name="Comma 4 11 2 2 5" xfId="34242" xr:uid="{81D9BC34-FCA7-4F48-B4F7-AB6AD9D1D48B}"/>
    <cellStyle name="Comma 4 11 2 3" xfId="5432" xr:uid="{D54D7761-791B-41B0-A190-7861C0C6AAF5}"/>
    <cellStyle name="Comma 4 11 2 3 2" xfId="13492" xr:uid="{84F37CA6-F860-4F98-B7F0-6B19E0F35790}"/>
    <cellStyle name="Comma 4 11 2 3 2 2" xfId="39889" xr:uid="{E195ADB7-BCAE-4FB6-85D0-8AA24C879B41}"/>
    <cellStyle name="Comma 4 11 2 3 3" xfId="22515" xr:uid="{B3D89ABC-F50C-46C9-8E75-F3066462F88B}"/>
    <cellStyle name="Comma 4 11 2 3 3 2" xfId="48884" xr:uid="{F8A58AF0-7CBC-4EFF-9620-13312F358A79}"/>
    <cellStyle name="Comma 4 11 2 3 4" xfId="31928" xr:uid="{0C918EFF-0048-4987-82A8-ED8233C12287}"/>
    <cellStyle name="Comma 4 11 2 4" xfId="9755" xr:uid="{CAC1B7AF-5DF7-48EB-AB00-934540674425}"/>
    <cellStyle name="Comma 4 11 2 4 2" xfId="36178" xr:uid="{E79BAC8A-7FD6-4C5F-9F33-DB865E3B28B8}"/>
    <cellStyle name="Comma 4 11 2 5" xfId="18821" xr:uid="{C6E32412-C65C-4A1D-929A-8DAAB7A3DB45}"/>
    <cellStyle name="Comma 4 11 2 5 2" xfId="45192" xr:uid="{0FA5E4A1-A799-4F37-B5BF-37E2D2FC0F00}"/>
    <cellStyle name="Comma 4 11 2 6" xfId="30111" xr:uid="{8B7C3BA6-9518-4755-89C7-A5C4413FE0E8}"/>
    <cellStyle name="Comma 4 11 3" xfId="2415" xr:uid="{AAF99487-91BF-48AA-865B-BC3E29C3E027}"/>
    <cellStyle name="Comma 4 11 3 2" xfId="6616" xr:uid="{617FA0F3-E2A4-40C3-839D-04F091237F53}"/>
    <cellStyle name="Comma 4 11 3 2 2" xfId="14879" xr:uid="{8B726C76-73B7-4BD3-B318-6395E3E08A1B}"/>
    <cellStyle name="Comma 4 11 3 2 2 2" xfId="41274" xr:uid="{34347650-D68F-4B16-91AF-E3ECA35777FC}"/>
    <cellStyle name="Comma 4 11 3 2 3" xfId="23900" xr:uid="{303898BC-1F7D-481C-BC33-C5BD1EAC3841}"/>
    <cellStyle name="Comma 4 11 3 2 3 2" xfId="50269" xr:uid="{3105692D-B5D9-4163-9F4F-6B6340C82E0C}"/>
    <cellStyle name="Comma 4 11 3 2 4" xfId="33104" xr:uid="{30CAFBB6-8857-474B-A570-D690B72D4E61}"/>
    <cellStyle name="Comma 4 11 3 3" xfId="10642" xr:uid="{4219DF42-DFCB-4FFC-AE66-27347D8ACFAF}"/>
    <cellStyle name="Comma 4 11 3 3 2" xfId="37065" xr:uid="{849AC3D9-0D33-4278-896C-3D6C2F4168CA}"/>
    <cellStyle name="Comma 4 11 3 4" xfId="19708" xr:uid="{50EF572E-6CF1-4146-8D29-B92F6590593A}"/>
    <cellStyle name="Comma 4 11 3 4 2" xfId="46079" xr:uid="{AD517C5C-6610-44A9-99A1-36AF5E7F28AF}"/>
    <cellStyle name="Comma 4 11 3 5" xfId="28929" xr:uid="{B96A115B-CC4E-431E-B20F-CD6F71AAABE4}"/>
    <cellStyle name="Comma 4 11 4" xfId="5938" xr:uid="{69029400-BF7B-43E9-A776-951B4157E2F8}"/>
    <cellStyle name="Comma 4 11 4 2" xfId="14221" xr:uid="{A9548329-F8A2-499B-B30F-3D2B02EECAB2}"/>
    <cellStyle name="Comma 4 11 4 2 2" xfId="23243" xr:uid="{312A4BC6-E27E-4BEE-82C2-B5D885EFF35F}"/>
    <cellStyle name="Comma 4 11 4 2 2 2" xfId="49612" xr:uid="{DDC8DB5C-A605-44B8-8CEB-6CB72B61548A}"/>
    <cellStyle name="Comma 4 11 4 2 3" xfId="40616" xr:uid="{A14C2DC7-374D-4A3F-9755-48BD53FB7A03}"/>
    <cellStyle name="Comma 4 11 4 3" xfId="10214" xr:uid="{62DEBF00-CF31-46F2-B4BB-4BA77A43C4B2}"/>
    <cellStyle name="Comma 4 11 4 3 2" xfId="36637" xr:uid="{3486E41B-DFBA-4DDD-BF80-CAF32A115058}"/>
    <cellStyle name="Comma 4 11 4 4" xfId="19280" xr:uid="{302D14AA-28EF-4950-BADD-69D1D9DFC8F8}"/>
    <cellStyle name="Comma 4 11 4 4 2" xfId="45651" xr:uid="{23B2C6EA-D0BC-4829-83EB-56042C104875}"/>
    <cellStyle name="Comma 4 11 4 5" xfId="32431" xr:uid="{D9C721F4-A89D-4F2F-BDA5-B73D22FCE635}"/>
    <cellStyle name="Comma 4 11 5" xfId="4330" xr:uid="{DFDB4C7A-73B0-48B1-BE6E-6B3DAF88B241}"/>
    <cellStyle name="Comma 4 11 5 2" xfId="12325" xr:uid="{61269B85-1608-4FE6-81EF-82BF639E514F}"/>
    <cellStyle name="Comma 4 11 5 2 2" xfId="38743" xr:uid="{B8787632-E1AA-4E85-92F8-83E86197F1AF}"/>
    <cellStyle name="Comma 4 11 5 3" xfId="21381" xr:uid="{7F74A346-A2A5-4B58-B1D6-4F3BEB133380}"/>
    <cellStyle name="Comma 4 11 5 3 2" xfId="47752" xr:uid="{B945F013-F788-428F-9E19-493DD0A57B5B}"/>
    <cellStyle name="Comma 4 11 5 4" xfId="30826" xr:uid="{E7919853-99AF-4913-85EF-07B20026CEFB}"/>
    <cellStyle name="Comma 4 11 6" xfId="8657" xr:uid="{E34E7EF2-782F-450A-9F17-08B2452B498F}"/>
    <cellStyle name="Comma 4 11 6 2" xfId="35080" xr:uid="{048664C0-EDE8-4D49-82E3-CE330E7AD138}"/>
    <cellStyle name="Comma 4 11 7" xfId="17722" xr:uid="{A4158E77-7F3B-48B7-AB0A-F8950139ED16}"/>
    <cellStyle name="Comma 4 11 7 2" xfId="44093" xr:uid="{9B69B14C-BDCC-401B-9F53-01468BED1F99}"/>
    <cellStyle name="Comma 4 11 8" xfId="27559" xr:uid="{A53A781C-61DF-47A5-92EF-4E4DE741F7A6}"/>
    <cellStyle name="Comma 4 12" xfId="2375" xr:uid="{4C0444A7-7E7E-4882-B554-BFB6E0C12B41}"/>
    <cellStyle name="Comma 4 12 2" xfId="6576" xr:uid="{34EBC408-59AF-45BE-AB4A-FE9AFE59AA0E}"/>
    <cellStyle name="Comma 4 12 2 2" xfId="14852" xr:uid="{3BF90C5A-217D-48A8-8FF4-F2D6AA68A622}"/>
    <cellStyle name="Comma 4 12 2 2 2" xfId="41247" xr:uid="{8D96EF25-A6BC-4390-8748-495F76680DF1}"/>
    <cellStyle name="Comma 4 12 2 3" xfId="23874" xr:uid="{D75DC4CC-06B7-4E68-B177-614D78AE7011}"/>
    <cellStyle name="Comma 4 12 2 3 2" xfId="50243" xr:uid="{521E808E-3D8C-4164-ADEB-8CB0C2DF2190}"/>
    <cellStyle name="Comma 4 12 2 4" xfId="33064" xr:uid="{73DC1525-FFBF-4051-9682-2AA8271408CA}"/>
    <cellStyle name="Comma 4 12 3" xfId="10602" xr:uid="{AD8B8F3E-3F7C-4627-8072-5FEB9D1F0822}"/>
    <cellStyle name="Comma 4 12 3 2" xfId="37025" xr:uid="{DB933673-D69E-4236-BC47-1BAA6E224DA7}"/>
    <cellStyle name="Comma 4 12 4" xfId="19668" xr:uid="{AA792023-AAB3-4AA9-8675-D609808A19D2}"/>
    <cellStyle name="Comma 4 12 4 2" xfId="46039" xr:uid="{482E54D2-7727-48A0-8A5A-1E6DD9274E48}"/>
    <cellStyle name="Comma 4 12 5" xfId="28889" xr:uid="{DEC5C13F-EE71-495C-BB51-2ECEAA081552}"/>
    <cellStyle name="Comma 4 13" xfId="5880" xr:uid="{3703B4EE-59A8-49E6-80AC-86FF1AFDFAC3}"/>
    <cellStyle name="Comma 4 13 2" xfId="14165" xr:uid="{4D8F5C63-5BBE-4D29-B1CF-2335F61BC317}"/>
    <cellStyle name="Comma 4 13 2 2" xfId="23187" xr:uid="{2188F6C7-50C6-4B36-B23C-70273A2B729B}"/>
    <cellStyle name="Comma 4 13 2 2 2" xfId="49556" xr:uid="{9CF236EB-BB99-4394-A97F-7FFECF339071}"/>
    <cellStyle name="Comma 4 13 2 3" xfId="40560" xr:uid="{3CC55A1B-E710-4881-95FF-29BC379A46EF}"/>
    <cellStyle name="Comma 4 13 3" xfId="10183" xr:uid="{C8AE6F57-7A59-4453-BFD8-6572DAF274B1}"/>
    <cellStyle name="Comma 4 13 3 2" xfId="36606" xr:uid="{E107E1CE-7D03-46AF-BE0E-EB4A6F818EA6}"/>
    <cellStyle name="Comma 4 13 4" xfId="19249" xr:uid="{1C495D6D-47C5-42CC-B86C-1993AAC7220E}"/>
    <cellStyle name="Comma 4 13 4 2" xfId="45620" xr:uid="{A0D1678F-D0F0-48CA-8E1B-8DB00092DD6D}"/>
    <cellStyle name="Comma 4 13 5" xfId="32375" xr:uid="{B739E481-5619-4ADB-85D9-ECABBBED2402}"/>
    <cellStyle name="Comma 4 14" xfId="8432" xr:uid="{F4DBB71F-0B9E-45EC-8C03-E9B5A02401E1}"/>
    <cellStyle name="Comma 4 14 2" xfId="16345" xr:uid="{1385F568-1ACF-4747-97FB-DE61657E2E66}"/>
    <cellStyle name="Comma 4 14 2 2" xfId="25362" xr:uid="{D24740EA-09CB-4D03-9B28-A8BABEDF6E77}"/>
    <cellStyle name="Comma 4 14 2 2 2" xfId="51729" xr:uid="{B7ABA3C5-174F-4A99-8333-F2C9F0B658B8}"/>
    <cellStyle name="Comma 4 14 2 3" xfId="42733" xr:uid="{02682373-3921-4A0B-B146-AA32D5131473}"/>
    <cellStyle name="Comma 4 14 3" xfId="34908" xr:uid="{3CE34E8C-BBE5-4B8A-BF5C-3D7B73C2D758}"/>
    <cellStyle name="Comma 4 15" xfId="8447" xr:uid="{BF066496-B7ED-4F89-8769-7FFDF86DCDCF}"/>
    <cellStyle name="Comma 4 15 2" xfId="16353" xr:uid="{2C7E1436-BD32-4F09-BB40-DB9B6B6C33C2}"/>
    <cellStyle name="Comma 4 15 2 2" xfId="25370" xr:uid="{D77B1B88-FC02-4B37-BF4A-EAA988DA98AC}"/>
    <cellStyle name="Comma 4 15 2 2 2" xfId="51737" xr:uid="{C9DC9EA2-F207-452F-8C77-4F94DFA25B66}"/>
    <cellStyle name="Comma 4 15 2 3" xfId="42741" xr:uid="{5FF7BF84-0291-4A64-A0BE-AFF498B091F1}"/>
    <cellStyle name="Comma 4 15 3" xfId="12176" xr:uid="{D431154A-E543-4706-AE70-9F8D5E4D1B4B}"/>
    <cellStyle name="Comma 4 15 3 2" xfId="38599" xr:uid="{D966E646-10CA-488A-B278-1248C8E98189}"/>
    <cellStyle name="Comma 4 15 4" xfId="21242" xr:uid="{5B2477A3-52D4-4D59-8F5A-B194692F4C40}"/>
    <cellStyle name="Comma 4 15 4 2" xfId="47613" xr:uid="{3D362ACC-8D9E-4E00-8103-0D8A5C3D0CAD}"/>
    <cellStyle name="Comma 4 15 5" xfId="34916" xr:uid="{A1B2CEE2-D3F6-4CAC-AFDB-3C4069A3BECE}"/>
    <cellStyle name="Comma 4 16" xfId="8482" xr:uid="{DA4BD04B-F541-421F-927B-C83AF7274B74}"/>
    <cellStyle name="Comma 4 16 2" xfId="16360" xr:uid="{3B1C2731-F8B7-4FBF-94CE-83E3C823F71F}"/>
    <cellStyle name="Comma 4 16 2 2" xfId="25378" xr:uid="{21AACC45-AD39-481E-92B3-3AA0E51B18C0}"/>
    <cellStyle name="Comma 4 16 2 2 2" xfId="51745" xr:uid="{E5F78293-1EF8-4F11-A1FE-15CCDF98E261}"/>
    <cellStyle name="Comma 4 16 2 3" xfId="42748" xr:uid="{387540DF-8CD4-4D17-8E20-5631975896C3}"/>
    <cellStyle name="Comma 4 16 3" xfId="34922" xr:uid="{F4409C9E-BEAB-4563-A354-440F2336FC41}"/>
    <cellStyle name="Comma 4 17" xfId="8583" xr:uid="{BEB1FA99-9059-4F1B-B216-882838C5DF0B}"/>
    <cellStyle name="Comma 4 17 2" xfId="16437" xr:uid="{072EF510-4C5E-4360-A11F-040C1C9D374D}"/>
    <cellStyle name="Comma 4 17 2 2" xfId="25458" xr:uid="{F74CEB4D-8D94-4E86-86CD-003524DF7F85}"/>
    <cellStyle name="Comma 4 17 2 2 2" xfId="51825" xr:uid="{CDB0CE02-1781-4F76-921F-6B1BCDBD8333}"/>
    <cellStyle name="Comma 4 17 2 3" xfId="42825" xr:uid="{83AD276F-802A-48C7-91F0-B662DCECAD1F}"/>
    <cellStyle name="Comma 4 17 3" xfId="35008" xr:uid="{B92F6597-A599-4E5F-90A7-DE20A35EF6E1}"/>
    <cellStyle name="Comma 4 18" xfId="4291" xr:uid="{CAECF6FD-0131-4B82-8E63-69B1EC22A076}"/>
    <cellStyle name="Comma 4 18 2" xfId="17263" xr:uid="{17A277CD-0CB7-4BEC-ACEA-BB628123BC14}"/>
    <cellStyle name="Comma 4 18 2 2" xfId="26331" xr:uid="{A8D7300D-33C9-492A-A238-39C3AAD46D22}"/>
    <cellStyle name="Comma 4 18 2 2 2" xfId="52682" xr:uid="{FB5D6992-37C5-42D5-9843-3E619030CAAD}"/>
    <cellStyle name="Comma 4 18 2 3" xfId="43644" xr:uid="{F142B953-A406-4AF6-B5B9-7759BED80759}"/>
    <cellStyle name="Comma 4 18 3" xfId="17276" xr:uid="{94B0A26B-6419-4789-BB10-DDD9F655C1B5}"/>
    <cellStyle name="Comma 4 18 3 2" xfId="26346" xr:uid="{A46D02C4-7E2B-4F3B-8527-C3B168B0E023}"/>
    <cellStyle name="Comma 4 18 3 2 2" xfId="52697" xr:uid="{5362941A-78AB-43C2-A3B4-C3355F51EF14}"/>
    <cellStyle name="Comma 4 18 3 3" xfId="43657" xr:uid="{7673BABC-D230-477C-8BC4-FF3F8AD00E12}"/>
    <cellStyle name="Comma 4 18 4" xfId="12273" xr:uid="{EE3DF5E6-A3D4-436E-99F6-10376FD25650}"/>
    <cellStyle name="Comma 4 18 4 2" xfId="38692" xr:uid="{88ACB84A-9F92-4239-BE61-4CFA91AC2A5F}"/>
    <cellStyle name="Comma 4 18 5" xfId="30787" xr:uid="{233531D3-C981-4D95-9C93-7A6AAF6D9058}"/>
    <cellStyle name="Comma 4 19" xfId="12277" xr:uid="{F3E157D7-490E-4DA4-9FC1-22C39C48C541}"/>
    <cellStyle name="Comma 4 19 2" xfId="21334" xr:uid="{6070A293-374F-49A7-8FF3-62C45BF8BABC}"/>
    <cellStyle name="Comma 4 19 2 2" xfId="47705" xr:uid="{BAAE0FC0-77C5-4C1A-AFB1-0D21DD856C26}"/>
    <cellStyle name="Comma 4 19 3" xfId="38696" xr:uid="{50A5F07C-CD00-4D8C-A34C-1D87D859DAF5}"/>
    <cellStyle name="Comma 4 2" xfId="57" xr:uid="{1A86BCB5-3F3E-41B0-9154-558C97C1806F}"/>
    <cellStyle name="Comma 4 2 10" xfId="26536" xr:uid="{637559BA-430C-4590-B5DF-97103FF220CB}"/>
    <cellStyle name="Comma 4 2 11" xfId="228" xr:uid="{18F2AEC5-BD1A-49C6-994F-8F0EC913517A}"/>
    <cellStyle name="Comma 4 2 11 2" xfId="27482" xr:uid="{96853829-0013-4E37-8415-DE2FBFEBF966}"/>
    <cellStyle name="Comma 4 2 12" xfId="27146" xr:uid="{036E5F74-5AE5-4A69-83E0-E157191C8A96}"/>
    <cellStyle name="Comma 4 2 12 2" xfId="53376" xr:uid="{65F6FF48-988E-4DCC-BE8F-42B07E0A090C}"/>
    <cellStyle name="Comma 4 2 13" xfId="349" xr:uid="{7CB94F47-DD81-4DDF-8152-357CA770585A}"/>
    <cellStyle name="Comma 4 2 13 2" xfId="3595" xr:uid="{7D4C9A05-76B8-4D5C-8979-0A8B262EBD8A}"/>
    <cellStyle name="Comma 4 2 13 2 2" xfId="7751" xr:uid="{B2F917AB-FFB7-4E4C-A595-2AE2FB45F959}"/>
    <cellStyle name="Comma 4 2 13 2 2 2" xfId="15686" xr:uid="{4E08FC6D-5306-42B4-891E-235537818091}"/>
    <cellStyle name="Comma 4 2 13 2 2 2 2" xfId="24701" xr:uid="{D08F17E1-D8DF-4E7E-89BA-E9BE6C37FAA3}"/>
    <cellStyle name="Comma 4 2 13 2 2 2 2 2" xfId="51069" xr:uid="{0F62A962-73AA-4BF0-BB64-014721E25A04}"/>
    <cellStyle name="Comma 4 2 13 2 2 2 3" xfId="42074" xr:uid="{C51CB21B-250B-40A3-8532-A1FB8AF390F4}"/>
    <cellStyle name="Comma 4 2 13 2 2 3" xfId="34239" xr:uid="{E6B1FFB3-52EA-4A46-BF5E-A6BD37271B95}"/>
    <cellStyle name="Comma 4 2 13 2 3" xfId="13488" xr:uid="{934D015B-CEA1-41AB-9583-5EBFD0216DE4}"/>
    <cellStyle name="Comma 4 2 13 2 3 2" xfId="22511" xr:uid="{C64889A4-A6A1-4682-95EB-C7A2C2BBAFD5}"/>
    <cellStyle name="Comma 4 2 13 2 3 2 2" xfId="48880" xr:uid="{4239E482-580B-4B4E-9D0D-26DBD23C28C3}"/>
    <cellStyle name="Comma 4 2 13 2 3 3" xfId="39885" xr:uid="{D2354C34-E873-4240-9857-30CFDF534E8D}"/>
    <cellStyle name="Comma 4 2 13 2 4" xfId="30107" xr:uid="{04961946-7AC0-4755-ABF0-31E7C385BFF2}"/>
    <cellStyle name="Comma 4 2 13 3" xfId="5934" xr:uid="{59C2CDE6-A0B4-4A67-8EA7-F844095D4CD1}"/>
    <cellStyle name="Comma 4 2 13 3 2" xfId="14217" xr:uid="{884DC5C2-E2EB-4FC7-832E-59EC6C92925E}"/>
    <cellStyle name="Comma 4 2 13 3 2 2" xfId="23239" xr:uid="{C26BD10D-655B-4AC1-A31F-1DA5A00882F9}"/>
    <cellStyle name="Comma 4 2 13 3 2 2 2" xfId="49608" xr:uid="{553E59D8-4542-4A27-BF55-74AB37BFB451}"/>
    <cellStyle name="Comma 4 2 13 3 2 3" xfId="40612" xr:uid="{426796B2-887D-4E0C-9BBA-CC087B375320}"/>
    <cellStyle name="Comma 4 2 13 3 3" xfId="32427" xr:uid="{0D06B578-DF6B-4C09-9C78-74A6535B7638}"/>
    <cellStyle name="Comma 4 2 13 4" xfId="12321" xr:uid="{D46ED89A-E80E-43A2-AA1D-2C6B82562C16}"/>
    <cellStyle name="Comma 4 2 13 4 2" xfId="21377" xr:uid="{A538AA4E-A797-4CD0-B032-4A99F6B0CC69}"/>
    <cellStyle name="Comma 4 2 13 4 2 2" xfId="47748" xr:uid="{CC23C7FD-12C5-4020-B247-9B657B616B22}"/>
    <cellStyle name="Comma 4 2 13 4 3" xfId="38739" xr:uid="{91A623F6-A0FB-4EA0-9B57-1857D5319D79}"/>
    <cellStyle name="Comma 4 2 13 5" xfId="27553" xr:uid="{8928AF4D-E8F7-468C-A4E7-6F675589028D}"/>
    <cellStyle name="Comma 4 2 14" xfId="27209" xr:uid="{C5095C88-3239-452A-8483-397B70ACDD28}"/>
    <cellStyle name="Comma 4 2 14 2" xfId="53438" xr:uid="{4383E024-FB91-46C2-A984-5602D0435D6D}"/>
    <cellStyle name="Comma 4 2 15" xfId="27296" xr:uid="{390185C0-129F-4FCD-9E88-E3E97F36E85E}"/>
    <cellStyle name="Comma 4 2 15 2" xfId="53507" xr:uid="{2E585C3C-8144-416F-A308-2B8B3E88865A}"/>
    <cellStyle name="Comma 4 2 16" xfId="27365" xr:uid="{8BD335FF-69C1-495A-909E-F4690DF11132}"/>
    <cellStyle name="Comma 4 2 17" xfId="53543" xr:uid="{AC34DE02-587D-4540-9DA6-2926ECFAADC4}"/>
    <cellStyle name="Comma 4 2 2" xfId="857" xr:uid="{02C4FF4B-16DD-4B79-B806-917726FD6C74}"/>
    <cellStyle name="Comma 4 2 2 16" xfId="332" xr:uid="{8304D444-F3F3-46C8-9390-91479E470691}"/>
    <cellStyle name="Comma 4 2 2 16 2" xfId="333" xr:uid="{B0BBCF2B-996F-4DE6-9A9B-79BE0F7D874E}"/>
    <cellStyle name="Comma 4 2 2 16 2 2" xfId="3584" xr:uid="{A25BA6ED-5F28-464A-998F-591AE1BA9E5A}"/>
    <cellStyle name="Comma 4 2 2 16 2 2 2" xfId="7740" xr:uid="{FFE25048-82F9-4DD1-A741-F6F74E10A8E9}"/>
    <cellStyle name="Comma 4 2 2 16 2 2 2 2" xfId="15675" xr:uid="{E541B297-1DB3-4CCD-8655-BD549F327DD7}"/>
    <cellStyle name="Comma 4 2 2 16 2 2 2 2 2" xfId="24690" xr:uid="{E6231F3C-C79F-4D5E-9D08-E796F6677037}"/>
    <cellStyle name="Comma 4 2 2 16 2 2 2 2 2 2" xfId="51058" xr:uid="{3DA568BB-D49A-429F-B93E-8722B051F02E}"/>
    <cellStyle name="Comma 4 2 2 16 2 2 2 2 3" xfId="42063" xr:uid="{7D7541AF-383F-4FAE-88B4-A10E89B1A435}"/>
    <cellStyle name="Comma 4 2 2 16 2 2 2 3" xfId="34228" xr:uid="{1077A03D-8C3B-4FC1-8C51-86162BBE1A6E}"/>
    <cellStyle name="Comma 4 2 2 16 2 2 3" xfId="13477" xr:uid="{23856C7D-94E1-43E9-B6A0-73F88768F8B2}"/>
    <cellStyle name="Comma 4 2 2 16 2 2 3 2" xfId="22500" xr:uid="{E63C37D7-6FE5-4BF4-BAD7-FB41575B72D8}"/>
    <cellStyle name="Comma 4 2 2 16 2 2 3 2 2" xfId="48869" xr:uid="{E25E3F27-3A16-44F0-AAB1-E9C16152CFE8}"/>
    <cellStyle name="Comma 4 2 2 16 2 2 3 3" xfId="39874" xr:uid="{535A8FF5-1289-471F-9A95-113635913F94}"/>
    <cellStyle name="Comma 4 2 2 16 2 2 4" xfId="30096" xr:uid="{6B0C1C6A-EDDE-4373-A6C4-F4FB339C4355}"/>
    <cellStyle name="Comma 4 2 2 16 2 3" xfId="5923" xr:uid="{96731EDA-3C8F-44D4-8C30-08BF926EB520}"/>
    <cellStyle name="Comma 4 2 2 16 2 3 2" xfId="14206" xr:uid="{CCB3C79D-3DA2-4E64-8EF6-BA2E6767F647}"/>
    <cellStyle name="Comma 4 2 2 16 2 3 2 2" xfId="23228" xr:uid="{320B1C64-7E26-4A1D-8BF8-D8F918FC9CE1}"/>
    <cellStyle name="Comma 4 2 2 16 2 3 2 2 2" xfId="49597" xr:uid="{863CF4BF-630D-4247-93AD-BD9F543A8C6D}"/>
    <cellStyle name="Comma 4 2 2 16 2 3 2 3" xfId="40601" xr:uid="{1E40F6B5-ADF8-4BF6-943B-FA85038F560C}"/>
    <cellStyle name="Comma 4 2 2 16 2 3 3" xfId="32416" xr:uid="{6DF11A2B-A15C-43F8-B46C-89C3B2234C38}"/>
    <cellStyle name="Comma 4 2 2 16 2 4" xfId="12308" xr:uid="{28D669EC-96B3-4E16-99F3-258C55365D63}"/>
    <cellStyle name="Comma 4 2 2 16 2 4 2" xfId="21364" xr:uid="{4FB97AED-BAE8-48CD-B5E3-91BA51B8CE56}"/>
    <cellStyle name="Comma 4 2 2 16 2 4 2 2" xfId="47735" xr:uid="{978ACB1B-08D1-48CD-8594-95B21C026FF7}"/>
    <cellStyle name="Comma 4 2 2 16 2 4 3" xfId="38726" xr:uid="{8F85F203-266A-418D-A21E-3B02A30A9799}"/>
    <cellStyle name="Comma 4 2 2 16 2 5" xfId="27539" xr:uid="{E8D90C6E-C792-4CB9-8561-7E4D90770497}"/>
    <cellStyle name="Comma 4 2 2 16 3" xfId="3583" xr:uid="{00441155-9DE1-412C-BC79-8D92D9E839AE}"/>
    <cellStyle name="Comma 4 2 2 16 3 2" xfId="7739" xr:uid="{8BEACD01-1B39-4427-94E5-F8A2EB730764}"/>
    <cellStyle name="Comma 4 2 2 16 3 2 2" xfId="15674" xr:uid="{32266136-6E8A-4790-815A-072FA358EBFD}"/>
    <cellStyle name="Comma 4 2 2 16 3 2 2 2" xfId="24689" xr:uid="{015BC9CF-CF76-4CE5-8191-F93EB839F24D}"/>
    <cellStyle name="Comma 4 2 2 16 3 2 2 2 2" xfId="51057" xr:uid="{EDFC1712-744B-41AD-BCEB-F263C6EAD365}"/>
    <cellStyle name="Comma 4 2 2 16 3 2 2 3" xfId="42062" xr:uid="{88126697-CFCE-4924-8937-A452AFB82A18}"/>
    <cellStyle name="Comma 4 2 2 16 3 2 3" xfId="34227" xr:uid="{C5824EF0-2EB9-4592-AE24-C73266316EC6}"/>
    <cellStyle name="Comma 4 2 2 16 3 3" xfId="13476" xr:uid="{C0F4C69A-C288-44E2-9776-BF47CD17ECE4}"/>
    <cellStyle name="Comma 4 2 2 16 3 3 2" xfId="22499" xr:uid="{BE710888-4730-4019-923F-C847B261BE0D}"/>
    <cellStyle name="Comma 4 2 2 16 3 3 2 2" xfId="48868" xr:uid="{C4042CD7-D5FC-4541-9FB7-310A4B7CA09F}"/>
    <cellStyle name="Comma 4 2 2 16 3 3 3" xfId="39873" xr:uid="{9F5E0550-7A72-4625-BEF2-546AF88CA98D}"/>
    <cellStyle name="Comma 4 2 2 16 3 4" xfId="30095" xr:uid="{1A3241FB-2971-4BA5-87D2-A2B1883DC651}"/>
    <cellStyle name="Comma 4 2 2 16 4" xfId="5922" xr:uid="{629823A7-6108-4543-A339-A5B9414D06A0}"/>
    <cellStyle name="Comma 4 2 2 16 4 2" xfId="14205" xr:uid="{4C3997C7-E336-4362-BB04-8224108504FE}"/>
    <cellStyle name="Comma 4 2 2 16 4 2 2" xfId="23227" xr:uid="{61409D4D-0D7E-4640-AE28-C89A07CF0762}"/>
    <cellStyle name="Comma 4 2 2 16 4 2 2 2" xfId="49596" xr:uid="{54C08A07-A080-4616-96BB-88C2C3344736}"/>
    <cellStyle name="Comma 4 2 2 16 4 2 3" xfId="40600" xr:uid="{0972825F-C90A-4818-9E6D-0033EDE8709F}"/>
    <cellStyle name="Comma 4 2 2 16 4 3" xfId="32415" xr:uid="{6784D6A6-23CA-42FF-BCA3-4F87BD739041}"/>
    <cellStyle name="Comma 4 2 2 16 5" xfId="12307" xr:uid="{88018A98-B514-42A4-821A-1CB3EAE252BD}"/>
    <cellStyle name="Comma 4 2 2 16 5 2" xfId="21363" xr:uid="{DF96433A-4442-421B-B83F-014C53B9270C}"/>
    <cellStyle name="Comma 4 2 2 16 5 2 2" xfId="47734" xr:uid="{62E888E1-CC73-4413-8D6C-6C3C36645782}"/>
    <cellStyle name="Comma 4 2 2 16 5 3" xfId="38725" xr:uid="{8F621B94-062B-4363-9F65-F591D4C703F1}"/>
    <cellStyle name="Comma 4 2 2 16 6" xfId="27538" xr:uid="{F4801067-8439-4ED7-BF3A-FB2427AFC9E5}"/>
    <cellStyle name="Comma 4 2 2 2" xfId="32" xr:uid="{8CCF7ADA-F3F9-4D4B-ABE2-110BDE1C99D1}"/>
    <cellStyle name="Comma 4 2 2 2 10" xfId="354" xr:uid="{4B163ED8-CCA9-4728-9884-324E54761881}"/>
    <cellStyle name="Comma 4 2 2 2 10 2" xfId="3598" xr:uid="{77FAE261-568F-4C34-B47B-D334F1DF2065}"/>
    <cellStyle name="Comma 4 2 2 2 10 2 2" xfId="7753" xr:uid="{5E08B947-A3DA-4F7A-A105-78F22CADB056}"/>
    <cellStyle name="Comma 4 2 2 2 10 2 2 2" xfId="15689" xr:uid="{3B994FE3-31CD-4E8A-94BB-63AFB21B044F}"/>
    <cellStyle name="Comma 4 2 2 2 10 2 2 2 2" xfId="24704" xr:uid="{399E7B51-7A03-4DA0-B1BD-FEEA0E016406}"/>
    <cellStyle name="Comma 4 2 2 2 10 2 2 2 2 2" xfId="51072" xr:uid="{3A1B3D30-288D-4D32-9870-A0D5F3F87646}"/>
    <cellStyle name="Comma 4 2 2 2 10 2 2 2 3" xfId="42077" xr:uid="{E6E657BF-34DB-4C7C-97A5-92ACC41E3280}"/>
    <cellStyle name="Comma 4 2 2 2 10 2 2 3" xfId="11739" xr:uid="{BD903EF8-D149-4765-A7D7-32E2E75F4300}"/>
    <cellStyle name="Comma 4 2 2 2 10 2 2 3 2" xfId="38162" xr:uid="{95C4D757-4800-46CF-B7E9-D015BD441C95}"/>
    <cellStyle name="Comma 4 2 2 2 10 2 2 4" xfId="20805" xr:uid="{98E9BB40-FCAD-4E11-AECC-1BF794CDC525}"/>
    <cellStyle name="Comma 4 2 2 2 10 2 2 4 2" xfId="47176" xr:uid="{C838A29F-1F66-49BB-9EC9-F5ED4B8FFE71}"/>
    <cellStyle name="Comma 4 2 2 2 10 2 2 5" xfId="34241" xr:uid="{841DEF99-0418-4AA6-A1A1-1622B5553A75}"/>
    <cellStyle name="Comma 4 2 2 2 10 2 3" xfId="5431" xr:uid="{FF0DC1C1-CF98-4268-BC3B-5D95470E74A2}"/>
    <cellStyle name="Comma 4 2 2 2 10 2 3 2" xfId="13491" xr:uid="{B740BA69-7B0D-4750-9481-AF7A7AB38184}"/>
    <cellStyle name="Comma 4 2 2 2 10 2 3 2 2" xfId="39888" xr:uid="{917A94FC-0374-4650-B9E2-D4CEDAB94095}"/>
    <cellStyle name="Comma 4 2 2 2 10 2 3 3" xfId="22514" xr:uid="{2D62B8BD-923D-4208-9663-AFF92FB115E8}"/>
    <cellStyle name="Comma 4 2 2 2 10 2 3 3 2" xfId="48883" xr:uid="{3A79FEBD-6374-4F67-A240-90F7EF420F2D}"/>
    <cellStyle name="Comma 4 2 2 2 10 2 3 4" xfId="31927" xr:uid="{F4DD3162-F711-460B-B513-ECB32430E1EA}"/>
    <cellStyle name="Comma 4 2 2 2 10 2 4" xfId="9754" xr:uid="{6659775D-2CBB-4A88-A125-874235CE2CAE}"/>
    <cellStyle name="Comma 4 2 2 2 10 2 4 2" xfId="36177" xr:uid="{AF53954B-E729-4B55-8B26-7B5AA44B1C7C}"/>
    <cellStyle name="Comma 4 2 2 2 10 2 5" xfId="18820" xr:uid="{9BBE756F-2388-47E9-8F6F-FFF97649CFBF}"/>
    <cellStyle name="Comma 4 2 2 2 10 2 5 2" xfId="45191" xr:uid="{4A45E0C0-0723-4CC8-83A3-7F026D60BE1B}"/>
    <cellStyle name="Comma 4 2 2 2 10 2 6" xfId="30110" xr:uid="{738BC60E-9E6B-430D-95AC-E883DC0B3D6B}"/>
    <cellStyle name="Comma 4 2 2 2 10 3" xfId="2414" xr:uid="{6A209B84-ECB3-4616-9B9A-74266E71FDF3}"/>
    <cellStyle name="Comma 4 2 2 2 10 3 2" xfId="6615" xr:uid="{5F3519E1-E40F-4DFE-A83A-D83CA27F8852}"/>
    <cellStyle name="Comma 4 2 2 2 10 3 2 2" xfId="14878" xr:uid="{40460119-60BA-4C1E-A1D5-EF4307DAEA2D}"/>
    <cellStyle name="Comma 4 2 2 2 10 3 2 2 2" xfId="41273" xr:uid="{F4CFD056-CF5E-4B73-8B4C-D19CE71877E6}"/>
    <cellStyle name="Comma 4 2 2 2 10 3 2 3" xfId="23899" xr:uid="{E5E37199-9D44-4A1D-A913-66E143C1D0EA}"/>
    <cellStyle name="Comma 4 2 2 2 10 3 2 3 2" xfId="50268" xr:uid="{1BB4AC0A-B16C-4A24-8378-6AB1F1ECF50A}"/>
    <cellStyle name="Comma 4 2 2 2 10 3 2 4" xfId="33103" xr:uid="{08D35D09-42B7-4AA7-940D-903A71D82685}"/>
    <cellStyle name="Comma 4 2 2 2 10 3 3" xfId="10641" xr:uid="{3306B41D-9C1B-46FA-A120-62F52059138B}"/>
    <cellStyle name="Comma 4 2 2 2 10 3 3 2" xfId="37064" xr:uid="{AE1A3B45-DC37-49E8-B5E8-810D696C0109}"/>
    <cellStyle name="Comma 4 2 2 2 10 3 4" xfId="19707" xr:uid="{A40EADF9-94D2-4DB0-B83E-0F96907A046D}"/>
    <cellStyle name="Comma 4 2 2 2 10 3 4 2" xfId="46078" xr:uid="{52ECD816-12EF-4B49-8B5C-70A924B8B77E}"/>
    <cellStyle name="Comma 4 2 2 2 10 3 5" xfId="28928" xr:uid="{8DCE2C91-3306-4342-A78C-A2A4FB66B10B}"/>
    <cellStyle name="Comma 4 2 2 2 10 4" xfId="5937" xr:uid="{3925B65D-1A62-48AE-9359-3C2FA6872D70}"/>
    <cellStyle name="Comma 4 2 2 2 10 4 2" xfId="14220" xr:uid="{9D97624C-A007-4D23-91AD-111909477E84}"/>
    <cellStyle name="Comma 4 2 2 2 10 4 2 2" xfId="23242" xr:uid="{801BFF7F-34F4-46AE-891A-0A42CDBC3494}"/>
    <cellStyle name="Comma 4 2 2 2 10 4 2 2 2" xfId="49611" xr:uid="{10B39169-FCCE-449B-BAC2-8E7A038211AC}"/>
    <cellStyle name="Comma 4 2 2 2 10 4 2 3" xfId="40615" xr:uid="{99E9B355-D907-4CE7-913D-1145774DA464}"/>
    <cellStyle name="Comma 4 2 2 2 10 4 3" xfId="10213" xr:uid="{BE4A5D97-FE14-4FDD-B553-D1A1E1E7CF29}"/>
    <cellStyle name="Comma 4 2 2 2 10 4 3 2" xfId="36636" xr:uid="{CE691A60-BAB9-4D49-B905-ABD7EE6005A5}"/>
    <cellStyle name="Comma 4 2 2 2 10 4 4" xfId="19279" xr:uid="{B2D36B4B-C706-43DE-94C5-F2FC0D70AAD2}"/>
    <cellStyle name="Comma 4 2 2 2 10 4 4 2" xfId="45650" xr:uid="{132B1908-7441-498C-9D26-DBAE57DE37E7}"/>
    <cellStyle name="Comma 4 2 2 2 10 4 5" xfId="32430" xr:uid="{860CF603-937A-419F-8CFB-9E29349531F7}"/>
    <cellStyle name="Comma 4 2 2 2 10 5" xfId="4329" xr:uid="{5E4D7F24-82CB-4DB5-95E5-D7C2380356E0}"/>
    <cellStyle name="Comma 4 2 2 2 10 5 2" xfId="12324" xr:uid="{7BDCC3B7-36E1-4A9E-BF64-BE7CEEF06082}"/>
    <cellStyle name="Comma 4 2 2 2 10 5 2 2" xfId="38742" xr:uid="{16CC9C60-5840-4467-AF62-A18F8163A757}"/>
    <cellStyle name="Comma 4 2 2 2 10 5 3" xfId="21380" xr:uid="{E82A2C81-10F8-4268-8E5F-126F59670ED8}"/>
    <cellStyle name="Comma 4 2 2 2 10 5 3 2" xfId="47751" xr:uid="{66F4CEFC-B1CA-4B9B-A6D7-3145FB6E4065}"/>
    <cellStyle name="Comma 4 2 2 2 10 5 4" xfId="30825" xr:uid="{4C1A6F52-4EB5-4CDB-BF8D-82CA6DC2BE68}"/>
    <cellStyle name="Comma 4 2 2 2 10 6" xfId="8656" xr:uid="{9CDB72E8-8E3D-4E63-AEC0-65658772294F}"/>
    <cellStyle name="Comma 4 2 2 2 10 6 2" xfId="35079" xr:uid="{6B278E9B-6646-44CB-94FA-6EB3C502C0BB}"/>
    <cellStyle name="Comma 4 2 2 2 10 7" xfId="17721" xr:uid="{9A04FAA5-D261-45D5-8C98-7DDFAB4836A3}"/>
    <cellStyle name="Comma 4 2 2 2 10 7 2" xfId="44092" xr:uid="{E21C3A5D-07A3-4BF7-A3C4-020B13BAC237}"/>
    <cellStyle name="Comma 4 2 2 2 10 8" xfId="27558" xr:uid="{CE40DC29-B7B1-4BF9-972E-8AA449F77A10}"/>
    <cellStyle name="Comma 4 2 2 2 11" xfId="18778" xr:uid="{9E103550-7FA0-4498-B6BA-641E4A760A24}"/>
    <cellStyle name="Comma 4 2 2 2 11 2" xfId="45149" xr:uid="{128826CA-4390-4DA7-9C61-A477DEA82005}"/>
    <cellStyle name="Comma 4 2 2 2 12" xfId="27129" xr:uid="{EAE5A283-6031-46BF-8B23-D6ECA5881D26}"/>
    <cellStyle name="Comma 4 2 2 2 12 2" xfId="53359" xr:uid="{F40600B8-C07B-48B9-B4C5-666C075C6D38}"/>
    <cellStyle name="Comma 4 2 2 2 13" xfId="27192" xr:uid="{651E7261-FB57-49D2-AF64-C420A89C76BB}"/>
    <cellStyle name="Comma 4 2 2 2 13 2" xfId="53421" xr:uid="{D2BA6C48-BB12-4AF2-BA55-D7C740BC3F2F}"/>
    <cellStyle name="Comma 4 2 2 2 14" xfId="2332" xr:uid="{53CA7132-33B4-45E1-9A53-1FB2B85678EB}"/>
    <cellStyle name="Comma 4 2 2 2 14 2" xfId="28847" xr:uid="{1E3B207C-1EAC-4018-8100-FEC388EDE094}"/>
    <cellStyle name="Comma 4 2 2 2 15" xfId="27279" xr:uid="{559F5A4F-0FDD-41E1-8276-99ACFB40043F}"/>
    <cellStyle name="Comma 4 2 2 2 15 2" xfId="53490" xr:uid="{8A798265-FDEC-41B2-9F96-4B2495DD3861}"/>
    <cellStyle name="Comma 4 2 2 2 16" xfId="27348" xr:uid="{52FCB862-6AF7-4A39-A8C1-F9718264C93E}"/>
    <cellStyle name="Comma 4 2 2 2 2" xfId="83" xr:uid="{53F85B58-AC01-443E-82E7-EEFA6AE6743A}"/>
    <cellStyle name="Comma 4 2 2 2 2 10" xfId="347" xr:uid="{DC135DCB-6E5A-47AF-BB2D-9F71A9D48EB5}"/>
    <cellStyle name="Comma 4 2 2 2 2 10 2" xfId="3593" xr:uid="{578CCD30-5B7D-49E7-B1C9-FB216AD5C106}"/>
    <cellStyle name="Comma 4 2 2 2 2 10 2 2" xfId="7749" xr:uid="{DFA02AE1-8900-4620-BAEF-656EAE577F1C}"/>
    <cellStyle name="Comma 4 2 2 2 2 10 2 2 2" xfId="15684" xr:uid="{51F38115-270D-4E3C-9FD1-707821C9EF7A}"/>
    <cellStyle name="Comma 4 2 2 2 2 10 2 2 2 2" xfId="24699" xr:uid="{E9418CBC-BCD5-4BA4-BF7E-33CE106C7995}"/>
    <cellStyle name="Comma 4 2 2 2 2 10 2 2 2 2 2" xfId="51067" xr:uid="{B695D565-3C04-4786-B067-B3E59641B44F}"/>
    <cellStyle name="Comma 4 2 2 2 2 10 2 2 2 3" xfId="42072" xr:uid="{3A2A772D-BD15-4E03-8CFB-2EA00A16D977}"/>
    <cellStyle name="Comma 4 2 2 2 2 10 2 2 3" xfId="11736" xr:uid="{8701DF2E-25B0-4996-9FC9-3C95346C74F1}"/>
    <cellStyle name="Comma 4 2 2 2 2 10 2 2 3 2" xfId="38159" xr:uid="{1D58E569-1682-45D9-9A0C-0ED21CCE499E}"/>
    <cellStyle name="Comma 4 2 2 2 2 10 2 2 4" xfId="20802" xr:uid="{C1F80E3A-EB97-44D6-A44C-F70331556649}"/>
    <cellStyle name="Comma 4 2 2 2 2 10 2 2 4 2" xfId="47173" xr:uid="{71275512-3ABF-48BF-9567-0AB3125FE938}"/>
    <cellStyle name="Comma 4 2 2 2 2 10 2 2 5" xfId="34237" xr:uid="{CDFD7FB9-E4A8-4CC0-B765-9C82E2C3746B}"/>
    <cellStyle name="Comma 4 2 2 2 2 10 2 3" xfId="5428" xr:uid="{BBCEEB64-B230-4C67-B865-04C8DE56727C}"/>
    <cellStyle name="Comma 4 2 2 2 2 10 2 3 2" xfId="13486" xr:uid="{EA24EE1B-7CAB-456D-93B7-11F06A7787CE}"/>
    <cellStyle name="Comma 4 2 2 2 2 10 2 3 2 2" xfId="39883" xr:uid="{63F4F4EF-5666-447F-997E-6E41708F59D2}"/>
    <cellStyle name="Comma 4 2 2 2 2 10 2 3 3" xfId="22509" xr:uid="{CE84FD9B-F143-442D-8660-8C8BCC6530C7}"/>
    <cellStyle name="Comma 4 2 2 2 2 10 2 3 3 2" xfId="48878" xr:uid="{6CDE8CFB-F78D-411E-BCFD-1ACC5DDE8BAD}"/>
    <cellStyle name="Comma 4 2 2 2 2 10 2 3 4" xfId="31924" xr:uid="{99041CA5-FFB5-4277-94C4-7B2A0BE0971C}"/>
    <cellStyle name="Comma 4 2 2 2 2 10 2 4" xfId="9751" xr:uid="{69F6E8DA-414A-4928-B8B1-7B2065036448}"/>
    <cellStyle name="Comma 4 2 2 2 2 10 2 4 2" xfId="36174" xr:uid="{D207F871-AED3-4F91-9EFC-568EF7F8FA08}"/>
    <cellStyle name="Comma 4 2 2 2 2 10 2 5" xfId="18817" xr:uid="{072B7F11-9735-49A3-924D-1AF86D22F80E}"/>
    <cellStyle name="Comma 4 2 2 2 2 10 2 5 2" xfId="45188" xr:uid="{D13B179B-A0A0-4F67-B367-5F793D5AC8FC}"/>
    <cellStyle name="Comma 4 2 2 2 2 10 2 6" xfId="30105" xr:uid="{612EFD15-A3E9-401A-922D-2C02C2644937}"/>
    <cellStyle name="Comma 4 2 2 2 2 10 3" xfId="2409" xr:uid="{89196E07-D0EB-42FC-A326-DEA31AF15598}"/>
    <cellStyle name="Comma 4 2 2 2 2 10 3 2" xfId="6610" xr:uid="{74704576-7892-4747-B67D-67AC34E5D3ED}"/>
    <cellStyle name="Comma 4 2 2 2 2 10 3 2 2" xfId="14874" xr:uid="{7DA80343-2266-4D45-A059-26EEC1D54881}"/>
    <cellStyle name="Comma 4 2 2 2 2 10 3 2 2 2" xfId="41269" xr:uid="{8C46CDB1-A5BD-4D9E-ACCC-E3E2C5CB4034}"/>
    <cellStyle name="Comma 4 2 2 2 2 10 3 2 3" xfId="23895" xr:uid="{AAFD229C-3047-4F36-B5E3-12CC7790516B}"/>
    <cellStyle name="Comma 4 2 2 2 2 10 3 2 3 2" xfId="50264" xr:uid="{2DB4A630-91DB-4EF0-80AF-387C6A6B211B}"/>
    <cellStyle name="Comma 4 2 2 2 2 10 3 2 4" xfId="33098" xr:uid="{647B9400-CFF8-47D8-AF8E-CF11B5DA7E6F}"/>
    <cellStyle name="Comma 4 2 2 2 2 10 3 3" xfId="10636" xr:uid="{214ECF15-F12C-43F6-B72A-56460DAA3DD3}"/>
    <cellStyle name="Comma 4 2 2 2 2 10 3 3 2" xfId="37059" xr:uid="{253C424D-0A56-45A6-8ACD-342691DC8541}"/>
    <cellStyle name="Comma 4 2 2 2 2 10 3 4" xfId="19702" xr:uid="{DF42B658-2449-4ADC-9E4A-F8C9C7613F30}"/>
    <cellStyle name="Comma 4 2 2 2 2 10 3 4 2" xfId="46073" xr:uid="{EE7CFD88-7CAE-4CFB-A90C-5BF3D39A61EA}"/>
    <cellStyle name="Comma 4 2 2 2 2 10 3 5" xfId="28923" xr:uid="{D0CB46B7-3F1D-4600-BEDD-89D4213A576D}"/>
    <cellStyle name="Comma 4 2 2 2 2 10 4" xfId="5932" xr:uid="{826D42F4-7BB9-431E-9EC9-57B656C5A246}"/>
    <cellStyle name="Comma 4 2 2 2 2 10 4 2" xfId="14215" xr:uid="{462AAE1F-81C4-4C18-8167-505A2516F592}"/>
    <cellStyle name="Comma 4 2 2 2 2 10 4 2 2" xfId="23237" xr:uid="{ABCC8D42-0EEE-4857-9AEC-2C75A096E766}"/>
    <cellStyle name="Comma 4 2 2 2 2 10 4 2 2 2" xfId="49606" xr:uid="{3D45033F-89C6-4342-8E9F-581101C28910}"/>
    <cellStyle name="Comma 4 2 2 2 2 10 4 2 3" xfId="40610" xr:uid="{CE0434E0-1DB2-4A61-8D6A-2E0785935925}"/>
    <cellStyle name="Comma 4 2 2 2 2 10 4 3" xfId="10210" xr:uid="{B2519B7D-E945-486B-951D-21E4D7B8E386}"/>
    <cellStyle name="Comma 4 2 2 2 2 10 4 3 2" xfId="36633" xr:uid="{020C1F1B-1BB6-48E2-9138-2B1393506ADD}"/>
    <cellStyle name="Comma 4 2 2 2 2 10 4 4" xfId="19276" xr:uid="{AF90EA1D-A576-44C4-9B98-F1173B59A011}"/>
    <cellStyle name="Comma 4 2 2 2 2 10 4 4 2" xfId="45647" xr:uid="{A194CD18-1930-4637-A8C1-597EBA2FB8F9}"/>
    <cellStyle name="Comma 4 2 2 2 2 10 4 5" xfId="32425" xr:uid="{94C74532-92A8-4D18-A445-A1C848E7B928}"/>
    <cellStyle name="Comma 4 2 2 2 2 10 5" xfId="4324" xr:uid="{F262DCC8-7602-4891-821F-910D0234736A}"/>
    <cellStyle name="Comma 4 2 2 2 2 10 5 2" xfId="12319" xr:uid="{9F6B2159-2315-4460-AFA2-321F22C21DFD}"/>
    <cellStyle name="Comma 4 2 2 2 2 10 5 2 2" xfId="38737" xr:uid="{A2003D19-A871-481B-8B7A-56857DF78F00}"/>
    <cellStyle name="Comma 4 2 2 2 2 10 5 3" xfId="21375" xr:uid="{57A08181-45A3-4CFC-A3BF-EB4B826862BF}"/>
    <cellStyle name="Comma 4 2 2 2 2 10 5 3 2" xfId="47746" xr:uid="{E4DE67A8-5ABA-411E-B100-263A235171BE}"/>
    <cellStyle name="Comma 4 2 2 2 2 10 5 4" xfId="30820" xr:uid="{ECC02683-523F-4AD7-A726-A342510A935B}"/>
    <cellStyle name="Comma 4 2 2 2 2 10 6" xfId="8651" xr:uid="{830998BB-20C9-439D-854B-F8F0EAE97447}"/>
    <cellStyle name="Comma 4 2 2 2 2 10 6 2" xfId="35074" xr:uid="{942DD4E7-6611-4BF9-8BC6-E92BABB0BB94}"/>
    <cellStyle name="Comma 4 2 2 2 2 10 7" xfId="17716" xr:uid="{3E2CA207-715F-4D0D-8EBE-A5991A566831}"/>
    <cellStyle name="Comma 4 2 2 2 2 10 7 2" xfId="44087" xr:uid="{20A08EED-ED8B-4FC3-8656-43F1439F920A}"/>
    <cellStyle name="Comma 4 2 2 2 2 10 8" xfId="27551" xr:uid="{9ADBBA6A-1BBB-42FB-ACAC-3CD31B40782C}"/>
    <cellStyle name="Comma 4 2 2 2 2 11" xfId="9707" xr:uid="{3ED8F6C1-A981-4CAA-A5A5-730C028AD154}"/>
    <cellStyle name="Comma 4 2 2 2 2 11 2" xfId="36130" xr:uid="{5B21F731-5FA6-4133-B831-F411F424FBB2}"/>
    <cellStyle name="Comma 4 2 2 2 2 12" xfId="18773" xr:uid="{0840F6FB-1650-4E5F-B776-220433A5D2E9}"/>
    <cellStyle name="Comma 4 2 2 2 2 12 2" xfId="45144" xr:uid="{45B55B38-B492-4331-B9EF-4D0CE90F2EB1}"/>
    <cellStyle name="Comma 4 2 2 2 2 13" xfId="27169" xr:uid="{2AB856DA-451A-4E04-A971-732A9D798EEB}"/>
    <cellStyle name="Comma 4 2 2 2 2 13 2" xfId="53398" xr:uid="{BBEA6028-CEFC-483C-B1E7-6469D8F0C6A3}"/>
    <cellStyle name="Comma 4 2 2 2 2 14" xfId="27232" xr:uid="{1D8F57CA-4F02-41E6-8E50-1C30B2B7CD1F}"/>
    <cellStyle name="Comma 4 2 2 2 2 14 2" xfId="53461" xr:uid="{F6BFC562-68C4-435F-827C-B4E1D774B71F}"/>
    <cellStyle name="Comma 4 2 2 2 2 15" xfId="2314" xr:uid="{6A5658E2-DE97-4274-A093-DAE6DB5C5420}"/>
    <cellStyle name="Comma 4 2 2 2 2 15 2" xfId="28839" xr:uid="{BD3A8296-FC16-4A75-8FD4-99B190671E51}"/>
    <cellStyle name="Comma 4 2 2 2 2 16" xfId="27319" xr:uid="{B83BB758-1522-415B-BE55-D96A58074FCB}"/>
    <cellStyle name="Comma 4 2 2 2 2 16 2" xfId="53530" xr:uid="{2E0E74E1-D7BD-4AD7-AE70-1DD6555B0071}"/>
    <cellStyle name="Comma 4 2 2 2 2 17" xfId="27387" xr:uid="{03BCF602-A3A6-4C7D-8D0F-D80B4BD5D625}"/>
    <cellStyle name="Comma 4 2 2 2 2 2" xfId="4237" xr:uid="{E43FCA9A-0FE0-4FF9-9185-DDD7ECDB77D5}"/>
    <cellStyle name="Comma 4 2 2 2 2 2 2" xfId="344" xr:uid="{FE1BFD4F-75E2-441A-AA4C-4E8FFC354806}"/>
    <cellStyle name="Comma 4 2 2 2 2 2 2 2" xfId="3590" xr:uid="{203642A9-576E-44CB-B43F-7B05AA6F101E}"/>
    <cellStyle name="Comma 4 2 2 2 2 2 2 2 2" xfId="7746" xr:uid="{8CF45D16-9C39-4030-9A8B-A4C37200B830}"/>
    <cellStyle name="Comma 4 2 2 2 2 2 2 2 2 2" xfId="15681" xr:uid="{AD653F88-972F-4976-82FE-D89F78F2D983}"/>
    <cellStyle name="Comma 4 2 2 2 2 2 2 2 2 2 2" xfId="24696" xr:uid="{1C917EAC-A467-4287-8D18-B2419CBD89B1}"/>
    <cellStyle name="Comma 4 2 2 2 2 2 2 2 2 2 2 2" xfId="51064" xr:uid="{2F04237D-A266-4896-BFC6-695B359330A5}"/>
    <cellStyle name="Comma 4 2 2 2 2 2 2 2 2 2 3" xfId="42069" xr:uid="{CB39A082-D46F-4CE5-B43A-23B1B5FC0FC3}"/>
    <cellStyle name="Comma 4 2 2 2 2 2 2 2 2 3" xfId="11733" xr:uid="{E2F38B59-6870-40C0-A059-575B7B574401}"/>
    <cellStyle name="Comma 4 2 2 2 2 2 2 2 2 3 2" xfId="38156" xr:uid="{404B2962-E828-4160-8F1D-5DDACDAFCA00}"/>
    <cellStyle name="Comma 4 2 2 2 2 2 2 2 2 4" xfId="20799" xr:uid="{1B1A80A2-91EA-4BDB-8AC6-D44C8273BA94}"/>
    <cellStyle name="Comma 4 2 2 2 2 2 2 2 2 4 2" xfId="47170" xr:uid="{54F417B4-A4A0-4B98-8B6E-1EAB114A8B9A}"/>
    <cellStyle name="Comma 4 2 2 2 2 2 2 2 2 5" xfId="34234" xr:uid="{8EC45DFC-CB4A-434E-8CE7-5333BD80E16C}"/>
    <cellStyle name="Comma 4 2 2 2 2 2 2 2 3" xfId="5425" xr:uid="{FA507428-5003-465F-9962-1F2E70BED175}"/>
    <cellStyle name="Comma 4 2 2 2 2 2 2 2 3 2" xfId="13483" xr:uid="{974FEECC-C4E1-4943-88D2-D3D4EEFE471E}"/>
    <cellStyle name="Comma 4 2 2 2 2 2 2 2 3 2 2" xfId="39880" xr:uid="{76A6326C-D1DC-4EA5-8C52-13350B22D7BB}"/>
    <cellStyle name="Comma 4 2 2 2 2 2 2 2 3 3" xfId="22506" xr:uid="{9403F929-EE77-4A36-AA05-29913083EE5B}"/>
    <cellStyle name="Comma 4 2 2 2 2 2 2 2 3 3 2" xfId="48875" xr:uid="{A3B52307-A01E-4CAE-954E-5DBAA0E34469}"/>
    <cellStyle name="Comma 4 2 2 2 2 2 2 2 3 4" xfId="31921" xr:uid="{6AEBD44C-40A2-44BC-A38C-6CBF9C5ED743}"/>
    <cellStyle name="Comma 4 2 2 2 2 2 2 2 4" xfId="9748" xr:uid="{14C451C9-4E9B-4B67-85A5-58D689E89A0B}"/>
    <cellStyle name="Comma 4 2 2 2 2 2 2 2 4 2" xfId="36171" xr:uid="{84EBCF6E-004D-4974-94FF-8DB5E3ECF96C}"/>
    <cellStyle name="Comma 4 2 2 2 2 2 2 2 5" xfId="18814" xr:uid="{F4E7F9B5-DEA0-4E0F-A27F-4C1E93B2E1D8}"/>
    <cellStyle name="Comma 4 2 2 2 2 2 2 2 5 2" xfId="45185" xr:uid="{C4392923-3FC9-405C-9059-D1B9D2BE4406}"/>
    <cellStyle name="Comma 4 2 2 2 2 2 2 2 6" xfId="30102" xr:uid="{B445D579-3D26-414E-AA96-A8B64F6469EE}"/>
    <cellStyle name="Comma 4 2 2 2 2 2 2 3" xfId="2406" xr:uid="{C11D8C96-9480-4D2C-AEDC-B8E94B9BF233}"/>
    <cellStyle name="Comma 4 2 2 2 2 2 2 3 2" xfId="6607" xr:uid="{C71E8420-B39F-4979-B737-B3033EEC1D90}"/>
    <cellStyle name="Comma 4 2 2 2 2 2 2 3 2 2" xfId="14871" xr:uid="{746AC0F4-D0EF-47C3-9537-33A14271AB30}"/>
    <cellStyle name="Comma 4 2 2 2 2 2 2 3 2 2 2" xfId="41266" xr:uid="{070B456D-25C7-4D0B-8385-C77345235F47}"/>
    <cellStyle name="Comma 4 2 2 2 2 2 2 3 2 3" xfId="23892" xr:uid="{62EACD54-C46A-4A63-806D-A3F873E728A6}"/>
    <cellStyle name="Comma 4 2 2 2 2 2 2 3 2 3 2" xfId="50261" xr:uid="{E2250957-9CF4-4F98-A19D-67AA675CBB46}"/>
    <cellStyle name="Comma 4 2 2 2 2 2 2 3 2 4" xfId="33095" xr:uid="{950DA4C9-8464-4C7E-A69C-C313091319EB}"/>
    <cellStyle name="Comma 4 2 2 2 2 2 2 3 3" xfId="10633" xr:uid="{6C7EFD21-9A1A-451C-B356-B1D8219A097E}"/>
    <cellStyle name="Comma 4 2 2 2 2 2 2 3 3 2" xfId="37056" xr:uid="{440942B2-59B2-460E-82C1-97CFD8ED97F9}"/>
    <cellStyle name="Comma 4 2 2 2 2 2 2 3 4" xfId="19699" xr:uid="{D7A96A66-FA44-4F7F-B481-FE29CBF77F08}"/>
    <cellStyle name="Comma 4 2 2 2 2 2 2 3 4 2" xfId="46070" xr:uid="{652E5492-26AA-4D0A-B012-0768E21A34B0}"/>
    <cellStyle name="Comma 4 2 2 2 2 2 2 3 5" xfId="28920" xr:uid="{AAE1B83C-45B7-4624-9B56-91C1C7D09B26}"/>
    <cellStyle name="Comma 4 2 2 2 2 2 2 4" xfId="5929" xr:uid="{8BF7083F-4CFC-47FD-A9F9-50665AAD0FA1}"/>
    <cellStyle name="Comma 4 2 2 2 2 2 2 4 2" xfId="14212" xr:uid="{D9AC7346-835A-4D80-ADC2-E57B6318FF6E}"/>
    <cellStyle name="Comma 4 2 2 2 2 2 2 4 2 2" xfId="23234" xr:uid="{F85DB310-DD37-4433-8108-25F19E1826B2}"/>
    <cellStyle name="Comma 4 2 2 2 2 2 2 4 2 2 2" xfId="49603" xr:uid="{483EA42D-BA92-44BF-BCB5-CDC743D892BD}"/>
    <cellStyle name="Comma 4 2 2 2 2 2 2 4 2 3" xfId="40607" xr:uid="{6F6C2995-C1A9-4D26-A6BE-38C84C23492B}"/>
    <cellStyle name="Comma 4 2 2 2 2 2 2 4 3" xfId="10207" xr:uid="{AFE9EB67-7417-438B-AA5D-F703F54A1959}"/>
    <cellStyle name="Comma 4 2 2 2 2 2 2 4 3 2" xfId="36630" xr:uid="{6EEC453D-A872-4976-9904-0C46256464FD}"/>
    <cellStyle name="Comma 4 2 2 2 2 2 2 4 4" xfId="19273" xr:uid="{B0C4A013-84AC-470C-8118-91A79E1E6D2F}"/>
    <cellStyle name="Comma 4 2 2 2 2 2 2 4 4 2" xfId="45644" xr:uid="{E903E2F6-F4FD-4362-BC78-9D5D540192A4}"/>
    <cellStyle name="Comma 4 2 2 2 2 2 2 4 5" xfId="32422" xr:uid="{3043502F-7EF0-4104-AD95-3D5305677BEB}"/>
    <cellStyle name="Comma 4 2 2 2 2 2 2 5" xfId="4321" xr:uid="{984193B8-65A3-46CE-9431-51EFA231E13F}"/>
    <cellStyle name="Comma 4 2 2 2 2 2 2 5 2" xfId="12316" xr:uid="{94BE9978-F1BC-4B5C-BA27-79C3BD7125C3}"/>
    <cellStyle name="Comma 4 2 2 2 2 2 2 5 2 2" xfId="38734" xr:uid="{86EB4365-0629-4A8F-A661-1501A08F60FC}"/>
    <cellStyle name="Comma 4 2 2 2 2 2 2 5 3" xfId="21372" xr:uid="{549A8361-1FC1-48EF-8FF7-302BB894A75A}"/>
    <cellStyle name="Comma 4 2 2 2 2 2 2 5 3 2" xfId="47743" xr:uid="{882B7961-35C7-4995-B52B-6B8312EE99DB}"/>
    <cellStyle name="Comma 4 2 2 2 2 2 2 5 4" xfId="30817" xr:uid="{A1592E9C-581A-471B-9DD3-2B647B94D85D}"/>
    <cellStyle name="Comma 4 2 2 2 2 2 2 6" xfId="8648" xr:uid="{8A630E05-B773-4CD7-AD01-661D33B0FFB6}"/>
    <cellStyle name="Comma 4 2 2 2 2 2 2 6 2" xfId="35071" xr:uid="{F368B20F-A7F6-428F-A451-128B762CF966}"/>
    <cellStyle name="Comma 4 2 2 2 2 2 2 7" xfId="17713" xr:uid="{62D82295-30C8-47C7-B496-04B2638D3519}"/>
    <cellStyle name="Comma 4 2 2 2 2 2 2 7 2" xfId="44084" xr:uid="{53493E00-E3E9-434C-8616-3E2DA0F0E84A}"/>
    <cellStyle name="Comma 4 2 2 2 2 2 2 8" xfId="27548" xr:uid="{169915A7-4AB6-4415-B64D-881E19627B80}"/>
    <cellStyle name="Comma 4 2 2 2 2 2 3" xfId="8368" xr:uid="{D50957A8-4DA8-4741-BC3F-C194068BA1C2}"/>
    <cellStyle name="Comma 4 2 2 2 2 2 3 2" xfId="16313" xr:uid="{4470D045-D0C6-44D6-A831-3BFEADB93D5B}"/>
    <cellStyle name="Comma 4 2 2 2 2 2 3 2 2" xfId="25329" xr:uid="{9B1D66C9-BC47-44D9-8851-99637B637DF3}"/>
    <cellStyle name="Comma 4 2 2 2 2 2 3 2 2 2" xfId="51697" xr:uid="{79BB7B15-59EB-4935-804D-AC818B2F3D6B}"/>
    <cellStyle name="Comma 4 2 2 2 2 2 3 2 3" xfId="42701" xr:uid="{12F823F4-BF98-4992-83B1-8A8E5D99EBA9}"/>
    <cellStyle name="Comma 4 2 2 2 2 2 3 3" xfId="12135" xr:uid="{1747996E-12E3-4237-B19E-F0CDEB89BE6F}"/>
    <cellStyle name="Comma 4 2 2 2 2 2 3 3 2" xfId="38558" xr:uid="{FB7A24E6-7702-4D98-A85C-261A15B54451}"/>
    <cellStyle name="Comma 4 2 2 2 2 2 3 4" xfId="21201" xr:uid="{C25E73D3-1267-47CB-8570-243E616F213C}"/>
    <cellStyle name="Comma 4 2 2 2 2 2 3 4 2" xfId="47572" xr:uid="{940C9AC2-86D6-4328-AF58-387C45E96AE2}"/>
    <cellStyle name="Comma 4 2 2 2 2 2 3 5" xfId="34856" xr:uid="{D4E70366-B5D8-4E37-B45E-CC3742C4094F}"/>
    <cellStyle name="Comma 4 2 2 2 2 2 4" xfId="5827" xr:uid="{FD993F9C-85D4-4DE4-9BEE-E43C5BC0899F}"/>
    <cellStyle name="Comma 4 2 2 2 2 2 4 2" xfId="14126" xr:uid="{6878B2CB-A107-45CF-A13B-423DF20FC70E}"/>
    <cellStyle name="Comma 4 2 2 2 2 2 4 2 2" xfId="40521" xr:uid="{DAA7CCF4-7986-486B-8852-DA99919718ED}"/>
    <cellStyle name="Comma 4 2 2 2 2 2 4 3" xfId="23148" xr:uid="{3D1A6053-B4F2-43E0-B8C0-D523633E68A1}"/>
    <cellStyle name="Comma 4 2 2 2 2 2 4 3 2" xfId="49517" xr:uid="{0E45BBFA-B1EB-4AEA-AD96-6F1AB23D318E}"/>
    <cellStyle name="Comma 4 2 2 2 2 2 4 4" xfId="32323" xr:uid="{17265603-064E-48A9-93EB-F58CE08060BB}"/>
    <cellStyle name="Comma 4 2 2 2 2 2 5" xfId="10150" xr:uid="{E6F08F14-2E83-406F-AC6F-0E7AE66FA1B8}"/>
    <cellStyle name="Comma 4 2 2 2 2 2 5 2" xfId="36573" xr:uid="{A7519B7F-76F3-442C-A442-CDEB22C34E84}"/>
    <cellStyle name="Comma 4 2 2 2 2 2 6" xfId="19216" xr:uid="{8E4B0F6C-35CB-4637-A2C4-6C4C3D538737}"/>
    <cellStyle name="Comma 4 2 2 2 2 2 6 2" xfId="45587" xr:uid="{FDB99D99-4DB9-497B-9B8E-D21771BA52DF}"/>
    <cellStyle name="Comma 4 2 2 2 2 2 7" xfId="30741" xr:uid="{619D6AC1-9979-4E7D-988B-4BBC85A61E04}"/>
    <cellStyle name="Comma 4 2 2 2 2 3" xfId="366" xr:uid="{0B4245FB-CCC1-4F59-B8B1-8AD05CE8DAFF}"/>
    <cellStyle name="Comma 4 2 2 2 2 3 2" xfId="3603" xr:uid="{CB53389A-FA8C-4195-BC5A-C48452698C0F}"/>
    <cellStyle name="Comma 4 2 2 2 2 3 2 2" xfId="7757" xr:uid="{55B89679-1875-4580-95D0-C3E679080022}"/>
    <cellStyle name="Comma 4 2 2 2 2 3 2 2 2" xfId="15694" xr:uid="{D74007CA-8929-4B12-BF2B-76A53218F33D}"/>
    <cellStyle name="Comma 4 2 2 2 2 3 2 2 2 2" xfId="24709" xr:uid="{149E903E-B0A4-40BC-BE2C-B7C816433A46}"/>
    <cellStyle name="Comma 4 2 2 2 2 3 2 2 2 2 2" xfId="51077" xr:uid="{F5C2F5B0-5D04-444F-953F-ABCEE592C793}"/>
    <cellStyle name="Comma 4 2 2 2 2 3 2 2 2 3" xfId="42082" xr:uid="{5E721848-3F5D-46F5-B442-7B200CC9A04F}"/>
    <cellStyle name="Comma 4 2 2 2 2 3 2 2 3" xfId="34245" xr:uid="{FAA9044B-1369-4CE0-AB4C-92C01BDFECFF}"/>
    <cellStyle name="Comma 4 2 2 2 2 3 2 3" xfId="13496" xr:uid="{526ACE51-AD8E-4542-8E6E-98D71D180AAE}"/>
    <cellStyle name="Comma 4 2 2 2 2 3 2 3 2" xfId="22519" xr:uid="{635FAD33-1A4F-4212-8D4B-6D63607170D1}"/>
    <cellStyle name="Comma 4 2 2 2 2 3 2 3 2 2" xfId="48888" xr:uid="{9F7996E9-F044-4C6B-8475-F93688EB7E9E}"/>
    <cellStyle name="Comma 4 2 2 2 2 3 2 3 3" xfId="39893" xr:uid="{1A0E0129-3B98-493A-BD78-021C6A95815A}"/>
    <cellStyle name="Comma 4 2 2 2 2 3 2 4" xfId="30115" xr:uid="{E311E483-77BC-4271-BF3B-17D995D731C3}"/>
    <cellStyle name="Comma 4 2 2 2 2 3 3" xfId="5942" xr:uid="{04F6AE27-FF66-4A69-A810-F290CEAA4AF9}"/>
    <cellStyle name="Comma 4 2 2 2 2 3 3 2" xfId="14225" xr:uid="{6A8CF2F0-61FC-43E3-A26A-87A7D8E34030}"/>
    <cellStyle name="Comma 4 2 2 2 2 3 3 2 2" xfId="23247" xr:uid="{A446CED1-4D50-4551-BEA8-D400D548B8F1}"/>
    <cellStyle name="Comma 4 2 2 2 2 3 3 2 2 2" xfId="49616" xr:uid="{132C827B-5E51-40FA-A519-32ACA921C123}"/>
    <cellStyle name="Comma 4 2 2 2 2 3 3 2 3" xfId="40620" xr:uid="{CFB9D424-CBC5-42C7-8453-E9C320475BFC}"/>
    <cellStyle name="Comma 4 2 2 2 2 3 3 3" xfId="32435" xr:uid="{01F78772-319E-44A1-9436-8929C8B76969}"/>
    <cellStyle name="Comma 4 2 2 2 2 3 4" xfId="12328" xr:uid="{5E30067C-2E18-4B8C-A858-3A54C8DEB6D5}"/>
    <cellStyle name="Comma 4 2 2 2 2 3 4 2" xfId="21384" xr:uid="{5556DDC0-A024-427B-9FCB-AA33DE033E58}"/>
    <cellStyle name="Comma 4 2 2 2 2 3 4 2 2" xfId="47755" xr:uid="{C25B7FFA-C9FF-46D8-8842-8618B95A4083}"/>
    <cellStyle name="Comma 4 2 2 2 2 3 4 3" xfId="38746" xr:uid="{5C8700A2-711D-497E-8531-0F3790F1A66B}"/>
    <cellStyle name="Comma 4 2 2 2 2 3 5" xfId="27563" xr:uid="{D5D7B67D-1904-4C96-9629-2D07D7396D58}"/>
    <cellStyle name="Comma 4 2 2 2 2 4" xfId="3496" xr:uid="{AD37A92F-528A-4E15-A053-3CCE65E12BB8}"/>
    <cellStyle name="Comma 4 2 2 2 2 4 2" xfId="7666" xr:uid="{DAB65EBF-5E41-463A-9E46-FC4DE8876808}"/>
    <cellStyle name="Comma 4 2 2 2 2 4 2 2" xfId="15596" xr:uid="{D5105E49-F430-4F16-9E88-049FF1003A46}"/>
    <cellStyle name="Comma 4 2 2 2 2 4 2 2 2" xfId="41984" xr:uid="{8DD2B00B-8A63-4FA1-9824-9C0117FF210F}"/>
    <cellStyle name="Comma 4 2 2 2 2 4 2 3" xfId="24612" xr:uid="{1FA80559-214E-4B28-AA3F-A787385D5758}"/>
    <cellStyle name="Comma 4 2 2 2 2 4 2 3 2" xfId="50980" xr:uid="{9E011F76-6C37-4CAF-A053-AA5A551E355A}"/>
    <cellStyle name="Comma 4 2 2 2 2 4 2 4" xfId="34154" xr:uid="{F9225AE8-91E9-4F51-B4C5-CC32DC816A40}"/>
    <cellStyle name="Comma 4 2 2 2 2 4 3" xfId="11692" xr:uid="{314A0101-861F-4DA1-8C48-84DDE16E4060}"/>
    <cellStyle name="Comma 4 2 2 2 2 4 3 2" xfId="38115" xr:uid="{E36571A8-4EE5-4D28-BF5F-D440B618A356}"/>
    <cellStyle name="Comma 4 2 2 2 2 4 4" xfId="20758" xr:uid="{2D27E1A3-9872-4613-89FF-0497927DCDD1}"/>
    <cellStyle name="Comma 4 2 2 2 2 4 4 2" xfId="47129" xr:uid="{3CEB8CBE-D80B-4172-956D-F777E0B296BA}"/>
    <cellStyle name="Comma 4 2 2 2 2 4 5" xfId="30010" xr:uid="{834B84DC-D03B-44D5-847B-E56BEE4BA14C}"/>
    <cellStyle name="Comma 4 2 2 2 2 5" xfId="6556" xr:uid="{34C12A58-6487-418F-B18A-F60087FD79AE}"/>
    <cellStyle name="Comma 4 2 2 2 2 5 2" xfId="14834" xr:uid="{2F92C845-15CF-4EA4-A372-2CC6DADBDA94}"/>
    <cellStyle name="Comma 4 2 2 2 2 5 2 2" xfId="23856" xr:uid="{200CE0C2-0139-45D8-A271-23933F486835}"/>
    <cellStyle name="Comma 4 2 2 2 2 5 2 2 2" xfId="50225" xr:uid="{65C3FC2E-F7A4-4254-B13C-E2DF984CBA1B}"/>
    <cellStyle name="Comma 4 2 2 2 2 5 2 3" xfId="41229" xr:uid="{CD98B0EE-0F95-481B-8AAC-152719B8F1DF}"/>
    <cellStyle name="Comma 4 2 2 2 2 5 3" xfId="10592" xr:uid="{FD299209-2DF9-4130-BB37-8E8E924C69ED}"/>
    <cellStyle name="Comma 4 2 2 2 2 5 3 2" xfId="37015" xr:uid="{621C0592-8F1A-46B5-8E16-414512DEEDDD}"/>
    <cellStyle name="Comma 4 2 2 2 2 5 4" xfId="19658" xr:uid="{0078FF12-BD6E-4147-8ED5-7600A242921B}"/>
    <cellStyle name="Comma 4 2 2 2 2 5 4 2" xfId="46029" xr:uid="{EAFD64B1-20D2-4D14-BBFA-C3089FE89F54}"/>
    <cellStyle name="Comma 4 2 2 2 2 5 5" xfId="33044" xr:uid="{04D40362-D0A4-487E-BE05-0476606F644D}"/>
    <cellStyle name="Comma 4 2 2 2 2 6" xfId="8547" xr:uid="{B3E3C2AD-9167-459B-9004-9A4620FDF82A}"/>
    <cellStyle name="Comma 4 2 2 2 2 6 2" xfId="16408" xr:uid="{5F36F92C-B940-4589-B2B2-D8F92C53FA4F}"/>
    <cellStyle name="Comma 4 2 2 2 2 6 2 2" xfId="25427" xr:uid="{DA80A051-AEC5-46E4-B0F5-22174E3455B9}"/>
    <cellStyle name="Comma 4 2 2 2 2 6 2 2 2" xfId="51794" xr:uid="{E2245A50-1F05-4F98-A81D-D9DC57B477AA}"/>
    <cellStyle name="Comma 4 2 2 2 2 6 2 3" xfId="42796" xr:uid="{A5EE4FD3-2054-4AC7-9B34-8EE8F24B8CED}"/>
    <cellStyle name="Comma 4 2 2 2 2 6 3" xfId="12214" xr:uid="{2756ADF6-B633-4C77-8ECA-3A3D8CB28DD1}"/>
    <cellStyle name="Comma 4 2 2 2 2 6 3 2" xfId="38637" xr:uid="{F5D0BC4A-5BBE-479D-B657-400D30789421}"/>
    <cellStyle name="Comma 4 2 2 2 2 6 4" xfId="21280" xr:uid="{51F55026-7678-4238-B840-C9DA33312941}"/>
    <cellStyle name="Comma 4 2 2 2 2 6 4 2" xfId="47651" xr:uid="{66014C04-E4A6-4876-B44B-D8D633A92D25}"/>
    <cellStyle name="Comma 4 2 2 2 2 6 5" xfId="34974" xr:uid="{1BEF9BF5-B0BF-4BDC-B504-8A179BD23517}"/>
    <cellStyle name="Comma 4 2 2 2 2 7" xfId="8552" xr:uid="{D7E1387D-7CAC-4396-9E05-4856DC61A84D}"/>
    <cellStyle name="Comma 4 2 2 2 2 7 2" xfId="16412" xr:uid="{39A0542F-8478-43CF-B84B-6574E18C6730}"/>
    <cellStyle name="Comma 4 2 2 2 2 7 2 2" xfId="25431" xr:uid="{1CAF5CE4-A975-4635-B65A-7EE3A3E11D15}"/>
    <cellStyle name="Comma 4 2 2 2 2 7 2 2 2" xfId="51798" xr:uid="{E1992B98-D229-4E65-9D32-B807F7DCB46B}"/>
    <cellStyle name="Comma 4 2 2 2 2 7 2 3" xfId="42800" xr:uid="{9FDC7F4F-39B1-4208-9C54-89EC65F47CB3}"/>
    <cellStyle name="Comma 4 2 2 2 2 7 3" xfId="12217" xr:uid="{8E648EF5-6577-4333-9FEF-88CD7E9EEBAA}"/>
    <cellStyle name="Comma 4 2 2 2 2 7 3 2" xfId="38640" xr:uid="{615E1E4C-196E-4F6C-B099-AA8A1BD24ECF}"/>
    <cellStyle name="Comma 4 2 2 2 2 7 4" xfId="21283" xr:uid="{E7FCA6A1-6787-4319-B3CF-9B25D2124A4E}"/>
    <cellStyle name="Comma 4 2 2 2 2 7 4 2" xfId="47654" xr:uid="{1C13E2CF-5406-497A-A567-C3AD30A980F9}"/>
    <cellStyle name="Comma 4 2 2 2 2 7 5" xfId="34979" xr:uid="{83443B61-B4AB-4F9B-B233-9E923B4D58BC}"/>
    <cellStyle name="Comma 4 2 2 2 2 8" xfId="5384" xr:uid="{A5C4742B-CB9D-4A56-8064-30B6D71FCAEA}"/>
    <cellStyle name="Comma 4 2 2 2 2 8 2" xfId="13394" xr:uid="{69A3421A-485B-4738-A384-A4ACEDFAA208}"/>
    <cellStyle name="Comma 4 2 2 2 2 8 2 2" xfId="39791" xr:uid="{DAC1957C-5256-4CF1-8EE5-DD2298596311}"/>
    <cellStyle name="Comma 4 2 2 2 2 8 3" xfId="22417" xr:uid="{620B5219-1D2B-44CD-A7FA-B869DFA3D17E}"/>
    <cellStyle name="Comma 4 2 2 2 2 8 3 2" xfId="48786" xr:uid="{FF940104-0AEF-448E-8A7A-E02C6F3C4F85}"/>
    <cellStyle name="Comma 4 2 2 2 2 8 4" xfId="31880" xr:uid="{43B041D4-FA8F-41E5-90CF-E63920383DC4}"/>
    <cellStyle name="Comma 4 2 2 2 2 9" xfId="346" xr:uid="{849701E3-B15A-477B-9FE1-5773C9EC1A8C}"/>
    <cellStyle name="Comma 4 2 2 2 2 9 2" xfId="3592" xr:uid="{B5EAED36-A10A-4864-A688-50B97FA65A0B}"/>
    <cellStyle name="Comma 4 2 2 2 2 9 2 2" xfId="7748" xr:uid="{B203FE96-48AF-434D-9ECB-B794587ACEE4}"/>
    <cellStyle name="Comma 4 2 2 2 2 9 2 2 2" xfId="15683" xr:uid="{B2204D87-59FB-45D5-AD5F-67582725DEEA}"/>
    <cellStyle name="Comma 4 2 2 2 2 9 2 2 2 2" xfId="24698" xr:uid="{B4F12AA0-06CC-413A-92F6-8BCFE0B5ECB2}"/>
    <cellStyle name="Comma 4 2 2 2 2 9 2 2 2 2 2" xfId="51066" xr:uid="{24C4831C-B190-41A2-AA0D-6B19216CB0A5}"/>
    <cellStyle name="Comma 4 2 2 2 2 9 2 2 2 3" xfId="42071" xr:uid="{932206C8-C814-485E-9DB2-884322324E4C}"/>
    <cellStyle name="Comma 4 2 2 2 2 9 2 2 3" xfId="11735" xr:uid="{20F051A0-79DE-46B0-A115-F215A7B6C3DD}"/>
    <cellStyle name="Comma 4 2 2 2 2 9 2 2 3 2" xfId="38158" xr:uid="{43EE94F3-988B-4AFB-A2E5-F48218B2798D}"/>
    <cellStyle name="Comma 4 2 2 2 2 9 2 2 4" xfId="20801" xr:uid="{328ECB2B-A52F-4519-9A39-70E7D560F8EC}"/>
    <cellStyle name="Comma 4 2 2 2 2 9 2 2 4 2" xfId="47172" xr:uid="{D19995D0-3284-4E83-82E7-CC38BD6320DB}"/>
    <cellStyle name="Comma 4 2 2 2 2 9 2 2 5" xfId="34236" xr:uid="{EA228B4F-7B5F-4E75-A4B4-1413BBC5857F}"/>
    <cellStyle name="Comma 4 2 2 2 2 9 2 3" xfId="5427" xr:uid="{FA03A492-A349-45A6-A3F2-BF7E586E641F}"/>
    <cellStyle name="Comma 4 2 2 2 2 9 2 3 2" xfId="13485" xr:uid="{113F83C3-0A1E-452F-91EB-DCD5C675191A}"/>
    <cellStyle name="Comma 4 2 2 2 2 9 2 3 2 2" xfId="39882" xr:uid="{BB13CE65-CBD4-4114-99F7-A748EC92E1A7}"/>
    <cellStyle name="Comma 4 2 2 2 2 9 2 3 3" xfId="22508" xr:uid="{6CFA4CCE-1772-4A28-B5A0-F7C75D2A04A1}"/>
    <cellStyle name="Comma 4 2 2 2 2 9 2 3 3 2" xfId="48877" xr:uid="{57DEA9ED-5DB2-4D2A-8B61-6DC5DE23BA33}"/>
    <cellStyle name="Comma 4 2 2 2 2 9 2 3 4" xfId="31923" xr:uid="{ABFA5E3A-9B87-44AA-8A65-B894ACD85930}"/>
    <cellStyle name="Comma 4 2 2 2 2 9 2 4" xfId="9750" xr:uid="{65C5B9CF-DFC9-4870-A876-F8DA2A481D46}"/>
    <cellStyle name="Comma 4 2 2 2 2 9 2 4 2" xfId="36173" xr:uid="{5E20F80B-4F26-4624-A726-92E12380E08D}"/>
    <cellStyle name="Comma 4 2 2 2 2 9 2 5" xfId="18816" xr:uid="{024EF516-7CD9-48E5-9FA9-094C0B375BF6}"/>
    <cellStyle name="Comma 4 2 2 2 2 9 2 5 2" xfId="45187" xr:uid="{31BD9392-2CDA-4590-A76B-1F68AD43D1BC}"/>
    <cellStyle name="Comma 4 2 2 2 2 9 2 6" xfId="30104" xr:uid="{A4398BBE-7F72-4716-8252-DC424101135D}"/>
    <cellStyle name="Comma 4 2 2 2 2 9 3" xfId="2408" xr:uid="{A3BFC136-AB1C-4B32-8513-96F01B026CEA}"/>
    <cellStyle name="Comma 4 2 2 2 2 9 3 2" xfId="6609" xr:uid="{1C29E47A-8BBC-44AB-866E-FC1585758ACA}"/>
    <cellStyle name="Comma 4 2 2 2 2 9 3 2 2" xfId="14873" xr:uid="{9493B22C-4B5B-415D-883F-DDFDE18C63A2}"/>
    <cellStyle name="Comma 4 2 2 2 2 9 3 2 2 2" xfId="41268" xr:uid="{A9ABCB3E-834D-4FF8-B49F-010D2211BE91}"/>
    <cellStyle name="Comma 4 2 2 2 2 9 3 2 3" xfId="23894" xr:uid="{8BBB5A86-A598-44BD-BE26-41A2C89A4730}"/>
    <cellStyle name="Comma 4 2 2 2 2 9 3 2 3 2" xfId="50263" xr:uid="{62B9A69C-677D-4A60-AC81-063B5476B30E}"/>
    <cellStyle name="Comma 4 2 2 2 2 9 3 2 4" xfId="33097" xr:uid="{A4475678-4C01-48B6-A096-2F3C1F7384B2}"/>
    <cellStyle name="Comma 4 2 2 2 2 9 3 3" xfId="10635" xr:uid="{E1CAEBE8-3C2E-4635-9CBD-F2C6FF7EE425}"/>
    <cellStyle name="Comma 4 2 2 2 2 9 3 3 2" xfId="37058" xr:uid="{CB541753-4C5F-41F5-A151-7678B7DB027D}"/>
    <cellStyle name="Comma 4 2 2 2 2 9 3 4" xfId="19701" xr:uid="{A4520A06-9DA4-4837-B6FB-2CE00BE82BDC}"/>
    <cellStyle name="Comma 4 2 2 2 2 9 3 4 2" xfId="46072" xr:uid="{C50513A6-0FD9-450E-98DD-27E0602CADEE}"/>
    <cellStyle name="Comma 4 2 2 2 2 9 3 5" xfId="28922" xr:uid="{34A2898A-9DF5-455B-A7E7-811C837A2332}"/>
    <cellStyle name="Comma 4 2 2 2 2 9 4" xfId="5931" xr:uid="{53E55583-79FD-4C4C-822F-FD410B8EADAF}"/>
    <cellStyle name="Comma 4 2 2 2 2 9 4 2" xfId="14214" xr:uid="{2F0E4062-4D79-4E46-A7F1-53ADA05E83CC}"/>
    <cellStyle name="Comma 4 2 2 2 2 9 4 2 2" xfId="23236" xr:uid="{445FF527-F1F2-411A-83C8-40E17FF916AD}"/>
    <cellStyle name="Comma 4 2 2 2 2 9 4 2 2 2" xfId="49605" xr:uid="{93026FCE-8FFA-4CF1-9BBA-805BF8EACDDC}"/>
    <cellStyle name="Comma 4 2 2 2 2 9 4 2 3" xfId="40609" xr:uid="{50F32CA8-1CAE-4F53-A535-BDAA4F40FFB0}"/>
    <cellStyle name="Comma 4 2 2 2 2 9 4 3" xfId="10209" xr:uid="{D25AF8D6-13C8-4193-9642-1736C764DF12}"/>
    <cellStyle name="Comma 4 2 2 2 2 9 4 3 2" xfId="36632" xr:uid="{F1167B5F-5B2F-43E4-9E04-BE79D833EC2E}"/>
    <cellStyle name="Comma 4 2 2 2 2 9 4 4" xfId="19275" xr:uid="{87983DB2-6065-4A4B-9AF2-39355C2798E9}"/>
    <cellStyle name="Comma 4 2 2 2 2 9 4 4 2" xfId="45646" xr:uid="{DB5E808C-C6E4-4F94-8DD5-4DD7B0631A49}"/>
    <cellStyle name="Comma 4 2 2 2 2 9 4 5" xfId="32424" xr:uid="{76A8224A-0C85-4D18-873C-ECC42CA15B4F}"/>
    <cellStyle name="Comma 4 2 2 2 2 9 5" xfId="4323" xr:uid="{0AF86681-B452-4503-A946-5F2A92F670D5}"/>
    <cellStyle name="Comma 4 2 2 2 2 9 5 2" xfId="12318" xr:uid="{741F79FA-F211-4D04-B790-2F7AA503FA69}"/>
    <cellStyle name="Comma 4 2 2 2 2 9 5 2 2" xfId="38736" xr:uid="{7D5CA0F3-7102-4321-8DD2-F5405DF0F536}"/>
    <cellStyle name="Comma 4 2 2 2 2 9 5 3" xfId="21374" xr:uid="{FF80602F-EC38-4838-8514-156E9ADBE5F5}"/>
    <cellStyle name="Comma 4 2 2 2 2 9 5 3 2" xfId="47745" xr:uid="{386060E4-B8F7-472E-AE09-765F0C68200C}"/>
    <cellStyle name="Comma 4 2 2 2 2 9 5 4" xfId="30819" xr:uid="{91EBF404-000E-4367-9C27-89A89E188E65}"/>
    <cellStyle name="Comma 4 2 2 2 2 9 6" xfId="8650" xr:uid="{031CB8C0-0DC2-4750-A6E6-3EFA646794DE}"/>
    <cellStyle name="Comma 4 2 2 2 2 9 6 2" xfId="35073" xr:uid="{3BB1CFA5-CC1C-4BC2-8444-5981D266DF95}"/>
    <cellStyle name="Comma 4 2 2 2 2 9 7" xfId="17715" xr:uid="{3A98FE39-E186-4F3B-B84C-3C13A7C6065F}"/>
    <cellStyle name="Comma 4 2 2 2 2 9 7 2" xfId="44086" xr:uid="{FB7DC354-91EF-43BB-80DA-3F0D01E985AF}"/>
    <cellStyle name="Comma 4 2 2 2 2 9 8" xfId="27550" xr:uid="{8E744C25-08FC-4C28-AB3D-F449EA35F112}"/>
    <cellStyle name="Comma 4 2 2 2 3" xfId="4243" xr:uid="{993D4A6D-108F-4A97-982B-0D017D5DDCCD}"/>
    <cellStyle name="Comma 4 2 2 2 3 2" xfId="8374" xr:uid="{B0569AA7-67CC-4E7E-BBAE-0C29DC12DF3D}"/>
    <cellStyle name="Comma 4 2 2 2 3 2 2" xfId="16319" xr:uid="{910F1C56-95A7-4F2B-AB43-7C22C2106ADE}"/>
    <cellStyle name="Comma 4 2 2 2 3 2 2 2" xfId="25335" xr:uid="{F6D7B586-D58A-42AC-8EAE-0B9B59C0D224}"/>
    <cellStyle name="Comma 4 2 2 2 3 2 2 2 2" xfId="51703" xr:uid="{FCE28190-552D-4B94-8C35-04C9268505BE}"/>
    <cellStyle name="Comma 4 2 2 2 3 2 2 3" xfId="42707" xr:uid="{85B346D3-0D23-4C5C-83B2-8D77A255D16B}"/>
    <cellStyle name="Comma 4 2 2 2 3 2 3" xfId="12138" xr:uid="{7A8B01D9-92D8-4CA0-9E26-5AD8684EBD84}"/>
    <cellStyle name="Comma 4 2 2 2 3 2 3 2" xfId="38561" xr:uid="{B2F07D9C-E629-4FD9-BF41-52AFDB5722CA}"/>
    <cellStyle name="Comma 4 2 2 2 3 2 4" xfId="21204" xr:uid="{DFDCAA9A-898C-4E93-A899-FB7B88EAF1FD}"/>
    <cellStyle name="Comma 4 2 2 2 3 2 4 2" xfId="47575" xr:uid="{2F5826CC-D499-402E-9DDC-CEFEDEFF89FE}"/>
    <cellStyle name="Comma 4 2 2 2 3 2 5" xfId="34862" xr:uid="{3EB803E7-F751-432E-B240-82DA4567876D}"/>
    <cellStyle name="Comma 4 2 2 2 3 3" xfId="8503" xr:uid="{560CC83F-28F3-4A98-8C3E-6BD61AEE41C3}"/>
    <cellStyle name="Comma 4 2 2 2 3 3 2" xfId="16375" xr:uid="{097682B7-9AFD-4B44-8098-2BB8F36DD168}"/>
    <cellStyle name="Comma 4 2 2 2 3 3 2 2" xfId="25394" xr:uid="{2688EF88-9DFE-448E-A929-3283C6EC944D}"/>
    <cellStyle name="Comma 4 2 2 2 3 3 2 2 2" xfId="51761" xr:uid="{0B9AE340-C51E-44E7-AE78-5F7F9EB75C27}"/>
    <cellStyle name="Comma 4 2 2 2 3 3 2 3" xfId="42763" xr:uid="{7D0A1894-2EE9-4A9A-98F6-3D8560C2E35E}"/>
    <cellStyle name="Comma 4 2 2 2 3 3 3" xfId="12189" xr:uid="{8A66EF0F-FEBD-4CB4-A5F6-ABF55AA6F4B4}"/>
    <cellStyle name="Comma 4 2 2 2 3 3 3 2" xfId="38612" xr:uid="{65DBD9F3-7AA8-4FDC-8408-27B5B22C0D76}"/>
    <cellStyle name="Comma 4 2 2 2 3 3 4" xfId="21255" xr:uid="{3801052E-0CD5-4DD2-81AA-C37C49FFDAC1}"/>
    <cellStyle name="Comma 4 2 2 2 3 3 4 2" xfId="47626" xr:uid="{FDA5E301-7207-4B0E-8123-704416C361F3}"/>
    <cellStyle name="Comma 4 2 2 2 3 3 5" xfId="34938" xr:uid="{87C56244-468E-40F8-ABC7-40D8D51A0EBA}"/>
    <cellStyle name="Comma 4 2 2 2 3 4" xfId="5830" xr:uid="{D2CB68DD-03DD-4F73-9219-7BAE28F6FD2E}"/>
    <cellStyle name="Comma 4 2 2 2 3 4 2" xfId="14132" xr:uid="{6618B214-18AE-4A6E-94D8-697178A794B2}"/>
    <cellStyle name="Comma 4 2 2 2 3 4 2 2" xfId="40527" xr:uid="{83ECE2DE-C2DD-4C96-AE5F-5ADFCC7D36E3}"/>
    <cellStyle name="Comma 4 2 2 2 3 4 3" xfId="23154" xr:uid="{C34F6EFE-FAB5-4E1C-A2C3-5DF7EF0B6653}"/>
    <cellStyle name="Comma 4 2 2 2 3 4 3 2" xfId="49523" xr:uid="{95550901-AA47-48A1-9EA4-9BEE0C69C5CB}"/>
    <cellStyle name="Comma 4 2 2 2 3 4 4" xfId="32326" xr:uid="{7835DD0C-EAE5-47FB-9A9C-4D497CC85E62}"/>
    <cellStyle name="Comma 4 2 2 2 3 5" xfId="10153" xr:uid="{91FA36AB-AED8-4DD7-A9A7-801EF43A9931}"/>
    <cellStyle name="Comma 4 2 2 2 3 5 2" xfId="36576" xr:uid="{26F9FD24-F431-401C-936F-83530970A28D}"/>
    <cellStyle name="Comma 4 2 2 2 3 6" xfId="19219" xr:uid="{0FCE546C-F96C-47E9-BADC-87A543196864}"/>
    <cellStyle name="Comma 4 2 2 2 3 6 2" xfId="45590" xr:uid="{9D70D9E2-DDAB-4336-88BA-513176623CC9}"/>
    <cellStyle name="Comma 4 2 2 2 3 7" xfId="30747" xr:uid="{85D85994-0619-4939-A780-2B0D0FE8B753}"/>
    <cellStyle name="Comma 4 2 2 2 4" xfId="3504" xr:uid="{EDF706D3-432A-408C-84AF-6D4574918455}"/>
    <cellStyle name="Comma 4 2 2 2 4 2" xfId="7671" xr:uid="{B95C6C21-1FE6-4FDF-9D9A-B3303131B6D5}"/>
    <cellStyle name="Comma 4 2 2 2 4 2 2" xfId="15603" xr:uid="{06BA3C83-8B00-4F7D-983E-4D917CFAAF99}"/>
    <cellStyle name="Comma 4 2 2 2 4 2 2 2" xfId="41991" xr:uid="{9C0EC1BE-E977-40D3-9B58-1EFD2F994CF7}"/>
    <cellStyle name="Comma 4 2 2 2 4 2 3" xfId="24618" xr:uid="{CC3360E6-2B7E-4C2A-8D3A-70E176BB6E54}"/>
    <cellStyle name="Comma 4 2 2 2 4 2 3 2" xfId="50986" xr:uid="{E8F7E428-3675-40CB-A5B6-29AE1F47CCA3}"/>
    <cellStyle name="Comma 4 2 2 2 4 2 4" xfId="34159" xr:uid="{F5652653-168D-47BD-AE03-C544009EB711}"/>
    <cellStyle name="Comma 4 2 2 2 4 3" xfId="11697" xr:uid="{485EC77D-471B-44E5-9F83-10C4BC96640D}"/>
    <cellStyle name="Comma 4 2 2 2 4 3 2" xfId="38120" xr:uid="{D42365B6-D692-4F9C-9066-BC1DAC34F3A6}"/>
    <cellStyle name="Comma 4 2 2 2 4 4" xfId="20763" xr:uid="{114A5EBC-1BFD-4D64-AA47-C043CD0A034B}"/>
    <cellStyle name="Comma 4 2 2 2 4 4 2" xfId="47134" xr:uid="{F0C14F37-21F8-463B-90B9-6444F49A7E3A}"/>
    <cellStyle name="Comma 4 2 2 2 4 5" xfId="30018" xr:uid="{3BA3332B-57BB-4936-B5AC-3DE544A3B531}"/>
    <cellStyle name="Comma 4 2 2 2 5" xfId="6562" xr:uid="{C2918274-C45A-484D-8404-28132C2B40B1}"/>
    <cellStyle name="Comma 4 2 2 2 5 2" xfId="14840" xr:uid="{08CC97C8-AC46-407E-BA80-64171888FDFF}"/>
    <cellStyle name="Comma 4 2 2 2 5 2 2" xfId="23862" xr:uid="{9CA4C49B-D602-4297-A42C-2B744599CFA3}"/>
    <cellStyle name="Comma 4 2 2 2 5 2 2 2" xfId="50231" xr:uid="{4C58F8E8-B86D-4B85-9471-D03616B31338}"/>
    <cellStyle name="Comma 4 2 2 2 5 2 3" xfId="41235" xr:uid="{75B14C82-4417-4CCC-B5F6-F86A1367B4FA}"/>
    <cellStyle name="Comma 4 2 2 2 5 3" xfId="10595" xr:uid="{5414AC0D-FA84-40EA-8445-1AFDEAF7E9EF}"/>
    <cellStyle name="Comma 4 2 2 2 5 3 2" xfId="37018" xr:uid="{55CE1CDB-F765-4090-B857-DA7338D8E0C9}"/>
    <cellStyle name="Comma 4 2 2 2 5 4" xfId="19661" xr:uid="{94171094-A41E-4796-931C-4E7C9123D5D8}"/>
    <cellStyle name="Comma 4 2 2 2 5 4 2" xfId="46032" xr:uid="{95CF6A55-4CCB-45E2-9244-25C81FD4C4ED}"/>
    <cellStyle name="Comma 4 2 2 2 5 5" xfId="33050" xr:uid="{6128C811-688D-47E9-88DB-D159FC772AE2}"/>
    <cellStyle name="Comma 4 2 2 2 6" xfId="8487" xr:uid="{7116E2CA-562E-429B-B11E-955B906D7E37}"/>
    <cellStyle name="Comma 4 2 2 2 6 2" xfId="16365" xr:uid="{C354D0DE-E14C-4A9A-947D-7CC9745B9B3A}"/>
    <cellStyle name="Comma 4 2 2 2 6 2 2" xfId="25383" xr:uid="{92EFDAE1-8234-4995-80B3-85BAC347BDEC}"/>
    <cellStyle name="Comma 4 2 2 2 6 2 2 2" xfId="51750" xr:uid="{F461C27F-6795-4C1B-BCA1-5C9A7B215D06}"/>
    <cellStyle name="Comma 4 2 2 2 6 2 3" xfId="42753" xr:uid="{828947D3-948E-4F09-93F5-8A7DED792DE7}"/>
    <cellStyle name="Comma 4 2 2 2 6 3" xfId="12182" xr:uid="{0789A228-1914-4ED3-BE17-6E3F626E2EF9}"/>
    <cellStyle name="Comma 4 2 2 2 6 3 2" xfId="38605" xr:uid="{E1367BB5-945B-480F-B0A6-942091C9504C}"/>
    <cellStyle name="Comma 4 2 2 2 6 4" xfId="21248" xr:uid="{26AB19CA-B9EB-495E-85CD-2B0A4D71D3C0}"/>
    <cellStyle name="Comma 4 2 2 2 6 4 2" xfId="47619" xr:uid="{62A65FAC-4E72-429D-A576-76E00547D2BA}"/>
    <cellStyle name="Comma 4 2 2 2 6 5" xfId="34927" xr:uid="{50EB59EB-2E54-4B6B-9F79-70F929FCD46F}"/>
    <cellStyle name="Comma 4 2 2 2 7" xfId="8479" xr:uid="{713F16A0-8275-46E4-9C3B-48192ADA69AC}"/>
    <cellStyle name="Comma 4 2 2 2 7 2" xfId="16358" xr:uid="{FFE4AD70-5F99-428C-A0D9-25D1839825AB}"/>
    <cellStyle name="Comma 4 2 2 2 7 2 2" xfId="25376" xr:uid="{FAB05CEB-1268-49F3-850D-67A30A552B68}"/>
    <cellStyle name="Comma 4 2 2 2 7 2 2 2" xfId="51743" xr:uid="{A22764B4-CE0C-4F1B-B86C-578CDA950CF9}"/>
    <cellStyle name="Comma 4 2 2 2 7 2 3" xfId="42746" xr:uid="{98C6637D-B8D2-4521-B807-6D3B3C0F6492}"/>
    <cellStyle name="Comma 4 2 2 2 7 3" xfId="12179" xr:uid="{73B262C5-0608-49EC-A411-3CE5F443131A}"/>
    <cellStyle name="Comma 4 2 2 2 7 3 2" xfId="38602" xr:uid="{7943DEBD-614B-4B42-AFC2-489825D5FA21}"/>
    <cellStyle name="Comma 4 2 2 2 7 4" xfId="21245" xr:uid="{03A5E88F-2B95-498B-A255-69217019D2FE}"/>
    <cellStyle name="Comma 4 2 2 2 7 4 2" xfId="47616" xr:uid="{76127AC5-CB87-4E43-8CF2-A2BAF439F2C6}"/>
    <cellStyle name="Comma 4 2 2 2 7 5" xfId="34920" xr:uid="{7F1BE670-5E20-49DD-B78F-EAF44A9F44EB}"/>
    <cellStyle name="Comma 4 2 2 2 8" xfId="5389" xr:uid="{7695D962-2B7C-4498-85A9-A8BA70F4958D}"/>
    <cellStyle name="Comma 4 2 2 2 8 2" xfId="13401" xr:uid="{F1F7D6E3-BAE9-47D7-A6DB-1D4D7EF5EBE6}"/>
    <cellStyle name="Comma 4 2 2 2 8 2 2" xfId="39798" xr:uid="{C3EFD33F-B5F5-4078-861A-822CC92B15E5}"/>
    <cellStyle name="Comma 4 2 2 2 8 3" xfId="22424" xr:uid="{77BFA497-4102-449B-BA35-A5790E25DD32}"/>
    <cellStyle name="Comma 4 2 2 2 8 3 2" xfId="48793" xr:uid="{BA702502-E936-4702-9B8C-4D248F5A5FCA}"/>
    <cellStyle name="Comma 4 2 2 2 8 4" xfId="31885" xr:uid="{1EC21057-4C03-488A-990D-3902DA3DA3C1}"/>
    <cellStyle name="Comma 4 2 2 2 9" xfId="9712" xr:uid="{C9B09F35-BBAC-42FB-A572-E184BBA568AA}"/>
    <cellStyle name="Comma 4 2 2 2 9 2" xfId="36135" xr:uid="{30C6737C-CFC2-4D31-A585-C26F3C1C1801}"/>
    <cellStyle name="Comma 4 2 2 3" xfId="8544" xr:uid="{40A9C08A-C942-479E-8E7D-03E67CB3506B}"/>
    <cellStyle name="Comma 4 2 2 3 2" xfId="16406" xr:uid="{B2FB6B8E-28FE-4ABA-A07B-1D799C70419F}"/>
    <cellStyle name="Comma 4 2 2 3 2 2" xfId="25425" xr:uid="{9478A75B-C506-41D2-A507-F90C7576BA5A}"/>
    <cellStyle name="Comma 4 2 2 3 2 2 2" xfId="51792" xr:uid="{D80AEA1D-80FF-481F-9E51-749FE5C86EFE}"/>
    <cellStyle name="Comma 4 2 2 3 2 3" xfId="42794" xr:uid="{7448CBB7-786C-487C-B069-BBFA13426DCF}"/>
    <cellStyle name="Comma 4 2 2 3 3" xfId="34971" xr:uid="{03F08C0F-A85C-49CB-814B-C0DA0D5007B9}"/>
    <cellStyle name="Comma 4 2 2 4" xfId="8501" xr:uid="{08375388-86D7-4D94-B955-208940414538}"/>
    <cellStyle name="Comma 4 2 2 4 2" xfId="16373" xr:uid="{382E3FB4-DEB4-4439-8D3F-D0B224190F53}"/>
    <cellStyle name="Comma 4 2 2 4 2 2" xfId="25392" xr:uid="{68116441-D961-4F47-AD54-EA4133D34647}"/>
    <cellStyle name="Comma 4 2 2 4 2 2 2" xfId="51759" xr:uid="{8C372C8D-EC30-4151-B03C-74098921E5FD}"/>
    <cellStyle name="Comma 4 2 2 4 2 3" xfId="42761" xr:uid="{13E2D2A4-9FAF-4B35-879E-B20C3085B5FF}"/>
    <cellStyle name="Comma 4 2 2 4 3" xfId="34936" xr:uid="{76F65E11-87C2-4DBF-B94B-A3E1A8DA3976}"/>
    <cellStyle name="Comma 4 2 2 5" xfId="339" xr:uid="{0C4E1FAA-EFAF-49A8-B166-B5C2B73A46FB}"/>
    <cellStyle name="Comma 4 2 2 5 2" xfId="3587" xr:uid="{C00C89D7-4081-4127-AC3E-75A6D124E765}"/>
    <cellStyle name="Comma 4 2 2 5 2 2" xfId="7743" xr:uid="{14E1AA1D-AD36-498A-9A6F-87F17A77A920}"/>
    <cellStyle name="Comma 4 2 2 5 2 2 2" xfId="15678" xr:uid="{A0E8F6B9-81F2-455D-90AF-C7A7D7742A18}"/>
    <cellStyle name="Comma 4 2 2 5 2 2 2 2" xfId="24693" xr:uid="{56EF668D-1D07-46E0-906C-D1BFF85563D0}"/>
    <cellStyle name="Comma 4 2 2 5 2 2 2 2 2" xfId="51061" xr:uid="{8C013FA0-FCAA-432C-A111-B71A290B6E77}"/>
    <cellStyle name="Comma 4 2 2 5 2 2 2 3" xfId="42066" xr:uid="{579C521C-67BB-4864-98B2-B1F26D935410}"/>
    <cellStyle name="Comma 4 2 2 5 2 2 3" xfId="34231" xr:uid="{BBA04D97-4692-4CFE-A8E6-D1896DFD491D}"/>
    <cellStyle name="Comma 4 2 2 5 2 3" xfId="13480" xr:uid="{4D19C102-75F8-480E-9C3A-4915FA76341A}"/>
    <cellStyle name="Comma 4 2 2 5 2 3 2" xfId="22503" xr:uid="{6ABF7FB4-AB83-4713-AFF9-9C57958E9BA4}"/>
    <cellStyle name="Comma 4 2 2 5 2 3 2 2" xfId="48872" xr:uid="{1BAF0A57-7FAC-487C-92B9-64A6B0D7D113}"/>
    <cellStyle name="Comma 4 2 2 5 2 3 3" xfId="39877" xr:uid="{0A9E8C32-26C1-4FFE-83A1-E15E3DFD8CA0}"/>
    <cellStyle name="Comma 4 2 2 5 2 4" xfId="30099" xr:uid="{0E8D2323-1FED-4D7E-8817-95BEC9F054C6}"/>
    <cellStyle name="Comma 4 2 2 5 3" xfId="5926" xr:uid="{F3FD3121-3A20-47BF-8519-56FDF0F68EDB}"/>
    <cellStyle name="Comma 4 2 2 5 3 2" xfId="14209" xr:uid="{BEB7DC5B-AF23-4880-ADD2-C4DE6C3B414D}"/>
    <cellStyle name="Comma 4 2 2 5 3 2 2" xfId="23231" xr:uid="{1303BD17-5D22-4C85-B70F-15CF03DD3174}"/>
    <cellStyle name="Comma 4 2 2 5 3 2 2 2" xfId="49600" xr:uid="{3FB4469D-6B68-4AEC-B06B-390D7E99C647}"/>
    <cellStyle name="Comma 4 2 2 5 3 2 3" xfId="40604" xr:uid="{1FB995C7-3B54-4BF6-B12D-AF6EC66F5C7C}"/>
    <cellStyle name="Comma 4 2 2 5 3 3" xfId="32419" xr:uid="{CE20770A-3310-44F5-8346-106E84139FD8}"/>
    <cellStyle name="Comma 4 2 2 5 4" xfId="12313" xr:uid="{2837A126-37AA-49E4-BF2B-89DAF04FFC91}"/>
    <cellStyle name="Comma 4 2 2 5 4 2" xfId="21369" xr:uid="{2748DAAE-1D25-4BC6-9B51-D606A7A90887}"/>
    <cellStyle name="Comma 4 2 2 5 4 2 2" xfId="47740" xr:uid="{0D1E535F-4928-4860-BAC4-077B4FB5D728}"/>
    <cellStyle name="Comma 4 2 2 5 4 3" xfId="38731" xr:uid="{323CCE3B-F1BE-4AAD-B0EC-78726AC7D08F}"/>
    <cellStyle name="Comma 4 2 2 5 5" xfId="27544" xr:uid="{EA7048A0-8406-420F-8E7F-8544D75679B7}"/>
    <cellStyle name="Comma 4 2 2 6" xfId="8484" xr:uid="{7D35AF41-DFF1-4AFE-A515-6CEA802B9AAD}"/>
    <cellStyle name="Comma 4 2 2 6 2" xfId="16362" xr:uid="{FC0DD070-A4BC-4FEC-9CBA-A8106961D145}"/>
    <cellStyle name="Comma 4 2 2 6 2 2" xfId="25380" xr:uid="{0E2FBD49-18F1-4445-89DD-BC7033BAD456}"/>
    <cellStyle name="Comma 4 2 2 6 2 2 2" xfId="51747" xr:uid="{666D3F97-3500-4714-8B5C-8C35054F0831}"/>
    <cellStyle name="Comma 4 2 2 6 2 3" xfId="42750" xr:uid="{365DD35C-719D-41FF-99EA-F9313CF2476D}"/>
    <cellStyle name="Comma 4 2 2 6 3" xfId="34924" xr:uid="{8410B01F-5E14-4284-8D5E-697486F3FA55}"/>
    <cellStyle name="Comma 4 2 2 7" xfId="27038" xr:uid="{E578A78F-01E2-42C4-B3F3-8FBAC61B08AB}"/>
    <cellStyle name="Comma 4 2 3" xfId="35" xr:uid="{823CA363-180C-480E-ABC9-0526620A38F3}"/>
    <cellStyle name="Comma 4 2 3 10" xfId="18738" xr:uid="{5DAA2FAF-1643-473E-B37C-FB0ADE786707}"/>
    <cellStyle name="Comma 4 2 3 10 2" xfId="45109" xr:uid="{7B455017-D2D4-45A4-8292-FBFCE818B716}"/>
    <cellStyle name="Comma 4 2 3 11" xfId="27132" xr:uid="{11369002-D11F-4B2B-AA5F-E9B975485DF6}"/>
    <cellStyle name="Comma 4 2 3 11 2" xfId="53362" xr:uid="{7516CCCF-6E7C-474A-B449-7B0A8A6C1C8A}"/>
    <cellStyle name="Comma 4 2 3 12" xfId="27195" xr:uid="{CADD6936-C3A6-413B-A63F-B78127909739}"/>
    <cellStyle name="Comma 4 2 3 12 2" xfId="53424" xr:uid="{9BBD289C-1213-49A5-8CEA-D17F445A5BB5}"/>
    <cellStyle name="Comma 4 2 3 13" xfId="2182" xr:uid="{47BFE9D9-A1BA-47D9-8C0E-D76E21C4CA5D}"/>
    <cellStyle name="Comma 4 2 3 13 2" xfId="28786" xr:uid="{D7C29F2E-A0ED-4490-B10C-3ABC2BD77376}"/>
    <cellStyle name="Comma 4 2 3 14" xfId="27282" xr:uid="{97A7F087-6076-4A87-AD0E-46DD7BE88893}"/>
    <cellStyle name="Comma 4 2 3 14 2" xfId="53493" xr:uid="{8AB22E0F-1725-4C9D-8B76-36616461690E}"/>
    <cellStyle name="Comma 4 2 3 15" xfId="27351" xr:uid="{52132A76-758B-43D2-B949-CE3C46DF9D86}"/>
    <cellStyle name="Comma 4 2 3 2" xfId="2324" xr:uid="{E3DA3E2F-F88F-4FC9-85AA-452C09838866}"/>
    <cellStyle name="Comma 4 2 3 2 2" xfId="4238" xr:uid="{73289E6D-9560-4246-B799-BEFAAA255C94}"/>
    <cellStyle name="Comma 4 2 3 2 2 2" xfId="328" xr:uid="{FD993E88-1FF8-4ABA-A3DD-287C0F749B97}"/>
    <cellStyle name="Comma 4 2 3 2 2 2 2" xfId="3580" xr:uid="{37208F0E-ED68-4930-8DF3-FE0815118A9D}"/>
    <cellStyle name="Comma 4 2 3 2 2 2 2 2" xfId="7736" xr:uid="{4AF31D9E-51FC-4F32-9E53-162003DAC1EA}"/>
    <cellStyle name="Comma 4 2 3 2 2 2 2 2 2" xfId="15671" xr:uid="{23328D6A-36A0-42C5-9A96-E4BDD83A2C36}"/>
    <cellStyle name="Comma 4 2 3 2 2 2 2 2 2 2" xfId="24686" xr:uid="{ED5E66B2-B9FB-4D0B-93A3-BE43A87BECA2}"/>
    <cellStyle name="Comma 4 2 3 2 2 2 2 2 2 2 2" xfId="51054" xr:uid="{B0FF36F5-2735-4623-A677-1E9B3C566027}"/>
    <cellStyle name="Comma 4 2 3 2 2 2 2 2 2 3" xfId="42059" xr:uid="{5FF51609-19AB-4B7A-80DA-D92FB297B08D}"/>
    <cellStyle name="Comma 4 2 3 2 2 2 2 2 3" xfId="11729" xr:uid="{C86BAB8F-5A74-4030-B753-9DC19BFCE396}"/>
    <cellStyle name="Comma 4 2 3 2 2 2 2 2 3 2" xfId="38152" xr:uid="{B47C89CC-5AA8-43AC-B048-76FF3BA0F777}"/>
    <cellStyle name="Comma 4 2 3 2 2 2 2 2 4" xfId="20795" xr:uid="{EC3E3BAD-C10F-4A24-A59D-12C6A06F8EE7}"/>
    <cellStyle name="Comma 4 2 3 2 2 2 2 2 4 2" xfId="47166" xr:uid="{5E4EE91B-BABB-4310-BBAE-072BAE8A89A0}"/>
    <cellStyle name="Comma 4 2 3 2 2 2 2 2 5" xfId="34224" xr:uid="{323393A1-A08D-49E4-AB5F-9E87FC02A881}"/>
    <cellStyle name="Comma 4 2 3 2 2 2 2 3" xfId="5421" xr:uid="{14090E48-05C3-46A2-94FF-E1380646A74C}"/>
    <cellStyle name="Comma 4 2 3 2 2 2 2 3 2" xfId="13473" xr:uid="{59512CAB-B2A2-4459-866E-2E4C63A16F85}"/>
    <cellStyle name="Comma 4 2 3 2 2 2 2 3 2 2" xfId="39870" xr:uid="{8BC4673F-D6D6-4E6C-B79B-7F98CCCCCBC4}"/>
    <cellStyle name="Comma 4 2 3 2 2 2 2 3 3" xfId="22496" xr:uid="{7A0799A0-92AC-4841-9E54-7ED065D33003}"/>
    <cellStyle name="Comma 4 2 3 2 2 2 2 3 3 2" xfId="48865" xr:uid="{F3644B4C-A7C3-4ABA-9A90-2AD1046CF3FC}"/>
    <cellStyle name="Comma 4 2 3 2 2 2 2 3 4" xfId="31917" xr:uid="{5BCF35CA-BF34-45D8-8681-AB610C240A87}"/>
    <cellStyle name="Comma 4 2 3 2 2 2 2 4" xfId="9744" xr:uid="{25D28578-B4A6-4FE2-930D-5C4AE822F54A}"/>
    <cellStyle name="Comma 4 2 3 2 2 2 2 4 2" xfId="36167" xr:uid="{5FB9BACC-ACD7-42BC-97A9-86AF17F12010}"/>
    <cellStyle name="Comma 4 2 3 2 2 2 2 5" xfId="18810" xr:uid="{18FC9292-F5AD-4D0A-9675-6E2CB5480B89}"/>
    <cellStyle name="Comma 4 2 3 2 2 2 2 5 2" xfId="45181" xr:uid="{B0462712-2013-4C31-BD20-B4E3FB4F10F9}"/>
    <cellStyle name="Comma 4 2 3 2 2 2 2 6" xfId="30092" xr:uid="{95897552-11BD-4186-AED1-119AED35FCD5}"/>
    <cellStyle name="Comma 4 2 3 2 2 2 3" xfId="2399" xr:uid="{ECD23703-CF10-46E8-8D5F-E9E0C7FAF4FE}"/>
    <cellStyle name="Comma 4 2 3 2 2 2 3 2" xfId="6600" xr:uid="{74CE7FC3-B6CA-41D8-8DE8-3F71CBB9AD75}"/>
    <cellStyle name="Comma 4 2 3 2 2 2 3 2 2" xfId="14866" xr:uid="{12E98BF2-B18E-4215-B82B-A89A720FF860}"/>
    <cellStyle name="Comma 4 2 3 2 2 2 3 2 2 2" xfId="41261" xr:uid="{EC79D10A-A8F4-46F0-8D60-312B1E8DD01B}"/>
    <cellStyle name="Comma 4 2 3 2 2 2 3 2 3" xfId="23887" xr:uid="{4B6492FC-295C-4EC4-BE5B-9821AA1240AC}"/>
    <cellStyle name="Comma 4 2 3 2 2 2 3 2 3 2" xfId="50256" xr:uid="{A2188617-F41A-4E39-9D63-6BA42E3FD79C}"/>
    <cellStyle name="Comma 4 2 3 2 2 2 3 2 4" xfId="33088" xr:uid="{C6BA6DC0-E621-4799-A6FA-35A20E72EBDA}"/>
    <cellStyle name="Comma 4 2 3 2 2 2 3 3" xfId="10626" xr:uid="{F0DC62F8-DF7A-4335-9DDC-B8C26A326C58}"/>
    <cellStyle name="Comma 4 2 3 2 2 2 3 3 2" xfId="37049" xr:uid="{CF40E03E-FE59-4108-B6E4-BA52B5A27D75}"/>
    <cellStyle name="Comma 4 2 3 2 2 2 3 4" xfId="19692" xr:uid="{7B548AA0-CDA7-4425-AE7D-384031D8CDB3}"/>
    <cellStyle name="Comma 4 2 3 2 2 2 3 4 2" xfId="46063" xr:uid="{77FEDC31-5A57-4084-B4C9-0F3D830066B4}"/>
    <cellStyle name="Comma 4 2 3 2 2 2 3 5" xfId="28913" xr:uid="{B9EDF2BC-3021-42DC-9119-06BC06CDC292}"/>
    <cellStyle name="Comma 4 2 3 2 2 2 4" xfId="5918" xr:uid="{64C4B9D7-60D9-499C-8640-5D6DA4723D9A}"/>
    <cellStyle name="Comma 4 2 3 2 2 2 4 2" xfId="14202" xr:uid="{31861982-B8DA-41C2-B743-68938EC8E6BA}"/>
    <cellStyle name="Comma 4 2 3 2 2 2 4 2 2" xfId="23224" xr:uid="{7F73149A-923A-4FDE-AC22-8789D09F5C7C}"/>
    <cellStyle name="Comma 4 2 3 2 2 2 4 2 2 2" xfId="49593" xr:uid="{EB38520A-E672-4E9F-9016-6370A7919C7B}"/>
    <cellStyle name="Comma 4 2 3 2 2 2 4 2 3" xfId="40597" xr:uid="{74770A05-881B-4334-81F9-CD1DE1259DCD}"/>
    <cellStyle name="Comma 4 2 3 2 2 2 4 3" xfId="10203" xr:uid="{035D96EA-A867-4B2D-8810-240C717C275F}"/>
    <cellStyle name="Comma 4 2 3 2 2 2 4 3 2" xfId="36626" xr:uid="{3994F2FB-59EB-4D0C-AC1D-86F1B93453D1}"/>
    <cellStyle name="Comma 4 2 3 2 2 2 4 4" xfId="19269" xr:uid="{AAD86BC9-9314-4B46-A7BC-622672D70F1A}"/>
    <cellStyle name="Comma 4 2 3 2 2 2 4 4 2" xfId="45640" xr:uid="{81743ED4-A6A5-462C-96E8-68047A6EB617}"/>
    <cellStyle name="Comma 4 2 3 2 2 2 4 5" xfId="32412" xr:uid="{32878135-3834-44D2-86E1-8ADE775C4240}"/>
    <cellStyle name="Comma 4 2 3 2 2 2 5" xfId="4314" xr:uid="{C51F3C4D-E3EC-44CE-958F-8180D9CE6FF3}"/>
    <cellStyle name="Comma 4 2 3 2 2 2 5 2" xfId="12304" xr:uid="{0C762F65-7A20-482B-98BD-0DC5F1087F1A}"/>
    <cellStyle name="Comma 4 2 3 2 2 2 5 2 2" xfId="38722" xr:uid="{E3FD6E23-3C5F-49A4-924E-4B7ACD2AB467}"/>
    <cellStyle name="Comma 4 2 3 2 2 2 5 3" xfId="21360" xr:uid="{4FC5C3B5-B8B7-457E-82EC-181C1E54D8FE}"/>
    <cellStyle name="Comma 4 2 3 2 2 2 5 3 2" xfId="47731" xr:uid="{FBE58A92-E295-416C-BD4F-C09688427C08}"/>
    <cellStyle name="Comma 4 2 3 2 2 2 5 4" xfId="30810" xr:uid="{21263317-E80B-40DF-AF2D-4F18ED8479A4}"/>
    <cellStyle name="Comma 4 2 3 2 2 2 6" xfId="8641" xr:uid="{E509736B-18CB-4505-80EB-520CB03ADAAB}"/>
    <cellStyle name="Comma 4 2 3 2 2 2 6 2" xfId="35064" xr:uid="{3C84D84C-3408-48E2-BF84-1316E48C5F02}"/>
    <cellStyle name="Comma 4 2 3 2 2 2 7" xfId="17706" xr:uid="{2B7F6793-1CAC-4467-A1B6-8061BC96A193}"/>
    <cellStyle name="Comma 4 2 3 2 2 2 7 2" xfId="44077" xr:uid="{A999BD62-36B7-4593-921A-AC15C9EFC0DD}"/>
    <cellStyle name="Comma 4 2 3 2 2 2 8" xfId="27536" xr:uid="{D081A6B2-B803-4BBB-9D21-3BA3725F7725}"/>
    <cellStyle name="Comma 4 2 3 2 2 3" xfId="8369" xr:uid="{5F0B5F76-9539-499F-97A1-AE942C023858}"/>
    <cellStyle name="Comma 4 2 3 2 2 3 2" xfId="16314" xr:uid="{550BB1A1-4D67-40E3-AD9E-3E34C2BBAA61}"/>
    <cellStyle name="Comma 4 2 3 2 2 3 2 2" xfId="25330" xr:uid="{1BEB8778-6086-4605-A17A-E0F47A3AFCD9}"/>
    <cellStyle name="Comma 4 2 3 2 2 3 2 2 2" xfId="51698" xr:uid="{E547943B-CA36-41BD-948E-CDCF6C93F977}"/>
    <cellStyle name="Comma 4 2 3 2 2 3 2 3" xfId="42702" xr:uid="{0AF03646-21CB-4FA6-814A-54648F0B9E3C}"/>
    <cellStyle name="Comma 4 2 3 2 2 3 3" xfId="34857" xr:uid="{13A551E1-7669-4158-8E21-A4A0AF6D0849}"/>
    <cellStyle name="Comma 4 2 3 2 2 4" xfId="14127" xr:uid="{BD4D1AA8-EA57-47E0-9391-CA9E097217A9}"/>
    <cellStyle name="Comma 4 2 3 2 2 4 2" xfId="23149" xr:uid="{08FA5A38-2051-4BFD-83A2-C30285881A45}"/>
    <cellStyle name="Comma 4 2 3 2 2 4 2 2" xfId="49518" xr:uid="{17936E83-6514-413C-B815-1C28904EFA93}"/>
    <cellStyle name="Comma 4 2 3 2 2 4 3" xfId="40522" xr:uid="{5ABCAEF2-8797-419D-A8D8-3B987CADE756}"/>
    <cellStyle name="Comma 4 2 3 2 2 5" xfId="30742" xr:uid="{79EB2439-2FEF-4C79-911B-503C82EDF55D}"/>
    <cellStyle name="Comma 4 2 3 2 3" xfId="3497" xr:uid="{D0A4F238-76BD-4CE6-9776-CDD4AE7D6032}"/>
    <cellStyle name="Comma 4 2 3 2 3 2" xfId="15597" xr:uid="{EC64BBBB-D649-4D11-ADC7-E4AB2D8CFE61}"/>
    <cellStyle name="Comma 4 2 3 2 3 2 2" xfId="24613" xr:uid="{316A5F9D-87AB-4C7E-B6FA-B5324D5DE889}"/>
    <cellStyle name="Comma 4 2 3 2 3 2 2 2" xfId="50981" xr:uid="{A3732416-29E9-4049-BAEE-5241D58690ED}"/>
    <cellStyle name="Comma 4 2 3 2 3 2 3" xfId="41985" xr:uid="{53C599A4-638C-42AF-A770-A28B739F52AA}"/>
    <cellStyle name="Comma 4 2 3 2 3 3" xfId="30011" xr:uid="{1AECB017-1C76-4B90-9150-10940141BB6A}"/>
    <cellStyle name="Comma 4 2 3 2 4" xfId="6557" xr:uid="{DCB528CC-32DA-4D06-9B7A-734B87F7BF74}"/>
    <cellStyle name="Comma 4 2 3 2 4 2" xfId="329" xr:uid="{AF78F902-1883-4CD9-8A01-5AEA5B8DBA75}"/>
    <cellStyle name="Comma 4 2 3 2 4 2 2" xfId="3581" xr:uid="{4016D8BA-D4AF-493A-BE18-CBA8DE961160}"/>
    <cellStyle name="Comma 4 2 3 2 4 2 2 2" xfId="7737" xr:uid="{C753B947-67A2-40B0-ADE4-7CF7CB2A0624}"/>
    <cellStyle name="Comma 4 2 3 2 4 2 2 2 2" xfId="15672" xr:uid="{7BDABB14-0359-40EA-A15E-404244572881}"/>
    <cellStyle name="Comma 4 2 3 2 4 2 2 2 2 2" xfId="24687" xr:uid="{3CC79906-89B1-43DB-ADE5-B36722F2A3FF}"/>
    <cellStyle name="Comma 4 2 3 2 4 2 2 2 2 2 2" xfId="51055" xr:uid="{C593A6C5-0DCF-4900-A703-212AE6D7997C}"/>
    <cellStyle name="Comma 4 2 3 2 4 2 2 2 2 3" xfId="42060" xr:uid="{1CBE0D56-B3E7-4343-9D2A-53EB677CB633}"/>
    <cellStyle name="Comma 4 2 3 2 4 2 2 2 3" xfId="11730" xr:uid="{93807CAA-5C23-47F0-AD3C-D393DD710F6D}"/>
    <cellStyle name="Comma 4 2 3 2 4 2 2 2 3 2" xfId="38153" xr:uid="{DB216847-A49E-4BD1-BB78-0565625BB966}"/>
    <cellStyle name="Comma 4 2 3 2 4 2 2 2 4" xfId="20796" xr:uid="{F2353046-123E-495A-8163-DE97897A8C7A}"/>
    <cellStyle name="Comma 4 2 3 2 4 2 2 2 4 2" xfId="47167" xr:uid="{0A43F890-7AD7-4BE1-B2BD-271A8321FDAA}"/>
    <cellStyle name="Comma 4 2 3 2 4 2 2 2 5" xfId="34225" xr:uid="{2909C886-7D3F-4DF9-BD3D-37F7794AF093}"/>
    <cellStyle name="Comma 4 2 3 2 4 2 2 3" xfId="5422" xr:uid="{23F1C935-7220-4D10-B304-7A6919B09426}"/>
    <cellStyle name="Comma 4 2 3 2 4 2 2 3 2" xfId="13474" xr:uid="{36385451-45F5-4E4E-A8A8-E782A30D6330}"/>
    <cellStyle name="Comma 4 2 3 2 4 2 2 3 2 2" xfId="39871" xr:uid="{A44CBBCA-E254-481F-87EB-C53FA5505702}"/>
    <cellStyle name="Comma 4 2 3 2 4 2 2 3 3" xfId="22497" xr:uid="{047DA5C6-3A72-4328-A969-3376B25DBB5C}"/>
    <cellStyle name="Comma 4 2 3 2 4 2 2 3 3 2" xfId="48866" xr:uid="{247C3141-337D-47F8-A699-05A6658F34DB}"/>
    <cellStyle name="Comma 4 2 3 2 4 2 2 3 4" xfId="31918" xr:uid="{B27F5160-8FA0-4AEB-9BC0-F4C0522FA657}"/>
    <cellStyle name="Comma 4 2 3 2 4 2 2 4" xfId="9745" xr:uid="{EFD269F1-319F-409D-A381-BAE3D477250D}"/>
    <cellStyle name="Comma 4 2 3 2 4 2 2 4 2" xfId="36168" xr:uid="{192B80F3-BE47-4CAB-AEDD-50BB9F9CDEF2}"/>
    <cellStyle name="Comma 4 2 3 2 4 2 2 5" xfId="18811" xr:uid="{257E544B-EB99-44F5-B409-8282A3A87B2C}"/>
    <cellStyle name="Comma 4 2 3 2 4 2 2 5 2" xfId="45182" xr:uid="{7AF2BA10-C81C-4CA7-B5D7-2220D3D59E82}"/>
    <cellStyle name="Comma 4 2 3 2 4 2 2 6" xfId="30093" xr:uid="{93FE00D6-18C6-4F0D-A3BB-67C7E26623B3}"/>
    <cellStyle name="Comma 4 2 3 2 4 2 3" xfId="2400" xr:uid="{A53938EF-9C48-4619-87C4-E0C060F710EA}"/>
    <cellStyle name="Comma 4 2 3 2 4 2 3 2" xfId="6601" xr:uid="{09A5DEEC-0E92-4CC6-872C-B56A97FEBF33}"/>
    <cellStyle name="Comma 4 2 3 2 4 2 3 2 2" xfId="14867" xr:uid="{A924A615-78C2-4896-AB0F-88F388AB5D52}"/>
    <cellStyle name="Comma 4 2 3 2 4 2 3 2 2 2" xfId="41262" xr:uid="{45EADD63-912D-4055-81FD-DD60131E416D}"/>
    <cellStyle name="Comma 4 2 3 2 4 2 3 2 3" xfId="23888" xr:uid="{3557A0D4-7111-412E-BDD9-32BE5D6C348F}"/>
    <cellStyle name="Comma 4 2 3 2 4 2 3 2 3 2" xfId="50257" xr:uid="{68266EA2-F145-4F4B-A9A2-E487034A09A4}"/>
    <cellStyle name="Comma 4 2 3 2 4 2 3 2 4" xfId="33089" xr:uid="{3A350EC3-F25F-4CB6-89FC-2978FB072427}"/>
    <cellStyle name="Comma 4 2 3 2 4 2 3 3" xfId="10627" xr:uid="{5062A544-5A73-4D46-A683-75E3D4E2104E}"/>
    <cellStyle name="Comma 4 2 3 2 4 2 3 3 2" xfId="37050" xr:uid="{7CCEAE79-811C-4B7B-A312-D62FA88A1F77}"/>
    <cellStyle name="Comma 4 2 3 2 4 2 3 4" xfId="19693" xr:uid="{66E4E5EB-F754-44C6-BC5B-D5868944F323}"/>
    <cellStyle name="Comma 4 2 3 2 4 2 3 4 2" xfId="46064" xr:uid="{644C88D8-9F40-4EF7-B163-B2793BA6F56B}"/>
    <cellStyle name="Comma 4 2 3 2 4 2 3 5" xfId="28914" xr:uid="{8213738F-79CE-4CFC-915A-7C9A4931E551}"/>
    <cellStyle name="Comma 4 2 3 2 4 2 4" xfId="5919" xr:uid="{EDB0B086-BBF4-4790-BE9E-4BE672B45D7B}"/>
    <cellStyle name="Comma 4 2 3 2 4 2 4 2" xfId="14203" xr:uid="{569DD71E-9B42-4D49-9CE7-D78E68E253A9}"/>
    <cellStyle name="Comma 4 2 3 2 4 2 4 2 2" xfId="23225" xr:uid="{A2CF5440-DDDD-4658-803B-E4935D55E012}"/>
    <cellStyle name="Comma 4 2 3 2 4 2 4 2 2 2" xfId="49594" xr:uid="{297B0D01-E8F9-4C83-A80F-5F023E5721B1}"/>
    <cellStyle name="Comma 4 2 3 2 4 2 4 2 3" xfId="40598" xr:uid="{7C20BCCC-7E01-4D57-8C61-3CF0F60AAC03}"/>
    <cellStyle name="Comma 4 2 3 2 4 2 4 3" xfId="10204" xr:uid="{4D0BE72B-92CD-43F0-B00E-68E6CB90C664}"/>
    <cellStyle name="Comma 4 2 3 2 4 2 4 3 2" xfId="36627" xr:uid="{E3280A4C-BCBE-4EE2-9034-1908AB85CC8F}"/>
    <cellStyle name="Comma 4 2 3 2 4 2 4 4" xfId="19270" xr:uid="{B8B7BD44-5B97-4613-AB72-33B1ECE3DE13}"/>
    <cellStyle name="Comma 4 2 3 2 4 2 4 4 2" xfId="45641" xr:uid="{8A7684E3-756E-41CD-8ABF-2C852BB886A4}"/>
    <cellStyle name="Comma 4 2 3 2 4 2 4 5" xfId="32413" xr:uid="{256CE7E0-BEA0-4666-9964-223F5B3C14A9}"/>
    <cellStyle name="Comma 4 2 3 2 4 2 5" xfId="4315" xr:uid="{29D06C06-E31F-41AF-8157-EC326F8C2083}"/>
    <cellStyle name="Comma 4 2 3 2 4 2 5 2" xfId="12305" xr:uid="{8CC9620A-4A46-462B-BD33-7FFCE2FF2D72}"/>
    <cellStyle name="Comma 4 2 3 2 4 2 5 2 2" xfId="38723" xr:uid="{9285C671-CA9F-437C-B155-A3018E31FB25}"/>
    <cellStyle name="Comma 4 2 3 2 4 2 5 3" xfId="21361" xr:uid="{43A2289C-3F9C-4B98-A0AD-EF6DDBDF990E}"/>
    <cellStyle name="Comma 4 2 3 2 4 2 5 3 2" xfId="47732" xr:uid="{D33BA3A1-491F-4093-A1F3-B6D0EE473890}"/>
    <cellStyle name="Comma 4 2 3 2 4 2 5 4" xfId="30811" xr:uid="{3B0D01AC-0083-4A00-9D02-01B4BC4FE1D0}"/>
    <cellStyle name="Comma 4 2 3 2 4 2 6" xfId="8642" xr:uid="{2D19FC05-99E9-44C7-A178-6CC5A1B2BDA5}"/>
    <cellStyle name="Comma 4 2 3 2 4 2 6 2" xfId="35065" xr:uid="{C72F880C-7434-49D9-9585-3A5C03171F17}"/>
    <cellStyle name="Comma 4 2 3 2 4 2 7" xfId="17707" xr:uid="{52963606-5DDD-4D0F-9774-D09F84365D7B}"/>
    <cellStyle name="Comma 4 2 3 2 4 2 7 2" xfId="44078" xr:uid="{BDD7092D-428D-453E-B423-F423F0B2DCDF}"/>
    <cellStyle name="Comma 4 2 3 2 4 2 8" xfId="27537" xr:uid="{BF5CAF2E-78B3-454B-BB73-F33AEEFBC50F}"/>
    <cellStyle name="Comma 4 2 3 2 4 3" xfId="14835" xr:uid="{A9A21F55-7198-438F-8E7E-2FF62A53E3E4}"/>
    <cellStyle name="Comma 4 2 3 2 4 3 2" xfId="23857" xr:uid="{7D207324-A589-4311-9396-A59D5879D862}"/>
    <cellStyle name="Comma 4 2 3 2 4 3 2 2" xfId="50226" xr:uid="{D1033764-EF33-470A-87E1-F7737095EFE5}"/>
    <cellStyle name="Comma 4 2 3 2 4 3 3" xfId="41230" xr:uid="{F94401DC-2411-4B48-B48D-FE8AF1BA88A1}"/>
    <cellStyle name="Comma 4 2 3 2 4 4" xfId="33045" xr:uid="{B34891D2-BBD4-4359-8E16-9A9EAB746DF5}"/>
    <cellStyle name="Comma 4 2 3 2 5" xfId="13396" xr:uid="{A1325C1F-A614-46EC-BDD5-A9AC2420C042}"/>
    <cellStyle name="Comma 4 2 3 2 5 2" xfId="22419" xr:uid="{E03DC01C-094C-43FF-A7EE-E57188636BF1}"/>
    <cellStyle name="Comma 4 2 3 2 5 2 2" xfId="48788" xr:uid="{DE0B0B7D-C297-44C3-A417-43AA6B6DBA96}"/>
    <cellStyle name="Comma 4 2 3 2 5 3" xfId="39793" xr:uid="{51F90970-E3CE-4929-B88B-C10BB3BDC157}"/>
    <cellStyle name="Comma 4 2 3 2 6" xfId="28840" xr:uid="{33B6BDE7-7484-4499-926B-7099729F388B}"/>
    <cellStyle name="Comma 4 2 3 3" xfId="4197" xr:uid="{E04534A4-1164-4A3B-B0F7-0AB2200CB4E1}"/>
    <cellStyle name="Comma 4 2 3 3 2" xfId="8332" xr:uid="{16CBD0EF-6B37-4485-8BFB-D62862AA2C69}"/>
    <cellStyle name="Comma 4 2 3 3 2 2" xfId="16275" xr:uid="{1A84E001-F58F-4A5D-BFC9-46F58E4F3B5B}"/>
    <cellStyle name="Comma 4 2 3 3 2 2 2" xfId="25291" xr:uid="{8EC6F1FE-57BC-4730-BBD7-D0C0E0B7221F}"/>
    <cellStyle name="Comma 4 2 3 3 2 2 2 2" xfId="51659" xr:uid="{82AA5C6C-4020-4065-81A3-3B6C9209877A}"/>
    <cellStyle name="Comma 4 2 3 3 2 2 3" xfId="42663" xr:uid="{CA85F244-4DDF-49BD-BA9F-88510B606AA4}"/>
    <cellStyle name="Comma 4 2 3 3 2 3" xfId="12115" xr:uid="{A8284022-9069-422F-9E7F-A066D2A44A0B}"/>
    <cellStyle name="Comma 4 2 3 3 2 3 2" xfId="38538" xr:uid="{514ABA49-32A0-4021-9E0D-F489D9DC5AE3}"/>
    <cellStyle name="Comma 4 2 3 3 2 4" xfId="21181" xr:uid="{8FD782B4-01EE-4BE6-9DD3-32C0465F990C}"/>
    <cellStyle name="Comma 4 2 3 3 2 4 2" xfId="47552" xr:uid="{8B9F1B56-A8E0-42C2-AD87-73804E11CB13}"/>
    <cellStyle name="Comma 4 2 3 3 2 5" xfId="34820" xr:uid="{1F8A0118-7D1A-497A-8EF1-D6A7C17681CF}"/>
    <cellStyle name="Comma 4 2 3 3 3" xfId="5807" xr:uid="{A02D7B8D-95C4-4A38-8A80-87CFECAD9EF7}"/>
    <cellStyle name="Comma 4 2 3 3 3 2" xfId="14087" xr:uid="{2B5DA1A0-8D9E-45B3-89AF-E9CF5D25C5E1}"/>
    <cellStyle name="Comma 4 2 3 3 3 2 2" xfId="40482" xr:uid="{FD70E46F-F199-4CE0-B3BD-241BF45EB481}"/>
    <cellStyle name="Comma 4 2 3 3 3 3" xfId="23109" xr:uid="{AD18FD3F-6C82-4200-BEDC-97DE3E0C6737}"/>
    <cellStyle name="Comma 4 2 3 3 3 3 2" xfId="49478" xr:uid="{E2A0CD41-91BD-4D1D-91E1-6EE5071117A6}"/>
    <cellStyle name="Comma 4 2 3 3 3 4" xfId="32303" xr:uid="{3E086131-6B43-4D40-A255-9E4C3F25D4C7}"/>
    <cellStyle name="Comma 4 2 3 3 4" xfId="10130" xr:uid="{1ABB1695-23E0-412E-8BF3-4E639484A82E}"/>
    <cellStyle name="Comma 4 2 3 3 4 2" xfId="36553" xr:uid="{015EC927-B5AD-4A6C-B9F3-D479E08B00A3}"/>
    <cellStyle name="Comma 4 2 3 3 5" xfId="19196" xr:uid="{B765C573-BB3C-4E81-B734-DCAAA40BDB34}"/>
    <cellStyle name="Comma 4 2 3 3 5 2" xfId="45567" xr:uid="{1A6487D9-262F-4799-922C-07DF732FBF48}"/>
    <cellStyle name="Comma 4 2 3 3 6" xfId="30703" xr:uid="{A4A0FD32-EFFA-475B-AAC1-28FB9641CFEE}"/>
    <cellStyle name="Comma 4 2 3 4" xfId="3448" xr:uid="{FE01DA1D-ABBF-4FEF-A517-F795417C6FBE}"/>
    <cellStyle name="Comma 4 2 3 4 2" xfId="7631" xr:uid="{F9557F90-72AF-4F12-93C3-B75A034C7ECE}"/>
    <cellStyle name="Comma 4 2 3 4 2 2" xfId="15560" xr:uid="{B2CC3339-91AA-49FA-A56B-5F6216FD1EEA}"/>
    <cellStyle name="Comma 4 2 3 4 2 2 2" xfId="41948" xr:uid="{6813BCC4-EC53-4E38-882F-9F0BF567ABB1}"/>
    <cellStyle name="Comma 4 2 3 4 2 3" xfId="24576" xr:uid="{678BAC1C-D55E-43FF-8D5D-41AB8745787F}"/>
    <cellStyle name="Comma 4 2 3 4 2 3 2" xfId="50945" xr:uid="{E8DE9FDF-9B68-41A7-9058-EB425022B194}"/>
    <cellStyle name="Comma 4 2 3 4 2 4" xfId="34119" xr:uid="{C5B161FB-5054-4F81-961E-6A0EFF4CCB77}"/>
    <cellStyle name="Comma 4 2 3 4 3" xfId="11657" xr:uid="{6205BB31-C2AA-4255-AAF9-5F3F47ADF58C}"/>
    <cellStyle name="Comma 4 2 3 4 3 2" xfId="38080" xr:uid="{847B2ACC-AB07-4F71-B446-15D1025886CB}"/>
    <cellStyle name="Comma 4 2 3 4 4" xfId="20723" xr:uid="{AA5A2990-4271-4B41-8E99-71D60738A8CE}"/>
    <cellStyle name="Comma 4 2 3 4 4 2" xfId="47094" xr:uid="{07AA9AC6-1E25-4579-930D-FC0938ED1146}"/>
    <cellStyle name="Comma 4 2 3 4 5" xfId="29962" xr:uid="{E3DC6436-7E79-4348-82B7-20502F5AC752}"/>
    <cellStyle name="Comma 4 2 3 5" xfId="6518" xr:uid="{1E14541E-6B91-4AF9-AECE-2399AE1818CD}"/>
    <cellStyle name="Comma 4 2 3 5 2" xfId="14796" xr:uid="{36E8AFC5-7D75-4949-86C7-58442369DE47}"/>
    <cellStyle name="Comma 4 2 3 5 2 2" xfId="23818" xr:uid="{DB3A3BF7-20BF-4F1F-A923-947A18947CFD}"/>
    <cellStyle name="Comma 4 2 3 5 2 2 2" xfId="50187" xr:uid="{C77A4341-FD63-4184-B3E2-A35D45901F80}"/>
    <cellStyle name="Comma 4 2 3 5 2 3" xfId="41191" xr:uid="{0DAA5B83-D07A-4CC7-BFF3-B3C951FE773A}"/>
    <cellStyle name="Comma 4 2 3 5 3" xfId="10572" xr:uid="{2132BD22-A67E-44C6-8EE8-B2563D41B750}"/>
    <cellStyle name="Comma 4 2 3 5 3 2" xfId="36995" xr:uid="{DC24AA22-34E8-4787-95B5-5893C80F21EA}"/>
    <cellStyle name="Comma 4 2 3 5 4" xfId="19638" xr:uid="{D0AB2C13-0FAB-4F9C-AC3E-E365E2665465}"/>
    <cellStyle name="Comma 4 2 3 5 4 2" xfId="46009" xr:uid="{1E5AB16D-3855-486C-96FF-91AC604FF6D4}"/>
    <cellStyle name="Comma 4 2 3 5 5" xfId="33006" xr:uid="{602FE987-621F-4102-A37D-F136D33327B7}"/>
    <cellStyle name="Comma 4 2 3 6" xfId="8572" xr:uid="{174FAC71-BC3D-446C-B041-586B4D8CDDC1}"/>
    <cellStyle name="Comma 4 2 3 6 2" xfId="16428" xr:uid="{050802A3-377D-4DB9-AAC6-0E224F6286AC}"/>
    <cellStyle name="Comma 4 2 3 6 2 2" xfId="25448" xr:uid="{1DE47BA1-53F0-4D51-924D-83E47E2AE1FC}"/>
    <cellStyle name="Comma 4 2 3 6 2 2 2" xfId="51815" xr:uid="{641C968B-533C-4119-B4EF-2C2F4D32CDE9}"/>
    <cellStyle name="Comma 4 2 3 6 2 3" xfId="42816" xr:uid="{77BB7B66-CE6F-43E7-92DE-E53ACEB5FE2F}"/>
    <cellStyle name="Comma 4 2 3 6 3" xfId="12233" xr:uid="{A6D30711-7C6D-4862-A445-FB22256365ED}"/>
    <cellStyle name="Comma 4 2 3 6 3 2" xfId="38656" xr:uid="{7C8DE7C8-7194-42CB-8212-3F129EE6E251}"/>
    <cellStyle name="Comma 4 2 3 6 4" xfId="21299" xr:uid="{F01C07DA-31BD-4B9A-A18C-61A68CBCC571}"/>
    <cellStyle name="Comma 4 2 3 6 4 2" xfId="47670" xr:uid="{975821A5-0DFE-4FDF-BE59-66FA6AC105F4}"/>
    <cellStyle name="Comma 4 2 3 6 5" xfId="34998" xr:uid="{907B10D9-46DC-44B4-9D86-31B8291B438D}"/>
    <cellStyle name="Comma 4 2 3 7" xfId="8485" xr:uid="{FBA8BFD3-D754-4F2E-9875-E62435EA4614}"/>
    <cellStyle name="Comma 4 2 3 7 2" xfId="16363" xr:uid="{16FD5F20-D415-4F57-ADCA-693D44F3EDDF}"/>
    <cellStyle name="Comma 4 2 3 7 2 2" xfId="25381" xr:uid="{7D406F5A-25B8-44DF-900A-DB44FC4B2EE8}"/>
    <cellStyle name="Comma 4 2 3 7 2 2 2" xfId="51748" xr:uid="{5DDC33C0-ACE6-47C9-B321-4814379F9145}"/>
    <cellStyle name="Comma 4 2 3 7 2 3" xfId="42751" xr:uid="{ACCF2496-3B71-4CC5-A38D-2879D9E50EE5}"/>
    <cellStyle name="Comma 4 2 3 7 3" xfId="34925" xr:uid="{63EC88EC-2CB1-411A-8C8A-6186CBEE4C77}"/>
    <cellStyle name="Comma 4 2 3 8" xfId="5348" xr:uid="{EB20D967-57AE-43B7-A857-F3DA7DEDB687}"/>
    <cellStyle name="Comma 4 2 3 8 2" xfId="13332" xr:uid="{C6AFC66B-9FAB-47CF-8061-47F685B8FC27}"/>
    <cellStyle name="Comma 4 2 3 8 2 2" xfId="39730" xr:uid="{4C904A4C-1415-4DAB-BC00-C64F2E0165F9}"/>
    <cellStyle name="Comma 4 2 3 8 3" xfId="22357" xr:uid="{E35E3702-691D-4CCB-ABB6-F467BA7F4185}"/>
    <cellStyle name="Comma 4 2 3 8 3 2" xfId="48727" xr:uid="{5DB4277E-3BD1-4141-B334-674A4C5135A2}"/>
    <cellStyle name="Comma 4 2 3 8 4" xfId="31844" xr:uid="{15C85DDD-E855-4B70-ACC8-83DA389376B3}"/>
    <cellStyle name="Comma 4 2 3 9" xfId="9672" xr:uid="{EB0A8DC5-2DDE-44CE-B133-EA49B127874B}"/>
    <cellStyle name="Comma 4 2 3 9 2" xfId="24249" xr:uid="{1FE0F454-DD7B-402D-8BC2-E4FB7C57171A}"/>
    <cellStyle name="Comma 4 2 3 9 2 2" xfId="50618" xr:uid="{57F380E1-4ADF-4338-A615-0B64775F8E37}"/>
    <cellStyle name="Comma 4 2 3 9 3" xfId="36095" xr:uid="{2DE6E6F6-003B-4EAF-B40C-6DB9BA6748F6}"/>
    <cellStyle name="Comma 4 2 4" xfId="481" xr:uid="{05DA16D7-DFE5-459E-BD3F-09E5F42DE555}"/>
    <cellStyle name="Comma 4 2 4 2" xfId="350" xr:uid="{9BE6DCF5-BD85-4499-924E-DA898A807D90}"/>
    <cellStyle name="Comma 4 2 4 2 2" xfId="2153" xr:uid="{D062878D-BD8B-4439-9BDC-CB3BC9A16143}"/>
    <cellStyle name="Comma 4 2 4 2 2 2" xfId="4176" xr:uid="{5FE61DA0-F6F6-43A6-96C7-28D1BC4A0449}"/>
    <cellStyle name="Comma 4 2 4 2 2 2 2" xfId="8313" xr:uid="{CE03037E-B820-4FFA-B633-F6016DBC0C74}"/>
    <cellStyle name="Comma 4 2 4 2 2 2 2 2" xfId="16254" xr:uid="{C5890D1D-4DAC-4CDA-8954-279F89DFEB7D}"/>
    <cellStyle name="Comma 4 2 4 2 2 2 2 2 2" xfId="25270" xr:uid="{F1C3A815-3845-4AAC-8048-682F5ED88B42}"/>
    <cellStyle name="Comma 4 2 4 2 2 2 2 2 2 2" xfId="51638" xr:uid="{E5A04B34-21BB-4C45-B5A7-94D40A7D7F02}"/>
    <cellStyle name="Comma 4 2 4 2 2 2 2 2 3" xfId="42642" xr:uid="{B10C5081-71DD-4EEF-9353-21FFDBBA3DDB}"/>
    <cellStyle name="Comma 4 2 4 2 2 2 2 3" xfId="34801" xr:uid="{7CE11E30-9C2B-49B1-9452-FBC43F2FD68D}"/>
    <cellStyle name="Comma 4 2 4 2 2 2 3" xfId="14066" xr:uid="{EEC881CE-36CD-4037-BED5-B22DC5B204A3}"/>
    <cellStyle name="Comma 4 2 4 2 2 2 3 2" xfId="23088" xr:uid="{66F7097A-651A-4ECC-A68C-2BE01276DD9B}"/>
    <cellStyle name="Comma 4 2 4 2 2 2 3 2 2" xfId="49457" xr:uid="{C79AF5E0-1E6B-451B-AC83-86637AD7EAA0}"/>
    <cellStyle name="Comma 4 2 4 2 2 2 3 3" xfId="40461" xr:uid="{B7615B33-9985-444F-8CA9-230A9C6EB90B}"/>
    <cellStyle name="Comma 4 2 4 2 2 2 4" xfId="30682" xr:uid="{BC03CC1A-5161-4969-97C6-227A14E93CCE}"/>
    <cellStyle name="Comma 4 2 4 2 2 3" xfId="6497" xr:uid="{D1EB2402-E2C9-48E4-AF6C-0D07E0E04B73}"/>
    <cellStyle name="Comma 4 2 4 2 2 3 2" xfId="14775" xr:uid="{9F6588AE-CDC0-4164-AAA0-B1A1D8714DB6}"/>
    <cellStyle name="Comma 4 2 4 2 2 3 2 2" xfId="23797" xr:uid="{4544526C-6745-4DA0-B0F4-8212FA3AC84E}"/>
    <cellStyle name="Comma 4 2 4 2 2 3 2 2 2" xfId="50166" xr:uid="{F38D5AF7-DB31-4DC4-AF6C-241167B33E38}"/>
    <cellStyle name="Comma 4 2 4 2 2 3 2 3" xfId="41170" xr:uid="{1821DEB9-E176-4C33-B4D4-6FF04E531B03}"/>
    <cellStyle name="Comma 4 2 4 2 2 3 3" xfId="32985" xr:uid="{FB89922F-AF1D-4033-B61E-2BDB6D5E39E4}"/>
    <cellStyle name="Comma 4 2 4 2 2 4" xfId="13310" xr:uid="{F8ED1377-2C7A-41C3-A9A5-C0C720ABC18A}"/>
    <cellStyle name="Comma 4 2 4 2 2 4 2" xfId="22335" xr:uid="{739DA9DD-A87A-4ABA-844F-5BD693BC05F5}"/>
    <cellStyle name="Comma 4 2 4 2 2 4 2 2" xfId="48705" xr:uid="{13FBECAC-7717-43ED-B493-505F7136F841}"/>
    <cellStyle name="Comma 4 2 4 2 2 4 3" xfId="39708" xr:uid="{C1AF829E-9CD7-4CA8-9A0F-54F5A038AD1E}"/>
    <cellStyle name="Comma 4 2 4 2 2 5" xfId="28764" xr:uid="{4C2DDCD6-D02D-472E-BEB0-4AF34EFCEF7F}"/>
    <cellStyle name="Comma 4 2 4 2 3" xfId="3596" xr:uid="{25B80E35-0691-4030-BD77-6CFA1A8559C1}"/>
    <cellStyle name="Comma 4 2 4 2 3 2" xfId="7752" xr:uid="{175C5FDE-1A55-4D7E-BA6D-93E450E40934}"/>
    <cellStyle name="Comma 4 2 4 2 3 2 2" xfId="15687" xr:uid="{1FD93165-42B6-4F6C-8460-D967594A2502}"/>
    <cellStyle name="Comma 4 2 4 2 3 2 2 2" xfId="24702" xr:uid="{D05FC176-F89B-4175-916E-7BFACAE2D1E8}"/>
    <cellStyle name="Comma 4 2 4 2 3 2 2 2 2" xfId="51070" xr:uid="{35760C1A-02C4-41D2-AB96-E1CB53F0EF4F}"/>
    <cellStyle name="Comma 4 2 4 2 3 2 2 3" xfId="42075" xr:uid="{20CCA7C4-02D3-4043-9310-D981E7B97546}"/>
    <cellStyle name="Comma 4 2 4 2 3 2 3" xfId="11738" xr:uid="{B46D7F9A-81FC-4AAE-9195-4101AE64EDB4}"/>
    <cellStyle name="Comma 4 2 4 2 3 2 3 2" xfId="38161" xr:uid="{4C768EC1-CADA-4531-AF3C-FBA5144DB695}"/>
    <cellStyle name="Comma 4 2 4 2 3 2 4" xfId="20804" xr:uid="{7348F6B7-BD1D-4DA7-9431-6D6F73930A5E}"/>
    <cellStyle name="Comma 4 2 4 2 3 2 4 2" xfId="47175" xr:uid="{8EDD5B48-2D1E-4C06-9FD8-83A729AC67C5}"/>
    <cellStyle name="Comma 4 2 4 2 3 2 5" xfId="34240" xr:uid="{1BE93A87-499E-459B-82AD-FA139397CBE1}"/>
    <cellStyle name="Comma 4 2 4 2 3 3" xfId="5430" xr:uid="{CD6982C3-BA06-4EE1-97AA-800674FBBE44}"/>
    <cellStyle name="Comma 4 2 4 2 3 3 2" xfId="13489" xr:uid="{295DFBEB-2637-4DBD-B781-D469BCA92FF4}"/>
    <cellStyle name="Comma 4 2 4 2 3 3 2 2" xfId="39886" xr:uid="{99BB7C06-2F77-47DA-A5C5-716E649DA3B7}"/>
    <cellStyle name="Comma 4 2 4 2 3 3 3" xfId="22512" xr:uid="{90993825-6128-437F-9F93-7682EE913D86}"/>
    <cellStyle name="Comma 4 2 4 2 3 3 3 2" xfId="48881" xr:uid="{F44B321C-8577-4C12-A4F0-19B52E174B4D}"/>
    <cellStyle name="Comma 4 2 4 2 3 3 4" xfId="31926" xr:uid="{232EC938-EF85-48F5-BF73-48D55BD3FC45}"/>
    <cellStyle name="Comma 4 2 4 2 3 4" xfId="9753" xr:uid="{D698B052-707B-44E1-8849-B7BF97AD3BA5}"/>
    <cellStyle name="Comma 4 2 4 2 3 4 2" xfId="36176" xr:uid="{DD4560DA-D7DF-4D14-ADBA-6806E9100CB9}"/>
    <cellStyle name="Comma 4 2 4 2 3 5" xfId="18819" xr:uid="{D428A907-FFCA-4899-A5E6-2E6C5F423925}"/>
    <cellStyle name="Comma 4 2 4 2 3 5 2" xfId="45190" xr:uid="{9BE1285D-C097-4559-A6BD-DB5DBFCABD1D}"/>
    <cellStyle name="Comma 4 2 4 2 3 6" xfId="30108" xr:uid="{0D4E29FB-6ABD-4027-A695-F012E91853E6}"/>
    <cellStyle name="Comma 4 2 4 2 4" xfId="2411" xr:uid="{1ECAC366-39C4-4984-993D-A0EA7DE78C17}"/>
    <cellStyle name="Comma 4 2 4 2 4 2" xfId="6612" xr:uid="{22F92FFA-D256-4A32-83F6-46E233E71ED1}"/>
    <cellStyle name="Comma 4 2 4 2 4 2 2" xfId="14876" xr:uid="{37FD8093-EE5B-4DCB-A564-D50F9E3F3134}"/>
    <cellStyle name="Comma 4 2 4 2 4 2 2 2" xfId="41271" xr:uid="{DF96CD5A-65E7-4849-8C62-DC5E843F3729}"/>
    <cellStyle name="Comma 4 2 4 2 4 2 3" xfId="23897" xr:uid="{7B3CF741-A826-4ED7-8937-1C6912BFABF7}"/>
    <cellStyle name="Comma 4 2 4 2 4 2 3 2" xfId="50266" xr:uid="{21E8BA2C-BD60-4301-BC85-09F149665F7A}"/>
    <cellStyle name="Comma 4 2 4 2 4 2 4" xfId="33100" xr:uid="{5C1B7F4C-6DD5-4D37-B299-E7275AE0B0DF}"/>
    <cellStyle name="Comma 4 2 4 2 4 3" xfId="10638" xr:uid="{15A8992F-B123-4F0D-A06D-D0A46854E347}"/>
    <cellStyle name="Comma 4 2 4 2 4 3 2" xfId="37061" xr:uid="{4FD0B0E1-0C80-45F3-8164-A671F3C76550}"/>
    <cellStyle name="Comma 4 2 4 2 4 4" xfId="19704" xr:uid="{1DA3895C-C062-4459-B870-ED09E534836E}"/>
    <cellStyle name="Comma 4 2 4 2 4 4 2" xfId="46075" xr:uid="{D5F326F1-2EAE-40E9-AEB1-7301F32CB05D}"/>
    <cellStyle name="Comma 4 2 4 2 4 5" xfId="28925" xr:uid="{9A5103D5-D501-46BD-BE81-B0A68CE8AD15}"/>
    <cellStyle name="Comma 4 2 4 2 5" xfId="5935" xr:uid="{80A9C80A-3F4E-4FCB-9F2D-0FBDCC6D072E}"/>
    <cellStyle name="Comma 4 2 4 2 5 2" xfId="14218" xr:uid="{D64FDCC1-2155-4B97-909D-8CF57514F825}"/>
    <cellStyle name="Comma 4 2 4 2 5 2 2" xfId="23240" xr:uid="{138D06AF-63CA-4DE9-982D-5393F589C4CE}"/>
    <cellStyle name="Comma 4 2 4 2 5 2 2 2" xfId="49609" xr:uid="{737C32F1-80B3-4407-BE20-EFAA25FFF244}"/>
    <cellStyle name="Comma 4 2 4 2 5 2 3" xfId="40613" xr:uid="{8BEB7057-63D0-4761-89EF-524CC05E2F4D}"/>
    <cellStyle name="Comma 4 2 4 2 5 3" xfId="10212" xr:uid="{924583EB-4A82-4204-A903-590C11B7952D}"/>
    <cellStyle name="Comma 4 2 4 2 5 3 2" xfId="36635" xr:uid="{550FD130-A1CF-48B8-9858-7707ABF117BE}"/>
    <cellStyle name="Comma 4 2 4 2 5 4" xfId="19278" xr:uid="{D1905410-9DE0-474C-984E-67BE487795F0}"/>
    <cellStyle name="Comma 4 2 4 2 5 4 2" xfId="45649" xr:uid="{0B9F5C7B-C876-40A4-81B0-7F1F68E4FCFD}"/>
    <cellStyle name="Comma 4 2 4 2 5 5" xfId="32428" xr:uid="{A5F23EC1-995E-4154-BDDE-30E2744A9537}"/>
    <cellStyle name="Comma 4 2 4 2 6" xfId="4326" xr:uid="{1BD89838-5310-4802-A61E-ABECD258BD4B}"/>
    <cellStyle name="Comma 4 2 4 2 6 2" xfId="12322" xr:uid="{DC8E5068-5C0F-4500-9F84-6AB93448382F}"/>
    <cellStyle name="Comma 4 2 4 2 6 2 2" xfId="38740" xr:uid="{BB338D0D-BD41-4CD0-BB8F-7A6CF5BB6AD4}"/>
    <cellStyle name="Comma 4 2 4 2 6 3" xfId="21378" xr:uid="{2841FE5A-9BAD-4E57-9662-B6519109BA88}"/>
    <cellStyle name="Comma 4 2 4 2 6 3 2" xfId="47749" xr:uid="{36C13A67-CE06-4545-BF9E-14304FCE9CD4}"/>
    <cellStyle name="Comma 4 2 4 2 6 4" xfId="30822" xr:uid="{942603B8-013C-464B-B356-BE9F65970588}"/>
    <cellStyle name="Comma 4 2 4 2 7" xfId="8653" xr:uid="{4173C994-4483-406D-B396-7FE007D45240}"/>
    <cellStyle name="Comma 4 2 4 2 7 2" xfId="35076" xr:uid="{609DA91F-90FC-452F-B044-ACA827D8AAD7}"/>
    <cellStyle name="Comma 4 2 4 2 8" xfId="17718" xr:uid="{6D25200D-2E9C-4878-83CB-EA0229D57ACA}"/>
    <cellStyle name="Comma 4 2 4 2 8 2" xfId="44089" xr:uid="{461B3E43-7AC7-4DEB-9FFB-F291D7B00940}"/>
    <cellStyle name="Comma 4 2 4 2 9" xfId="27554" xr:uid="{BB56C24E-84A7-46EA-9955-0A1785346176}"/>
    <cellStyle name="Comma 4 2 5" xfId="3540" xr:uid="{7D4E26DB-F58B-4902-9189-E78F19A35D32}"/>
    <cellStyle name="Comma 4 2 5 2" xfId="7700" xr:uid="{D739A776-C2D9-4EB1-B31E-BFF3E626269A}"/>
    <cellStyle name="Comma 4 2 5 2 2" xfId="15634" xr:uid="{20AAB2CC-C13F-4116-B79E-6961B2E528F5}"/>
    <cellStyle name="Comma 4 2 5 2 2 2" xfId="24649" xr:uid="{80634049-1CBA-4C52-808D-F11B4473AF96}"/>
    <cellStyle name="Comma 4 2 5 2 2 2 2" xfId="51017" xr:uid="{A4877CC3-A088-4BD9-9A23-BFF2A5C7F176}"/>
    <cellStyle name="Comma 4 2 5 2 2 3" xfId="42022" xr:uid="{6097506A-F1E0-4B2D-94D6-20D95E0D3B13}"/>
    <cellStyle name="Comma 4 2 5 2 3" xfId="11707" xr:uid="{E2B99172-AE02-4C9A-864E-CA8840E61021}"/>
    <cellStyle name="Comma 4 2 5 2 3 2" xfId="38130" xr:uid="{3208B82B-3A39-40FE-9A4F-8B4CDBE4E625}"/>
    <cellStyle name="Comma 4 2 5 2 4" xfId="20773" xr:uid="{51DDE89A-0C45-49C2-8A09-A2B2A77F1018}"/>
    <cellStyle name="Comma 4 2 5 2 4 2" xfId="47144" xr:uid="{DEE0DEE0-C1EC-4BD6-A9A0-FD239B5D0959}"/>
    <cellStyle name="Comma 4 2 5 2 5" xfId="34188" xr:uid="{66CF1D9F-D95D-4CB3-8F2E-DDD6BA8CAA37}"/>
    <cellStyle name="Comma 4 2 5 3" xfId="5399" xr:uid="{D55289C4-1562-4E13-AA03-5B0F6D00E206}"/>
    <cellStyle name="Comma 4 2 5 3 2" xfId="13435" xr:uid="{4C9385E4-470C-49EF-86F2-C0A7FB5FB057}"/>
    <cellStyle name="Comma 4 2 5 3 2 2" xfId="39832" xr:uid="{385C75D6-3395-49C5-AEFC-A9F246E62827}"/>
    <cellStyle name="Comma 4 2 5 3 3" xfId="22458" xr:uid="{E884B27A-5832-4D4F-B1ED-0C3429E0E63B}"/>
    <cellStyle name="Comma 4 2 5 3 3 2" xfId="48827" xr:uid="{EA2B5670-51D2-4F4A-A505-7B2A51B03852}"/>
    <cellStyle name="Comma 4 2 5 3 4" xfId="31895" xr:uid="{2EFAB5AA-C41E-4D11-99BF-E1E96380E24C}"/>
    <cellStyle name="Comma 4 2 5 4" xfId="9722" xr:uid="{490D5D99-23C4-4A69-8D26-6F81FB792D95}"/>
    <cellStyle name="Comma 4 2 5 4 2" xfId="36145" xr:uid="{070C417A-EFED-4D8B-B0FC-C70246387B25}"/>
    <cellStyle name="Comma 4 2 5 5" xfId="18788" xr:uid="{28256927-AED4-4F71-BA91-29C89AA4B5BF}"/>
    <cellStyle name="Comma 4 2 5 5 2" xfId="45159" xr:uid="{435458D2-90E9-4409-9F05-6986E7DE95EB}"/>
    <cellStyle name="Comma 4 2 5 6" xfId="30053" xr:uid="{2AAE6667-490A-4811-BF1B-EA4A72491985}"/>
    <cellStyle name="Comma 4 2 6" xfId="5881" xr:uid="{9F7F0194-0380-400F-83F6-CDD9A097B763}"/>
    <cellStyle name="Comma 4 2 6 2" xfId="14166" xr:uid="{6FC45CC6-4171-4DA1-8B22-3F92205AFF96}"/>
    <cellStyle name="Comma 4 2 6 2 2" xfId="23188" xr:uid="{24F42A84-2FB4-4A31-86D4-EC5DDC1E1062}"/>
    <cellStyle name="Comma 4 2 6 2 2 2" xfId="49557" xr:uid="{51E66478-5952-44C5-A929-3AD7C2E6053B}"/>
    <cellStyle name="Comma 4 2 6 2 3" xfId="40561" xr:uid="{49356B0C-ECFD-4C9E-BEE8-B5ADD8D60E27}"/>
    <cellStyle name="Comma 4 2 6 3" xfId="10184" xr:uid="{CB7F3148-876F-4B01-BE36-E3B227C5951E}"/>
    <cellStyle name="Comma 4 2 6 3 2" xfId="36607" xr:uid="{EA1CA8FB-C039-4991-8BAB-D9D7C66B6B36}"/>
    <cellStyle name="Comma 4 2 6 4" xfId="19250" xr:uid="{D8D44610-C6DB-44C4-85A6-A9D60C6834E3}"/>
    <cellStyle name="Comma 4 2 6 4 2" xfId="45621" xr:uid="{AFC44569-E92B-468F-8FD9-74F0836897C7}"/>
    <cellStyle name="Comma 4 2 6 5" xfId="32376" xr:uid="{73056D06-78D2-411C-B508-8607CC3E0DCD}"/>
    <cellStyle name="Comma 4 2 7" xfId="8460" xr:uid="{2ECCD8A8-ACE0-42CB-B08B-F542288A7879}"/>
    <cellStyle name="Comma 4 2 7 2" xfId="16355" xr:uid="{DCA16B47-946B-4372-8B16-53843A290B08}"/>
    <cellStyle name="Comma 4 2 7 2 2" xfId="25372" xr:uid="{78FA8F93-18A2-4BF5-99CB-671F2CAC3AF7}"/>
    <cellStyle name="Comma 4 2 7 2 2 2" xfId="51739" xr:uid="{5010FC6B-B1AC-4B22-A060-F2F96F722507}"/>
    <cellStyle name="Comma 4 2 7 2 3" xfId="42743" xr:uid="{BD9C2668-EB67-4477-829A-C96CFDD2C44D}"/>
    <cellStyle name="Comma 4 2 7 3" xfId="34918" xr:uid="{0A2517CE-2CD8-4F0E-96B9-8D9D98B89093}"/>
    <cellStyle name="Comma 4 2 8" xfId="8532" xr:uid="{151F5AEA-EDD8-46B0-8945-83CD60C2B0BB}"/>
    <cellStyle name="Comma 4 2 8 2" xfId="16397" xr:uid="{B0CF53B4-00BC-4CC9-A504-E3B30760AC90}"/>
    <cellStyle name="Comma 4 2 8 2 2" xfId="25416" xr:uid="{684A4D28-D6FB-4D81-8B6E-BF5465B0F192}"/>
    <cellStyle name="Comma 4 2 8 2 2 2" xfId="51783" xr:uid="{BA9DEF15-412E-404E-88D9-38CCFE957684}"/>
    <cellStyle name="Comma 4 2 8 2 3" xfId="42785" xr:uid="{622B8CAF-9234-4375-BBD9-E78315EEF4DA}"/>
    <cellStyle name="Comma 4 2 8 3" xfId="12206" xr:uid="{E2956BD3-7F94-470A-8BAF-95860249D624}"/>
    <cellStyle name="Comma 4 2 8 3 2" xfId="38629" xr:uid="{00AC5D48-BC96-43FE-8F59-B9B9861FD93A}"/>
    <cellStyle name="Comma 4 2 8 4" xfId="21272" xr:uid="{385A46CC-5ED1-4ABE-8E17-4179269D3F7B}"/>
    <cellStyle name="Comma 4 2 8 4 2" xfId="47643" xr:uid="{234E9D3A-DA18-468D-B9EC-3714DDC81AAA}"/>
    <cellStyle name="Comma 4 2 8 5" xfId="34961" xr:uid="{2F90D64E-C7AD-4A2C-8819-30D65E9452D1}"/>
    <cellStyle name="Comma 4 2 9" xfId="8582" xr:uid="{944BE29A-1FE6-4162-8BDA-CCB78E6BD0CE}"/>
    <cellStyle name="Comma 4 2 9 2" xfId="16436" xr:uid="{0B1D3256-B239-4FDD-9397-79A51A270ACA}"/>
    <cellStyle name="Comma 4 2 9 2 2" xfId="25457" xr:uid="{F9338F8D-9106-4375-BE8E-C58E2FCA7915}"/>
    <cellStyle name="Comma 4 2 9 2 2 2" xfId="51824" xr:uid="{C87AB5FD-E9D1-4634-B3AB-086B8B39976D}"/>
    <cellStyle name="Comma 4 2 9 2 3" xfId="42824" xr:uid="{DDE839C0-40D8-48B0-9A6F-1909A7137FF5}"/>
    <cellStyle name="Comma 4 2 9 3" xfId="12241" xr:uid="{76EF0E9E-D863-422A-8B02-A65FCF4A3BC2}"/>
    <cellStyle name="Comma 4 2 9 3 2" xfId="38664" xr:uid="{6AD58A38-2B07-4964-AB3D-C98E4761F993}"/>
    <cellStyle name="Comma 4 2 9 4" xfId="21307" xr:uid="{8CDB206F-C305-4D3F-A995-982BE35F53A2}"/>
    <cellStyle name="Comma 4 2 9 4 2" xfId="47678" xr:uid="{ED7696D1-ACA7-464A-A0A0-B62EDFE658EE}"/>
    <cellStyle name="Comma 4 2 9 5" xfId="35007" xr:uid="{73A29EDF-007A-43EB-B788-FD5CC4902AB8}"/>
    <cellStyle name="Comma 4 20" xfId="12262" xr:uid="{D87F4FF2-D09C-4F21-BBD8-74828A21A5AE}"/>
    <cellStyle name="Comma 4 20 2" xfId="21322" xr:uid="{2BEE1881-3918-4A9E-8470-19DFF671EED9}"/>
    <cellStyle name="Comma 4 20 2 2" xfId="47693" xr:uid="{88D06E3F-5564-49A5-BC1B-C6E403EAB3A5}"/>
    <cellStyle name="Comma 4 20 3" xfId="38683" xr:uid="{686B1112-9FA9-4F4D-9859-036FBFE415CA}"/>
    <cellStyle name="Comma 4 21" xfId="8617" xr:uid="{3FA7733D-9D9D-4FC6-A038-63F331EFD5E8}"/>
    <cellStyle name="Comma 4 21 2" xfId="35040" xr:uid="{175EF94B-BAF9-423D-9D93-C748C4B1844F}"/>
    <cellStyle name="Comma 4 22" xfId="17683" xr:uid="{20E85A48-AB62-41EE-A3AD-917B0B99D554}"/>
    <cellStyle name="Comma 4 22 2" xfId="44054" xr:uid="{04B20E04-0F0E-4D78-B3A6-053E5884EC9F}"/>
    <cellStyle name="Comma 4 23" xfId="227" xr:uid="{1FEED28A-F1D1-43F3-871D-AD20DC8983E0}"/>
    <cellStyle name="Comma 4 23 2" xfId="27481" xr:uid="{D13A0069-42A5-4CE4-BF01-E0E6FD92F231}"/>
    <cellStyle name="Comma 4 24" xfId="27123" xr:uid="{88E527EC-D965-49A4-9849-A2DDEF9BD6FF}"/>
    <cellStyle name="Comma 4 24 2" xfId="53353" xr:uid="{E8EA00E0-D1E7-4774-B799-67648AA1E49B}"/>
    <cellStyle name="Comma 4 25" xfId="27186" xr:uid="{85E31412-65C6-41EB-A0BC-266AB090A11C}"/>
    <cellStyle name="Comma 4 25 2" xfId="53415" xr:uid="{A6F42CD6-68C3-4F20-899A-517502A35F34}"/>
    <cellStyle name="Comma 4 26" xfId="143" xr:uid="{51AD9DB5-4962-41F8-8A0A-E34BB04EB26C}"/>
    <cellStyle name="Comma 4 26 2" xfId="27415" xr:uid="{00DAB15C-85FC-45F2-B49E-0D048FDC2183}"/>
    <cellStyle name="Comma 4 27" xfId="27273" xr:uid="{F9B5D8D0-C1CF-4642-98C5-EF0F32729B49}"/>
    <cellStyle name="Comma 4 27 2" xfId="53484" xr:uid="{E9BEC933-D165-43B5-9BAB-8B2B3B6F2537}"/>
    <cellStyle name="Comma 4 28" xfId="27342" xr:uid="{D99C5927-5D2A-4165-82B4-34EFA1D6E213}"/>
    <cellStyle name="Comma 4 29" xfId="53542" xr:uid="{B44BAD8C-2B9A-44E0-94BD-CD373570C5BC}"/>
    <cellStyle name="Comma 4 3" xfId="68" xr:uid="{62EED354-CA22-449E-9ED7-79D683F53B65}"/>
    <cellStyle name="Comma 4 3 10" xfId="12438" xr:uid="{498C9D0F-52A1-4805-B9DA-A0E988F3C127}"/>
    <cellStyle name="Comma 4 3 10 2" xfId="21481" xr:uid="{51787F3B-13FE-4657-B2E2-D9EA22D5820D}"/>
    <cellStyle name="Comma 4 3 10 2 2" xfId="47851" xr:uid="{2D75BFA6-A4B8-4FA9-8FC7-C9A8EC88793C}"/>
    <cellStyle name="Comma 4 3 10 3" xfId="38851" xr:uid="{EF61F93A-46CF-4988-BC7F-65E64896198B}"/>
    <cellStyle name="Comma 4 3 11" xfId="12393" xr:uid="{CD39AA15-0AD7-4116-8837-4219023BBC88}"/>
    <cellStyle name="Comma 4 3 11 2" xfId="26418" xr:uid="{59757922-6D51-495A-AF14-3381DF689D60}"/>
    <cellStyle name="Comma 4 3 11 2 2" xfId="52767" xr:uid="{C1FAD35A-CC2A-45CC-B764-26AE9B5AC421}"/>
    <cellStyle name="Comma 4 3 11 3" xfId="38809" xr:uid="{9B096E5F-1FD6-4EC5-9B49-3BE5D822833C}"/>
    <cellStyle name="Comma 4 3 12" xfId="26587" xr:uid="{45799DC7-D8C6-495C-BCB9-E8B26F7EEE64}"/>
    <cellStyle name="Comma 4 3 12 2" xfId="52932" xr:uid="{0A5FEA32-9176-48EE-ACFC-A20BD54E9313}"/>
    <cellStyle name="Comma 4 3 13" xfId="229" xr:uid="{D3880E4F-6C45-48B1-9AFE-9AE332EBF0A3}"/>
    <cellStyle name="Comma 4 3 13 2" xfId="27483" xr:uid="{1377C061-7301-4223-9583-B498CF313D36}"/>
    <cellStyle name="Comma 4 3 14" xfId="27157" xr:uid="{FDA323EF-5C1E-4CFB-B039-9E125C2E8C92}"/>
    <cellStyle name="Comma 4 3 14 2" xfId="53386" xr:uid="{6CF45FFB-9F3F-4FE9-AFA6-4BC8FE5BE2A2}"/>
    <cellStyle name="Comma 4 3 15" xfId="27220" xr:uid="{BD5DF47E-E1D1-47E5-8B7F-5C040D36C563}"/>
    <cellStyle name="Comma 4 3 15 2" xfId="53449" xr:uid="{5249649C-C0D4-4601-B5AC-D6EB703659AF}"/>
    <cellStyle name="Comma 4 3 16" xfId="178" xr:uid="{49A2C129-4102-4C99-90B9-A162B3DE52CB}"/>
    <cellStyle name="Comma 4 3 16 2" xfId="27442" xr:uid="{172C5BD8-F0D7-412E-A55C-1D08FC17A450}"/>
    <cellStyle name="Comma 4 3 17" xfId="27307" xr:uid="{89FB4C2C-7B98-4A88-9BA2-3F0F6B2C982D}"/>
    <cellStyle name="Comma 4 3 17 2" xfId="53518" xr:uid="{BF86B64F-1850-406C-BEB8-F662EEEF6338}"/>
    <cellStyle name="Comma 4 3 18" xfId="27375" xr:uid="{FA5E85EA-6834-408E-87A4-F1A1722BDA78}"/>
    <cellStyle name="Comma 4 3 2" xfId="336" xr:uid="{926DE22E-80F2-4C2B-99E1-65A6741578E4}"/>
    <cellStyle name="Comma 4 3 2 10" xfId="26958" xr:uid="{28F7A4C9-2CFD-4100-8C95-611522F6CC10}"/>
    <cellStyle name="Comma 4 3 2 10 2" xfId="53252" xr:uid="{9263B784-10B5-4E14-A09C-DA126C63BB9B}"/>
    <cellStyle name="Comma 4 3 2 11" xfId="27542" xr:uid="{409CF66F-C4EA-43C6-9D38-BB603B2AD950}"/>
    <cellStyle name="Comma 4 3 2 2" xfId="1811" xr:uid="{C73F2CD7-05E9-4D34-8FDD-299D0E9602BC}"/>
    <cellStyle name="Comma 4 3 2 2 10" xfId="28511" xr:uid="{5E438FFA-60E1-4275-806B-97D48D01703B}"/>
    <cellStyle name="Comma 4 3 2 2 2" xfId="2035" xr:uid="{2F7271D8-CDED-4060-BB31-13EC0E76697A}"/>
    <cellStyle name="Comma 4 3 2 2 2 2" xfId="4126" xr:uid="{879CA16A-9D22-4A25-9F6B-9E625825C5FD}"/>
    <cellStyle name="Comma 4 3 2 2 2 2 2" xfId="8263" xr:uid="{F9F1CDBE-5FFC-4B48-BCE1-CD8DBC5349F2}"/>
    <cellStyle name="Comma 4 3 2 2 2 2 2 2" xfId="16204" xr:uid="{02E3D6B5-9C50-4C9F-8709-51D358582736}"/>
    <cellStyle name="Comma 4 3 2 2 2 2 2 2 2" xfId="25220" xr:uid="{D9EC26DE-B9E6-4FBE-ABE0-5D628EBE88CB}"/>
    <cellStyle name="Comma 4 3 2 2 2 2 2 2 2 2" xfId="51588" xr:uid="{DB25A2C2-4367-42B3-8939-6A059C45F3FF}"/>
    <cellStyle name="Comma 4 3 2 2 2 2 2 2 3" xfId="42592" xr:uid="{2A9A909E-E632-49AE-A3AE-8309845983FF}"/>
    <cellStyle name="Comma 4 3 2 2 2 2 2 3" xfId="12105" xr:uid="{3AD740E8-4920-42A0-A8F2-014489D7DA5E}"/>
    <cellStyle name="Comma 4 3 2 2 2 2 2 3 2" xfId="38528" xr:uid="{B7A1D2B7-30FB-4F44-A1B8-520A03C113F5}"/>
    <cellStyle name="Comma 4 3 2 2 2 2 2 4" xfId="21171" xr:uid="{27E8F1B3-E11B-4E4B-8931-3763653B7D9F}"/>
    <cellStyle name="Comma 4 3 2 2 2 2 2 4 2" xfId="47542" xr:uid="{5264F629-C688-4FFD-ACEC-330BC5FC88DF}"/>
    <cellStyle name="Comma 4 3 2 2 2 2 2 5" xfId="34751" xr:uid="{6D49B772-261E-4AC0-BEBF-9C3E69637BB1}"/>
    <cellStyle name="Comma 4 3 2 2 2 2 3" xfId="5797" xr:uid="{0D01A28B-602E-4F97-8C25-3B3C19820380}"/>
    <cellStyle name="Comma 4 3 2 2 2 2 3 2" xfId="14016" xr:uid="{9EBE20B4-767E-468C-A9E5-06B1D28B5741}"/>
    <cellStyle name="Comma 4 3 2 2 2 2 3 2 2" xfId="40411" xr:uid="{CA92CD66-D24A-4FBB-B95A-C8A67A92DB37}"/>
    <cellStyle name="Comma 4 3 2 2 2 2 3 3" xfId="23038" xr:uid="{3E537A79-F6CB-4FCF-A198-6C736A8123BC}"/>
    <cellStyle name="Comma 4 3 2 2 2 2 3 3 2" xfId="49407" xr:uid="{D759BDB3-40C4-4EE3-8A77-C7ACDE84A177}"/>
    <cellStyle name="Comma 4 3 2 2 2 2 3 4" xfId="32293" xr:uid="{8292883F-351D-44C5-87BB-A701879B8F81}"/>
    <cellStyle name="Comma 4 3 2 2 2 2 4" xfId="10120" xr:uid="{35D1872F-60A1-4786-8EDB-7522285DBDDE}"/>
    <cellStyle name="Comma 4 3 2 2 2 2 4 2" xfId="36543" xr:uid="{52C82C5C-2A2F-4149-ADA9-8AFE87713F77}"/>
    <cellStyle name="Comma 4 3 2 2 2 2 5" xfId="19186" xr:uid="{ED01203A-968C-4550-AC88-CE22262E31F4}"/>
    <cellStyle name="Comma 4 3 2 2 2 2 5 2" xfId="45557" xr:uid="{6B654670-1E75-47F3-A2F2-1BCD62ABD0EF}"/>
    <cellStyle name="Comma 4 3 2 2 2 2 6" xfId="30632" xr:uid="{3CD6FE72-2326-4CD2-B52D-9A006BEEECAA}"/>
    <cellStyle name="Comma 4 3 2 2 2 3" xfId="3416" xr:uid="{2DB34EC3-AF24-4017-8104-872335FB8595}"/>
    <cellStyle name="Comma 4 3 2 2 2 3 2" xfId="7618" xr:uid="{3F9C812A-B7F0-4592-9FAA-C76DB3CD8114}"/>
    <cellStyle name="Comma 4 3 2 2 2 3 2 2" xfId="15530" xr:uid="{1EFC2778-5C6D-43C0-9932-054B9908277C}"/>
    <cellStyle name="Comma 4 3 2 2 2 3 2 2 2" xfId="41918" xr:uid="{B52386BA-E362-451C-BC69-9999CFCB9C45}"/>
    <cellStyle name="Comma 4 3 2 2 2 3 2 3" xfId="24546" xr:uid="{A422F332-EFA5-4B0C-BBF2-6F5271B8C810}"/>
    <cellStyle name="Comma 4 3 2 2 2 3 2 3 2" xfId="50915" xr:uid="{9B49D553-6CD4-49D6-A88D-02546428CEDB}"/>
    <cellStyle name="Comma 4 3 2 2 2 3 2 4" xfId="34106" xr:uid="{D4A24C68-9DF4-4388-B6C0-305B3F7A913D}"/>
    <cellStyle name="Comma 4 3 2 2 2 3 3" xfId="11644" xr:uid="{C0A98B59-3E1F-4BAA-B784-FC07631D6BEA}"/>
    <cellStyle name="Comma 4 3 2 2 2 3 3 2" xfId="38067" xr:uid="{90DC9E1C-04FD-48FB-9717-D1C0227CE57D}"/>
    <cellStyle name="Comma 4 3 2 2 2 3 4" xfId="20710" xr:uid="{99C83CBA-6A64-4457-A0C1-A156B1B1369F}"/>
    <cellStyle name="Comma 4 3 2 2 2 3 4 2" xfId="47081" xr:uid="{0BEE689B-3C99-460E-B43C-2A47A447DB6F}"/>
    <cellStyle name="Comma 4 3 2 2 2 3 5" xfId="29930" xr:uid="{DD2FA4AB-AE57-4EE2-91F2-3D85E9567706}"/>
    <cellStyle name="Comma 4 3 2 2 2 4" xfId="6447" xr:uid="{2F050D6E-3B0A-4843-B6BC-E76ED8D01B7A}"/>
    <cellStyle name="Comma 4 3 2 2 2 4 2" xfId="14725" xr:uid="{2C0251B7-E9C8-4EC1-881F-DABB037DAE5B}"/>
    <cellStyle name="Comma 4 3 2 2 2 4 2 2" xfId="23747" xr:uid="{E89476F1-FB95-42C4-B657-93E2E937B9D8}"/>
    <cellStyle name="Comma 4 3 2 2 2 4 2 2 2" xfId="50116" xr:uid="{A72A5F4C-850E-4E01-92E2-1525755CE5DA}"/>
    <cellStyle name="Comma 4 3 2 2 2 4 2 3" xfId="41120" xr:uid="{2BD050E1-F4D9-4173-8A98-826F50A081CE}"/>
    <cellStyle name="Comma 4 3 2 2 2 4 3" xfId="10562" xr:uid="{358F4644-B034-47A8-BE9E-A7FCBC0E29EA}"/>
    <cellStyle name="Comma 4 3 2 2 2 4 3 2" xfId="36985" xr:uid="{CED241BD-18AD-4D92-8B91-4709A16AB3E8}"/>
    <cellStyle name="Comma 4 3 2 2 2 4 4" xfId="19628" xr:uid="{DFDBC5BE-CEDD-4AAD-80D2-D04DB5E90D59}"/>
    <cellStyle name="Comma 4 3 2 2 2 4 4 2" xfId="45999" xr:uid="{16C8ED49-E003-4B91-98C7-B7451F95EBA6}"/>
    <cellStyle name="Comma 4 3 2 2 2 4 5" xfId="32935" xr:uid="{E8787B44-985C-4543-B170-E8699E41C705}"/>
    <cellStyle name="Comma 4 3 2 2 2 5" xfId="5335" xr:uid="{395C49B8-D5F1-425B-BACE-1E35746AF02A}"/>
    <cellStyle name="Comma 4 3 2 2 2 5 2" xfId="13254" xr:uid="{BECBAC58-88DE-4068-B4F6-B17B8DB352DB}"/>
    <cellStyle name="Comma 4 3 2 2 2 5 2 2" xfId="39652" xr:uid="{2BC1D986-08F5-45B2-8275-7D1CB8780D93}"/>
    <cellStyle name="Comma 4 3 2 2 2 5 3" xfId="22277" xr:uid="{57DA2E98-142F-4A80-8AC6-FCF0C332C3D8}"/>
    <cellStyle name="Comma 4 3 2 2 2 5 3 2" xfId="48647" xr:uid="{EA43FDE3-DC18-4853-A542-A3B7A2435EF0}"/>
    <cellStyle name="Comma 4 3 2 2 2 5 4" xfId="31831" xr:uid="{12E65440-ACBD-4023-8C62-4D63A689BDB2}"/>
    <cellStyle name="Comma 4 3 2 2 2 6" xfId="16924" xr:uid="{5456B68C-5DE6-46F9-A7C6-A699337A514A}"/>
    <cellStyle name="Comma 4 3 2 2 2 6 2" xfId="25943" xr:uid="{7DE30458-0A04-4F9A-94A2-C4736E62D7D7}"/>
    <cellStyle name="Comma 4 3 2 2 2 6 2 2" xfId="52310" xr:uid="{1C127ACD-5519-4A16-B083-D71902C19D08}"/>
    <cellStyle name="Comma 4 3 2 2 2 6 3" xfId="43310" xr:uid="{C2A49ED8-F265-4FF8-82DA-8976764FDD78}"/>
    <cellStyle name="Comma 4 3 2 2 2 7" xfId="9659" xr:uid="{FDF7B3A7-3CD1-4313-8B03-09759E962A1F}"/>
    <cellStyle name="Comma 4 3 2 2 2 7 2" xfId="36082" xr:uid="{6F574191-50BA-4EBD-8D94-FB3E94528C0D}"/>
    <cellStyle name="Comma 4 3 2 2 2 8" xfId="18725" xr:uid="{35BACEAA-BDAF-451E-948F-5DBA229F4058}"/>
    <cellStyle name="Comma 4 3 2 2 2 8 2" xfId="45096" xr:uid="{FDE72137-CB96-44B0-9128-83C78C65C968}"/>
    <cellStyle name="Comma 4 3 2 2 2 9" xfId="28712" xr:uid="{081C3010-3D72-41F3-9711-6E3CFEB238DB}"/>
    <cellStyle name="Comma 4 3 2 2 3" xfId="3941" xr:uid="{BB23B73F-DE84-4694-9A3B-DE46A1EFACBD}"/>
    <cellStyle name="Comma 4 3 2 2 3 2" xfId="8078" xr:uid="{5999BBC2-FDD6-4858-A6DA-1411283D9234}"/>
    <cellStyle name="Comma 4 3 2 2 3 2 2" xfId="16019" xr:uid="{9E221EEF-A8ED-4C93-8F6D-9BE186CE2DF7}"/>
    <cellStyle name="Comma 4 3 2 2 3 2 2 2" xfId="25035" xr:uid="{7E06684F-8E84-4CD4-888C-EFF2CCE37550}"/>
    <cellStyle name="Comma 4 3 2 2 3 2 2 2 2" xfId="51403" xr:uid="{AADE2F6B-B50D-41A5-94A7-4EEE7E62DAB5}"/>
    <cellStyle name="Comma 4 3 2 2 3 2 2 3" xfId="42407" xr:uid="{942E6F1F-7AC9-4CE5-AD3B-B2D7A62A8CA5}"/>
    <cellStyle name="Comma 4 3 2 2 3 2 3" xfId="11984" xr:uid="{06CCA526-3FE5-479D-BD34-EB7D4E0FAC76}"/>
    <cellStyle name="Comma 4 3 2 2 3 2 3 2" xfId="38407" xr:uid="{F6109500-C309-47F0-8E22-26664BBFF13E}"/>
    <cellStyle name="Comma 4 3 2 2 3 2 4" xfId="21050" xr:uid="{1C867DBD-C9F9-4E63-8680-7D2A4655C142}"/>
    <cellStyle name="Comma 4 3 2 2 3 2 4 2" xfId="47421" xr:uid="{A3F0451C-494A-4F3F-BCBF-8AFE4CEF35F0}"/>
    <cellStyle name="Comma 4 3 2 2 3 2 5" xfId="34566" xr:uid="{78CA8BB1-F1CD-4CC1-8D83-4C6E44080DCA}"/>
    <cellStyle name="Comma 4 3 2 2 3 3" xfId="5676" xr:uid="{BE17DF13-BC20-43F2-ACC8-DCD76176F92E}"/>
    <cellStyle name="Comma 4 3 2 2 3 3 2" xfId="13831" xr:uid="{F85369B7-781D-41E3-ACFD-053370F58ADC}"/>
    <cellStyle name="Comma 4 3 2 2 3 3 2 2" xfId="40226" xr:uid="{A25A371E-8A16-464E-A851-31046B50B987}"/>
    <cellStyle name="Comma 4 3 2 2 3 3 3" xfId="22853" xr:uid="{4B70F2A5-EBF5-4DBD-9C69-BF2F1DB76E34}"/>
    <cellStyle name="Comma 4 3 2 2 3 3 3 2" xfId="49222" xr:uid="{DD81F1FD-5D06-4843-ABAC-7BBCC7287AD5}"/>
    <cellStyle name="Comma 4 3 2 2 3 3 4" xfId="32172" xr:uid="{9696FB06-3171-4856-9E76-F5DFC1043B3E}"/>
    <cellStyle name="Comma 4 3 2 2 3 4" xfId="9999" xr:uid="{FD219A15-1E00-44ED-8B6E-A23E72CD5C4F}"/>
    <cellStyle name="Comma 4 3 2 2 3 4 2" xfId="36422" xr:uid="{11274D2E-E46D-4B48-AC46-0D5A2742D3D2}"/>
    <cellStyle name="Comma 4 3 2 2 3 5" xfId="19065" xr:uid="{7FFD8877-EFD4-4491-818C-ACB08A274F79}"/>
    <cellStyle name="Comma 4 3 2 2 3 5 2" xfId="45436" xr:uid="{EA97DDCB-1DDD-4982-B8E8-33B0605142F3}"/>
    <cellStyle name="Comma 4 3 2 2 3 6" xfId="30447" xr:uid="{1D2A6D64-0C69-4572-BF9A-A9992F14B1A7}"/>
    <cellStyle name="Comma 4 3 2 2 4" xfId="3279" xr:uid="{F158CDFF-77E9-4744-8D43-5DB0111D5C23}"/>
    <cellStyle name="Comma 4 3 2 2 4 2" xfId="7481" xr:uid="{3FC97BC8-0654-421E-9DDC-927FBC47C288}"/>
    <cellStyle name="Comma 4 3 2 2 4 2 2" xfId="15407" xr:uid="{0DC856CE-0A7E-4558-8467-2444AFC222CA}"/>
    <cellStyle name="Comma 4 3 2 2 4 2 2 2" xfId="41795" xr:uid="{F460A2DF-B6FB-4DAA-9209-9251DC443E8C}"/>
    <cellStyle name="Comma 4 3 2 2 4 2 3" xfId="24423" xr:uid="{201EDF2F-C71E-4A73-BED2-B2230DDDB746}"/>
    <cellStyle name="Comma 4 3 2 2 4 2 3 2" xfId="50792" xr:uid="{698223E8-5D28-4F38-BFC5-933EF0444FAA}"/>
    <cellStyle name="Comma 4 3 2 2 4 2 4" xfId="33969" xr:uid="{B128BC43-07A6-4CD9-8CA9-75FADBC68F03}"/>
    <cellStyle name="Comma 4 3 2 2 4 3" xfId="11507" xr:uid="{94DF9F84-06B9-4B00-8EFA-C703CE5CD669}"/>
    <cellStyle name="Comma 4 3 2 2 4 3 2" xfId="37930" xr:uid="{1ED77ACD-C64E-48C5-891D-68A9807CD743}"/>
    <cellStyle name="Comma 4 3 2 2 4 4" xfId="20573" xr:uid="{A33A0788-946A-4E3F-8842-9012C3D37852}"/>
    <cellStyle name="Comma 4 3 2 2 4 4 2" xfId="46944" xr:uid="{57874FDF-E80D-4892-B70E-FAA6EC299902}"/>
    <cellStyle name="Comma 4 3 2 2 4 5" xfId="29793" xr:uid="{9B92DA2C-D701-4491-BEED-31FE0C847E98}"/>
    <cellStyle name="Comma 4 3 2 2 5" xfId="6262" xr:uid="{39A9D936-17B0-4769-BBD9-E79F0FD56CFF}"/>
    <cellStyle name="Comma 4 3 2 2 5 2" xfId="14540" xr:uid="{7DC81EE6-AE08-4E3B-81A0-DF71CA1F7642}"/>
    <cellStyle name="Comma 4 3 2 2 5 2 2" xfId="23562" xr:uid="{E2705092-80C2-46BD-B85D-D04832F4766F}"/>
    <cellStyle name="Comma 4 3 2 2 5 2 2 2" xfId="49931" xr:uid="{35936D99-A093-4223-A1DA-2A8A8B964539}"/>
    <cellStyle name="Comma 4 3 2 2 5 2 3" xfId="40935" xr:uid="{26FE5E27-6149-4D4A-A698-3C56F80DE1EC}"/>
    <cellStyle name="Comma 4 3 2 2 5 3" xfId="10441" xr:uid="{54670257-44DD-40C9-A443-4199DE37F975}"/>
    <cellStyle name="Comma 4 3 2 2 5 3 2" xfId="36864" xr:uid="{BEB199C0-FDDB-4EA6-A8CF-CC374FD4EA47}"/>
    <cellStyle name="Comma 4 3 2 2 5 4" xfId="19507" xr:uid="{A2239057-DB91-4794-AB8E-3AC055E91807}"/>
    <cellStyle name="Comma 4 3 2 2 5 4 2" xfId="45878" xr:uid="{F1D68EC9-A3F4-4A97-B6FE-2407BC85D700}"/>
    <cellStyle name="Comma 4 3 2 2 5 5" xfId="32750" xr:uid="{0E01913E-9611-4CC5-A349-B0518D5983AE}"/>
    <cellStyle name="Comma 4 3 2 2 6" xfId="5198" xr:uid="{31A8766B-1C34-4A7C-AA96-7F66A0E6DEC0}"/>
    <cellStyle name="Comma 4 3 2 2 6 2" xfId="13054" xr:uid="{092820FD-978B-451B-9EFB-D2BBC83EE444}"/>
    <cellStyle name="Comma 4 3 2 2 6 2 2" xfId="39453" xr:uid="{7BB4AFB1-4755-4DB8-BED2-460D523A037F}"/>
    <cellStyle name="Comma 4 3 2 2 6 3" xfId="22079" xr:uid="{DB9A548D-C8D8-4376-8893-4A7908123FB3}"/>
    <cellStyle name="Comma 4 3 2 2 6 3 2" xfId="48449" xr:uid="{5E7A11C0-D3C8-496F-9125-2EFE052C94E5}"/>
    <cellStyle name="Comma 4 3 2 2 6 4" xfId="31694" xr:uid="{E0B9AFDC-15D8-4EE5-9472-0C6C44FA1887}"/>
    <cellStyle name="Comma 4 3 2 2 7" xfId="16785" xr:uid="{C6B3F201-A8F0-4AE1-A2E1-63B38D119885}"/>
    <cellStyle name="Comma 4 3 2 2 7 2" xfId="25806" xr:uid="{528BE330-F9C1-49BE-A1A2-D388AC621C86}"/>
    <cellStyle name="Comma 4 3 2 2 7 2 2" xfId="52173" xr:uid="{75819FF9-7DAC-4C36-B4DC-99084285AE4C}"/>
    <cellStyle name="Comma 4 3 2 2 7 3" xfId="43173" xr:uid="{05E81592-2058-42EB-AC5B-A3F1936A7196}"/>
    <cellStyle name="Comma 4 3 2 2 8" xfId="9522" xr:uid="{CFF6090C-9837-4633-A6AD-F02C33A2E75A}"/>
    <cellStyle name="Comma 4 3 2 2 8 2" xfId="35945" xr:uid="{84A20961-3B93-48AE-A90D-37557BA02613}"/>
    <cellStyle name="Comma 4 3 2 2 9" xfId="18588" xr:uid="{A8EF46EC-EDE7-4C5B-9B58-38014D57030D}"/>
    <cellStyle name="Comma 4 3 2 2 9 2" xfId="44959" xr:uid="{45CD9D6E-ED0C-4F75-95D8-9BFF69D4C53A}"/>
    <cellStyle name="Comma 4 3 2 3" xfId="1277" xr:uid="{D119DC48-2947-4239-9BFE-D2BF1DABE322}"/>
    <cellStyle name="Comma 4 3 2 3 2" xfId="3783" xr:uid="{2267865B-F046-4C9A-A3FE-78275091E461}"/>
    <cellStyle name="Comma 4 3 2 3 2 2" xfId="7923" xr:uid="{32C2BCA9-0734-461D-969F-305A37B96623}"/>
    <cellStyle name="Comma 4 3 2 3 2 2 2" xfId="15863" xr:uid="{117DAAD1-9B5C-46CE-A492-918E21D34A89}"/>
    <cellStyle name="Comma 4 3 2 3 2 2 2 2" xfId="24879" xr:uid="{9ED25AD6-D4B1-4BA0-8FD1-29AE99A24D90}"/>
    <cellStyle name="Comma 4 3 2 3 2 2 2 2 2" xfId="51247" xr:uid="{919055D2-E206-4D3D-8749-52DCC6DE6942}"/>
    <cellStyle name="Comma 4 3 2 3 2 2 2 3" xfId="42251" xr:uid="{2980CB0A-183D-4CD4-BAAE-066F67A6EDEA}"/>
    <cellStyle name="Comma 4 3 2 3 2 2 3" xfId="11872" xr:uid="{F6D113CC-72F7-4F2D-99C9-98D9C89686D1}"/>
    <cellStyle name="Comma 4 3 2 3 2 2 3 2" xfId="38295" xr:uid="{CE63394C-3C20-4B98-992B-F38BEDEE70FC}"/>
    <cellStyle name="Comma 4 3 2 3 2 2 4" xfId="20938" xr:uid="{69FE3FA2-85F3-42B1-A346-4E9094EE6E6A}"/>
    <cellStyle name="Comma 4 3 2 3 2 2 4 2" xfId="47309" xr:uid="{CECCBDD2-65D9-4C9E-86CD-780098D64159}"/>
    <cellStyle name="Comma 4 3 2 3 2 2 5" xfId="34411" xr:uid="{48BC961D-483F-40B7-942F-DF9F67FEF4C7}"/>
    <cellStyle name="Comma 4 3 2 3 2 3" xfId="5564" xr:uid="{2002C53C-99F7-4183-9939-C039EC26D06D}"/>
    <cellStyle name="Comma 4 3 2 3 2 3 2" xfId="13675" xr:uid="{3FC011AE-66F0-4BD0-A13F-5EDDEDBF1676}"/>
    <cellStyle name="Comma 4 3 2 3 2 3 2 2" xfId="40070" xr:uid="{1A152C17-81E7-486F-B838-7F9EA650DFDB}"/>
    <cellStyle name="Comma 4 3 2 3 2 3 3" xfId="22697" xr:uid="{933D534A-BC64-4626-B843-DFBF325018D5}"/>
    <cellStyle name="Comma 4 3 2 3 2 3 3 2" xfId="49066" xr:uid="{3B307B34-D230-4724-B82C-74CFD50D72DC}"/>
    <cellStyle name="Comma 4 3 2 3 2 3 4" xfId="32060" xr:uid="{400CB4B2-57D5-4220-9ECC-E148BCB484C2}"/>
    <cellStyle name="Comma 4 3 2 3 2 4" xfId="9887" xr:uid="{1F789997-F753-4AB8-9BC5-37C1EECBA8C2}"/>
    <cellStyle name="Comma 4 3 2 3 2 4 2" xfId="36310" xr:uid="{7975EE4E-AE0E-449F-B323-C04F8EFFBCD5}"/>
    <cellStyle name="Comma 4 3 2 3 2 5" xfId="18953" xr:uid="{B4653935-371F-4A41-AD77-473938889460}"/>
    <cellStyle name="Comma 4 3 2 3 2 5 2" xfId="45324" xr:uid="{CEDE526F-AEA6-4E52-A3A2-00EA57B9B343}"/>
    <cellStyle name="Comma 4 3 2 3 2 6" xfId="30291" xr:uid="{6160B911-FA2D-453B-ADAE-F5F0156CDFC2}"/>
    <cellStyle name="Comma 4 3 2 3 3" xfId="2847" xr:uid="{AF6A3AAF-1688-49F2-8567-897E3FA3849F}"/>
    <cellStyle name="Comma 4 3 2 3 3 2" xfId="7049" xr:uid="{9D3D150E-81E2-4A2B-A7E6-16B1D7F6D2EB}"/>
    <cellStyle name="Comma 4 3 2 3 3 2 2" xfId="15140" xr:uid="{9B37D203-2E9A-4A3E-85C2-87505E295667}"/>
    <cellStyle name="Comma 4 3 2 3 3 2 2 2" xfId="41529" xr:uid="{23CEE0E8-557C-43CF-85CC-6799120D3DF8}"/>
    <cellStyle name="Comma 4 3 2 3 3 2 3" xfId="24156" xr:uid="{6DDA0ED1-C49B-477B-B3FF-CF9A579DD12D}"/>
    <cellStyle name="Comma 4 3 2 3 3 2 3 2" xfId="50525" xr:uid="{1BD115F6-D8F3-4109-A5EE-0BA3515B9C1B}"/>
    <cellStyle name="Comma 4 3 2 3 3 2 4" xfId="33537" xr:uid="{059FD5CE-DAA6-4019-AB4C-00059B58D384}"/>
    <cellStyle name="Comma 4 3 2 3 3 3" xfId="11075" xr:uid="{68F03A11-5CD5-46BE-8834-7A4DF3DA9D67}"/>
    <cellStyle name="Comma 4 3 2 3 3 3 2" xfId="37498" xr:uid="{F27CED92-6ED1-44AF-982F-1F053D171EB7}"/>
    <cellStyle name="Comma 4 3 2 3 3 4" xfId="20141" xr:uid="{0734DA89-3E0A-4400-A2C7-B0E15BD5208A}"/>
    <cellStyle name="Comma 4 3 2 3 3 4 2" xfId="46512" xr:uid="{A62EE314-F719-4721-86FC-94C42768E89D}"/>
    <cellStyle name="Comma 4 3 2 3 3 5" xfId="29361" xr:uid="{A57548B9-75D4-416A-B583-32031122BFB0}"/>
    <cellStyle name="Comma 4 3 2 3 4" xfId="6102" xr:uid="{995121B0-BE2B-40F4-A620-8E3F9FD85A6D}"/>
    <cellStyle name="Comma 4 3 2 3 4 2" xfId="14384" xr:uid="{7A20805C-D47D-4614-91F9-1E861EF87877}"/>
    <cellStyle name="Comma 4 3 2 3 4 2 2" xfId="23406" xr:uid="{DA662D87-5E51-4F97-8462-6F6C0F4E75E8}"/>
    <cellStyle name="Comma 4 3 2 3 4 2 2 2" xfId="49775" xr:uid="{86971D3E-E604-4605-9287-731A373A01EB}"/>
    <cellStyle name="Comma 4 3 2 3 4 2 3" xfId="40779" xr:uid="{60B28C67-B398-41D2-A639-45FABA64756A}"/>
    <cellStyle name="Comma 4 3 2 3 4 3" xfId="10329" xr:uid="{5410CD31-04C2-4042-9BE4-31E52D03407C}"/>
    <cellStyle name="Comma 4 3 2 3 4 3 2" xfId="36752" xr:uid="{8F490F5F-DE2D-46AC-8DDA-7BA24224DD55}"/>
    <cellStyle name="Comma 4 3 2 3 4 4" xfId="19395" xr:uid="{DF24A0F7-767E-445F-94DE-D10FD5024931}"/>
    <cellStyle name="Comma 4 3 2 3 4 4 2" xfId="45766" xr:uid="{DC14C559-E0CC-48CC-96D6-92FF434EDBDD}"/>
    <cellStyle name="Comma 4 3 2 3 4 5" xfId="32594" xr:uid="{4409BA54-DA53-4ADC-B5EB-CB6B9A5B8297}"/>
    <cellStyle name="Comma 4 3 2 3 5" xfId="4766" xr:uid="{1D0B7381-ADB4-4CDC-8FFA-7593BF7141E9}"/>
    <cellStyle name="Comma 4 3 2 3 5 2" xfId="12725" xr:uid="{2DFBBA78-B531-4C08-9231-5D09B58EB4E8}"/>
    <cellStyle name="Comma 4 3 2 3 5 2 2" xfId="39131" xr:uid="{FA2AA7B0-A821-47EE-91EA-AA8CDB91097F}"/>
    <cellStyle name="Comma 4 3 2 3 5 3" xfId="21759" xr:uid="{5F402025-73EA-4883-B8C7-D48506194476}"/>
    <cellStyle name="Comma 4 3 2 3 5 3 2" xfId="48129" xr:uid="{FB1A1462-E7D1-48C5-AC48-BA688A736FC7}"/>
    <cellStyle name="Comma 4 3 2 3 5 4" xfId="31262" xr:uid="{B42048A7-43AE-452B-8E20-5C48D50B90E8}"/>
    <cellStyle name="Comma 4 3 2 3 6" xfId="9090" xr:uid="{566070D0-BD75-4F6A-B5D6-4CC0E065BBFD}"/>
    <cellStyle name="Comma 4 3 2 3 6 2" xfId="35513" xr:uid="{E1154140-7B31-49F9-8C69-86F9342B35DA}"/>
    <cellStyle name="Comma 4 3 2 3 7" xfId="18156" xr:uid="{4E766A5C-EA77-40B2-8C7E-3C58EB620A87}"/>
    <cellStyle name="Comma 4 3 2 3 7 2" xfId="44527" xr:uid="{60C23EB1-D806-4C85-9621-45F2BFE694A3}"/>
    <cellStyle name="Comma 4 3 2 3 8" xfId="28036" xr:uid="{BA0A43E1-5563-4AB1-8191-67C2CEDB90A0}"/>
    <cellStyle name="Comma 4 3 2 4" xfId="3586" xr:uid="{38A01E57-F5BB-4EE6-A4E6-E7C3F712E832}"/>
    <cellStyle name="Comma 4 3 2 4 2" xfId="7742" xr:uid="{EF4E310A-1C94-4357-A74B-CAA6BD4C1E5F}"/>
    <cellStyle name="Comma 4 3 2 4 2 2" xfId="15677" xr:uid="{380E62B1-CBC6-40A5-81AE-3AFCF492D673}"/>
    <cellStyle name="Comma 4 3 2 4 2 2 2" xfId="24692" xr:uid="{1240EDBF-919D-4393-B591-4DF2AD21F5C7}"/>
    <cellStyle name="Comma 4 3 2 4 2 2 2 2" xfId="51060" xr:uid="{56DFB2CC-EF11-4494-AF3B-EC115CB6905D}"/>
    <cellStyle name="Comma 4 3 2 4 2 2 3" xfId="42065" xr:uid="{CBD6FC58-3067-42FA-99FB-9B2878CA9097}"/>
    <cellStyle name="Comma 4 3 2 4 2 3" xfId="34230" xr:uid="{0529BCB9-7940-4594-92B0-9497378BD4C2}"/>
    <cellStyle name="Comma 4 3 2 4 3" xfId="13479" xr:uid="{52BE967E-A598-46E5-ABD4-1C9708C11639}"/>
    <cellStyle name="Comma 4 3 2 4 3 2" xfId="22502" xr:uid="{F68749D0-9278-4CA1-BB88-24B90108384F}"/>
    <cellStyle name="Comma 4 3 2 4 3 2 2" xfId="48871" xr:uid="{B9AB0AC5-2CB1-49E5-8E7B-8D3332409074}"/>
    <cellStyle name="Comma 4 3 2 4 3 3" xfId="39876" xr:uid="{BCE14427-719D-4601-A7AC-BBBD860EA2D3}"/>
    <cellStyle name="Comma 4 3 2 4 4" xfId="30098" xr:uid="{926CAAAA-DC13-426F-BA07-806D61B8EA84}"/>
    <cellStyle name="Comma 4 3 2 5" xfId="5925" xr:uid="{2C77E2C1-54D8-4074-ADA8-7DAC1FD68B27}"/>
    <cellStyle name="Comma 4 3 2 5 2" xfId="14208" xr:uid="{1F08D8B4-3703-4C84-A57E-215A96724A78}"/>
    <cellStyle name="Comma 4 3 2 5 2 2" xfId="23230" xr:uid="{D33D85D4-3B47-4DFC-A788-2E5BBC989D76}"/>
    <cellStyle name="Comma 4 3 2 5 2 2 2" xfId="49599" xr:uid="{EF21D28C-EF6B-4819-AC71-64772CEDC5B3}"/>
    <cellStyle name="Comma 4 3 2 5 2 3" xfId="40603" xr:uid="{D6CA92D5-63FD-4237-8299-632C8BE33498}"/>
    <cellStyle name="Comma 4 3 2 5 3" xfId="32418" xr:uid="{4F27ECED-FA9F-485C-A7A2-BA3D03170A88}"/>
    <cellStyle name="Comma 4 3 2 6" xfId="8567" xr:uid="{8B31C668-F2AB-4C02-B081-AF4401CA50A4}"/>
    <cellStyle name="Comma 4 3 2 6 2" xfId="16426" xr:uid="{C7383E30-0691-42A6-9791-046CE82ABD6E}"/>
    <cellStyle name="Comma 4 3 2 6 2 2" xfId="25445" xr:uid="{DCCDBF18-CD93-4305-ADF7-F02213F85180}"/>
    <cellStyle name="Comma 4 3 2 6 2 2 2" xfId="51812" xr:uid="{D86B2937-7573-43B1-B0A7-4688A3F6C06A}"/>
    <cellStyle name="Comma 4 3 2 6 2 3" xfId="42814" xr:uid="{9327A6C4-E223-4031-97F0-5F82C4836994}"/>
    <cellStyle name="Comma 4 3 2 6 3" xfId="12228" xr:uid="{D9B041D3-0A60-429B-9489-F89C1E0C54F6}"/>
    <cellStyle name="Comma 4 3 2 6 3 2" xfId="38651" xr:uid="{F389D02C-589D-409D-9697-15998183D01C}"/>
    <cellStyle name="Comma 4 3 2 6 4" xfId="21294" xr:uid="{9B243EA4-5764-4B60-AFAA-717D05583C4D}"/>
    <cellStyle name="Comma 4 3 2 6 4 2" xfId="47665" xr:uid="{91143305-7E0A-43B7-86A1-1B2D42CB8009}"/>
    <cellStyle name="Comma 4 3 2 6 5" xfId="34993" xr:uid="{49D6B398-BC1A-407A-9303-AE7BABFBDF58}"/>
    <cellStyle name="Comma 4 3 2 7" xfId="12312" xr:uid="{00526A66-61A7-4536-842C-97E5823D86C8}"/>
    <cellStyle name="Comma 4 3 2 7 2" xfId="21368" xr:uid="{CF4331C2-B0D3-4C63-AA8F-E17015BD6D08}"/>
    <cellStyle name="Comma 4 3 2 7 2 2" xfId="47739" xr:uid="{2C6173BD-2C70-4C12-AA83-19FB6EA615C0}"/>
    <cellStyle name="Comma 4 3 2 7 3" xfId="38730" xr:uid="{1DEAE2C9-BD7F-4F98-9840-88BF6F2A6AFF}"/>
    <cellStyle name="Comma 4 3 2 8" xfId="15222" xr:uid="{956A416E-B0AD-4D81-A4E4-10C58CB1389D}"/>
    <cellStyle name="Comma 4 3 2 8 2" xfId="24240" xr:uid="{8E8260D5-EA5C-43A6-9D47-88AF75DACF62}"/>
    <cellStyle name="Comma 4 3 2 8 2 2" xfId="50609" xr:uid="{06864F51-3C24-4A2A-818B-A441C272065D}"/>
    <cellStyle name="Comma 4 3 2 8 3" xfId="41611" xr:uid="{914AB280-E656-497B-977D-8F36FB505396}"/>
    <cellStyle name="Comma 4 3 2 9" xfId="12457" xr:uid="{D7FF8BBC-A433-49EC-A356-E7F612A1C64A}"/>
    <cellStyle name="Comma 4 3 2 9 2" xfId="26454" xr:uid="{0D03B269-9DC3-4D24-86FB-6D26FC00F605}"/>
    <cellStyle name="Comma 4 3 2 9 2 2" xfId="52802" xr:uid="{090E0E46-D68C-4153-BE6D-A14154383FAA}"/>
    <cellStyle name="Comma 4 3 2 9 3" xfId="21500" xr:uid="{C82C0CA0-D1DD-4A13-9286-6B06F53F21AC}"/>
    <cellStyle name="Comma 4 3 2 9 3 2" xfId="47870" xr:uid="{ADFB8497-180E-4909-94A7-2195B54FC726}"/>
    <cellStyle name="Comma 4 3 2 9 4" xfId="38869" xr:uid="{229B01BD-5B6C-4EF5-8065-486179BAB1BC}"/>
    <cellStyle name="Comma 4 3 3" xfId="1393" xr:uid="{9F151BCF-6B06-40C7-8AB4-5B386F17CA35}"/>
    <cellStyle name="Comma 4 3 3 2" xfId="1916" xr:uid="{4CE871BA-5CB8-4FE6-9B6B-6792324DFA35}"/>
    <cellStyle name="Comma 4 3 3 2 2" xfId="4007" xr:uid="{41D18674-FB0A-4543-AB0F-CC6DBD653A4D}"/>
    <cellStyle name="Comma 4 3 3 2 2 2" xfId="8144" xr:uid="{22A627BB-2A76-4823-AB89-D172922D3ADD}"/>
    <cellStyle name="Comma 4 3 3 2 2 2 2" xfId="16085" xr:uid="{1EB6FF0B-8D4E-4356-B5E6-A348952D9FE7}"/>
    <cellStyle name="Comma 4 3 3 2 2 2 2 2" xfId="25101" xr:uid="{A40FD94B-8F48-40E9-A351-C77971AEF377}"/>
    <cellStyle name="Comma 4 3 3 2 2 2 2 2 2" xfId="51469" xr:uid="{CF95F3D0-F680-4D53-A037-CED6EB4ECA1B}"/>
    <cellStyle name="Comma 4 3 3 2 2 2 2 3" xfId="42473" xr:uid="{224DAF49-65C6-4668-8F1F-D59738217D2B}"/>
    <cellStyle name="Comma 4 3 3 2 2 2 3" xfId="34632" xr:uid="{48ACA62A-D4AE-4E48-9167-84F0CCD2E764}"/>
    <cellStyle name="Comma 4 3 3 2 2 3" xfId="13897" xr:uid="{4C8EE734-3DC8-4E9A-BF43-2183FD8C4C7A}"/>
    <cellStyle name="Comma 4 3 3 2 2 3 2" xfId="22919" xr:uid="{87EBE2A2-504C-4DCB-9B27-187CD911C384}"/>
    <cellStyle name="Comma 4 3 3 2 2 3 2 2" xfId="49288" xr:uid="{1D92ED2E-9685-4C19-A52C-A08ED303288A}"/>
    <cellStyle name="Comma 4 3 3 2 2 3 3" xfId="40292" xr:uid="{FDF36585-D2E1-4AD5-93A2-93455D8AAF19}"/>
    <cellStyle name="Comma 4 3 3 2 2 4" xfId="30513" xr:uid="{5B816C05-C520-4485-A513-B56EEDEA509E}"/>
    <cellStyle name="Comma 4 3 3 2 3" xfId="6328" xr:uid="{0E834F5D-6A21-4DBD-B3BC-E8CF680D3BE7}"/>
    <cellStyle name="Comma 4 3 3 2 3 2" xfId="14606" xr:uid="{239FB422-73D1-4844-A2F3-0C238127D5C4}"/>
    <cellStyle name="Comma 4 3 3 2 3 2 2" xfId="23628" xr:uid="{DC0461B0-C082-4692-A8DE-6B85201ECCDE}"/>
    <cellStyle name="Comma 4 3 3 2 3 2 2 2" xfId="49997" xr:uid="{970A5D40-7709-4E1B-BD06-4F42E9BFEAF3}"/>
    <cellStyle name="Comma 4 3 3 2 3 2 3" xfId="41001" xr:uid="{3CA3558A-40AC-47E2-AC36-259C353973E3}"/>
    <cellStyle name="Comma 4 3 3 2 3 3" xfId="32816" xr:uid="{0670B37F-D595-4280-964F-D6F281A62108}"/>
    <cellStyle name="Comma 4 3 3 2 4" xfId="13135" xr:uid="{B0CCAF80-A754-414E-A542-95C2C496AF5A}"/>
    <cellStyle name="Comma 4 3 3 2 4 2" xfId="22158" xr:uid="{31901001-D412-4184-B8A2-2AA4A2BDD460}"/>
    <cellStyle name="Comma 4 3 3 2 4 2 2" xfId="48528" xr:uid="{62EDCC35-2063-45A3-8D25-A7F49C09C0F9}"/>
    <cellStyle name="Comma 4 3 3 2 4 3" xfId="39533" xr:uid="{14B1834E-0A45-4769-8AE2-E1E8EC9D93EC}"/>
    <cellStyle name="Comma 4 3 3 2 5" xfId="28593" xr:uid="{E98A76C0-F775-47B8-BDEA-FBC08764B30D}"/>
    <cellStyle name="Comma 4 3 3 3" xfId="3821" xr:uid="{E6DCE099-1973-4AFF-94E8-92E42905589D}"/>
    <cellStyle name="Comma 4 3 3 3 2" xfId="7960" xr:uid="{D4950A11-6C60-486D-A0B7-30834BC91A09}"/>
    <cellStyle name="Comma 4 3 3 3 2 2" xfId="15901" xr:uid="{C7B268AE-87F7-4B7D-92D3-D22011A4C1F8}"/>
    <cellStyle name="Comma 4 3 3 3 2 2 2" xfId="24917" xr:uid="{0D45069D-3F1E-406B-8197-2DB2C871832A}"/>
    <cellStyle name="Comma 4 3 3 3 2 2 2 2" xfId="51285" xr:uid="{9B994E01-CD6E-44CF-A72D-84CDD5F6570B}"/>
    <cellStyle name="Comma 4 3 3 3 2 2 3" xfId="42289" xr:uid="{B653DADB-1E23-4761-9D72-83552A615B6D}"/>
    <cellStyle name="Comma 4 3 3 3 2 3" xfId="34448" xr:uid="{0869EDA1-7CAF-4738-8F04-4FD7A4D93BAB}"/>
    <cellStyle name="Comma 4 3 3 3 3" xfId="13713" xr:uid="{23A27536-6952-4F9A-A56A-F9AF275FE87D}"/>
    <cellStyle name="Comma 4 3 3 3 3 2" xfId="22735" xr:uid="{93F33BAE-D1DD-4BE1-AD42-FBDCA8E0D60C}"/>
    <cellStyle name="Comma 4 3 3 3 3 2 2" xfId="49104" xr:uid="{F4726108-6ED3-4EFD-987B-164947A14B19}"/>
    <cellStyle name="Comma 4 3 3 3 3 3" xfId="40108" xr:uid="{09F8F182-ACCA-4D5A-9D7C-16CF504E3600}"/>
    <cellStyle name="Comma 4 3 3 3 4" xfId="30329" xr:uid="{9B546F50-22A6-4AC6-9AA3-243DB202DF50}"/>
    <cellStyle name="Comma 4 3 3 4" xfId="6140" xr:uid="{01E61B49-D2F6-4FC1-BC04-7DBE4C04A087}"/>
    <cellStyle name="Comma 4 3 3 4 2" xfId="14422" xr:uid="{E019816A-989F-4119-97D8-458CDC5679C9}"/>
    <cellStyle name="Comma 4 3 3 4 2 2" xfId="23444" xr:uid="{65FDF7F1-483A-4164-9F3D-98CCED75E827}"/>
    <cellStyle name="Comma 4 3 3 4 2 2 2" xfId="49813" xr:uid="{1A29DA75-7173-414F-82E1-D58EE76BB7E5}"/>
    <cellStyle name="Comma 4 3 3 4 2 3" xfId="40817" xr:uid="{A7664F27-BC39-4A69-925F-72235BBB5170}"/>
    <cellStyle name="Comma 4 3 3 4 3" xfId="32632" xr:uid="{3714AA02-BA34-4007-8FC7-DF08D698999B}"/>
    <cellStyle name="Comma 4 3 3 5" xfId="12785" xr:uid="{D19FDD2F-6F2F-478E-B75B-5A7FA33DA3A8}"/>
    <cellStyle name="Comma 4 3 3 5 2" xfId="21817" xr:uid="{7041D9D7-00DD-433F-86BA-5766B23CD7AA}"/>
    <cellStyle name="Comma 4 3 3 5 2 2" xfId="48187" xr:uid="{3AE6D3B0-0AC7-426A-BAC2-63D7AA276AE2}"/>
    <cellStyle name="Comma 4 3 3 5 3" xfId="39189" xr:uid="{102F0A95-B227-4133-9AD6-07D7EB439E2B}"/>
    <cellStyle name="Comma 4 3 3 6" xfId="28095" xr:uid="{C78D59B1-01A1-4936-B02F-7F507AF152B6}"/>
    <cellStyle name="Comma 4 3 4" xfId="2183" xr:uid="{724514E1-E2F9-4DC3-9FAC-29ECEA613F76}"/>
    <cellStyle name="Comma 4 3 4 2" xfId="4198" xr:uid="{3A6C929B-2649-41DE-9298-0B27810BBA26}"/>
    <cellStyle name="Comma 4 3 4 2 2" xfId="8333" xr:uid="{819FFC9B-B176-4225-A2E9-DCA7A7311AAA}"/>
    <cellStyle name="Comma 4 3 4 2 2 2" xfId="16276" xr:uid="{DBE82CCA-F01D-481B-9546-6877994E7A1A}"/>
    <cellStyle name="Comma 4 3 4 2 2 2 2" xfId="25292" xr:uid="{196B6A62-35DB-4394-AFFF-9F7A32631A4B}"/>
    <cellStyle name="Comma 4 3 4 2 2 2 2 2" xfId="51660" xr:uid="{352D1A02-8963-4772-B979-DC0F383493C2}"/>
    <cellStyle name="Comma 4 3 4 2 2 2 3" xfId="42664" xr:uid="{E1128536-9D2E-467D-9017-C5EB2E98F963}"/>
    <cellStyle name="Comma 4 3 4 2 2 3" xfId="12116" xr:uid="{9B625856-7D30-4AA6-84E8-AF12D6DF09AF}"/>
    <cellStyle name="Comma 4 3 4 2 2 3 2" xfId="38539" xr:uid="{149CC1F0-2684-407C-BAE1-BB2154E82D94}"/>
    <cellStyle name="Comma 4 3 4 2 2 4" xfId="21182" xr:uid="{55A7F652-C265-4C0A-94F1-BF611A808814}"/>
    <cellStyle name="Comma 4 3 4 2 2 4 2" xfId="47553" xr:uid="{1EE5041D-825C-4FAC-B8FF-CE55CCAF2860}"/>
    <cellStyle name="Comma 4 3 4 2 2 5" xfId="34821" xr:uid="{CE28ABA7-7EFF-4A3F-A87B-B72173822C1D}"/>
    <cellStyle name="Comma 4 3 4 2 3" xfId="5808" xr:uid="{201AAC92-551B-45DC-90E9-AF1A89A810DD}"/>
    <cellStyle name="Comma 4 3 4 2 3 2" xfId="14088" xr:uid="{4E298C82-5A1B-4593-B482-4AFFA4A35C0F}"/>
    <cellStyle name="Comma 4 3 4 2 3 2 2" xfId="40483" xr:uid="{B6152156-5791-47ED-B290-04E594BB6D78}"/>
    <cellStyle name="Comma 4 3 4 2 3 3" xfId="23110" xr:uid="{CE87316D-8403-4269-A0AA-9E8792F3CE9C}"/>
    <cellStyle name="Comma 4 3 4 2 3 3 2" xfId="49479" xr:uid="{92488F5A-05F7-49E4-AD9A-997FAB4688C6}"/>
    <cellStyle name="Comma 4 3 4 2 3 4" xfId="32304" xr:uid="{A303C832-45FC-4571-9BF2-0A1C2422AEB2}"/>
    <cellStyle name="Comma 4 3 4 2 4" xfId="10131" xr:uid="{0B167EA8-3429-4AB2-89F9-797E56C9A5E4}"/>
    <cellStyle name="Comma 4 3 4 2 4 2" xfId="36554" xr:uid="{CD6FEB12-5FC2-4542-94DD-2D907C466252}"/>
    <cellStyle name="Comma 4 3 4 2 5" xfId="19197" xr:uid="{8939FCDA-5F37-4A4C-8B8C-B16F907FBC53}"/>
    <cellStyle name="Comma 4 3 4 2 5 2" xfId="45568" xr:uid="{B7108A9C-0992-4587-A026-363E5F1DAB96}"/>
    <cellStyle name="Comma 4 3 4 2 6" xfId="30704" xr:uid="{4694E787-A0E3-40CF-BD37-52AEFFB5640F}"/>
    <cellStyle name="Comma 4 3 4 3" xfId="3449" xr:uid="{3CDC1E22-A153-4EDA-88F3-CE3F6D387D2C}"/>
    <cellStyle name="Comma 4 3 4 3 2" xfId="7632" xr:uid="{4E1F3AB8-3BBF-46B4-B146-9C820C8941DF}"/>
    <cellStyle name="Comma 4 3 4 3 2 2" xfId="15561" xr:uid="{CC551AED-BB6E-4321-A921-8FBED8A7C2AA}"/>
    <cellStyle name="Comma 4 3 4 3 2 2 2" xfId="41949" xr:uid="{EC090009-623A-4955-A96E-BE15C653D4A5}"/>
    <cellStyle name="Comma 4 3 4 3 2 3" xfId="24577" xr:uid="{83B0BD0C-7D87-45C0-8CB5-F9539B48E25B}"/>
    <cellStyle name="Comma 4 3 4 3 2 3 2" xfId="50946" xr:uid="{1F91EB9C-D4E4-44D9-8A4E-E3C38A8B2415}"/>
    <cellStyle name="Comma 4 3 4 3 2 4" xfId="34120" xr:uid="{514D3109-12B5-44E2-A1F2-6E4C300CD38B}"/>
    <cellStyle name="Comma 4 3 4 3 3" xfId="11658" xr:uid="{02E0055D-168F-453A-A8B0-6731ACC8AE07}"/>
    <cellStyle name="Comma 4 3 4 3 3 2" xfId="38081" xr:uid="{FDD8D3CD-5B15-4CB3-9162-D6E01D69DC54}"/>
    <cellStyle name="Comma 4 3 4 3 4" xfId="20724" xr:uid="{4A8C597F-15B0-44A0-9F57-5FE6EABBAB8B}"/>
    <cellStyle name="Comma 4 3 4 3 4 2" xfId="47095" xr:uid="{CB286754-4003-406C-AB32-50FE3931EA83}"/>
    <cellStyle name="Comma 4 3 4 3 5" xfId="29963" xr:uid="{07CF8533-1EC9-4EF8-AD9D-E93DDD4D044E}"/>
    <cellStyle name="Comma 4 3 4 4" xfId="6519" xr:uid="{EA301801-6010-44B5-A319-2DD7B187249B}"/>
    <cellStyle name="Comma 4 3 4 4 2" xfId="14797" xr:uid="{987D641F-D70A-44B3-A205-85874608A12D}"/>
    <cellStyle name="Comma 4 3 4 4 2 2" xfId="23819" xr:uid="{FD2E6767-0663-4687-AF72-0EDB80601702}"/>
    <cellStyle name="Comma 4 3 4 4 2 2 2" xfId="50188" xr:uid="{3050E4D7-C11F-43A4-9E7D-DD5AF1BA4885}"/>
    <cellStyle name="Comma 4 3 4 4 2 3" xfId="41192" xr:uid="{7549E4C7-2E32-4573-8DB5-1EA164BCED92}"/>
    <cellStyle name="Comma 4 3 4 4 3" xfId="10573" xr:uid="{58733A6A-0DDB-480B-B03C-06B246FCCCE5}"/>
    <cellStyle name="Comma 4 3 4 4 3 2" xfId="36996" xr:uid="{0FFD640A-217E-4725-AFAE-D2BA316B1539}"/>
    <cellStyle name="Comma 4 3 4 4 4" xfId="19639" xr:uid="{05B475D5-69BF-4735-A7D0-150FC5A2A74C}"/>
    <cellStyle name="Comma 4 3 4 4 4 2" xfId="46010" xr:uid="{7F82955F-6589-420A-9E8D-4569A0CD1179}"/>
    <cellStyle name="Comma 4 3 4 4 5" xfId="33007" xr:uid="{947FF32E-BC0A-4FCD-BD97-4E8DB6398E6E}"/>
    <cellStyle name="Comma 4 3 4 5" xfId="5349" xr:uid="{E84FDDB7-C9A7-4429-B3EA-A138CE0B6093}"/>
    <cellStyle name="Comma 4 3 4 5 2" xfId="13333" xr:uid="{BE9FA1E5-AC9B-461C-8C4A-20ED794030A5}"/>
    <cellStyle name="Comma 4 3 4 5 2 2" xfId="39731" xr:uid="{C0933A7F-D716-4E3C-98A6-7D60448DBDA7}"/>
    <cellStyle name="Comma 4 3 4 5 3" xfId="22358" xr:uid="{E0383AB5-C234-4359-80B1-B40C2A769283}"/>
    <cellStyle name="Comma 4 3 4 5 3 2" xfId="48728" xr:uid="{C36B2317-66AD-4AEB-85A7-4BD19472B80B}"/>
    <cellStyle name="Comma 4 3 4 5 4" xfId="31845" xr:uid="{DB2936BE-E196-45CD-9EDD-33A2F127B2E0}"/>
    <cellStyle name="Comma 4 3 4 6" xfId="9673" xr:uid="{F636F1B2-F9B1-462E-8CBC-C3970CDA9FFB}"/>
    <cellStyle name="Comma 4 3 4 6 2" xfId="36096" xr:uid="{EA34FA32-AD15-471F-ACA9-C3110963BA9A}"/>
    <cellStyle name="Comma 4 3 4 7" xfId="18739" xr:uid="{6AE527F5-3826-4828-BE0A-99B98A2D4D5B}"/>
    <cellStyle name="Comma 4 3 4 7 2" xfId="45110" xr:uid="{B19C31E0-48DB-4FCE-A497-14FA2B014C14}"/>
    <cellStyle name="Comma 4 3 4 8" xfId="28787" xr:uid="{551A78AE-7029-4B0E-A0EF-F646516BE6AF}"/>
    <cellStyle name="Comma 4 3 5" xfId="785" xr:uid="{6F10AEF2-07EC-42D3-B3B1-5BA0AB82ABCF}"/>
    <cellStyle name="Comma 4 3 5 2" xfId="3662" xr:uid="{193BC433-3F2B-4A83-80B0-7A00574513E8}"/>
    <cellStyle name="Comma 4 3 5 2 2" xfId="15743" xr:uid="{C2899A7A-99E7-4054-9F38-59E0EC8D47DB}"/>
    <cellStyle name="Comma 4 3 5 2 2 2" xfId="24759" xr:uid="{A0B79FEE-95CA-4BE2-A221-08D261904BD6}"/>
    <cellStyle name="Comma 4 3 5 2 2 2 2" xfId="51127" xr:uid="{C16F410A-E2F4-443F-A8C6-23BB885AB1E0}"/>
    <cellStyle name="Comma 4 3 5 2 2 3" xfId="42131" xr:uid="{38D70312-5880-4B39-9E37-5357DE8F0431}"/>
    <cellStyle name="Comma 4 3 5 2 3" xfId="30170" xr:uid="{211D73A0-FFB2-4464-B6BA-7417D34DBB99}"/>
    <cellStyle name="Comma 4 3 5 3" xfId="5982" xr:uid="{484D694B-2356-406A-91A2-0F840659908C}"/>
    <cellStyle name="Comma 4 3 5 3 2" xfId="14264" xr:uid="{95EC4E33-10A0-42E9-B39F-F9B7ECC661B1}"/>
    <cellStyle name="Comma 4 3 5 3 2 2" xfId="23286" xr:uid="{10D040E9-9FF6-44E4-AD2E-D99B08678A61}"/>
    <cellStyle name="Comma 4 3 5 3 2 2 2" xfId="49655" xr:uid="{9058D079-78BC-4D5A-9861-C13CE8942783}"/>
    <cellStyle name="Comma 4 3 5 3 2 3" xfId="40659" xr:uid="{8414C334-F49D-4FC9-AEAF-C00B6907F94F}"/>
    <cellStyle name="Comma 4 3 5 3 3" xfId="32474" xr:uid="{0C10E10B-305A-402A-AFA9-27628E78D6D3}"/>
    <cellStyle name="Comma 4 3 5 4" xfId="13554" xr:uid="{9AA24EB7-006C-4C43-A929-E9027D664A4B}"/>
    <cellStyle name="Comma 4 3 5 4 2" xfId="22576" xr:uid="{175021ED-366E-46EC-8850-C524175517CA}"/>
    <cellStyle name="Comma 4 3 5 4 2 2" xfId="48945" xr:uid="{E32B59F5-2747-4FE0-A703-69C66AF4A419}"/>
    <cellStyle name="Comma 4 3 5 4 3" xfId="39949" xr:uid="{B72A26B0-C42E-4118-8304-E3128970F8BE}"/>
    <cellStyle name="Comma 4 3 5 5" xfId="27633" xr:uid="{5C4697CA-4546-416B-98A6-4C5C4E0DC77B}"/>
    <cellStyle name="Comma 4 3 6" xfId="3541" xr:uid="{25DBF6E2-3B34-478C-B822-3F658CF7686C}"/>
    <cellStyle name="Comma 4 3 6 2" xfId="7701" xr:uid="{A12ACE05-3E98-48F5-8037-3BC2D17D3D08}"/>
    <cellStyle name="Comma 4 3 6 2 2" xfId="15635" xr:uid="{22702174-473D-4584-BB97-A425AA739540}"/>
    <cellStyle name="Comma 4 3 6 2 2 2" xfId="24650" xr:uid="{5E2CFCFC-14AB-42F4-A1FF-737FFFB4321A}"/>
    <cellStyle name="Comma 4 3 6 2 2 2 2" xfId="51018" xr:uid="{55D148E8-AEBC-47F8-9B92-756F3F559B39}"/>
    <cellStyle name="Comma 4 3 6 2 2 3" xfId="42023" xr:uid="{2488321D-38FF-439C-A939-F64D2F2D3084}"/>
    <cellStyle name="Comma 4 3 6 2 3" xfId="11708" xr:uid="{4E3BE927-64D5-4894-9BF9-DE09D4E9E957}"/>
    <cellStyle name="Comma 4 3 6 2 3 2" xfId="38131" xr:uid="{6AF263D7-B4AF-4F84-84E5-5286F218F68E}"/>
    <cellStyle name="Comma 4 3 6 2 4" xfId="20774" xr:uid="{9756E51B-1CC6-4B08-9510-700B70965E19}"/>
    <cellStyle name="Comma 4 3 6 2 4 2" xfId="47145" xr:uid="{34482BC7-A389-4AEC-9030-A577E81BCF70}"/>
    <cellStyle name="Comma 4 3 6 2 5" xfId="34189" xr:uid="{0776377D-AB88-44EB-AD67-8537CC3920CF}"/>
    <cellStyle name="Comma 4 3 6 3" xfId="5400" xr:uid="{ADB65A12-222D-4A5C-9A2C-115E64F07935}"/>
    <cellStyle name="Comma 4 3 6 3 2" xfId="13436" xr:uid="{74E56AB2-2F97-4FD3-8CDD-976F78328FB6}"/>
    <cellStyle name="Comma 4 3 6 3 2 2" xfId="39833" xr:uid="{2F38910B-6D15-48BA-9968-AFA1AEB575DE}"/>
    <cellStyle name="Comma 4 3 6 3 3" xfId="22459" xr:uid="{5C3E4841-590E-45E5-A60C-486954734359}"/>
    <cellStyle name="Comma 4 3 6 3 3 2" xfId="48828" xr:uid="{03548346-2C91-4F44-8789-439C6DB3DB57}"/>
    <cellStyle name="Comma 4 3 6 3 4" xfId="31896" xr:uid="{C4C20FFA-D871-429F-8C0A-E064CC7E37AF}"/>
    <cellStyle name="Comma 4 3 6 4" xfId="9723" xr:uid="{6A8A1888-6D4F-4601-BB8F-B7FBD8E8D8A5}"/>
    <cellStyle name="Comma 4 3 6 4 2" xfId="36146" xr:uid="{46747E56-9FB2-4328-837C-8928F04E2D94}"/>
    <cellStyle name="Comma 4 3 6 5" xfId="18789" xr:uid="{A8561F92-CB24-4597-8ED6-46E5D947B88C}"/>
    <cellStyle name="Comma 4 3 6 5 2" xfId="45160" xr:uid="{C7A683E7-BADA-4AF4-AB21-CCFAC7FBB1DD}"/>
    <cellStyle name="Comma 4 3 6 6" xfId="30054" xr:uid="{9992D9E9-3C00-4499-A3E6-5E2B4902CB9E}"/>
    <cellStyle name="Comma 4 3 7" xfId="5882" xr:uid="{BDC4284C-FFA3-44AA-A7D3-5DC89DCF51D4}"/>
    <cellStyle name="Comma 4 3 7 2" xfId="14167" xr:uid="{C821EE23-04EF-4164-9857-7A9D5C67CD87}"/>
    <cellStyle name="Comma 4 3 7 2 2" xfId="23189" xr:uid="{8E6E71E6-EA42-42B6-AE72-6D4A39A15704}"/>
    <cellStyle name="Comma 4 3 7 2 2 2" xfId="49558" xr:uid="{70E96802-CCD8-4E26-A2D8-7AB027D2527B}"/>
    <cellStyle name="Comma 4 3 7 2 3" xfId="40562" xr:uid="{8382D802-2663-4D21-9D4A-8D89F3A5CFB3}"/>
    <cellStyle name="Comma 4 3 7 3" xfId="10185" xr:uid="{DECD6371-CC9F-4D20-A237-88B3165077D0}"/>
    <cellStyle name="Comma 4 3 7 3 2" xfId="36608" xr:uid="{A4A010F0-DE13-46B5-90F9-BAD6F7B9662D}"/>
    <cellStyle name="Comma 4 3 7 4" xfId="19251" xr:uid="{76569974-2236-49E7-A3C5-F36A97FDBEA0}"/>
    <cellStyle name="Comma 4 3 7 4 2" xfId="45622" xr:uid="{ADAA491D-2484-47FF-B8DD-A86ABB7EB755}"/>
    <cellStyle name="Comma 4 3 7 5" xfId="32377" xr:uid="{8B090319-3A08-4193-A39A-F18868F43FFA}"/>
    <cellStyle name="Comma 4 3 8" xfId="8524" xr:uid="{A6AA0043-CE79-495D-9234-EAA10B2B4914}"/>
    <cellStyle name="Comma 4 3 8 2" xfId="16392" xr:uid="{7A02A0CF-D30F-402E-971C-4DBB6BFB439C}"/>
    <cellStyle name="Comma 4 3 8 2 2" xfId="25411" xr:uid="{760E71E0-3686-4754-BDA0-1BC45B6A4B02}"/>
    <cellStyle name="Comma 4 3 8 2 2 2" xfId="51778" xr:uid="{6F56A9CC-81D2-459B-A748-0E7FBE1B4A01}"/>
    <cellStyle name="Comma 4 3 8 2 3" xfId="42780" xr:uid="{53458F86-E1D8-4DD9-9910-90B18D4F3020}"/>
    <cellStyle name="Comma 4 3 8 3" xfId="12202" xr:uid="{A7380B20-83D1-4EA6-9735-D82754B5595D}"/>
    <cellStyle name="Comma 4 3 8 3 2" xfId="38625" xr:uid="{EF2502FF-4056-44F2-81B3-97698608B79D}"/>
    <cellStyle name="Comma 4 3 8 4" xfId="21268" xr:uid="{0F1D69F0-BD9F-41CD-8B6E-36C87D098088}"/>
    <cellStyle name="Comma 4 3 8 4 2" xfId="47639" xr:uid="{CDE6C19E-AB41-4952-9713-3E252CB758AA}"/>
    <cellStyle name="Comma 4 3 8 5" xfId="34955" xr:uid="{065FB9F7-A4E9-4F61-8908-B3881318DFD3}"/>
    <cellStyle name="Comma 4 3 9" xfId="8595" xr:uid="{CA535D0B-3A65-4D91-8093-A3CAA4CA09EB}"/>
    <cellStyle name="Comma 4 3 9 2" xfId="16449" xr:uid="{DE9B25F0-0161-4839-BCCF-225FD4A22F63}"/>
    <cellStyle name="Comma 4 3 9 2 2" xfId="25470" xr:uid="{14D3AA95-73B4-46C6-A19E-E4A77BA0C732}"/>
    <cellStyle name="Comma 4 3 9 2 2 2" xfId="51837" xr:uid="{FD304FAB-E5B4-4B5C-8471-5E282F4A05C6}"/>
    <cellStyle name="Comma 4 3 9 2 3" xfId="42837" xr:uid="{4777CB47-3335-49AB-9CDC-390B02223D05}"/>
    <cellStyle name="Comma 4 3 9 3" xfId="12246" xr:uid="{15DED3E9-C195-48FC-9A47-23F08B882C2B}"/>
    <cellStyle name="Comma 4 3 9 3 2" xfId="38669" xr:uid="{90CA3717-891F-41DA-BF5B-20E1927DB8BD}"/>
    <cellStyle name="Comma 4 3 9 4" xfId="21312" xr:uid="{7CFEB75E-C2F3-4957-A764-43A55D15E667}"/>
    <cellStyle name="Comma 4 3 9 4 2" xfId="47683" xr:uid="{58DD1258-E764-421B-AF04-E88BD14FFA35}"/>
    <cellStyle name="Comma 4 3 9 5" xfId="35020" xr:uid="{F6695D9C-AAFC-4CC1-BFA6-23CCC4A56928}"/>
    <cellStyle name="Comma 4 4" xfId="61" xr:uid="{377364FD-C1B0-4AE4-B9A8-97D41D78A800}"/>
    <cellStyle name="Comma 4 4 10" xfId="27022" xr:uid="{8ED70647-6E5C-4899-85D7-D35E72D1029A}"/>
    <cellStyle name="Comma 4 4 10 2" xfId="53281" xr:uid="{ED671F99-A6D4-4890-82F7-E4CB984AA820}"/>
    <cellStyle name="Comma 4 4 11" xfId="27150" xr:uid="{D1D62ADE-CCBC-4DD6-AAC8-A65BF8D60464}"/>
    <cellStyle name="Comma 4 4 11 2" xfId="53379" xr:uid="{B8D1BF03-5579-4BC2-8BC1-DFE590ADEEB6}"/>
    <cellStyle name="Comma 4 4 12" xfId="27213" xr:uid="{EBB404BD-1FD3-4F78-98C1-DAB76A850087}"/>
    <cellStyle name="Comma 4 4 12 2" xfId="53442" xr:uid="{097BFCF3-BA9C-48A1-BF35-097896996A83}"/>
    <cellStyle name="Comma 4 4 13" xfId="230" xr:uid="{991D2D66-E89F-4E90-BC45-B59D33AE7C37}"/>
    <cellStyle name="Comma 4 4 13 2" xfId="27484" xr:uid="{8E9228CE-9BB0-4B2C-9025-97A25AEEE818}"/>
    <cellStyle name="Comma 4 4 14" xfId="27300" xr:uid="{0BBDCAC5-5EDC-49A0-827C-AC2D8F4B6E35}"/>
    <cellStyle name="Comma 4 4 14 2" xfId="53511" xr:uid="{F84F9E30-AB23-43AE-900B-6494D7D30EE6}"/>
    <cellStyle name="Comma 4 4 15" xfId="27368" xr:uid="{95107013-CDC0-4AC6-BEC3-389133CE2E52}"/>
    <cellStyle name="Comma 4 4 2" xfId="2184" xr:uid="{C0DDBCC0-7098-46C1-8900-DBB34BA29CDC}"/>
    <cellStyle name="Comma 4 4 2 10" xfId="28788" xr:uid="{C71B87E2-A2C7-4529-9D2B-CB5242D581F4}"/>
    <cellStyle name="Comma 4 4 2 2" xfId="4199" xr:uid="{2BE01CD2-60F6-4E78-89A2-C7A901830995}"/>
    <cellStyle name="Comma 4 4 2 2 2" xfId="8334" xr:uid="{D333E17D-6DB4-4DA2-BF6E-60FF2CF20C0E}"/>
    <cellStyle name="Comma 4 4 2 2 2 2" xfId="16277" xr:uid="{BF68C693-893A-4E20-A522-7C4C865697B0}"/>
    <cellStyle name="Comma 4 4 2 2 2 2 2" xfId="25293" xr:uid="{FCFF9617-B42B-43D9-B05F-20850BF6FC46}"/>
    <cellStyle name="Comma 4 4 2 2 2 2 2 2" xfId="51661" xr:uid="{457CE997-5132-40D3-BE78-57FE7095A52B}"/>
    <cellStyle name="Comma 4 4 2 2 2 2 3" xfId="42665" xr:uid="{529BE260-CD35-4670-9B3E-1010146294D7}"/>
    <cellStyle name="Comma 4 4 2 2 2 3" xfId="12117" xr:uid="{B34B990D-00DD-43B7-97FF-73204E80B323}"/>
    <cellStyle name="Comma 4 4 2 2 2 3 2" xfId="38540" xr:uid="{9FD6AB5B-52F4-42E5-9846-850487A7EC6D}"/>
    <cellStyle name="Comma 4 4 2 2 2 4" xfId="21183" xr:uid="{3A774E07-F7D4-4457-ADA0-A1F682C8E057}"/>
    <cellStyle name="Comma 4 4 2 2 2 4 2" xfId="47554" xr:uid="{3AFCF424-A05F-42A2-BDE4-D673833C47E7}"/>
    <cellStyle name="Comma 4 4 2 2 2 5" xfId="34822" xr:uid="{43C2A02B-173A-4AE5-B1DD-4D0E43C4E0B5}"/>
    <cellStyle name="Comma 4 4 2 2 3" xfId="8550" xr:uid="{6133D238-218E-4433-B4E1-A72F9415CDAA}"/>
    <cellStyle name="Comma 4 4 2 2 3 2" xfId="16410" xr:uid="{90AF3750-504C-4CDC-A8E9-C10DCDA16FA1}"/>
    <cellStyle name="Comma 4 4 2 2 3 2 2" xfId="25429" xr:uid="{2AF74B2C-6386-44BB-BD8B-0ACFDEEA675B}"/>
    <cellStyle name="Comma 4 4 2 2 3 2 2 2" xfId="51796" xr:uid="{C3362EF6-42EC-4B8E-BB41-401F2DAA5A65}"/>
    <cellStyle name="Comma 4 4 2 2 3 2 3" xfId="42798" xr:uid="{E06E2FD2-95AB-4DC1-8C6D-7C3592E810E6}"/>
    <cellStyle name="Comma 4 4 2 2 3 3" xfId="34977" xr:uid="{D280537F-B25E-42DB-854F-453BEEC720D8}"/>
    <cellStyle name="Comma 4 4 2 2 4" xfId="5809" xr:uid="{41589437-0500-4E72-82E5-7D0A2E5B9236}"/>
    <cellStyle name="Comma 4 4 2 2 4 2" xfId="14089" xr:uid="{36CE38BD-06F2-4A55-8BBA-D4301F0F34BD}"/>
    <cellStyle name="Comma 4 4 2 2 4 2 2" xfId="40484" xr:uid="{0504060F-C42B-4546-82D2-A5507F757636}"/>
    <cellStyle name="Comma 4 4 2 2 4 3" xfId="23111" xr:uid="{2A5CDE07-D680-40BC-ABF2-5246D64601AD}"/>
    <cellStyle name="Comma 4 4 2 2 4 3 2" xfId="49480" xr:uid="{90272538-6444-456A-98CE-1CFC5DBCE8C4}"/>
    <cellStyle name="Comma 4 4 2 2 4 4" xfId="32305" xr:uid="{7E08B8E6-79E7-4FB2-99AE-BD6510C2E1ED}"/>
    <cellStyle name="Comma 4 4 2 2 5" xfId="10132" xr:uid="{126115CE-93C4-4C7B-912E-5F3A59A8BC65}"/>
    <cellStyle name="Comma 4 4 2 2 5 2" xfId="36555" xr:uid="{554F526D-EEC7-4723-9094-A02AE7659396}"/>
    <cellStyle name="Comma 4 4 2 2 6" xfId="19198" xr:uid="{C8ECD3BE-4731-4D15-AB74-EF054E16538A}"/>
    <cellStyle name="Comma 4 4 2 2 6 2" xfId="45569" xr:uid="{CDE0ABD0-5870-42F9-9DE2-B45C67BBCE35}"/>
    <cellStyle name="Comma 4 4 2 2 7" xfId="30705" xr:uid="{15133E18-6BD5-40C4-88E5-D6909293EA64}"/>
    <cellStyle name="Comma 4 4 2 3" xfId="3450" xr:uid="{185DEAE3-4C53-4AAC-8B83-7DEDA4D1A326}"/>
    <cellStyle name="Comma 4 4 2 3 2" xfId="7633" xr:uid="{9281FD1B-7AF8-4D02-9633-BF2687384CCE}"/>
    <cellStyle name="Comma 4 4 2 3 2 2" xfId="15562" xr:uid="{CEA9D7F8-847F-4599-BEA9-4B5AFA04ECB9}"/>
    <cellStyle name="Comma 4 4 2 3 2 2 2" xfId="41950" xr:uid="{09379113-418A-4A6B-A417-797A02FE19D0}"/>
    <cellStyle name="Comma 4 4 2 3 2 3" xfId="24578" xr:uid="{90FA7F19-A707-4151-9132-39CA679DAE48}"/>
    <cellStyle name="Comma 4 4 2 3 2 3 2" xfId="50947" xr:uid="{06A8054A-1687-440E-85C7-7D9948E85B28}"/>
    <cellStyle name="Comma 4 4 2 3 2 4" xfId="34121" xr:uid="{B8F3CBB4-0D54-4DD9-ABFE-BA83415CBF9C}"/>
    <cellStyle name="Comma 4 4 2 3 3" xfId="11659" xr:uid="{37907C31-903C-414E-8F5E-5F10FB88B612}"/>
    <cellStyle name="Comma 4 4 2 3 3 2" xfId="38082" xr:uid="{76F02AC5-F623-47FF-AFC7-62172067904E}"/>
    <cellStyle name="Comma 4 4 2 3 4" xfId="20725" xr:uid="{B6DE1747-1F8B-483F-93BD-9BC1EF2EBA09}"/>
    <cellStyle name="Comma 4 4 2 3 4 2" xfId="47096" xr:uid="{A56BDE45-61FB-41AD-B5D0-8A5D04E7F8E0}"/>
    <cellStyle name="Comma 4 4 2 3 5" xfId="29964" xr:uid="{CE9C92BA-F5E2-4720-8C77-6ECAC304B83D}"/>
    <cellStyle name="Comma 4 4 2 4" xfId="6520" xr:uid="{A969BCB9-34D0-46DB-97F6-CA09259D9A3D}"/>
    <cellStyle name="Comma 4 4 2 4 2" xfId="14798" xr:uid="{DF73F665-F20F-49B0-AACB-AE97567BD82E}"/>
    <cellStyle name="Comma 4 4 2 4 2 2" xfId="23820" xr:uid="{B79DA112-11A5-436C-A93D-AB225DD2B92F}"/>
    <cellStyle name="Comma 4 4 2 4 2 2 2" xfId="50189" xr:uid="{CABC5743-6B21-45F3-8831-EB58FF0EBFC4}"/>
    <cellStyle name="Comma 4 4 2 4 2 3" xfId="41193" xr:uid="{AD15F9CA-CFD1-4E26-BB98-74901FB400B1}"/>
    <cellStyle name="Comma 4 4 2 4 3" xfId="10574" xr:uid="{259BF174-B30E-47E3-9AD5-F55570964717}"/>
    <cellStyle name="Comma 4 4 2 4 3 2" xfId="36997" xr:uid="{BCD2926A-C131-4698-A093-8567F3B4D176}"/>
    <cellStyle name="Comma 4 4 2 4 4" xfId="19640" xr:uid="{4D3F26DD-66B8-4B32-9704-0E50A3A05A24}"/>
    <cellStyle name="Comma 4 4 2 4 4 2" xfId="46011" xr:uid="{F761EB4F-2B51-434C-BFE3-56A58EB77012}"/>
    <cellStyle name="Comma 4 4 2 4 5" xfId="33008" xr:uid="{DBF5FA53-6252-49FE-83EE-CA702768C1A7}"/>
    <cellStyle name="Comma 4 4 2 5" xfId="8507" xr:uid="{43602A64-2C92-4F87-B3B9-C1CAA89DAA6A}"/>
    <cellStyle name="Comma 4 4 2 5 2" xfId="16377" xr:uid="{8DA942F8-0232-41C6-B172-F16D54CE9EFE}"/>
    <cellStyle name="Comma 4 4 2 5 2 2" xfId="25396" xr:uid="{9C38F7D3-6B5F-4CA2-B9C4-9EF3A831805E}"/>
    <cellStyle name="Comma 4 4 2 5 2 2 2" xfId="51763" xr:uid="{8B8727D7-AC6F-4493-8AA2-5542E92AAB52}"/>
    <cellStyle name="Comma 4 4 2 5 2 3" xfId="42765" xr:uid="{805BD5A4-EC74-4330-BB40-3B7AD2ACCBEA}"/>
    <cellStyle name="Comma 4 4 2 5 3" xfId="34941" xr:uid="{227FCA31-4B51-4776-B5CC-E9050BF70052}"/>
    <cellStyle name="Comma 4 4 2 6" xfId="5350" xr:uid="{32021D37-C784-439C-934C-F7EC8C1D8664}"/>
    <cellStyle name="Comma 4 4 2 6 2" xfId="13334" xr:uid="{C4AED63A-A493-4E03-9609-8ED36CB9E95F}"/>
    <cellStyle name="Comma 4 4 2 6 2 2" xfId="39732" xr:uid="{27426CDD-7C13-49C2-94E8-B66DE2BA4C5F}"/>
    <cellStyle name="Comma 4 4 2 6 3" xfId="22359" xr:uid="{FB4C8FEA-4FC1-4E67-AF0D-2F16CD1AD00E}"/>
    <cellStyle name="Comma 4 4 2 6 3 2" xfId="48729" xr:uid="{872FDCD8-7806-4508-BD01-4E855266BB1F}"/>
    <cellStyle name="Comma 4 4 2 6 4" xfId="31846" xr:uid="{5B5477FE-72A7-47B6-B2D5-95B0B542092B}"/>
    <cellStyle name="Comma 4 4 2 7" xfId="9674" xr:uid="{7BB7E350-4E06-4840-9362-5D45614281FC}"/>
    <cellStyle name="Comma 4 4 2 7 2" xfId="36097" xr:uid="{0EE6CE52-3E29-4FEB-A30C-C47FB7ABD429}"/>
    <cellStyle name="Comma 4 4 2 8" xfId="18740" xr:uid="{E157C419-D1C0-4D93-B5C8-7425D001E2C4}"/>
    <cellStyle name="Comma 4 4 2 8 2" xfId="45111" xr:uid="{89882B80-1F34-4A69-AD42-ED715C00E20E}"/>
    <cellStyle name="Comma 4 4 2 9" xfId="26916" xr:uid="{8BFECB24-B710-42A0-B7EB-995059F1ED34}"/>
    <cellStyle name="Comma 4 4 2 9 2" xfId="53226" xr:uid="{7909AE78-3CF2-4C50-84F8-A4687489B89A}"/>
    <cellStyle name="Comma 4 4 3" xfId="2338" xr:uid="{B82C6E2B-0552-434C-8CD4-C2BFA1DFC119}"/>
    <cellStyle name="Comma 4 4 3 2" xfId="4249" xr:uid="{3579E044-B5E2-4444-95F0-7E613019AA6C}"/>
    <cellStyle name="Comma 4 4 3 2 2" xfId="8380" xr:uid="{750265AE-68D3-4847-9F1D-84B6194E774A}"/>
    <cellStyle name="Comma 4 4 3 2 2 2" xfId="16325" xr:uid="{11D0BAE7-9391-4895-81D9-4DAE3B0E5B93}"/>
    <cellStyle name="Comma 4 4 3 2 2 2 2" xfId="25341" xr:uid="{0F17EFC8-9348-4D58-9517-82BFA9DB48E8}"/>
    <cellStyle name="Comma 4 4 3 2 2 2 2 2" xfId="51709" xr:uid="{CE13083C-6FAA-4343-A3B0-EE7512081907}"/>
    <cellStyle name="Comma 4 4 3 2 2 2 3" xfId="42713" xr:uid="{173F9D65-7D9B-4A61-AB6A-2E0D47D0B403}"/>
    <cellStyle name="Comma 4 4 3 2 2 3" xfId="34868" xr:uid="{41668226-18AC-4317-A55E-FA3730B0541A}"/>
    <cellStyle name="Comma 4 4 3 2 3" xfId="14138" xr:uid="{674B80B3-7470-4BEE-BB84-DDC94F7B1CD8}"/>
    <cellStyle name="Comma 4 4 3 2 3 2" xfId="23160" xr:uid="{4A6275BF-77EB-4183-AD4E-2D1EAD2BD2E2}"/>
    <cellStyle name="Comma 4 4 3 2 3 2 2" xfId="49529" xr:uid="{9D743B96-DB71-45E3-93EA-0774D433E58E}"/>
    <cellStyle name="Comma 4 4 3 2 3 3" xfId="40533" xr:uid="{A9EAF6D4-1BCC-4249-8C41-697862A13084}"/>
    <cellStyle name="Comma 4 4 3 2 4" xfId="30753" xr:uid="{253ECF00-9888-41F0-9A2F-2D699D77371C}"/>
    <cellStyle name="Comma 4 4 3 3" xfId="3511" xr:uid="{5E31E193-F044-4064-A0E4-682C184D857C}"/>
    <cellStyle name="Comma 4 4 3 3 2" xfId="15609" xr:uid="{E9EF537F-83FC-4C44-813C-483B7D9CB383}"/>
    <cellStyle name="Comma 4 4 3 3 2 2" xfId="24624" xr:uid="{91896BD0-ABBE-41F5-B30E-F40992DE8FAD}"/>
    <cellStyle name="Comma 4 4 3 3 2 2 2" xfId="50992" xr:uid="{1ACF64C2-8C99-4EB4-8543-B6F49BF09CE5}"/>
    <cellStyle name="Comma 4 4 3 3 2 3" xfId="41997" xr:uid="{E97B5219-8E8D-4457-9788-1807F6DB5A8F}"/>
    <cellStyle name="Comma 4 4 3 3 3" xfId="30025" xr:uid="{97197054-E310-4721-BF7A-0E89B2622CE0}"/>
    <cellStyle name="Comma 4 4 3 4" xfId="6568" xr:uid="{ABCE72B0-4E6C-4D64-B4D5-C5EB4F36AB1C}"/>
    <cellStyle name="Comma 4 4 3 4 2" xfId="14846" xr:uid="{B65C6957-927F-4D60-8E3F-5589FDA3D00F}"/>
    <cellStyle name="Comma 4 4 3 4 2 2" xfId="23868" xr:uid="{06C54261-59C2-4052-B080-3A8B9FF0E292}"/>
    <cellStyle name="Comma 4 4 3 4 2 2 2" xfId="50237" xr:uid="{1219BCD7-C470-438D-8D45-163349F00315}"/>
    <cellStyle name="Comma 4 4 3 4 2 3" xfId="41241" xr:uid="{956BAD11-DD0D-4B81-B9FC-1BD97E3038E7}"/>
    <cellStyle name="Comma 4 4 3 4 3" xfId="33056" xr:uid="{01365064-BA5A-4706-8EDE-654B016D7CAA}"/>
    <cellStyle name="Comma 4 4 3 5" xfId="8577" xr:uid="{24238DE8-51F1-4A12-BFDA-827ADCE883ED}"/>
    <cellStyle name="Comma 4 4 3 5 2" xfId="16432" xr:uid="{8FA0D116-5B51-46E2-BFC8-CBA385DFF46F}"/>
    <cellStyle name="Comma 4 4 3 5 2 2" xfId="25452" xr:uid="{CF069F4F-7B5C-40FE-A960-7CCD34755C47}"/>
    <cellStyle name="Comma 4 4 3 5 2 2 2" xfId="51819" xr:uid="{42769229-9FAA-4CA5-9740-517B54B333B7}"/>
    <cellStyle name="Comma 4 4 3 5 2 3" xfId="42820" xr:uid="{6E7CF949-BA16-49C8-9B16-3FC300A9F6F7}"/>
    <cellStyle name="Comma 4 4 3 5 3" xfId="12237" xr:uid="{0D6395A3-F29E-4B5B-B52F-828D38A08BFE}"/>
    <cellStyle name="Comma 4 4 3 5 3 2" xfId="38660" xr:uid="{E132F04B-B878-4D9D-9BB4-C53E912F12AF}"/>
    <cellStyle name="Comma 4 4 3 5 4" xfId="21303" xr:uid="{BB74C97B-1D7A-48B3-B876-BFDF3E51D90A}"/>
    <cellStyle name="Comma 4 4 3 5 4 2" xfId="47674" xr:uid="{455F197E-8B33-4279-9309-FEF7F45CE06E}"/>
    <cellStyle name="Comma 4 4 3 5 5" xfId="35003" xr:uid="{75E8EFE8-C917-4694-9BF0-BB894E60C3A9}"/>
    <cellStyle name="Comma 4 4 3 6" xfId="13407" xr:uid="{2205C361-BDB7-4AB7-BF50-B83CD8A66CFF}"/>
    <cellStyle name="Comma 4 4 3 6 2" xfId="22430" xr:uid="{F25CA0BE-2F06-41A4-B0AE-CAA589968C7A}"/>
    <cellStyle name="Comma 4 4 3 6 2 2" xfId="48799" xr:uid="{55CC5BB7-F620-4161-BD69-CF685F9D2769}"/>
    <cellStyle name="Comma 4 4 3 6 3" xfId="39804" xr:uid="{7C6F1809-AC53-4A40-8492-42C4688F9DBD}"/>
    <cellStyle name="Comma 4 4 3 7" xfId="28853" xr:uid="{693B071D-DB38-4855-BBAF-1F215EA2F910}"/>
    <cellStyle name="Comma 4 4 4" xfId="352" xr:uid="{603D9CE8-9BDB-4045-8ECC-541CFEB1A6FA}"/>
    <cellStyle name="Comma 4 4 4 2" xfId="3597" xr:uid="{488E7AC0-E9E9-4FDD-A6A1-2BAA2A51FC12}"/>
    <cellStyle name="Comma 4 4 4 2 2" xfId="15688" xr:uid="{E1D4A4A7-69FF-4CA5-AF1A-775CDF52D66B}"/>
    <cellStyle name="Comma 4 4 4 2 2 2" xfId="24703" xr:uid="{DFBE4142-4AEE-47EE-918C-5B72E831A4D0}"/>
    <cellStyle name="Comma 4 4 4 2 2 2 2" xfId="51071" xr:uid="{760B0B31-7089-4987-9C3B-AE82CD43E260}"/>
    <cellStyle name="Comma 4 4 4 2 2 3" xfId="42076" xr:uid="{2C211E70-3413-425A-BCEF-4B66580EE9B0}"/>
    <cellStyle name="Comma 4 4 4 2 3" xfId="30109" xr:uid="{BC7EB3C8-5C54-451B-8CD6-4027CA67CB03}"/>
    <cellStyle name="Comma 4 4 4 3" xfId="5936" xr:uid="{EF6F1E69-48D8-4BC6-A3F7-11179D17EB01}"/>
    <cellStyle name="Comma 4 4 4 3 2" xfId="14219" xr:uid="{E5BD1247-2B6E-4536-8505-58C75E057B75}"/>
    <cellStyle name="Comma 4 4 4 3 2 2" xfId="23241" xr:uid="{AFBAEE43-07D8-4BAA-AE89-E3169DB55C3C}"/>
    <cellStyle name="Comma 4 4 4 3 2 2 2" xfId="49610" xr:uid="{4217E93A-5DBA-4FE8-909B-9613039E89F2}"/>
    <cellStyle name="Comma 4 4 4 3 2 3" xfId="40614" xr:uid="{407D2B49-D4C5-41D7-BDB9-C56F9BE5DFDB}"/>
    <cellStyle name="Comma 4 4 4 3 3" xfId="32429" xr:uid="{3A52C888-00D0-4DD2-B8BB-13BCF329BD5C}"/>
    <cellStyle name="Comma 4 4 4 4" xfId="13490" xr:uid="{B0F7555F-93C2-4476-8ED2-12A83C40D588}"/>
    <cellStyle name="Comma 4 4 4 4 2" xfId="22513" xr:uid="{748DF5C0-1F04-4A81-AC68-9C845077BEAC}"/>
    <cellStyle name="Comma 4 4 4 4 2 2" xfId="48882" xr:uid="{D2CEF7C3-56FC-4854-BBA8-98EB7396D77F}"/>
    <cellStyle name="Comma 4 4 4 4 3" xfId="39887" xr:uid="{27267A9A-77DE-44DE-AEA5-087E5D87BF17}"/>
    <cellStyle name="Comma 4 4 4 5" xfId="27556" xr:uid="{D6881F7E-0D6D-4B6C-90C1-6FE9FEC58F7A}"/>
    <cellStyle name="Comma 4 4 5" xfId="3542" xr:uid="{BEC0275F-1908-4EF7-B5ED-AFBCE2AA3B61}"/>
    <cellStyle name="Comma 4 4 5 2" xfId="7702" xr:uid="{618971E9-155B-4542-AFF8-ACE5B33D56CF}"/>
    <cellStyle name="Comma 4 4 5 2 2" xfId="15636" xr:uid="{6E08A5F0-0185-45FF-9257-CB50F4BC4D32}"/>
    <cellStyle name="Comma 4 4 5 2 2 2" xfId="24651" xr:uid="{1CE7A2E9-0FEE-419B-926A-284E18EA89C0}"/>
    <cellStyle name="Comma 4 4 5 2 2 2 2" xfId="51019" xr:uid="{4BB65BDA-FB0B-4431-9AF0-2596A287A9E1}"/>
    <cellStyle name="Comma 4 4 5 2 2 3" xfId="42024" xr:uid="{1C25AB0D-54B2-4F22-BBFD-9055D48A5637}"/>
    <cellStyle name="Comma 4 4 5 2 3" xfId="11709" xr:uid="{00B013C1-4977-4249-B8B1-AC6A8E5FAA51}"/>
    <cellStyle name="Comma 4 4 5 2 3 2" xfId="38132" xr:uid="{87B71E48-EA0C-4F2F-BD84-F8293054A77A}"/>
    <cellStyle name="Comma 4 4 5 2 4" xfId="20775" xr:uid="{A9BC9710-5F60-46C8-80E2-814E20E04B9A}"/>
    <cellStyle name="Comma 4 4 5 2 4 2" xfId="47146" xr:uid="{65FBE0E1-4A84-4C92-A61F-2E70E01D4996}"/>
    <cellStyle name="Comma 4 4 5 2 5" xfId="34190" xr:uid="{3AE149BD-477C-4125-8FD9-373A2A0689DA}"/>
    <cellStyle name="Comma 4 4 5 3" xfId="5401" xr:uid="{34FADD93-FA53-442E-B430-F33A7DAB80AE}"/>
    <cellStyle name="Comma 4 4 5 3 2" xfId="13437" xr:uid="{A199C174-5700-49C7-9EE5-43EDE2D19F9E}"/>
    <cellStyle name="Comma 4 4 5 3 2 2" xfId="39834" xr:uid="{47AAAE27-8883-40AF-B7CF-04DED0DAED92}"/>
    <cellStyle name="Comma 4 4 5 3 3" xfId="22460" xr:uid="{F5B5B988-7854-4A03-ABAF-65F1052AD581}"/>
    <cellStyle name="Comma 4 4 5 3 3 2" xfId="48829" xr:uid="{5258370D-5B79-4055-9AAF-2E69ABD523B3}"/>
    <cellStyle name="Comma 4 4 5 3 4" xfId="31897" xr:uid="{33DF3B22-35A3-4F27-BE43-5CCA46745A38}"/>
    <cellStyle name="Comma 4 4 5 4" xfId="9724" xr:uid="{3EAF81DE-24A2-46BA-8388-8EEB01E410C7}"/>
    <cellStyle name="Comma 4 4 5 4 2" xfId="36147" xr:uid="{67CD00A0-2FC9-48D2-A647-72A4EFC0C2F4}"/>
    <cellStyle name="Comma 4 4 5 5" xfId="18790" xr:uid="{000E4E72-AE50-4638-A789-FF2A43B205D9}"/>
    <cellStyle name="Comma 4 4 5 5 2" xfId="45161" xr:uid="{43796E1A-847F-4305-AF77-89191C10DB53}"/>
    <cellStyle name="Comma 4 4 5 6" xfId="30055" xr:uid="{A555B83C-8F8D-404B-90C7-83FDC23637C7}"/>
    <cellStyle name="Comma 4 4 6" xfId="5883" xr:uid="{BD423C8C-4FDC-479B-9E57-5E66EB6E657A}"/>
    <cellStyle name="Comma 4 4 6 2" xfId="14168" xr:uid="{4AE83149-CAD4-499D-9735-84F69BB06AA4}"/>
    <cellStyle name="Comma 4 4 6 2 2" xfId="23190" xr:uid="{49E8183C-1F65-41E3-A46B-5746DC155DFD}"/>
    <cellStyle name="Comma 4 4 6 2 2 2" xfId="49559" xr:uid="{5A39C7A4-5CB8-46A3-8480-2C5013514393}"/>
    <cellStyle name="Comma 4 4 6 2 3" xfId="40563" xr:uid="{855A3CA0-9975-436D-B89F-69F7E1795A49}"/>
    <cellStyle name="Comma 4 4 6 3" xfId="10186" xr:uid="{BD5C84C2-91AD-4EAE-8D06-BEEB1D53EB6E}"/>
    <cellStyle name="Comma 4 4 6 3 2" xfId="36609" xr:uid="{5B07BBB0-1F45-4F53-8AEE-B4E2188DB1D2}"/>
    <cellStyle name="Comma 4 4 6 4" xfId="19252" xr:uid="{3C3FECDF-FF85-4705-A53E-3F12F2F0A790}"/>
    <cellStyle name="Comma 4 4 6 4 2" xfId="45623" xr:uid="{7D8BD021-EB0F-4197-A174-086C1D463CF2}"/>
    <cellStyle name="Comma 4 4 6 5" xfId="32378" xr:uid="{E4880EB3-F317-40E4-881C-4D33F94684E5}"/>
    <cellStyle name="Comma 4 4 7" xfId="8537" xr:uid="{4702BF21-6ABD-4732-8B51-9BA92A3ABA64}"/>
    <cellStyle name="Comma 4 4 7 2" xfId="16400" xr:uid="{8A9A351E-4AD3-48A5-A053-937E4FF66782}"/>
    <cellStyle name="Comma 4 4 7 2 2" xfId="25419" xr:uid="{22D77492-396B-4B4B-90DD-2C0BFC4A14E6}"/>
    <cellStyle name="Comma 4 4 7 2 2 2" xfId="51786" xr:uid="{9C1DF0B5-EDEE-46BA-A493-D42A85B90BF3}"/>
    <cellStyle name="Comma 4 4 7 2 3" xfId="42788" xr:uid="{B7E8483E-5D4F-4701-8015-32D9F0826048}"/>
    <cellStyle name="Comma 4 4 7 3" xfId="12209" xr:uid="{F0CBC6CB-9E1F-447F-815A-1A274B309EDB}"/>
    <cellStyle name="Comma 4 4 7 3 2" xfId="38632" xr:uid="{16DCFF00-0845-41A9-9D5A-A96A5A242E76}"/>
    <cellStyle name="Comma 4 4 7 4" xfId="21275" xr:uid="{01D1B70B-E4B2-45C3-A445-C1531225CA39}"/>
    <cellStyle name="Comma 4 4 7 4 2" xfId="47646" xr:uid="{8783E547-85E9-45A8-A680-A27FA738FFAD}"/>
    <cellStyle name="Comma 4 4 7 5" xfId="34965" xr:uid="{19290A84-F803-4790-B13E-8F60941BFD3B}"/>
    <cellStyle name="Comma 4 4 8" xfId="8594" xr:uid="{15AC736C-6CA0-435C-883A-C7A1DF832792}"/>
    <cellStyle name="Comma 4 4 8 2" xfId="16448" xr:uid="{4C4FDDE5-57B1-49D7-85B8-23968A0C38AC}"/>
    <cellStyle name="Comma 4 4 8 2 2" xfId="25469" xr:uid="{E1A71ACF-40AB-4104-B4DE-D9DDE7D56812}"/>
    <cellStyle name="Comma 4 4 8 2 2 2" xfId="51836" xr:uid="{36D691FD-4C3D-4723-8378-1B6B8CFF1BC8}"/>
    <cellStyle name="Comma 4 4 8 2 3" xfId="42836" xr:uid="{42B10C64-B970-4FFD-9C0F-1E0595419BC7}"/>
    <cellStyle name="Comma 4 4 8 3" xfId="35019" xr:uid="{B1853F2C-37C9-41E1-B990-6C54079C46B0}"/>
    <cellStyle name="Comma 4 4 9" xfId="12323" xr:uid="{AF06B54A-DFD3-4B5C-AC72-9A36103733CE}"/>
    <cellStyle name="Comma 4 4 9 2" xfId="21379" xr:uid="{E8CE2ABD-8420-4FA9-8AD1-0453C7F15580}"/>
    <cellStyle name="Comma 4 4 9 2 2" xfId="47750" xr:uid="{54920C7D-4523-42F9-AC99-0287F5E06281}"/>
    <cellStyle name="Comma 4 4 9 3" xfId="38741" xr:uid="{39B03C79-4E88-42AF-8E8C-BF9876974F36}"/>
    <cellStyle name="Comma 4 5" xfId="231" xr:uid="{8C928EA4-AF62-4D82-85D6-0C6697427E61}"/>
    <cellStyle name="Comma 4 5 2" xfId="232" xr:uid="{55E6AF9C-A601-48D1-9EEF-A02BA446675F}"/>
    <cellStyle name="Comma 4 5 2 10" xfId="27486" xr:uid="{CBE38574-2FBE-4B66-A3D6-65F3CE8DBF42}"/>
    <cellStyle name="Comma 4 5 2 2" xfId="2186" xr:uid="{6673438B-C0DF-4E07-95E3-3EA2648272AC}"/>
    <cellStyle name="Comma 4 5 2 2 2" xfId="4201" xr:uid="{3FEF4E26-C589-43A9-9290-2F0C9ACF319C}"/>
    <cellStyle name="Comma 4 5 2 2 2 2" xfId="8336" xr:uid="{ACBDE3B4-89DB-4DFB-B0C2-BE22A14AF845}"/>
    <cellStyle name="Comma 4 5 2 2 2 2 2" xfId="16279" xr:uid="{813D9318-67DF-4A2F-8253-DFEB0EF06876}"/>
    <cellStyle name="Comma 4 5 2 2 2 2 2 2" xfId="42667" xr:uid="{3CAB7A7A-9AD5-425B-AA25-37EF7268C02C}"/>
    <cellStyle name="Comma 4 5 2 2 2 2 3" xfId="25295" xr:uid="{FF6C347C-5731-4FCF-A63E-EBA0ED2363AF}"/>
    <cellStyle name="Comma 4 5 2 2 2 2 3 2" xfId="51663" xr:uid="{949D213F-8607-4951-81A1-28A99C1966C4}"/>
    <cellStyle name="Comma 4 5 2 2 2 2 4" xfId="34824" xr:uid="{187C5DAF-D44C-4D89-8E62-84084AA32210}"/>
    <cellStyle name="Comma 4 5 2 2 2 3" xfId="12119" xr:uid="{9587CFA6-9DBE-466B-BC7A-420B8C1969D9}"/>
    <cellStyle name="Comma 4 5 2 2 2 3 2" xfId="38542" xr:uid="{C4A4FB61-E705-4108-BC95-B91239BCC361}"/>
    <cellStyle name="Comma 4 5 2 2 2 4" xfId="21185" xr:uid="{4841EB80-7B0F-4623-A08D-E294F2F5AE31}"/>
    <cellStyle name="Comma 4 5 2 2 2 4 2" xfId="47556" xr:uid="{15D798C4-81D6-455A-BE1E-691D661E570D}"/>
    <cellStyle name="Comma 4 5 2 2 2 5" xfId="30707" xr:uid="{48232147-E950-464D-BA32-E79E06DBEF57}"/>
    <cellStyle name="Comma 4 5 2 2 3" xfId="6522" xr:uid="{887B36C8-9582-4249-9BEB-F617A0FB1811}"/>
    <cellStyle name="Comma 4 5 2 2 3 2" xfId="14800" xr:uid="{D13DECEB-CF52-4180-8E1F-AF11BDF4FB74}"/>
    <cellStyle name="Comma 4 5 2 2 3 2 2" xfId="23822" xr:uid="{F768AE1D-9BAB-415F-91B8-02EC951E7B91}"/>
    <cellStyle name="Comma 4 5 2 2 3 2 2 2" xfId="50191" xr:uid="{F2025B61-D6DE-407D-A90B-77F8D14FF1A8}"/>
    <cellStyle name="Comma 4 5 2 2 3 2 3" xfId="41195" xr:uid="{7CDE428F-896F-454E-9BFD-13865D95FAC3}"/>
    <cellStyle name="Comma 4 5 2 2 3 3" xfId="10576" xr:uid="{E1821C56-E039-4D05-9C75-A44030618579}"/>
    <cellStyle name="Comma 4 5 2 2 3 3 2" xfId="36999" xr:uid="{35A7007F-795B-44E9-A22D-37C6F9B996A5}"/>
    <cellStyle name="Comma 4 5 2 2 3 4" xfId="19642" xr:uid="{D1B7D08D-24A6-431A-8181-A86ECCAB6D94}"/>
    <cellStyle name="Comma 4 5 2 2 3 4 2" xfId="46013" xr:uid="{11C14BD0-0F15-430B-A7C3-04BB3D128B60}"/>
    <cellStyle name="Comma 4 5 2 2 3 5" xfId="33010" xr:uid="{BECB63C1-8C8E-4726-9C22-6DECC984CCC5}"/>
    <cellStyle name="Comma 4 5 2 2 4" xfId="5811" xr:uid="{D499860E-86C7-4DAF-8ED8-1B50AEB1E03F}"/>
    <cellStyle name="Comma 4 5 2 2 4 2" xfId="14091" xr:uid="{56C48D59-83D0-420C-9881-C1124676F4B9}"/>
    <cellStyle name="Comma 4 5 2 2 4 2 2" xfId="40486" xr:uid="{F640E305-3A00-4ED6-B9D8-EA85EF5616FA}"/>
    <cellStyle name="Comma 4 5 2 2 4 3" xfId="23113" xr:uid="{44B324D3-42EC-4422-8980-50DE74FE0193}"/>
    <cellStyle name="Comma 4 5 2 2 4 3 2" xfId="49482" xr:uid="{2AFEDB50-4B75-4068-8C61-94105A3C589B}"/>
    <cellStyle name="Comma 4 5 2 2 4 4" xfId="32307" xr:uid="{12A18018-4D3F-4EC0-A284-374887F40B53}"/>
    <cellStyle name="Comma 4 5 2 2 5" xfId="10134" xr:uid="{9AD1D877-1EA3-4691-980B-180DF6EACDFA}"/>
    <cellStyle name="Comma 4 5 2 2 5 2" xfId="36557" xr:uid="{F6DB0CA3-D3CD-42D1-BCE0-230117DB39B6}"/>
    <cellStyle name="Comma 4 5 2 2 6" xfId="19200" xr:uid="{5F33F07B-89F2-4F22-93E4-04CC90920CCA}"/>
    <cellStyle name="Comma 4 5 2 2 6 2" xfId="45571" xr:uid="{C6F98A08-E0B6-40FD-A39B-29FCEFB5E513}"/>
    <cellStyle name="Comma 4 5 2 2 7" xfId="26927" xr:uid="{6E6380C2-D10E-4380-BFB3-E7063DEB4221}"/>
    <cellStyle name="Comma 4 5 2 2 7 2" xfId="53235" xr:uid="{A1787879-5B33-48A2-985D-7F0D31C7141C}"/>
    <cellStyle name="Comma 4 5 2 2 8" xfId="28790" xr:uid="{B182A4E9-C232-49AA-8DC9-D3C4BFD7DE4C}"/>
    <cellStyle name="Comma 4 5 2 3" xfId="3544" xr:uid="{EB5A31F8-F964-42D8-900B-67637A7CBFB2}"/>
    <cellStyle name="Comma 4 5 2 3 2" xfId="7704" xr:uid="{D5AF9BF0-7354-4A4F-B285-00894249D5F7}"/>
    <cellStyle name="Comma 4 5 2 3 2 2" xfId="15638" xr:uid="{A82C7B5E-19FA-49B3-94D7-54E55B4F3C90}"/>
    <cellStyle name="Comma 4 5 2 3 2 2 2" xfId="24653" xr:uid="{08AB5F54-5B9A-4E0E-9C38-DC6ECC99AF52}"/>
    <cellStyle name="Comma 4 5 2 3 2 2 2 2" xfId="51021" xr:uid="{B8E4BE22-1E06-4F92-9615-85C00BE3D496}"/>
    <cellStyle name="Comma 4 5 2 3 2 2 3" xfId="42026" xr:uid="{0CF89B61-947B-4B38-8631-6630DD9C4145}"/>
    <cellStyle name="Comma 4 5 2 3 2 3" xfId="11711" xr:uid="{0A230F07-02AB-4746-BC6D-4517E7C1FB5C}"/>
    <cellStyle name="Comma 4 5 2 3 2 3 2" xfId="38134" xr:uid="{38A3248B-1EBB-458B-9D0B-0325DF466D41}"/>
    <cellStyle name="Comma 4 5 2 3 2 4" xfId="20777" xr:uid="{DC7FFD36-2A01-42A0-A943-EB3957CD36CB}"/>
    <cellStyle name="Comma 4 5 2 3 2 4 2" xfId="47148" xr:uid="{7EEF4EBD-5553-4B7D-9938-F6EBEC2E6596}"/>
    <cellStyle name="Comma 4 5 2 3 2 5" xfId="34192" xr:uid="{EC39809A-B0A3-4C10-A729-6091E549CF7C}"/>
    <cellStyle name="Comma 4 5 2 3 3" xfId="5403" xr:uid="{2ADD5F61-F7EC-47F0-8091-D990E5AFC846}"/>
    <cellStyle name="Comma 4 5 2 3 3 2" xfId="13439" xr:uid="{9638084F-0BC0-4679-B307-D9586A294D1D}"/>
    <cellStyle name="Comma 4 5 2 3 3 2 2" xfId="39836" xr:uid="{1E0C465E-AC84-4423-92E4-1E193501644E}"/>
    <cellStyle name="Comma 4 5 2 3 3 3" xfId="22462" xr:uid="{AE3B78A4-EC86-4749-8E6F-55EF8436757B}"/>
    <cellStyle name="Comma 4 5 2 3 3 3 2" xfId="48831" xr:uid="{EAB38BB6-AAF1-4A70-A858-022F4BC78F23}"/>
    <cellStyle name="Comma 4 5 2 3 3 4" xfId="31899" xr:uid="{C396EF32-9220-4171-A252-BDA0F71C8FDE}"/>
    <cellStyle name="Comma 4 5 2 3 4" xfId="9726" xr:uid="{FC6361FE-EBC3-4159-AE53-735B33C73A0B}"/>
    <cellStyle name="Comma 4 5 2 3 4 2" xfId="36149" xr:uid="{580C26DA-59EC-4FF8-8E71-B0FB9BE903CB}"/>
    <cellStyle name="Comma 4 5 2 3 5" xfId="18792" xr:uid="{8D56C73F-DEF1-4C7F-A964-F9D84665CF34}"/>
    <cellStyle name="Comma 4 5 2 3 5 2" xfId="45163" xr:uid="{756EBF11-2758-4ED9-9792-30524F3847C0}"/>
    <cellStyle name="Comma 4 5 2 3 6" xfId="30057" xr:uid="{32353672-5C03-475E-9AD0-F24ED3FB4F2F}"/>
    <cellStyle name="Comma 4 5 2 4" xfId="3452" xr:uid="{1BA7094B-13A2-4E0C-96BB-FC68D08EDFB5}"/>
    <cellStyle name="Comma 4 5 2 4 2" xfId="7635" xr:uid="{4286955E-A498-44D1-A26C-F73D52F0E198}"/>
    <cellStyle name="Comma 4 5 2 4 2 2" xfId="15564" xr:uid="{A27AE6F2-1B2A-4815-AC84-5ADF3D9FFF11}"/>
    <cellStyle name="Comma 4 5 2 4 2 2 2" xfId="41952" xr:uid="{17EDCB33-AF82-479C-BEE5-AD59EAAC3E2C}"/>
    <cellStyle name="Comma 4 5 2 4 2 3" xfId="24580" xr:uid="{7C0E7DC3-3F53-45C1-AF70-909CBB886469}"/>
    <cellStyle name="Comma 4 5 2 4 2 3 2" xfId="50949" xr:uid="{B0482556-47FE-41C0-8921-2A09BFA0EACA}"/>
    <cellStyle name="Comma 4 5 2 4 2 4" xfId="34123" xr:uid="{44750F51-6BF0-47F7-9BA4-7476F1FC5B74}"/>
    <cellStyle name="Comma 4 5 2 4 3" xfId="11661" xr:uid="{6E0099DA-7A6A-4FFE-AA20-0A86C0E06B76}"/>
    <cellStyle name="Comma 4 5 2 4 3 2" xfId="38084" xr:uid="{EF1C26EF-6B62-4384-89B6-6A1BE10EE338}"/>
    <cellStyle name="Comma 4 5 2 4 4" xfId="20727" xr:uid="{FE5EBD93-F715-46C3-87A7-33366B253F90}"/>
    <cellStyle name="Comma 4 5 2 4 4 2" xfId="47098" xr:uid="{D3A8DF4A-C05A-4381-9B4E-6C026AB4110E}"/>
    <cellStyle name="Comma 4 5 2 4 5" xfId="29966" xr:uid="{6A3E6D10-86BB-4C20-9DB2-7FA31F2E2C0C}"/>
    <cellStyle name="Comma 4 5 2 5" xfId="5885" xr:uid="{08D44BAB-045B-4008-B36F-925AF04EDB19}"/>
    <cellStyle name="Comma 4 5 2 5 2" xfId="14170" xr:uid="{DA4A47F1-CC43-4F7F-920D-414F1365427E}"/>
    <cellStyle name="Comma 4 5 2 5 2 2" xfId="23192" xr:uid="{FE2CA2FF-576C-40F1-8D64-F2384DBDEDF1}"/>
    <cellStyle name="Comma 4 5 2 5 2 2 2" xfId="49561" xr:uid="{22BB4768-E0D9-4D8C-A1F0-66B39FC4AC11}"/>
    <cellStyle name="Comma 4 5 2 5 2 3" xfId="40565" xr:uid="{B8C8E0BE-3844-4EF7-89E6-3915C8D0E766}"/>
    <cellStyle name="Comma 4 5 2 5 3" xfId="10188" xr:uid="{9BB52A82-5890-472A-BBFB-FD496448F4DE}"/>
    <cellStyle name="Comma 4 5 2 5 3 2" xfId="36611" xr:uid="{0470A6A7-580E-48A0-AA85-C84451B6E9D2}"/>
    <cellStyle name="Comma 4 5 2 5 4" xfId="19254" xr:uid="{F6952FAF-A6C5-42A6-AA5C-D789AA851004}"/>
    <cellStyle name="Comma 4 5 2 5 4 2" xfId="45625" xr:uid="{0A983DB4-3189-4CF5-9822-899F76E3D438}"/>
    <cellStyle name="Comma 4 5 2 5 5" xfId="32380" xr:uid="{51F2420A-30D7-4609-BEBE-5AA08261BA60}"/>
    <cellStyle name="Comma 4 5 2 6" xfId="5352" xr:uid="{2C7AC574-64E9-46E8-8A04-DFDF1696CFE0}"/>
    <cellStyle name="Comma 4 5 2 6 2" xfId="13336" xr:uid="{92BBC346-10C9-4C73-B214-0B577EB3309F}"/>
    <cellStyle name="Comma 4 5 2 6 2 2" xfId="39734" xr:uid="{53190D6F-0B27-4E5C-BFD8-7806C76116F8}"/>
    <cellStyle name="Comma 4 5 2 6 3" xfId="22361" xr:uid="{F2DF7213-5C3B-48D5-B7F3-F95CEBDF0155}"/>
    <cellStyle name="Comma 4 5 2 6 3 2" xfId="48731" xr:uid="{67099AB8-C248-4F7A-B7B6-4FA00E063E03}"/>
    <cellStyle name="Comma 4 5 2 6 4" xfId="31848" xr:uid="{DEC0FB94-4272-4B62-88DD-FC38ED70775D}"/>
    <cellStyle name="Comma 4 5 2 7" xfId="9676" xr:uid="{934EADA7-B2F0-424E-A5E5-A882B4985F94}"/>
    <cellStyle name="Comma 4 5 2 7 2" xfId="36099" xr:uid="{0D03512D-1923-4345-A9F2-00B5FA5622EA}"/>
    <cellStyle name="Comma 4 5 2 8" xfId="18742" xr:uid="{9EFB99B7-05DF-454D-9900-23C48B48D316}"/>
    <cellStyle name="Comma 4 5 2 8 2" xfId="45113" xr:uid="{968496E7-75D8-4957-8EDB-5A2B4EB80904}"/>
    <cellStyle name="Comma 4 5 2 9" xfId="27021" xr:uid="{5540186E-5C83-4062-A1C5-B8917CB856A5}"/>
    <cellStyle name="Comma 4 5 2 9 2" xfId="53280" xr:uid="{33D97CDB-65B0-4B11-9220-A23867B9124D}"/>
    <cellStyle name="Comma 4 5 3" xfId="2185" xr:uid="{828D9556-1F1E-4F57-B1C7-E7512BF06AD4}"/>
    <cellStyle name="Comma 4 5 3 2" xfId="4200" xr:uid="{50FFED3A-E9BD-41C6-B4E9-7ADAF9ABDD04}"/>
    <cellStyle name="Comma 4 5 3 2 2" xfId="8335" xr:uid="{A8DA6860-42AA-45A8-AC5A-5F35B7C8DCA7}"/>
    <cellStyle name="Comma 4 5 3 2 2 2" xfId="16278" xr:uid="{67E6AE0F-B1C7-4CEF-9EBB-A2D9F9B95C26}"/>
    <cellStyle name="Comma 4 5 3 2 2 2 2" xfId="25294" xr:uid="{30FC58A5-8DD6-4F0A-8FB9-8DF7C35E8EC9}"/>
    <cellStyle name="Comma 4 5 3 2 2 2 2 2" xfId="51662" xr:uid="{1D9375FB-2A5F-4022-80E9-F85F1E6A7340}"/>
    <cellStyle name="Comma 4 5 3 2 2 2 3" xfId="42666" xr:uid="{9773E280-7F72-4797-AA92-47037C608683}"/>
    <cellStyle name="Comma 4 5 3 2 2 3" xfId="12118" xr:uid="{915A41A1-186D-4FBC-9545-2396D4BEAD28}"/>
    <cellStyle name="Comma 4 5 3 2 2 3 2" xfId="38541" xr:uid="{EA3FAC0E-E9BD-4158-85A3-1846E476D50F}"/>
    <cellStyle name="Comma 4 5 3 2 2 4" xfId="21184" xr:uid="{C7891D63-BCB3-4CF8-927D-33FC49AD7BD4}"/>
    <cellStyle name="Comma 4 5 3 2 2 4 2" xfId="47555" xr:uid="{8702F710-4290-4258-B8DF-8CF235BEC268}"/>
    <cellStyle name="Comma 4 5 3 2 2 5" xfId="34823" xr:uid="{12EDFF1E-D10B-4843-9380-11E9C617DD47}"/>
    <cellStyle name="Comma 4 5 3 2 3" xfId="5810" xr:uid="{8AAAB846-DDB7-4572-A5C3-9D172D59C850}"/>
    <cellStyle name="Comma 4 5 3 2 3 2" xfId="14090" xr:uid="{5B31F8A5-0716-44C2-971A-4E39A5FBAE0C}"/>
    <cellStyle name="Comma 4 5 3 2 3 2 2" xfId="40485" xr:uid="{B98D1F1A-6CCC-49C3-B2BE-F9E8AEDC3273}"/>
    <cellStyle name="Comma 4 5 3 2 3 3" xfId="23112" xr:uid="{B9C59236-CC2A-4F32-9387-4F0694118DD8}"/>
    <cellStyle name="Comma 4 5 3 2 3 3 2" xfId="49481" xr:uid="{A3E65707-9358-4463-A93E-29D439F4AD39}"/>
    <cellStyle name="Comma 4 5 3 2 3 4" xfId="32306" xr:uid="{420E9115-A2FF-4D71-94E7-361AE40E676B}"/>
    <cellStyle name="Comma 4 5 3 2 4" xfId="10133" xr:uid="{07F0081A-1963-4142-8A40-15C872F024A3}"/>
    <cellStyle name="Comma 4 5 3 2 4 2" xfId="36556" xr:uid="{8E115FC3-F9A1-4FBD-824D-EA0EC0C7668E}"/>
    <cellStyle name="Comma 4 5 3 2 5" xfId="19199" xr:uid="{1B1B17B9-3537-4E15-AC99-C16785C04E22}"/>
    <cellStyle name="Comma 4 5 3 2 5 2" xfId="45570" xr:uid="{FE1EDD66-3695-456A-A99A-D7E724FE08BC}"/>
    <cellStyle name="Comma 4 5 3 2 6" xfId="30706" xr:uid="{F60D4276-11D5-435E-B39B-48552BD19ED5}"/>
    <cellStyle name="Comma 4 5 3 3" xfId="3451" xr:uid="{0C5A3CBF-B0B9-4AAE-82A2-5DA915D4B8BA}"/>
    <cellStyle name="Comma 4 5 3 3 2" xfId="7634" xr:uid="{B63674D9-88B1-4E63-9329-1341CEA0DBA6}"/>
    <cellStyle name="Comma 4 5 3 3 2 2" xfId="15563" xr:uid="{6C235F99-E673-4ADC-B287-86087B2A0451}"/>
    <cellStyle name="Comma 4 5 3 3 2 2 2" xfId="41951" xr:uid="{609AA40F-8B67-470C-96A9-529D1B026295}"/>
    <cellStyle name="Comma 4 5 3 3 2 3" xfId="24579" xr:uid="{9605C17F-8D19-4438-B740-56E8C6775D3D}"/>
    <cellStyle name="Comma 4 5 3 3 2 3 2" xfId="50948" xr:uid="{82980C6A-FBD7-494A-8126-C40D48FC7147}"/>
    <cellStyle name="Comma 4 5 3 3 2 4" xfId="34122" xr:uid="{B29A7988-CC42-43E8-88C2-D95F37A1E3C3}"/>
    <cellStyle name="Comma 4 5 3 3 3" xfId="11660" xr:uid="{F87FEFFA-734E-4634-ADB3-A09C542E853B}"/>
    <cellStyle name="Comma 4 5 3 3 3 2" xfId="38083" xr:uid="{9B5FB7C4-6AC1-40A5-A077-A3E84CA920DB}"/>
    <cellStyle name="Comma 4 5 3 3 4" xfId="20726" xr:uid="{2770BE7F-D285-4E2E-8A8D-B09808486A97}"/>
    <cellStyle name="Comma 4 5 3 3 4 2" xfId="47097" xr:uid="{BC8758F9-EDFA-431A-9D34-B4BDADD99B99}"/>
    <cellStyle name="Comma 4 5 3 3 5" xfId="29965" xr:uid="{F227D2F8-5601-4F95-B3C4-CA1E47AF1446}"/>
    <cellStyle name="Comma 4 5 3 4" xfId="6521" xr:uid="{D843DEFE-FD20-4A59-B4FC-39E544F3CCF1}"/>
    <cellStyle name="Comma 4 5 3 4 2" xfId="14799" xr:uid="{12FAFF68-D546-407E-9B94-4F39B3EFB0E8}"/>
    <cellStyle name="Comma 4 5 3 4 2 2" xfId="23821" xr:uid="{1E5C5A10-9186-49DA-9927-1DB7223F98DF}"/>
    <cellStyle name="Comma 4 5 3 4 2 2 2" xfId="50190" xr:uid="{9A92245E-3C17-4482-9A64-C45F1F36306A}"/>
    <cellStyle name="Comma 4 5 3 4 2 3" xfId="41194" xr:uid="{CC31A925-77F0-4D25-BC6C-E581EBDBE560}"/>
    <cellStyle name="Comma 4 5 3 4 3" xfId="10575" xr:uid="{2FBEACB0-64E3-40FD-B56E-46593CB47560}"/>
    <cellStyle name="Comma 4 5 3 4 3 2" xfId="36998" xr:uid="{8581B4BA-0A10-4EFE-AB7A-221946166351}"/>
    <cellStyle name="Comma 4 5 3 4 4" xfId="19641" xr:uid="{507BB213-8BEF-441F-9C21-D9363C0D6006}"/>
    <cellStyle name="Comma 4 5 3 4 4 2" xfId="46012" xr:uid="{CD7C5434-6AA3-42F6-92D3-671CE5F0A057}"/>
    <cellStyle name="Comma 4 5 3 4 5" xfId="33009" xr:uid="{03330A79-1744-490B-B4AF-2314579542EF}"/>
    <cellStyle name="Comma 4 5 3 5" xfId="5351" xr:uid="{D805A5B8-4D55-4177-ADD4-F101597744CB}"/>
    <cellStyle name="Comma 4 5 3 5 2" xfId="13335" xr:uid="{1CDBB877-71BE-4689-AE73-158BB0467BCF}"/>
    <cellStyle name="Comma 4 5 3 5 2 2" xfId="39733" xr:uid="{B76B5F32-A4DC-4D60-8549-C270E1AC31AC}"/>
    <cellStyle name="Comma 4 5 3 5 3" xfId="22360" xr:uid="{66DEDF94-2655-4FB9-8F30-094B35FB3136}"/>
    <cellStyle name="Comma 4 5 3 5 3 2" xfId="48730" xr:uid="{4C8540B6-88D7-4520-8900-DFF5D7BC0869}"/>
    <cellStyle name="Comma 4 5 3 5 4" xfId="31847" xr:uid="{DFB5A8A1-A9F4-4F23-8C54-238959085C4F}"/>
    <cellStyle name="Comma 4 5 3 6" xfId="9675" xr:uid="{2932C447-2113-4869-9BF4-82DA25CAE074}"/>
    <cellStyle name="Comma 4 5 3 6 2" xfId="36098" xr:uid="{8F806295-FA23-4F9F-95DE-251B5A39DEEF}"/>
    <cellStyle name="Comma 4 5 3 7" xfId="18741" xr:uid="{CA01F037-C935-49FB-8AD5-A54C3125B73C}"/>
    <cellStyle name="Comma 4 5 3 7 2" xfId="45112" xr:uid="{60DFA5F6-C3E7-478D-B8A4-9D348D5C907B}"/>
    <cellStyle name="Comma 4 5 3 8" xfId="26906" xr:uid="{1913DCF7-EE65-40D4-B23B-C160A80A759F}"/>
    <cellStyle name="Comma 4 5 3 8 2" xfId="53222" xr:uid="{999881F1-BCBE-46DD-8F73-D310B143922A}"/>
    <cellStyle name="Comma 4 5 3 9" xfId="28789" xr:uid="{4B007F6C-9C54-4670-97A8-1DCC5EB2E97D}"/>
    <cellStyle name="Comma 4 5 4" xfId="480" xr:uid="{4A98B455-6A7A-4DE3-B746-8435F77ED21E}"/>
    <cellStyle name="Comma 4 5 5" xfId="3543" xr:uid="{5E5E907F-3039-4C09-9CAC-163D082DD411}"/>
    <cellStyle name="Comma 4 5 5 2" xfId="7703" xr:uid="{3ECCDBD1-61EF-4820-958B-BDFE64E9A739}"/>
    <cellStyle name="Comma 4 5 5 2 2" xfId="15637" xr:uid="{4E22375B-5642-4836-9FFB-84348054B1C5}"/>
    <cellStyle name="Comma 4 5 5 2 2 2" xfId="24652" xr:uid="{3D95F6AC-A4BF-46F1-B90B-9C35FEAB0CBE}"/>
    <cellStyle name="Comma 4 5 5 2 2 2 2" xfId="51020" xr:uid="{BAC1B833-F8FD-439B-BF0D-E0DD62A61ACA}"/>
    <cellStyle name="Comma 4 5 5 2 2 3" xfId="42025" xr:uid="{A13C1ADD-3921-4F06-96E8-A130F8BAC9B8}"/>
    <cellStyle name="Comma 4 5 5 2 3" xfId="11710" xr:uid="{66387813-11CE-41E2-B355-B393477FB8AC}"/>
    <cellStyle name="Comma 4 5 5 2 3 2" xfId="38133" xr:uid="{5A0B43F7-E5E9-4FBE-8F48-8436BAA0FA5D}"/>
    <cellStyle name="Comma 4 5 5 2 4" xfId="20776" xr:uid="{594C1F73-1B35-48DB-AD9A-4D45027128D0}"/>
    <cellStyle name="Comma 4 5 5 2 4 2" xfId="47147" xr:uid="{9E665E4C-62EE-4E70-8DC0-7AD1BFC99B89}"/>
    <cellStyle name="Comma 4 5 5 2 5" xfId="34191" xr:uid="{DD3A7FB5-01B5-4ED4-B1E2-453107E76CC4}"/>
    <cellStyle name="Comma 4 5 5 3" xfId="5402" xr:uid="{A038CBF4-2D57-422B-8A16-FE9BD0FF96CF}"/>
    <cellStyle name="Comma 4 5 5 3 2" xfId="13438" xr:uid="{B97F0BFC-179F-42C4-A63F-1F3F5AAFD2BA}"/>
    <cellStyle name="Comma 4 5 5 3 2 2" xfId="39835" xr:uid="{93C42D26-299E-44D7-93C1-54B2A7E1DFCD}"/>
    <cellStyle name="Comma 4 5 5 3 3" xfId="22461" xr:uid="{21A9A037-E8D1-447B-A92F-8B6FA15ED745}"/>
    <cellStyle name="Comma 4 5 5 3 3 2" xfId="48830" xr:uid="{50332E18-D976-4A25-B17D-D2C8DBA7D13A}"/>
    <cellStyle name="Comma 4 5 5 3 4" xfId="31898" xr:uid="{72AF64CC-8F68-47E6-8E2A-9B7F9C69E945}"/>
    <cellStyle name="Comma 4 5 5 4" xfId="9725" xr:uid="{28D1CF27-60C3-426F-AB60-BD13DAE6B172}"/>
    <cellStyle name="Comma 4 5 5 4 2" xfId="36148" xr:uid="{A74138CE-7FF6-40D4-8CE8-B53495205EAE}"/>
    <cellStyle name="Comma 4 5 5 5" xfId="18791" xr:uid="{F77784EC-EF7D-4CC6-982C-8CAA8109FA9C}"/>
    <cellStyle name="Comma 4 5 5 5 2" xfId="45162" xr:uid="{64F7E39D-1E2A-4D7F-B917-34D3EE3CFB4B}"/>
    <cellStyle name="Comma 4 5 5 6" xfId="30056" xr:uid="{B9472591-28B8-4E07-AA9E-30A9042EE306}"/>
    <cellStyle name="Comma 4 5 6" xfId="5884" xr:uid="{9F1CC6EF-6B27-4CB6-B98F-AA0E1071849D}"/>
    <cellStyle name="Comma 4 5 6 2" xfId="14169" xr:uid="{F530EDC0-DEC8-4F71-8835-0022E2153D0D}"/>
    <cellStyle name="Comma 4 5 6 2 2" xfId="23191" xr:uid="{BE061D87-41B2-42A7-ACC3-93AB3062695F}"/>
    <cellStyle name="Comma 4 5 6 2 2 2" xfId="49560" xr:uid="{3A5BB789-5DA9-41E5-A2B8-325741E9B15F}"/>
    <cellStyle name="Comma 4 5 6 2 3" xfId="40564" xr:uid="{D8ECD95A-4D32-4B46-ABA4-8010DCC0B255}"/>
    <cellStyle name="Comma 4 5 6 3" xfId="10187" xr:uid="{0903354B-FCD2-4FBB-B3C6-6F00469C040D}"/>
    <cellStyle name="Comma 4 5 6 3 2" xfId="36610" xr:uid="{992C87C0-4EB8-4C50-A253-046DF27E80F2}"/>
    <cellStyle name="Comma 4 5 6 4" xfId="19253" xr:uid="{B2AE959A-7833-43E7-BB44-02ACBE200371}"/>
    <cellStyle name="Comma 4 5 6 4 2" xfId="45624" xr:uid="{B8C3F6DB-D477-4EF2-8D13-CB3912C86DF9}"/>
    <cellStyle name="Comma 4 5 6 5" xfId="32379" xr:uid="{B44BE260-E07F-40BA-B352-7380F55AC26F}"/>
    <cellStyle name="Comma 4 5 7" xfId="8541" xr:uid="{BAA3E92D-66FB-4B64-88B4-61253EB2B1D7}"/>
    <cellStyle name="Comma 4 5 7 2" xfId="16404" xr:uid="{715F0F57-05AB-4B6F-934D-4D504F5B8474}"/>
    <cellStyle name="Comma 4 5 7 2 2" xfId="25423" xr:uid="{EA126713-15CD-42A4-8FF7-8CEAB3280558}"/>
    <cellStyle name="Comma 4 5 7 2 2 2" xfId="51790" xr:uid="{C3C0C7B4-BA51-41B1-AE93-AB0D4525C657}"/>
    <cellStyle name="Comma 4 5 7 2 3" xfId="42792" xr:uid="{59AA1A4B-BB8A-4E62-B435-6CC93FA77B34}"/>
    <cellStyle name="Comma 4 5 7 3" xfId="34968" xr:uid="{98F75313-6EB5-4608-9DA6-DBCD0E8DBA7B}"/>
    <cellStyle name="Comma 4 5 8" xfId="26896" xr:uid="{7258F606-5240-4F84-83BE-AB719B8C1200}"/>
    <cellStyle name="Comma 4 5 8 2" xfId="53217" xr:uid="{0E34DBE2-32F8-4F2E-84C1-6520EC09F18C}"/>
    <cellStyle name="Comma 4 5 9" xfId="27485" xr:uid="{DEC2770A-1216-41DA-8EA1-E8C0CEAEE1B0}"/>
    <cellStyle name="Comma 4 6" xfId="2181" xr:uid="{3F46FE0D-3387-454F-B2C0-324FCD6015F1}"/>
    <cellStyle name="Comma 4 6 10" xfId="28785" xr:uid="{2B4F8608-AF83-454E-B346-2626FB8876E3}"/>
    <cellStyle name="Comma 4 6 2" xfId="4196" xr:uid="{8F10EA8A-9158-4930-A684-FAB23AC4F112}"/>
    <cellStyle name="Comma 4 6 2 2" xfId="8331" xr:uid="{EFBFBF3F-26E6-44C6-B2EF-7ECB5AF81C89}"/>
    <cellStyle name="Comma 4 6 2 2 2" xfId="16274" xr:uid="{C606031C-0157-4BED-99E5-44B728E458C3}"/>
    <cellStyle name="Comma 4 6 2 2 2 2" xfId="25290" xr:uid="{BE33DFB4-58DD-4D5D-99A9-FCF7B42800F1}"/>
    <cellStyle name="Comma 4 6 2 2 2 2 2" xfId="51658" xr:uid="{1E5B308B-4385-4319-A494-3C49A72ACA96}"/>
    <cellStyle name="Comma 4 6 2 2 2 3" xfId="42662" xr:uid="{E539B174-374F-4823-9F31-DEB44689E14D}"/>
    <cellStyle name="Comma 4 6 2 2 3" xfId="12114" xr:uid="{4CBA354D-919E-4803-A61C-751DEED9C7BB}"/>
    <cellStyle name="Comma 4 6 2 2 3 2" xfId="38537" xr:uid="{8FF36255-D3FF-40CD-BA76-EC06E6031AA6}"/>
    <cellStyle name="Comma 4 6 2 2 4" xfId="21180" xr:uid="{B763015E-20E7-4817-9F9F-2A7F633D8E79}"/>
    <cellStyle name="Comma 4 6 2 2 4 2" xfId="47551" xr:uid="{1F6054EB-1B8D-46D0-9F25-947EB3F3FF14}"/>
    <cellStyle name="Comma 4 6 2 2 5" xfId="34819" xr:uid="{838E4DCE-D31F-4494-B5DE-158AC05824D5}"/>
    <cellStyle name="Comma 4 6 2 3" xfId="5806" xr:uid="{6CB9E5B9-CC29-46A8-A7A4-79AF767284DB}"/>
    <cellStyle name="Comma 4 6 2 3 2" xfId="14086" xr:uid="{29DCF2BD-5D7B-4098-9217-3CC4EFA4658F}"/>
    <cellStyle name="Comma 4 6 2 3 2 2" xfId="40481" xr:uid="{82AB08B8-4BFC-4DBC-9C4F-7110182F3191}"/>
    <cellStyle name="Comma 4 6 2 3 3" xfId="23108" xr:uid="{D71A6B32-1846-4071-8AB6-A4F2C8CF5268}"/>
    <cellStyle name="Comma 4 6 2 3 3 2" xfId="49477" xr:uid="{A2D16C94-6529-4E01-B30B-20A975A803E3}"/>
    <cellStyle name="Comma 4 6 2 3 4" xfId="32302" xr:uid="{9734D104-6070-468B-8C49-BBCC63CE25A3}"/>
    <cellStyle name="Comma 4 6 2 4" xfId="10129" xr:uid="{FCF962DA-553B-41EA-80CF-76A9865D5B52}"/>
    <cellStyle name="Comma 4 6 2 4 2" xfId="36552" xr:uid="{5AD4BBFC-62CB-4A1E-AB8A-76A9645A4567}"/>
    <cellStyle name="Comma 4 6 2 5" xfId="19195" xr:uid="{DA178276-C49F-4EC9-84C2-F950928BC7C6}"/>
    <cellStyle name="Comma 4 6 2 5 2" xfId="45566" xr:uid="{8BB41DF6-1048-4D62-B300-247EFB54631E}"/>
    <cellStyle name="Comma 4 6 2 6" xfId="30702" xr:uid="{8B3F6CB2-7138-43D8-B4A3-00D202F6F982}"/>
    <cellStyle name="Comma 4 6 3" xfId="3447" xr:uid="{D8C2F227-26BB-438A-A3B8-709AE91ECD77}"/>
    <cellStyle name="Comma 4 6 3 2" xfId="7630" xr:uid="{781B23BF-0B33-49BB-B7E0-6C92E4B93224}"/>
    <cellStyle name="Comma 4 6 3 2 2" xfId="15559" xr:uid="{AFD16F5E-1014-43F5-833B-000F990617B0}"/>
    <cellStyle name="Comma 4 6 3 2 2 2" xfId="41947" xr:uid="{5A3CB009-6015-4976-908E-4D371B3C85B0}"/>
    <cellStyle name="Comma 4 6 3 2 3" xfId="24575" xr:uid="{A370EEF0-45E1-42E7-85A3-25BC2EFAEE68}"/>
    <cellStyle name="Comma 4 6 3 2 3 2" xfId="50944" xr:uid="{688A23B2-89C5-470B-8235-AE41554730FB}"/>
    <cellStyle name="Comma 4 6 3 2 4" xfId="34118" xr:uid="{46E231ED-D5BA-4A51-8025-1D6226D64DAB}"/>
    <cellStyle name="Comma 4 6 3 3" xfId="11656" xr:uid="{320CCC48-11C1-4A87-97A3-FE4EFB95EEFB}"/>
    <cellStyle name="Comma 4 6 3 3 2" xfId="38079" xr:uid="{460D6B2A-BEEF-4B8C-B9EF-E3C9522726BB}"/>
    <cellStyle name="Comma 4 6 3 4" xfId="20722" xr:uid="{997DE93C-34A3-42D8-B533-F036C66A8F10}"/>
    <cellStyle name="Comma 4 6 3 4 2" xfId="47093" xr:uid="{83A829A6-06EB-4967-87C9-CEA057E1F75D}"/>
    <cellStyle name="Comma 4 6 3 5" xfId="29961" xr:uid="{45550258-AA96-408F-AC4D-6E79BE02B40C}"/>
    <cellStyle name="Comma 4 6 4" xfId="6517" xr:uid="{1A33070D-3133-4A51-B8FE-663FFED9336A}"/>
    <cellStyle name="Comma 4 6 4 2" xfId="14795" xr:uid="{C0E2BBE0-228A-4648-816A-10072F926235}"/>
    <cellStyle name="Comma 4 6 4 2 2" xfId="23817" xr:uid="{8AEF09C5-155C-4240-8D42-341468F9ECD7}"/>
    <cellStyle name="Comma 4 6 4 2 2 2" xfId="50186" xr:uid="{9931D26F-F8B7-4821-8D78-10AD4EAA7737}"/>
    <cellStyle name="Comma 4 6 4 2 3" xfId="41190" xr:uid="{DC5C5647-F389-4E9D-BB19-DBC964E495ED}"/>
    <cellStyle name="Comma 4 6 4 3" xfId="10571" xr:uid="{E71EA5C6-8AF1-47C2-ADAE-183A22C62EC0}"/>
    <cellStyle name="Comma 4 6 4 3 2" xfId="36994" xr:uid="{FD649DC8-67A8-4054-93B3-8A7CB9BB7875}"/>
    <cellStyle name="Comma 4 6 4 4" xfId="19637" xr:uid="{6CE50255-B3EC-4F75-A032-001C40477F4E}"/>
    <cellStyle name="Comma 4 6 4 4 2" xfId="46008" xr:uid="{230836FE-64EA-4598-A5BB-63D37AF448CC}"/>
    <cellStyle name="Comma 4 6 4 5" xfId="33005" xr:uid="{4E65FB9F-550B-453A-9CDC-E1F07386200B}"/>
    <cellStyle name="Comma 4 6 5" xfId="8499" xr:uid="{448885E3-10F5-4EED-806B-9F407A657E10}"/>
    <cellStyle name="Comma 4 6 5 2" xfId="16371" xr:uid="{2FE05ED7-723C-4060-9D7D-97195030DA4B}"/>
    <cellStyle name="Comma 4 6 5 2 2" xfId="25390" xr:uid="{147D51C4-2106-4E7C-A78D-883B2A6147D6}"/>
    <cellStyle name="Comma 4 6 5 2 2 2" xfId="51757" xr:uid="{390BB88B-FA54-4004-B060-22541FD01965}"/>
    <cellStyle name="Comma 4 6 5 2 3" xfId="42759" xr:uid="{E3195BFB-5BBB-46EA-8B56-22D47253A21B}"/>
    <cellStyle name="Comma 4 6 5 3" xfId="34934" xr:uid="{C2BCC9F2-BD97-4562-96DD-D3886B04671B}"/>
    <cellStyle name="Comma 4 6 6" xfId="5347" xr:uid="{448A672E-64B4-4C0D-B94E-0CCB9FBDEC32}"/>
    <cellStyle name="Comma 4 6 6 2" xfId="13331" xr:uid="{C88F292F-64DB-486B-A900-D2A361A9CF92}"/>
    <cellStyle name="Comma 4 6 6 2 2" xfId="39729" xr:uid="{445DCCAA-94A5-4A54-A77D-725EFEA48A75}"/>
    <cellStyle name="Comma 4 6 6 3" xfId="22356" xr:uid="{35FF4363-4ECF-4FB1-B21C-1F86F55FE609}"/>
    <cellStyle name="Comma 4 6 6 3 2" xfId="48726" xr:uid="{4C345D85-9F92-4843-82FA-ECE4DD189DBC}"/>
    <cellStyle name="Comma 4 6 6 4" xfId="31843" xr:uid="{2E59DF71-201E-46DF-B396-8EA26226D9DA}"/>
    <cellStyle name="Comma 4 6 7" xfId="9671" xr:uid="{8AE9B507-F9C0-48C5-9D15-1B5183286EC3}"/>
    <cellStyle name="Comma 4 6 7 2" xfId="36094" xr:uid="{5064C5C9-87BA-430D-8A98-97BEB3EB151B}"/>
    <cellStyle name="Comma 4 6 8" xfId="18737" xr:uid="{3EBD611F-5BC7-4AAB-BC2D-6976436642D3}"/>
    <cellStyle name="Comma 4 6 8 2" xfId="45108" xr:uid="{79D243EB-D4BA-4286-90A8-2018CFBD4CB2}"/>
    <cellStyle name="Comma 4 6 9" xfId="27037" xr:uid="{E6A5CA82-81C2-4AC5-AAFE-522618484968}"/>
    <cellStyle name="Comma 4 6 9 2" xfId="53291" xr:uid="{6A45CA2B-24AF-42D9-99B5-88B5AC7A05A1}"/>
    <cellStyle name="Comma 4 7" xfId="2257" xr:uid="{07F08352-075D-4513-AE3C-2D1EF8519A0A}"/>
    <cellStyle name="Comma 4 7 2" xfId="4224" xr:uid="{909B007C-C3AC-49FD-84CE-D367FD3C6F05}"/>
    <cellStyle name="Comma 4 7 2 2" xfId="8356" xr:uid="{FBF4E16A-5786-4FD0-89EC-3AEF1FB85297}"/>
    <cellStyle name="Comma 4 7 2 2 2" xfId="16301" xr:uid="{0E065EBC-8249-44F1-AC6E-F89205E6C137}"/>
    <cellStyle name="Comma 4 7 2 2 2 2" xfId="25317" xr:uid="{B3551DD9-B5C5-45C5-8406-6E5DCF7AF2F9}"/>
    <cellStyle name="Comma 4 7 2 2 2 2 2" xfId="51685" xr:uid="{6A64F962-6FEE-4DE3-8962-8FCC764F4F7B}"/>
    <cellStyle name="Comma 4 7 2 2 2 3" xfId="42689" xr:uid="{4B0ED23C-6BB5-4F3B-A8FA-F39FE87B3051}"/>
    <cellStyle name="Comma 4 7 2 2 3" xfId="34844" xr:uid="{548B95E4-E953-4A53-93CA-6C33796E080D}"/>
    <cellStyle name="Comma 4 7 2 3" xfId="14114" xr:uid="{A44DD798-267E-44B8-9925-C7D840C6B546}"/>
    <cellStyle name="Comma 4 7 2 3 2" xfId="23136" xr:uid="{8DF98FCB-21AE-4CFF-95E3-70BD7B3FDCBF}"/>
    <cellStyle name="Comma 4 7 2 3 2 2" xfId="49505" xr:uid="{932EEE12-9F33-4FFA-8AC0-625C0951D8AB}"/>
    <cellStyle name="Comma 4 7 2 3 3" xfId="40509" xr:uid="{BD60315D-A66E-4D60-BED5-B4BA42E2A44A}"/>
    <cellStyle name="Comma 4 7 2 4" xfId="30729" xr:uid="{ACB4847A-BACE-4B36-A7FD-6E4873E48F35}"/>
    <cellStyle name="Comma 4 7 3" xfId="6544" xr:uid="{FCD29059-E9F6-4E19-B2AE-FE3E15D73108}"/>
    <cellStyle name="Comma 4 7 3 2" xfId="14822" xr:uid="{95FAAA6F-7227-4882-A3D4-F0160E11E106}"/>
    <cellStyle name="Comma 4 7 3 2 2" xfId="23844" xr:uid="{DBE9491D-AE2A-48B3-B47C-A495CF55CB0D}"/>
    <cellStyle name="Comma 4 7 3 2 2 2" xfId="50213" xr:uid="{0055148A-AC86-41FE-B7C0-A5B7DEDA8313}"/>
    <cellStyle name="Comma 4 7 3 2 3" xfId="41217" xr:uid="{73E6F376-6A67-4703-9350-B5B8A63B1EA3}"/>
    <cellStyle name="Comma 4 7 3 3" xfId="33032" xr:uid="{83B6166B-1876-43D9-9A36-CCD4D3C1AE95}"/>
    <cellStyle name="Comma 4 7 4" xfId="13370" xr:uid="{87AC779A-F258-4525-9092-A9FA10798184}"/>
    <cellStyle name="Comma 4 7 4 2" xfId="22394" xr:uid="{C043DA61-D129-4608-A83B-935D072913A4}"/>
    <cellStyle name="Comma 4 7 4 2 2" xfId="48763" xr:uid="{DF57D52A-FBBA-4F62-B020-F2B37F768F8B}"/>
    <cellStyle name="Comma 4 7 4 3" xfId="39767" xr:uid="{06D219CC-9180-4755-9945-8F067760A861}"/>
    <cellStyle name="Comma 4 7 5" xfId="28817" xr:uid="{B98828B1-FD93-4923-A642-6ADE1DE5D075}"/>
    <cellStyle name="Comma 4 8" xfId="2343" xr:uid="{F5D184F6-9D2E-4ACC-BE31-5895309ABDBD}"/>
    <cellStyle name="Comma 4 8 2" xfId="4252" xr:uid="{F9401933-73B2-4780-AD34-C660191EE1C6}"/>
    <cellStyle name="Comma 4 8 2 2" xfId="8383" xr:uid="{76912BB4-38D8-4211-AC05-99D92CDF1A0C}"/>
    <cellStyle name="Comma 4 8 2 2 2" xfId="16328" xr:uid="{504B8BE8-419D-442A-9747-75F4083B4B67}"/>
    <cellStyle name="Comma 4 8 2 2 2 2" xfId="25344" xr:uid="{81FE4276-A5AE-4EE3-8DF8-7DABEF18E0B2}"/>
    <cellStyle name="Comma 4 8 2 2 2 2 2" xfId="51712" xr:uid="{16F10646-FAC5-40A1-8924-484A45473057}"/>
    <cellStyle name="Comma 4 8 2 2 2 3" xfId="42716" xr:uid="{249E9757-2365-4D35-AD20-679FAE2384D3}"/>
    <cellStyle name="Comma 4 8 2 2 3" xfId="34871" xr:uid="{FDD13FE0-90B3-4458-B254-BA81BF928869}"/>
    <cellStyle name="Comma 4 8 2 3" xfId="14141" xr:uid="{1C9F8BA1-1505-4788-98C7-886D11B661EB}"/>
    <cellStyle name="Comma 4 8 2 3 2" xfId="23163" xr:uid="{9785847C-3282-4110-9DDA-D3766D569B2F}"/>
    <cellStyle name="Comma 4 8 2 3 2 2" xfId="49532" xr:uid="{72D9EF75-D8E2-42D7-B6F8-EEAE98BCAE4C}"/>
    <cellStyle name="Comma 4 8 2 3 3" xfId="40536" xr:uid="{480D341F-0D86-484A-8003-429EE19ED7EA}"/>
    <cellStyle name="Comma 4 8 2 4" xfId="30756" xr:uid="{8A8C40DB-7394-45E4-8409-FE7E7BDD1B2B}"/>
    <cellStyle name="Comma 4 8 3" xfId="3515" xr:uid="{CF0612C1-EEB1-45BB-AD96-F11B07E3645F}"/>
    <cellStyle name="Comma 4 8 3 2" xfId="15612" xr:uid="{91F3042F-B9DF-4356-953B-09B90F505895}"/>
    <cellStyle name="Comma 4 8 3 2 2" xfId="24627" xr:uid="{244BCCC6-EE23-4259-B8D6-23BC2E7A5B98}"/>
    <cellStyle name="Comma 4 8 3 2 2 2" xfId="50995" xr:uid="{5DEBCD42-A2F0-414F-8D3F-03F95530FC53}"/>
    <cellStyle name="Comma 4 8 3 2 3" xfId="42000" xr:uid="{3ED2A0CB-2CD1-48C4-9246-5755FA600558}"/>
    <cellStyle name="Comma 4 8 3 3" xfId="30029" xr:uid="{57361FE4-75A4-4054-9B26-1226B89E6BB3}"/>
    <cellStyle name="Comma 4 8 4" xfId="6571" xr:uid="{1301A1A4-0AAA-43EF-A041-11C66484CDA3}"/>
    <cellStyle name="Comma 4 8 4 2" xfId="14849" xr:uid="{E847E49B-8C48-4415-8C23-431AD0D65012}"/>
    <cellStyle name="Comma 4 8 4 2 2" xfId="23871" xr:uid="{49376E4D-8B7C-417E-A666-7851CFF70AA5}"/>
    <cellStyle name="Comma 4 8 4 2 2 2" xfId="50240" xr:uid="{67EAEDF0-2424-424B-B015-16D97CC432FD}"/>
    <cellStyle name="Comma 4 8 4 2 3" xfId="41244" xr:uid="{7C30F45C-A6D3-4840-AB6C-EB3B766525FA}"/>
    <cellStyle name="Comma 4 8 4 3" xfId="33059" xr:uid="{FE4F16FA-978B-4756-83EA-102AA0CC3147}"/>
    <cellStyle name="Comma 4 8 5" xfId="13411" xr:uid="{E42B2E6B-BF6C-41CE-91D9-E13A5AC65069}"/>
    <cellStyle name="Comma 4 8 5 2" xfId="22434" xr:uid="{0448D5EE-F866-4DBF-AC2D-56A02BACD9F0}"/>
    <cellStyle name="Comma 4 8 5 2 2" xfId="48803" xr:uid="{EFD08D80-8F73-4C71-8772-EEE04C51D7A3}"/>
    <cellStyle name="Comma 4 8 5 3" xfId="39808" xr:uid="{A1A18342-3FE1-4CF5-A1C4-5E63410F9BEE}"/>
    <cellStyle name="Comma 4 8 6" xfId="28857" xr:uid="{D6597FA9-80E2-4AFE-973E-011878A5FA8D}"/>
    <cellStyle name="Comma 4 9" xfId="286" xr:uid="{792CE27B-FA24-40E0-B6D7-FE7CB2C81F26}"/>
    <cellStyle name="Comma 4 9 2" xfId="3560" xr:uid="{BCA11B4A-0DAA-4F86-9CE1-AF173D42E870}"/>
    <cellStyle name="Comma 4 9 2 2" xfId="7720" xr:uid="{F4CFD582-4377-458D-A5C5-9CD6C2682E95}"/>
    <cellStyle name="Comma 4 9 2 2 2" xfId="15653" xr:uid="{5570AEC9-1D58-4D4D-B1B8-F936AEF28369}"/>
    <cellStyle name="Comma 4 9 2 2 2 2" xfId="42041" xr:uid="{6D9A82BB-727D-46E8-9011-EB63E3DA7602}"/>
    <cellStyle name="Comma 4 9 2 2 3" xfId="24668" xr:uid="{F3D29FCE-DFFD-4956-81DA-20CD3762EE58}"/>
    <cellStyle name="Comma 4 9 2 2 3 2" xfId="51036" xr:uid="{D4589466-A04F-448C-9B4E-D5BC6513994E}"/>
    <cellStyle name="Comma 4 9 2 2 4" xfId="34208" xr:uid="{7C5DB3CD-A55B-4C81-91AE-CD4FEB08FF11}"/>
    <cellStyle name="Comma 4 9 2 3" xfId="11720" xr:uid="{58909BD4-8929-495B-9782-BAA4144C4752}"/>
    <cellStyle name="Comma 4 9 2 3 2" xfId="38143" xr:uid="{4F315E7D-9CDC-45CF-B984-36C34A5094C8}"/>
    <cellStyle name="Comma 4 9 2 4" xfId="20786" xr:uid="{46C9072C-5BF4-4920-B3CF-2E713EDA2A49}"/>
    <cellStyle name="Comma 4 9 2 4 2" xfId="47157" xr:uid="{7579A653-9856-44DF-A57B-4F42E7D9A87D}"/>
    <cellStyle name="Comma 4 9 2 5" xfId="30073" xr:uid="{4F641730-B15D-4CD9-B1E1-0E6F94C8650D}"/>
    <cellStyle name="Comma 4 9 3" xfId="5899" xr:uid="{91652409-69BB-4DDB-9FDE-8E5A64C1C65B}"/>
    <cellStyle name="Comma 4 9 3 2" xfId="14184" xr:uid="{B4CACFED-DECF-436F-A2D5-EF0B9922E2E9}"/>
    <cellStyle name="Comma 4 9 3 2 2" xfId="23206" xr:uid="{9EE150B1-5627-4D0D-AEF2-501463F6CCB8}"/>
    <cellStyle name="Comma 4 9 3 2 2 2" xfId="49575" xr:uid="{5A9FBD45-8F41-4769-9CDA-CE1484A367E8}"/>
    <cellStyle name="Comma 4 9 3 2 3" xfId="40579" xr:uid="{A67DF0F5-FB71-4050-B354-E891F7F66BBA}"/>
    <cellStyle name="Comma 4 9 3 3" xfId="10195" xr:uid="{6368D49F-C045-4D4C-A572-58289D1F8A9B}"/>
    <cellStyle name="Comma 4 9 3 3 2" xfId="36618" xr:uid="{132C063B-CAD2-4F24-BF2C-08E1FC6B2A9B}"/>
    <cellStyle name="Comma 4 9 3 4" xfId="19261" xr:uid="{C790B9FA-F230-45BE-8E1C-6590210DD9C0}"/>
    <cellStyle name="Comma 4 9 3 4 2" xfId="45632" xr:uid="{E29C28DA-702E-4566-B578-4E391F01F3B8}"/>
    <cellStyle name="Comma 4 9 3 5" xfId="32394" xr:uid="{F9FB76DD-6E32-4C98-895C-93A46F717FD0}"/>
    <cellStyle name="Comma 4 9 4" xfId="5412" xr:uid="{9ABD1082-5228-4A0D-8995-8C0FF1E1D9CF}"/>
    <cellStyle name="Comma 4 9 4 2" xfId="13453" xr:uid="{77EEFB71-2D4F-4248-A305-0C0A872DB80F}"/>
    <cellStyle name="Comma 4 9 4 2 2" xfId="39850" xr:uid="{06A97AC1-BAD6-45D7-8606-E72232CD67AC}"/>
    <cellStyle name="Comma 4 9 4 3" xfId="22476" xr:uid="{7DAF5CF2-FE93-4B25-9546-B95CDD1CDF59}"/>
    <cellStyle name="Comma 4 9 4 3 2" xfId="48845" xr:uid="{61A30C09-5357-4993-B744-9C664E93E401}"/>
    <cellStyle name="Comma 4 9 4 4" xfId="31908" xr:uid="{657E9135-1FDC-4CA2-8720-0746B27759B2}"/>
    <cellStyle name="Comma 4 9 5" xfId="9735" xr:uid="{C7F52723-4650-4FF2-9F60-39D066E31086}"/>
    <cellStyle name="Comma 4 9 5 2" xfId="36158" xr:uid="{18A23B23-F4A7-4E69-B4D4-1AE45CB83DCE}"/>
    <cellStyle name="Comma 4 9 6" xfId="18801" xr:uid="{2C2952DC-B679-4136-B194-F48AB7BCF538}"/>
    <cellStyle name="Comma 4 9 6 2" xfId="45172" xr:uid="{7801D68A-2DDD-4ED7-A8C2-11CDFD7794CD}"/>
    <cellStyle name="Comma 4 9 7" xfId="27506" xr:uid="{5AD5CBFB-6C1D-47EA-87CA-8D398066B67F}"/>
    <cellStyle name="Comma 40" xfId="1015" xr:uid="{76B24D4C-7CF4-4EE8-AFCB-EC509D0B4FF2}"/>
    <cellStyle name="Comma 40 10" xfId="8836" xr:uid="{E6374980-806E-4F2D-A503-7A4C7858AB18}"/>
    <cellStyle name="Comma 40 10 2" xfId="35259" xr:uid="{6A70D85D-53FE-4B29-B035-47957AE3ABC6}"/>
    <cellStyle name="Comma 40 11" xfId="17902" xr:uid="{441AC39A-DEB3-418D-8C0B-9EB0C6FE5548}"/>
    <cellStyle name="Comma 40 11 2" xfId="44273" xr:uid="{46D2168C-5132-4E4B-9A40-090ECD589380}"/>
    <cellStyle name="Comma 40 12" xfId="27780" xr:uid="{C9F1CD2F-764B-46EF-AA80-88DFCC7FD1F2}"/>
    <cellStyle name="Comma 40 2" xfId="1180" xr:uid="{3E08AFD5-EB14-4C4B-8946-31AF0F675F87}"/>
    <cellStyle name="Comma 40 2 10" xfId="18062" xr:uid="{C17B458D-F6C3-4EDD-9AD4-B93837E37E9D}"/>
    <cellStyle name="Comma 40 2 10 2" xfId="44433" xr:uid="{A75E438D-6AC3-49AB-AFA1-06E967E7D775}"/>
    <cellStyle name="Comma 40 2 11" xfId="27941" xr:uid="{C5B31AF3-9AC1-481F-A66A-CE0843E8442C}"/>
    <cellStyle name="Comma 40 2 2" xfId="1715" xr:uid="{47639B3E-716A-413D-8CF1-7481C83865D5}"/>
    <cellStyle name="Comma 40 2 2 10" xfId="28416" xr:uid="{1520C54B-5E90-47E8-B380-18ED0E54D89C}"/>
    <cellStyle name="Comma 40 2 2 2" xfId="2012" xr:uid="{CE604B00-5749-4F17-A1BE-5EEE3C3095C6}"/>
    <cellStyle name="Comma 40 2 2 2 2" xfId="4103" xr:uid="{219A1881-79D2-4F2E-A256-58F2FA625B00}"/>
    <cellStyle name="Comma 40 2 2 2 2 2" xfId="8240" xr:uid="{D44ACED3-9BCF-411E-A39B-6C36526C4D84}"/>
    <cellStyle name="Comma 40 2 2 2 2 2 2" xfId="16181" xr:uid="{90250442-E4D2-444B-9EDE-C92596260E0E}"/>
    <cellStyle name="Comma 40 2 2 2 2 2 2 2" xfId="25197" xr:uid="{5BF5422E-59E5-44F5-9007-577BFA591A8D}"/>
    <cellStyle name="Comma 40 2 2 2 2 2 2 2 2" xfId="51565" xr:uid="{39A55DAD-0341-4037-BA9A-9F645BCDD22A}"/>
    <cellStyle name="Comma 40 2 2 2 2 2 2 3" xfId="42569" xr:uid="{F18A86B5-55E0-4CFA-8C20-BBC00BB51D06}"/>
    <cellStyle name="Comma 40 2 2 2 2 2 3" xfId="12083" xr:uid="{09E0F9F1-A2E2-4263-A664-E7FDE863E26F}"/>
    <cellStyle name="Comma 40 2 2 2 2 2 3 2" xfId="38506" xr:uid="{BA627166-90CA-407D-B31A-94755AA2CCF5}"/>
    <cellStyle name="Comma 40 2 2 2 2 2 4" xfId="21149" xr:uid="{CDDC3771-0372-4EF7-B8EB-4C3FC62F4EF7}"/>
    <cellStyle name="Comma 40 2 2 2 2 2 4 2" xfId="47520" xr:uid="{15A1F147-2843-4818-9627-DC0FB95279AD}"/>
    <cellStyle name="Comma 40 2 2 2 2 2 5" xfId="34728" xr:uid="{F076FE7C-E606-4AFD-A56A-AD8C1F6411BA}"/>
    <cellStyle name="Comma 40 2 2 2 2 3" xfId="5775" xr:uid="{2346DB15-C6EB-4AEB-B198-C87AFE83B605}"/>
    <cellStyle name="Comma 40 2 2 2 2 3 2" xfId="13993" xr:uid="{49AFFB3C-0261-4F92-8B48-77569660DC4A}"/>
    <cellStyle name="Comma 40 2 2 2 2 3 2 2" xfId="40388" xr:uid="{8FB2910E-D7C8-4A95-BA67-548A0FF10A0B}"/>
    <cellStyle name="Comma 40 2 2 2 2 3 3" xfId="23015" xr:uid="{84C5C405-8F2E-4596-B96A-3956D49183CF}"/>
    <cellStyle name="Comma 40 2 2 2 2 3 3 2" xfId="49384" xr:uid="{CF9CB038-5646-4AA5-9B29-729737DAC9DA}"/>
    <cellStyle name="Comma 40 2 2 2 2 3 4" xfId="32271" xr:uid="{CF861E4B-F107-4B63-8C87-865FD007C6B9}"/>
    <cellStyle name="Comma 40 2 2 2 2 4" xfId="10098" xr:uid="{50C4E627-944C-48B1-99AF-B32EF991D2D6}"/>
    <cellStyle name="Comma 40 2 2 2 2 4 2" xfId="36521" xr:uid="{DEBCCAB6-E79B-45F4-AE61-420C4F245BEF}"/>
    <cellStyle name="Comma 40 2 2 2 2 5" xfId="19164" xr:uid="{7B822450-0E2B-4A14-9803-36A391CF3540}"/>
    <cellStyle name="Comma 40 2 2 2 2 5 2" xfId="45535" xr:uid="{2029CC73-30E4-49B2-8FDF-04EC7CF10274}"/>
    <cellStyle name="Comma 40 2 2 2 2 6" xfId="30609" xr:uid="{D0CF2001-7835-45E4-B56A-16B2AEDC306C}"/>
    <cellStyle name="Comma 40 2 2 2 3" xfId="3394" xr:uid="{E35E5B60-6E34-4183-AB28-ADD00A773C34}"/>
    <cellStyle name="Comma 40 2 2 2 3 2" xfId="7596" xr:uid="{A503318D-EC71-4D3B-95E9-5BED7B7673BF}"/>
    <cellStyle name="Comma 40 2 2 2 3 2 2" xfId="15508" xr:uid="{61B5ADD7-4FA2-4E6B-9E29-34CEFBA4E648}"/>
    <cellStyle name="Comma 40 2 2 2 3 2 2 2" xfId="41896" xr:uid="{3919094B-01C0-499C-B50D-3BD392692577}"/>
    <cellStyle name="Comma 40 2 2 2 3 2 3" xfId="24524" xr:uid="{A54B261B-2A1F-4131-A9A6-FD6428C70B38}"/>
    <cellStyle name="Comma 40 2 2 2 3 2 3 2" xfId="50893" xr:uid="{C3C747CA-92EC-461E-8427-6CCB072FDE3E}"/>
    <cellStyle name="Comma 40 2 2 2 3 2 4" xfId="34084" xr:uid="{194F3380-BCD8-4263-8F29-105ECE015C7A}"/>
    <cellStyle name="Comma 40 2 2 2 3 3" xfId="11622" xr:uid="{44E69CFD-B006-433C-85BB-ED2EA8B4F442}"/>
    <cellStyle name="Comma 40 2 2 2 3 3 2" xfId="38045" xr:uid="{79A57410-E24E-4E5F-8117-09E3DF89B9AE}"/>
    <cellStyle name="Comma 40 2 2 2 3 4" xfId="20688" xr:uid="{3E6CA012-3819-4FB0-9F25-C325CDA97274}"/>
    <cellStyle name="Comma 40 2 2 2 3 4 2" xfId="47059" xr:uid="{A61B01E7-0F96-4F0A-AC19-76814A725148}"/>
    <cellStyle name="Comma 40 2 2 2 3 5" xfId="29908" xr:uid="{131C76F1-6B9D-455A-A291-17BDC273FF96}"/>
    <cellStyle name="Comma 40 2 2 2 4" xfId="6424" xr:uid="{585C5972-489A-4B7C-B155-B0E4C1DE1864}"/>
    <cellStyle name="Comma 40 2 2 2 4 2" xfId="14702" xr:uid="{4B996661-6DF0-4503-9966-5D986EE87F82}"/>
    <cellStyle name="Comma 40 2 2 2 4 2 2" xfId="23724" xr:uid="{1A36509E-E6E9-4FEE-B5F5-7DC84AC6CEC7}"/>
    <cellStyle name="Comma 40 2 2 2 4 2 2 2" xfId="50093" xr:uid="{978839CA-0AFE-491B-AF76-2E6D4645515B}"/>
    <cellStyle name="Comma 40 2 2 2 4 2 3" xfId="41097" xr:uid="{2FD959C5-1430-463A-B57D-CFC67C4B0038}"/>
    <cellStyle name="Comma 40 2 2 2 4 3" xfId="10540" xr:uid="{5995D5BC-EB1E-48F3-843D-A81B0FD140FB}"/>
    <cellStyle name="Comma 40 2 2 2 4 3 2" xfId="36963" xr:uid="{127A35CD-BE81-4FF6-9898-0FFA06A2A510}"/>
    <cellStyle name="Comma 40 2 2 2 4 4" xfId="19606" xr:uid="{99D6ABE9-8CF0-4C47-B5F5-7179F1BDF9A4}"/>
    <cellStyle name="Comma 40 2 2 2 4 4 2" xfId="45977" xr:uid="{42474E9A-673E-4EF2-B700-286A4C753277}"/>
    <cellStyle name="Comma 40 2 2 2 4 5" xfId="32912" xr:uid="{CB0850EA-A978-45F2-94D6-14ED76011E5A}"/>
    <cellStyle name="Comma 40 2 2 2 5" xfId="5313" xr:uid="{059E393B-0ACF-4D90-9957-94008D301CAE}"/>
    <cellStyle name="Comma 40 2 2 2 5 2" xfId="13231" xr:uid="{4AEAE063-10A0-4676-ACDB-85C46AFDE76C}"/>
    <cellStyle name="Comma 40 2 2 2 5 2 2" xfId="39629" xr:uid="{169EAD50-2A65-4112-81B3-97AA9B1DAD52}"/>
    <cellStyle name="Comma 40 2 2 2 5 3" xfId="22254" xr:uid="{4AEC2113-D062-4286-89B8-CF141A4DE898}"/>
    <cellStyle name="Comma 40 2 2 2 5 3 2" xfId="48624" xr:uid="{88174183-EFFE-460B-932A-75769F7BB269}"/>
    <cellStyle name="Comma 40 2 2 2 5 4" xfId="31809" xr:uid="{9B8DA245-BBF2-4DE7-AC17-FE5CAA878311}"/>
    <cellStyle name="Comma 40 2 2 2 6" xfId="16902" xr:uid="{503A4C97-4AB4-4EB7-A1BE-5B4ABFFF4FAC}"/>
    <cellStyle name="Comma 40 2 2 2 6 2" xfId="25921" xr:uid="{24AFAAF9-73A7-4F4A-B89E-FB4D88DABCDD}"/>
    <cellStyle name="Comma 40 2 2 2 6 2 2" xfId="52288" xr:uid="{4855C737-FC89-4D20-A79E-6620C33758B1}"/>
    <cellStyle name="Comma 40 2 2 2 6 3" xfId="43288" xr:uid="{44DC189B-00EE-40B2-AF0C-5C57173D90FD}"/>
    <cellStyle name="Comma 40 2 2 2 7" xfId="9637" xr:uid="{3DE3998B-5AC1-40A0-97BE-3D2A539CAF73}"/>
    <cellStyle name="Comma 40 2 2 2 7 2" xfId="36060" xr:uid="{720876AA-F856-49B0-BE49-7395FD73AE1A}"/>
    <cellStyle name="Comma 40 2 2 2 8" xfId="18703" xr:uid="{42273E27-7B9F-4684-A589-3F31E4BD697B}"/>
    <cellStyle name="Comma 40 2 2 2 8 2" xfId="45074" xr:uid="{C0E03614-BF91-4AD8-9A4A-F027CA23EF75}"/>
    <cellStyle name="Comma 40 2 2 2 9" xfId="28689" xr:uid="{697DCE2F-93D9-4343-8C89-AFD184512F6A}"/>
    <cellStyle name="Comma 40 2 2 3" xfId="3917" xr:uid="{3EE3224A-9E11-4FDF-972D-F6DEC99437CB}"/>
    <cellStyle name="Comma 40 2 2 3 2" xfId="8055" xr:uid="{152C9E9E-82C7-425F-B537-7108FAD9D1CB}"/>
    <cellStyle name="Comma 40 2 2 3 2 2" xfId="15996" xr:uid="{E1E29A4D-60DE-438B-A579-1448B73FEEA5}"/>
    <cellStyle name="Comma 40 2 2 3 2 2 2" xfId="25012" xr:uid="{2E736EFF-E849-459C-9CC6-8A44E5280CA0}"/>
    <cellStyle name="Comma 40 2 2 3 2 2 2 2" xfId="51380" xr:uid="{BF978979-63C8-47A8-BA36-8CEBE54F7DDF}"/>
    <cellStyle name="Comma 40 2 2 3 2 2 3" xfId="42384" xr:uid="{59EA976E-74FB-4F73-ACBE-7C1FD74436FD}"/>
    <cellStyle name="Comma 40 2 2 3 2 3" xfId="11962" xr:uid="{5B2718ED-9216-45B6-9E50-A53A42359097}"/>
    <cellStyle name="Comma 40 2 2 3 2 3 2" xfId="38385" xr:uid="{AD991704-7102-458E-AEC1-380F2367B87C}"/>
    <cellStyle name="Comma 40 2 2 3 2 4" xfId="21028" xr:uid="{498BE147-2660-4768-8B96-5FB434471572}"/>
    <cellStyle name="Comma 40 2 2 3 2 4 2" xfId="47399" xr:uid="{C1E87B44-E78E-45E7-8622-8F333C2A394F}"/>
    <cellStyle name="Comma 40 2 2 3 2 5" xfId="34543" xr:uid="{6028C4B6-D168-47BA-8EFE-9FDD8058BA1D}"/>
    <cellStyle name="Comma 40 2 2 3 3" xfId="5654" xr:uid="{C2918B43-9EB0-468C-8DBA-60060998C471}"/>
    <cellStyle name="Comma 40 2 2 3 3 2" xfId="13808" xr:uid="{64155991-1748-4789-BED4-8EBF68D85CA2}"/>
    <cellStyle name="Comma 40 2 2 3 3 2 2" xfId="40203" xr:uid="{8668A0E8-D07F-444B-A2B2-D66985370B71}"/>
    <cellStyle name="Comma 40 2 2 3 3 3" xfId="22830" xr:uid="{9CE3F6A1-538A-4815-80D7-E3BEA4AD7F6F}"/>
    <cellStyle name="Comma 40 2 2 3 3 3 2" xfId="49199" xr:uid="{9C675D06-7DE7-4752-A971-B07FD670DCDB}"/>
    <cellStyle name="Comma 40 2 2 3 3 4" xfId="32150" xr:uid="{0A4B3B8A-3BB1-4547-9FA8-DE7094F5AC2F}"/>
    <cellStyle name="Comma 40 2 2 3 4" xfId="9977" xr:uid="{B88C53D2-D361-4259-853F-C82353555BA4}"/>
    <cellStyle name="Comma 40 2 2 3 4 2" xfId="36400" xr:uid="{6D94B833-5AB6-41D4-84A4-79E60D466E1B}"/>
    <cellStyle name="Comma 40 2 2 3 5" xfId="19043" xr:uid="{180DBF86-9339-463D-94E7-903689D581BC}"/>
    <cellStyle name="Comma 40 2 2 3 5 2" xfId="45414" xr:uid="{712B9808-6BBA-4EEF-BF4E-B18304DED850}"/>
    <cellStyle name="Comma 40 2 2 3 6" xfId="30424" xr:uid="{50EB31A2-177D-41CA-880C-A12100EAB2CB}"/>
    <cellStyle name="Comma 40 2 2 4" xfId="3185" xr:uid="{78B431E5-BFFB-4B20-A095-B7F3085BB588}"/>
    <cellStyle name="Comma 40 2 2 4 2" xfId="7387" xr:uid="{82B1706E-7273-4BFB-B85E-BCAD856DAF85}"/>
    <cellStyle name="Comma 40 2 2 4 2 2" xfId="15341" xr:uid="{0549D526-0E05-4F1C-96FE-E441302CEDB5}"/>
    <cellStyle name="Comma 40 2 2 4 2 2 2" xfId="41730" xr:uid="{44D199AD-74D8-4AD0-92E4-76B10D9253BA}"/>
    <cellStyle name="Comma 40 2 2 4 2 3" xfId="24358" xr:uid="{2FC3524D-21E0-4A3E-A3B9-A6064FA2A4A9}"/>
    <cellStyle name="Comma 40 2 2 4 2 3 2" xfId="50727" xr:uid="{587CA97D-5BCF-41FC-ADF7-31557F60390E}"/>
    <cellStyle name="Comma 40 2 2 4 2 4" xfId="33875" xr:uid="{430CC245-6C63-45D9-A267-E0908DCD3026}"/>
    <cellStyle name="Comma 40 2 2 4 3" xfId="11413" xr:uid="{F73D58F2-5DBB-4A7C-9405-8B2F97CB6469}"/>
    <cellStyle name="Comma 40 2 2 4 3 2" xfId="37836" xr:uid="{D04DDC86-204F-4F4C-A0FC-751F4A5B379F}"/>
    <cellStyle name="Comma 40 2 2 4 4" xfId="20479" xr:uid="{2CD768CA-45DC-4F9B-883E-9B8F30C3653B}"/>
    <cellStyle name="Comma 40 2 2 4 4 2" xfId="46850" xr:uid="{C9BB591F-8E36-448B-B2E3-DD8E29C31855}"/>
    <cellStyle name="Comma 40 2 2 4 5" xfId="29699" xr:uid="{6F12D938-AE56-4656-B00E-B9A3E2709BC2}"/>
    <cellStyle name="Comma 40 2 2 5" xfId="6238" xr:uid="{B669C3FD-59A6-49DC-84F3-0D91A0D8D777}"/>
    <cellStyle name="Comma 40 2 2 5 2" xfId="14517" xr:uid="{4DA261EA-FAAE-494C-9A66-FEDD4C9E5BD7}"/>
    <cellStyle name="Comma 40 2 2 5 2 2" xfId="23539" xr:uid="{83F73AB2-D3F0-47DF-B853-1668D86CD3AD}"/>
    <cellStyle name="Comma 40 2 2 5 2 2 2" xfId="49908" xr:uid="{014B5CA3-1B2E-43C4-8E26-B2F94F493E25}"/>
    <cellStyle name="Comma 40 2 2 5 2 3" xfId="40912" xr:uid="{38097F5E-CEE5-44C1-922D-7F34B0661E6A}"/>
    <cellStyle name="Comma 40 2 2 5 3" xfId="10419" xr:uid="{A7FE4039-A5A2-4548-806B-B98F2D66FB20}"/>
    <cellStyle name="Comma 40 2 2 5 3 2" xfId="36842" xr:uid="{CEAC1998-3A29-4AFA-A8E6-663B609395C7}"/>
    <cellStyle name="Comma 40 2 2 5 4" xfId="19485" xr:uid="{D8B44FFE-37CC-47AF-A8F0-3611D90FB72B}"/>
    <cellStyle name="Comma 40 2 2 5 4 2" xfId="45856" xr:uid="{CB5AFE99-6E43-4562-973D-7F493EA5B73F}"/>
    <cellStyle name="Comma 40 2 2 5 5" xfId="32727" xr:uid="{22E9B724-41C4-4F17-8F1A-69D0A56364B4}"/>
    <cellStyle name="Comma 40 2 2 6" xfId="5104" xr:uid="{0C46E343-0B65-472E-BA87-F875F16D8694}"/>
    <cellStyle name="Comma 40 2 2 6 2" xfId="12989" xr:uid="{610E9436-47E5-4B34-A081-0D8F5967ED98}"/>
    <cellStyle name="Comma 40 2 2 6 2 2" xfId="39390" xr:uid="{E3515160-5297-43B8-90C4-61D2D10DF042}"/>
    <cellStyle name="Comma 40 2 2 6 3" xfId="22016" xr:uid="{CD15D7C0-74A6-4EE4-B06F-D2501FEA18F6}"/>
    <cellStyle name="Comma 40 2 2 6 3 2" xfId="48386" xr:uid="{A4D4A25B-F520-40CD-98F8-604B76132957}"/>
    <cellStyle name="Comma 40 2 2 6 4" xfId="31600" xr:uid="{3F2805A8-26DB-4D0B-AACA-45B943076945}"/>
    <cellStyle name="Comma 40 2 2 7" xfId="16691" xr:uid="{CB757F4D-710F-486C-BA95-69B7A49C3944}"/>
    <cellStyle name="Comma 40 2 2 7 2" xfId="25712" xr:uid="{53F9F5BE-E696-4830-9854-B8E124F11FA3}"/>
    <cellStyle name="Comma 40 2 2 7 2 2" xfId="52079" xr:uid="{0F3C9BBF-7CF7-41CF-90B6-84102C530EDF}"/>
    <cellStyle name="Comma 40 2 2 7 3" xfId="43079" xr:uid="{3B392F9A-663B-4EBA-ADBA-D59C489819D9}"/>
    <cellStyle name="Comma 40 2 2 8" xfId="9428" xr:uid="{A38F7EBD-AA76-4119-B284-961037D7E8CB}"/>
    <cellStyle name="Comma 40 2 2 8 2" xfId="35851" xr:uid="{2DB6934F-84EC-4261-83AC-D1851B6DBADF}"/>
    <cellStyle name="Comma 40 2 2 9" xfId="18494" xr:uid="{0EAD8CEA-0333-4AE2-BE81-605DD6BD3D17}"/>
    <cellStyle name="Comma 40 2 2 9 2" xfId="44865" xr:uid="{E0539282-C111-4DE7-8E2E-18C351899DF0}"/>
    <cellStyle name="Comma 40 2 3" xfId="3760" xr:uid="{D06F291F-03BD-4EE9-9251-C7AE612564DE}"/>
    <cellStyle name="Comma 40 2 3 2" xfId="7900" xr:uid="{DDCD04BB-876E-4619-A129-589E87113EC7}"/>
    <cellStyle name="Comma 40 2 3 2 2" xfId="15840" xr:uid="{8B6315D6-013B-4229-A494-69E323851825}"/>
    <cellStyle name="Comma 40 2 3 2 2 2" xfId="24856" xr:uid="{FC04983B-DCF6-409D-86A1-AA8BCBD78E25}"/>
    <cellStyle name="Comma 40 2 3 2 2 2 2" xfId="51224" xr:uid="{6A39CB7D-FC45-4D1A-8649-1A9941045F8A}"/>
    <cellStyle name="Comma 40 2 3 2 2 3" xfId="42228" xr:uid="{B9B66AC2-50E1-4611-99A9-94DF82EE189C}"/>
    <cellStyle name="Comma 40 2 3 2 3" xfId="11850" xr:uid="{CFD73EEB-3677-4D75-92CC-D48DD9A1B321}"/>
    <cellStyle name="Comma 40 2 3 2 3 2" xfId="38273" xr:uid="{DE9A7F18-4A73-4358-8588-37C85D4B3532}"/>
    <cellStyle name="Comma 40 2 3 2 4" xfId="20916" xr:uid="{05838F57-292E-43FD-A68A-B2F85C0A6843}"/>
    <cellStyle name="Comma 40 2 3 2 4 2" xfId="47287" xr:uid="{C818C1D0-8001-4899-9CA3-0FD1E4BE8128}"/>
    <cellStyle name="Comma 40 2 3 2 5" xfId="34388" xr:uid="{F570907C-6156-4CED-9389-6266BB02B98D}"/>
    <cellStyle name="Comma 40 2 3 3" xfId="5542" xr:uid="{66FFF720-C83A-4E45-8C73-59DF2AD65DB9}"/>
    <cellStyle name="Comma 40 2 3 3 2" xfId="13652" xr:uid="{488B1BCB-B178-4CDA-87EE-DD454B1B6B38}"/>
    <cellStyle name="Comma 40 2 3 3 2 2" xfId="40047" xr:uid="{918ABFBC-7283-45ED-B3B1-75AB6E35727D}"/>
    <cellStyle name="Comma 40 2 3 3 3" xfId="22674" xr:uid="{FF2C879F-CD53-4DD6-AB3D-FA4B0F386094}"/>
    <cellStyle name="Comma 40 2 3 3 3 2" xfId="49043" xr:uid="{1F858C9F-BBEF-4BB2-BAA4-7594EEF273B7}"/>
    <cellStyle name="Comma 40 2 3 3 4" xfId="32038" xr:uid="{90AAE40A-A1C2-4E50-81C5-756DD567A27E}"/>
    <cellStyle name="Comma 40 2 3 4" xfId="9865" xr:uid="{D0C04496-04FB-44A6-8DCE-178011C56FB3}"/>
    <cellStyle name="Comma 40 2 3 4 2" xfId="36288" xr:uid="{F8EA772E-8176-4A3D-A7A5-B9A7BCAFC906}"/>
    <cellStyle name="Comma 40 2 3 5" xfId="18931" xr:uid="{E7A2CC8A-5A8C-429D-9FB5-C7032AA12DEE}"/>
    <cellStyle name="Comma 40 2 3 5 2" xfId="45302" xr:uid="{D5960183-01B9-4E12-9834-AC4850EFC62E}"/>
    <cellStyle name="Comma 40 2 3 6" xfId="30268" xr:uid="{3F3EC55F-8A4E-46BC-B44F-FE5562D02716}"/>
    <cellStyle name="Comma 40 2 4" xfId="2753" xr:uid="{CD373E3B-207C-4BD1-AE0E-80D05973ACF3}"/>
    <cellStyle name="Comma 40 2 4 2" xfId="6955" xr:uid="{411CEC24-EB8B-4AEC-B42E-5E59638D83AF}"/>
    <cellStyle name="Comma 40 2 4 2 2" xfId="15076" xr:uid="{26FE0332-7AB7-4600-939A-CA8CC62191B2}"/>
    <cellStyle name="Comma 40 2 4 2 2 2" xfId="41467" xr:uid="{784CC2AB-1454-4FBD-98AF-6FAAF92AEBB1}"/>
    <cellStyle name="Comma 40 2 4 2 3" xfId="24095" xr:uid="{578AB6C2-38E8-40AB-A141-399E578B8141}"/>
    <cellStyle name="Comma 40 2 4 2 3 2" xfId="50464" xr:uid="{B6CB3801-43F4-4055-88F8-FDEF54E425E1}"/>
    <cellStyle name="Comma 40 2 4 2 4" xfId="33443" xr:uid="{036F0CDD-4C75-4D2A-B9E2-8D60105877E0}"/>
    <cellStyle name="Comma 40 2 4 3" xfId="10981" xr:uid="{0011E4B8-EE81-4268-AE0C-594921D84258}"/>
    <cellStyle name="Comma 40 2 4 3 2" xfId="37404" xr:uid="{5AD4CCAD-5DC2-4777-BF13-CF2066F6E151}"/>
    <cellStyle name="Comma 40 2 4 4" xfId="20047" xr:uid="{8DA1AE1D-3DC4-4F38-95EA-283CB7F59647}"/>
    <cellStyle name="Comma 40 2 4 4 2" xfId="46418" xr:uid="{0821C85D-A24B-4766-8CEC-5CF640DC3BD5}"/>
    <cellStyle name="Comma 40 2 4 5" xfId="29267" xr:uid="{8CD9C745-A490-4F96-90C2-B2341FDE9314}"/>
    <cellStyle name="Comma 40 2 5" xfId="6079" xr:uid="{B54F4868-25C8-429C-9C01-5D8E263B71A0}"/>
    <cellStyle name="Comma 40 2 5 2" xfId="14361" xr:uid="{D19C9424-1835-4B1E-BDB4-4CA78EA260E8}"/>
    <cellStyle name="Comma 40 2 5 2 2" xfId="23383" xr:uid="{9CF2D707-FEE2-47F5-B932-62993F7C88BA}"/>
    <cellStyle name="Comma 40 2 5 2 2 2" xfId="49752" xr:uid="{45CE9DAC-8B79-4A76-AE52-BBF2EAE4C1B1}"/>
    <cellStyle name="Comma 40 2 5 2 3" xfId="40756" xr:uid="{2181225A-46AD-429C-ABF3-7039F95DE5C0}"/>
    <cellStyle name="Comma 40 2 5 3" xfId="10307" xr:uid="{0FB9E901-5AE9-4936-ACE8-5E2E98D38450}"/>
    <cellStyle name="Comma 40 2 5 3 2" xfId="36730" xr:uid="{ADCEBDF3-B3F0-48C5-A2E8-1B72D701C3C6}"/>
    <cellStyle name="Comma 40 2 5 4" xfId="19373" xr:uid="{2F339754-0B04-42F8-BDD5-548913529AD4}"/>
    <cellStyle name="Comma 40 2 5 4 2" xfId="45744" xr:uid="{2ECA8DFF-6A31-4482-B8F6-73B9E2CCDBB5}"/>
    <cellStyle name="Comma 40 2 5 5" xfId="32571" xr:uid="{735C471B-C56A-4964-8A59-8F3E75DD0DDB}"/>
    <cellStyle name="Comma 40 2 6" xfId="4672" xr:uid="{62AE043F-F655-4333-BCF5-49548135166C}"/>
    <cellStyle name="Comma 40 2 6 2" xfId="12657" xr:uid="{635E83D1-0F02-4834-A212-F6308831A411}"/>
    <cellStyle name="Comma 40 2 6 2 2" xfId="39064" xr:uid="{A4A43DB5-BFA2-437B-806D-3E7E05C88BFA}"/>
    <cellStyle name="Comma 40 2 6 3" xfId="21692" xr:uid="{36310710-EB81-4C1C-83CE-48A301612932}"/>
    <cellStyle name="Comma 40 2 6 3 2" xfId="48062" xr:uid="{30C9701E-8C8E-4071-A22B-587615EB8330}"/>
    <cellStyle name="Comma 40 2 6 4" xfId="31168" xr:uid="{FABDE08B-0D60-43E8-A43A-0F934D369725}"/>
    <cellStyle name="Comma 40 2 7" xfId="13038" xr:uid="{8E58A3BE-C515-41BB-ADC0-2EA9F4A925F6}"/>
    <cellStyle name="Comma 40 2 7 2" xfId="22064" xr:uid="{28A51E5E-7FF9-4694-83B6-C092F70B0D35}"/>
    <cellStyle name="Comma 40 2 7 2 2" xfId="48434" xr:uid="{66B6EF86-CB02-4056-A122-5C1B6E590E21}"/>
    <cellStyle name="Comma 40 2 7 3" xfId="39438" xr:uid="{41B93D14-458D-42D1-8C14-8779099B5D4C}"/>
    <cellStyle name="Comma 40 2 8" xfId="12982" xr:uid="{A091F76F-BEDA-4D83-B024-10C7BEB234E4}"/>
    <cellStyle name="Comma 40 2 8 2" xfId="26259" xr:uid="{9DA0CE5A-EF50-42C1-BEEB-252C7F983592}"/>
    <cellStyle name="Comma 40 2 8 2 2" xfId="52612" xr:uid="{792EEFF0-6FAB-4E3D-A19A-FA99435A8A24}"/>
    <cellStyle name="Comma 40 2 8 3" xfId="22008" xr:uid="{ABDEB1D0-E989-4F87-B40A-6C2CE6236078}"/>
    <cellStyle name="Comma 40 2 8 3 2" xfId="48378" xr:uid="{2480B5CB-31B9-430C-A0D6-E7FDEFE7536D}"/>
    <cellStyle name="Comma 40 2 8 4" xfId="39383" xr:uid="{CD2CDDF7-E238-41BB-A864-1FBD964E531E}"/>
    <cellStyle name="Comma 40 2 9" xfId="8996" xr:uid="{33798A7A-4BD0-45CC-95E8-7D47A8FE83E2}"/>
    <cellStyle name="Comma 40 2 9 2" xfId="35419" xr:uid="{96170021-5ACC-4711-A65B-069EAB83BFFB}"/>
    <cellStyle name="Comma 40 3" xfId="1552" xr:uid="{458FDD13-DB0C-42D1-AAC1-4657C8F8AFE5}"/>
    <cellStyle name="Comma 40 3 10" xfId="28253" xr:uid="{11770ED9-849F-4778-B7E6-DA3CCF24736C}"/>
    <cellStyle name="Comma 40 3 2" xfId="1965" xr:uid="{D6783E5B-F34A-41C2-8795-1E44A2D9C346}"/>
    <cellStyle name="Comma 40 3 2 2" xfId="4056" xr:uid="{83DA89D3-0693-41E2-AE0C-A6CAA7156371}"/>
    <cellStyle name="Comma 40 3 2 2 2" xfId="8193" xr:uid="{DE28EEB6-555F-4E2B-A06D-4BF1DA4DC914}"/>
    <cellStyle name="Comma 40 3 2 2 2 2" xfId="16134" xr:uid="{8C1BCD97-EA0A-4DFD-90A0-5BED35745E75}"/>
    <cellStyle name="Comma 40 3 2 2 2 2 2" xfId="25150" xr:uid="{565F5145-C953-4D28-A2F5-333ACE719899}"/>
    <cellStyle name="Comma 40 3 2 2 2 2 2 2" xfId="51518" xr:uid="{47A5E9DC-B57D-4745-A164-2FA87C142B86}"/>
    <cellStyle name="Comma 40 3 2 2 2 2 3" xfId="42522" xr:uid="{18828547-6A63-4E88-96BC-B40CB628534B}"/>
    <cellStyle name="Comma 40 3 2 2 2 3" xfId="12038" xr:uid="{5A4C74F6-19DC-491D-B286-4590F8FF5FD9}"/>
    <cellStyle name="Comma 40 3 2 2 2 3 2" xfId="38461" xr:uid="{BE8C8A18-4B78-469B-B6C1-42C5F10FF1AB}"/>
    <cellStyle name="Comma 40 3 2 2 2 4" xfId="21104" xr:uid="{31B7524B-145E-474A-97DC-6CA629508722}"/>
    <cellStyle name="Comma 40 3 2 2 2 4 2" xfId="47475" xr:uid="{DE6AA402-D5F8-4994-8218-F9E0FA9CD7E3}"/>
    <cellStyle name="Comma 40 3 2 2 2 5" xfId="34681" xr:uid="{7F1E5C62-98C3-4C4E-8BC8-DC3AFC1B7FD5}"/>
    <cellStyle name="Comma 40 3 2 2 3" xfId="5730" xr:uid="{2ADA8CFA-FE0F-4F35-BA49-994D8CCCAC0A}"/>
    <cellStyle name="Comma 40 3 2 2 3 2" xfId="13946" xr:uid="{FC9AB167-CB88-46EA-8D88-0EDE05C8B8A6}"/>
    <cellStyle name="Comma 40 3 2 2 3 2 2" xfId="40341" xr:uid="{F77B7D20-7B7F-44EF-9D6D-6253EC4E2851}"/>
    <cellStyle name="Comma 40 3 2 2 3 3" xfId="22968" xr:uid="{EA4789AE-8B07-4B31-8A98-09CEE32AF24C}"/>
    <cellStyle name="Comma 40 3 2 2 3 3 2" xfId="49337" xr:uid="{4046430D-C958-430A-B93A-79590097E824}"/>
    <cellStyle name="Comma 40 3 2 2 3 4" xfId="32226" xr:uid="{477C44A5-62A4-40B4-8521-E6A11E9DB0E0}"/>
    <cellStyle name="Comma 40 3 2 2 4" xfId="10053" xr:uid="{C76B057C-6BC1-4787-AA3D-241A73087A16}"/>
    <cellStyle name="Comma 40 3 2 2 4 2" xfId="36476" xr:uid="{AF46398C-7A5D-4EF1-BF87-3AB866D6C1FB}"/>
    <cellStyle name="Comma 40 3 2 2 5" xfId="19119" xr:uid="{663AF7BB-454B-4B7C-9EBC-A0DA75AB0355}"/>
    <cellStyle name="Comma 40 3 2 2 5 2" xfId="45490" xr:uid="{29EC2F01-756B-4989-BB3A-60C5B9F34D6A}"/>
    <cellStyle name="Comma 40 3 2 2 6" xfId="30562" xr:uid="{87D7E8D0-67A9-4C4C-897D-22667B706673}"/>
    <cellStyle name="Comma 40 3 2 3" xfId="3349" xr:uid="{BBE110F3-680B-47C1-8B73-6AC8044D1E97}"/>
    <cellStyle name="Comma 40 3 2 3 2" xfId="7551" xr:uid="{DAF68DF6-B4A3-49FB-B3C1-C9537AC16767}"/>
    <cellStyle name="Comma 40 3 2 3 2 2" xfId="15463" xr:uid="{725A66A2-4D43-4090-93BE-7F3453727AE7}"/>
    <cellStyle name="Comma 40 3 2 3 2 2 2" xfId="41851" xr:uid="{1EA6DB6F-4AE2-4779-A44B-C9C40793A67E}"/>
    <cellStyle name="Comma 40 3 2 3 2 3" xfId="24479" xr:uid="{43312398-E5BC-43DD-819C-0DA93C973FD2}"/>
    <cellStyle name="Comma 40 3 2 3 2 3 2" xfId="50848" xr:uid="{59B20D7D-EAEE-4038-9945-F86FDA51BE5C}"/>
    <cellStyle name="Comma 40 3 2 3 2 4" xfId="34039" xr:uid="{197D0574-E953-436E-9BDA-CF9F7BC86E64}"/>
    <cellStyle name="Comma 40 3 2 3 3" xfId="11577" xr:uid="{00B95CF9-805C-4AC4-8953-399EA4B194B7}"/>
    <cellStyle name="Comma 40 3 2 3 3 2" xfId="38000" xr:uid="{D3D147FA-C427-412D-AAFA-309735E78EC5}"/>
    <cellStyle name="Comma 40 3 2 3 4" xfId="20643" xr:uid="{C635B224-5B7B-4113-A10C-ED7A1E688033}"/>
    <cellStyle name="Comma 40 3 2 3 4 2" xfId="47014" xr:uid="{887992DD-9E7E-4D35-BCAD-71CC5D95A712}"/>
    <cellStyle name="Comma 40 3 2 3 5" xfId="29863" xr:uid="{CFF44E1C-BCF6-4AF1-AA2A-D5C6AE45A571}"/>
    <cellStyle name="Comma 40 3 2 4" xfId="6377" xr:uid="{B6DFA84B-2AFF-456B-B04D-3CC6217E6A46}"/>
    <cellStyle name="Comma 40 3 2 4 2" xfId="14655" xr:uid="{E700BBFD-7908-408C-92FF-98198E31E5B3}"/>
    <cellStyle name="Comma 40 3 2 4 2 2" xfId="23677" xr:uid="{4AAA63CE-84BB-4E19-ACC1-7E08BF0CD04B}"/>
    <cellStyle name="Comma 40 3 2 4 2 2 2" xfId="50046" xr:uid="{30E40B23-F20C-438B-95AB-E5DEBC09D83B}"/>
    <cellStyle name="Comma 40 3 2 4 2 3" xfId="41050" xr:uid="{B2B36ED4-D0CD-4DAF-A00A-4D38305768CF}"/>
    <cellStyle name="Comma 40 3 2 4 3" xfId="10495" xr:uid="{1D58508F-B9A0-4413-8873-6664D2CC4D0C}"/>
    <cellStyle name="Comma 40 3 2 4 3 2" xfId="36918" xr:uid="{3A729B30-5200-460A-A43B-EF4623022B82}"/>
    <cellStyle name="Comma 40 3 2 4 4" xfId="19561" xr:uid="{62B784FE-1287-4FA1-8A51-4F60B1654912}"/>
    <cellStyle name="Comma 40 3 2 4 4 2" xfId="45932" xr:uid="{68EBFF29-F9BB-4A06-88DA-C8F8CB71018D}"/>
    <cellStyle name="Comma 40 3 2 4 5" xfId="32865" xr:uid="{BAB65094-4191-4C9D-A6A7-651DF9E54009}"/>
    <cellStyle name="Comma 40 3 2 5" xfId="5268" xr:uid="{F9FE8C4D-A453-4D1D-9CDA-B5B4AF04ED79}"/>
    <cellStyle name="Comma 40 3 2 5 2" xfId="13184" xr:uid="{647FC1FE-FD51-48DD-A12D-3506C02E68C2}"/>
    <cellStyle name="Comma 40 3 2 5 2 2" xfId="39582" xr:uid="{357BD188-4F3C-4AAD-8D35-645BF5B7769D}"/>
    <cellStyle name="Comma 40 3 2 5 3" xfId="22207" xr:uid="{1C1F379A-AA32-48C1-B269-EA41FDFED2EF}"/>
    <cellStyle name="Comma 40 3 2 5 3 2" xfId="48577" xr:uid="{7E0FFE35-92FA-4117-B709-A01925FC0ED5}"/>
    <cellStyle name="Comma 40 3 2 5 4" xfId="31764" xr:uid="{7349D1C7-0795-48D8-A023-3BE067F430D3}"/>
    <cellStyle name="Comma 40 3 2 6" xfId="16857" xr:uid="{4CB89751-E65E-4952-A720-574B51A6599C}"/>
    <cellStyle name="Comma 40 3 2 6 2" xfId="25876" xr:uid="{41BF2F97-8F7B-4C60-B753-958151AE6E30}"/>
    <cellStyle name="Comma 40 3 2 6 2 2" xfId="52243" xr:uid="{7B652EE8-EF60-4437-9664-F9D8160BBF3D}"/>
    <cellStyle name="Comma 40 3 2 6 3" xfId="43243" xr:uid="{8204D332-E808-4C3D-B060-1C483F8C5675}"/>
    <cellStyle name="Comma 40 3 2 7" xfId="9592" xr:uid="{64CF2185-4449-4C94-99CC-4E0A930C9519}"/>
    <cellStyle name="Comma 40 3 2 7 2" xfId="36015" xr:uid="{93CC1DF9-729C-4A08-A262-1F2D1B1D6DD2}"/>
    <cellStyle name="Comma 40 3 2 8" xfId="18658" xr:uid="{3024455E-9B54-4E03-8F78-673E2C72B244}"/>
    <cellStyle name="Comma 40 3 2 8 2" xfId="45029" xr:uid="{75BF45D6-D398-41BA-B931-1799E5714D35}"/>
    <cellStyle name="Comma 40 3 2 9" xfId="28642" xr:uid="{35B451D9-51C9-4825-9CE8-1DD0876717FA}"/>
    <cellStyle name="Comma 40 3 3" xfId="3871" xr:uid="{92EBD2DA-9996-4ABA-A9DF-6E453D82975A}"/>
    <cellStyle name="Comma 40 3 3 2" xfId="8009" xr:uid="{05F7D4CC-7ECA-4950-A12F-E9F0F565805C}"/>
    <cellStyle name="Comma 40 3 3 2 2" xfId="15950" xr:uid="{68D81D4B-3C6A-43A9-8E34-3A1F31A6CD58}"/>
    <cellStyle name="Comma 40 3 3 2 2 2" xfId="24966" xr:uid="{59958AF5-4D0D-4853-B7AE-EEEBF08D3C50}"/>
    <cellStyle name="Comma 40 3 3 2 2 2 2" xfId="51334" xr:uid="{C2DF4507-2E6E-4171-AD60-58A6B862A9B0}"/>
    <cellStyle name="Comma 40 3 3 2 2 3" xfId="42338" xr:uid="{DF3F8968-BAD7-430E-B553-E474D641EDFC}"/>
    <cellStyle name="Comma 40 3 3 2 3" xfId="11917" xr:uid="{54C7215E-0F1F-4EA0-89DA-EC5CEF45E0A5}"/>
    <cellStyle name="Comma 40 3 3 2 3 2" xfId="38340" xr:uid="{B4B9D687-906C-4C00-9FB4-A6BD6226256C}"/>
    <cellStyle name="Comma 40 3 3 2 4" xfId="20983" xr:uid="{B448E785-736C-4566-870F-8DD841A9569A}"/>
    <cellStyle name="Comma 40 3 3 2 4 2" xfId="47354" xr:uid="{D064C032-718F-4E4C-90E1-6507A6675767}"/>
    <cellStyle name="Comma 40 3 3 2 5" xfId="34497" xr:uid="{0E889DC0-DF1D-4D76-83DE-0A313130DF3C}"/>
    <cellStyle name="Comma 40 3 3 3" xfId="5609" xr:uid="{AEC2B599-81EF-44F8-A7EF-A1DBBE1F05C9}"/>
    <cellStyle name="Comma 40 3 3 3 2" xfId="13762" xr:uid="{D53419B0-176B-4348-8729-999D7E4286AA}"/>
    <cellStyle name="Comma 40 3 3 3 2 2" xfId="40157" xr:uid="{6580A3CA-8740-484B-B068-5427E3DA15B8}"/>
    <cellStyle name="Comma 40 3 3 3 3" xfId="22784" xr:uid="{A24F053E-6695-42A0-9833-7D5D1669782B}"/>
    <cellStyle name="Comma 40 3 3 3 3 2" xfId="49153" xr:uid="{6F0CECBD-B25F-4E49-A285-6F97CE5C3768}"/>
    <cellStyle name="Comma 40 3 3 3 4" xfId="32105" xr:uid="{8DE6993E-BA7B-41C7-A31B-89870AAF8A7A}"/>
    <cellStyle name="Comma 40 3 3 4" xfId="9932" xr:uid="{4B254831-7287-407F-9F68-E5CF4E3574FA}"/>
    <cellStyle name="Comma 40 3 3 4 2" xfId="36355" xr:uid="{33F2AB3F-FADD-4374-B516-1861FC211CEC}"/>
    <cellStyle name="Comma 40 3 3 5" xfId="18998" xr:uid="{794AFD2C-199F-4640-8ECB-E085413BCD99}"/>
    <cellStyle name="Comma 40 3 3 5 2" xfId="45369" xr:uid="{C857F73D-332D-4AC3-9A80-E447A47F2F2C}"/>
    <cellStyle name="Comma 40 3 3 6" xfId="30378" xr:uid="{187B1673-7A2A-43D6-95D8-A2A089E2CA17}"/>
    <cellStyle name="Comma 40 3 4" xfId="3023" xr:uid="{E593C599-C7A7-46F4-AC08-850E69FBD03F}"/>
    <cellStyle name="Comma 40 3 4 2" xfId="7225" xr:uid="{B976B806-D783-4DE4-A1AE-9EE11D63B1BA}"/>
    <cellStyle name="Comma 40 3 4 2 2" xfId="15242" xr:uid="{20BC45FC-7243-41F1-B44C-672EA4F6CD35}"/>
    <cellStyle name="Comma 40 3 4 2 2 2" xfId="41631" xr:uid="{CA4386BF-CEE1-4314-8633-D97A9DD9D19C}"/>
    <cellStyle name="Comma 40 3 4 2 3" xfId="24260" xr:uid="{EB6FD490-236A-4604-B1F7-138E93FFD2D2}"/>
    <cellStyle name="Comma 40 3 4 2 3 2" xfId="50629" xr:uid="{6340B953-E9E9-4297-8287-F8DEA751988C}"/>
    <cellStyle name="Comma 40 3 4 2 4" xfId="33713" xr:uid="{29ECEC37-B25D-456C-A266-35F6653757E1}"/>
    <cellStyle name="Comma 40 3 4 3" xfId="11251" xr:uid="{155F9E91-AD0E-4D58-97C1-F7121A4AFA56}"/>
    <cellStyle name="Comma 40 3 4 3 2" xfId="37674" xr:uid="{7D544027-3FDA-486E-9C76-C3CFBE08DEBA}"/>
    <cellStyle name="Comma 40 3 4 4" xfId="20317" xr:uid="{51311198-812B-449D-A365-DB1F3A116BF7}"/>
    <cellStyle name="Comma 40 3 4 4 2" xfId="46688" xr:uid="{DD72A366-CDC7-4490-AD97-199A32DE0F9C}"/>
    <cellStyle name="Comma 40 3 4 5" xfId="29537" xr:uid="{5F5FC950-14B5-4B4E-BBFD-26CA33FBCDF1}"/>
    <cellStyle name="Comma 40 3 5" xfId="6190" xr:uid="{ABE4EBFA-6ECC-4FEC-A9B8-FAFFD1407CD2}"/>
    <cellStyle name="Comma 40 3 5 2" xfId="14471" xr:uid="{52E42C3B-85A1-430B-A2D5-FD0187B24386}"/>
    <cellStyle name="Comma 40 3 5 2 2" xfId="23493" xr:uid="{7B2B4FD2-785A-4E4B-8384-5D64C314611F}"/>
    <cellStyle name="Comma 40 3 5 2 2 2" xfId="49862" xr:uid="{BBE1F97B-4F6C-4735-A4EE-4B4BE0B1F123}"/>
    <cellStyle name="Comma 40 3 5 2 3" xfId="40866" xr:uid="{F3525722-4561-4A20-9634-EDAFCD361A7B}"/>
    <cellStyle name="Comma 40 3 5 3" xfId="10374" xr:uid="{8B36FFE0-B08A-4DEB-B2DB-0C840967F68B}"/>
    <cellStyle name="Comma 40 3 5 3 2" xfId="36797" xr:uid="{285070A8-CAC4-4AC6-9AD1-03AE884B4A90}"/>
    <cellStyle name="Comma 40 3 5 4" xfId="19440" xr:uid="{D880A480-B80F-4507-A4D3-2751CD1331DC}"/>
    <cellStyle name="Comma 40 3 5 4 2" xfId="45811" xr:uid="{81D2B136-F416-4A1D-BBBA-1733641A3B33}"/>
    <cellStyle name="Comma 40 3 5 5" xfId="32681" xr:uid="{60A2D635-640B-4140-8ECE-EE97434DE3DA}"/>
    <cellStyle name="Comma 40 3 6" xfId="4942" xr:uid="{3684BAB1-010D-47B0-A61E-FD05A6C0C8BC}"/>
    <cellStyle name="Comma 40 3 6 2" xfId="12890" xr:uid="{F373E72B-EBBB-4A41-8729-84AEB138B026}"/>
    <cellStyle name="Comma 40 3 6 2 2" xfId="39293" xr:uid="{BDA0D615-0889-4CDB-A807-EA580E2100EC}"/>
    <cellStyle name="Comma 40 3 6 3" xfId="21919" xr:uid="{B18B525D-1EB6-4424-8A9B-324B682FA84A}"/>
    <cellStyle name="Comma 40 3 6 3 2" xfId="48289" xr:uid="{9526B5E9-589B-48C1-9BD2-DFE34588F9DE}"/>
    <cellStyle name="Comma 40 3 6 4" xfId="31438" xr:uid="{529812D2-C0A9-4855-8EF4-9387679AF59F}"/>
    <cellStyle name="Comma 40 3 7" xfId="16529" xr:uid="{2832A5D4-5560-46F5-A62E-5DC1E3627132}"/>
    <cellStyle name="Comma 40 3 7 2" xfId="25550" xr:uid="{05A402D4-E975-4167-9331-8C1B26D3519B}"/>
    <cellStyle name="Comma 40 3 7 2 2" xfId="51917" xr:uid="{448DA289-6F79-4EDE-870E-6F040E59202C}"/>
    <cellStyle name="Comma 40 3 7 3" xfId="42917" xr:uid="{00124BB6-0C27-420B-86FB-5B9EE49068DA}"/>
    <cellStyle name="Comma 40 3 8" xfId="9266" xr:uid="{860545B2-6B98-4B16-A9B5-847499ABB164}"/>
    <cellStyle name="Comma 40 3 8 2" xfId="35689" xr:uid="{565D8AB7-352E-4325-84E3-26E9DADAF085}"/>
    <cellStyle name="Comma 40 3 9" xfId="18332" xr:uid="{D6293B32-76A0-4824-AC75-AAB6CCC1361B}"/>
    <cellStyle name="Comma 40 3 9 2" xfId="44703" xr:uid="{91584AD3-B07A-4AC3-A1D5-EEE23BA9C421}"/>
    <cellStyle name="Comma 40 4" xfId="3714" xr:uid="{E23634B0-B1E2-48FB-9907-363E880F574C}"/>
    <cellStyle name="Comma 40 4 2" xfId="7854" xr:uid="{DCD0CEA7-E53C-40A8-8D85-80A5679B160D}"/>
    <cellStyle name="Comma 40 4 2 2" xfId="15794" xr:uid="{BD3E6AC8-D7E2-4F0A-A578-513AB14BEE61}"/>
    <cellStyle name="Comma 40 4 2 2 2" xfId="24810" xr:uid="{FE09DCF7-B8D2-44B9-841B-F60987EAB27B}"/>
    <cellStyle name="Comma 40 4 2 2 2 2" xfId="51178" xr:uid="{570D61AC-D6FC-40B8-B644-7DBFB9DFDE82}"/>
    <cellStyle name="Comma 40 4 2 2 3" xfId="42182" xr:uid="{CF3E753D-C886-419F-A598-4D10B25D2666}"/>
    <cellStyle name="Comma 40 4 2 3" xfId="11805" xr:uid="{2F83D99F-B34B-4037-B5EE-317DD58A122F}"/>
    <cellStyle name="Comma 40 4 2 3 2" xfId="38228" xr:uid="{0EAC3779-AEAD-4BB7-B238-AFF2D999CB30}"/>
    <cellStyle name="Comma 40 4 2 4" xfId="20871" xr:uid="{0C5252AA-FC42-4417-8DDE-FE511F2496CA}"/>
    <cellStyle name="Comma 40 4 2 4 2" xfId="47242" xr:uid="{7BFAE7D8-50EB-4AC5-ACA4-660F1CBAAD88}"/>
    <cellStyle name="Comma 40 4 2 5" xfId="34342" xr:uid="{271C91EB-8B46-4A06-8539-531AA112056D}"/>
    <cellStyle name="Comma 40 4 3" xfId="5497" xr:uid="{F5A054E3-D49D-4CC6-BB58-FAA506EA38CC}"/>
    <cellStyle name="Comma 40 4 3 2" xfId="13606" xr:uid="{F7E5926F-FFE8-475D-8603-9E8C71675006}"/>
    <cellStyle name="Comma 40 4 3 2 2" xfId="40001" xr:uid="{1C067D35-0DB3-43BD-B96F-8505646810E8}"/>
    <cellStyle name="Comma 40 4 3 3" xfId="22628" xr:uid="{68612B4A-7F20-4FDD-BBC7-976F3A605890}"/>
    <cellStyle name="Comma 40 4 3 3 2" xfId="48997" xr:uid="{CD3FEBCD-4D81-4C0A-880C-6A02DA796806}"/>
    <cellStyle name="Comma 40 4 3 4" xfId="31993" xr:uid="{D41C06BD-E0A8-49C5-8A65-CC2ED3470338}"/>
    <cellStyle name="Comma 40 4 4" xfId="9820" xr:uid="{E5311B19-B52B-4F39-920D-84EBB47CFD77}"/>
    <cellStyle name="Comma 40 4 4 2" xfId="36243" xr:uid="{1E436596-1C3C-4C23-AF52-8BC85C395A1C}"/>
    <cellStyle name="Comma 40 4 5" xfId="18886" xr:uid="{1D399E15-5D05-41E1-96AA-E3EE541E1A93}"/>
    <cellStyle name="Comma 40 4 5 2" xfId="45257" xr:uid="{807DE0D9-39F8-46E9-9AA7-DAECEE1DE2BF}"/>
    <cellStyle name="Comma 40 4 6" xfId="30222" xr:uid="{D9DC0F8F-B9B1-4A3E-B7A3-BD58F54AE262}"/>
    <cellStyle name="Comma 40 5" xfId="2593" xr:uid="{3DA6C220-23B0-4CF5-A242-96780E0FEEB2}"/>
    <cellStyle name="Comma 40 5 2" xfId="6795" xr:uid="{0C232233-78A6-491B-B6B5-759C229C927F}"/>
    <cellStyle name="Comma 40 5 2 2" xfId="14980" xr:uid="{7FDFDC3A-56C8-4FC9-984A-B0B890324357}"/>
    <cellStyle name="Comma 40 5 2 2 2" xfId="41373" xr:uid="{8F545D9F-BFB5-4051-A7E8-0FFD8AC7FEFE}"/>
    <cellStyle name="Comma 40 5 2 3" xfId="24000" xr:uid="{62E7A1CF-D063-4C8F-BCEE-C98F937659A3}"/>
    <cellStyle name="Comma 40 5 2 3 2" xfId="50369" xr:uid="{C6FA52D6-E332-4EB8-9135-EA69BB6F3D42}"/>
    <cellStyle name="Comma 40 5 2 4" xfId="33283" xr:uid="{5E67ACA8-7B1B-4C57-9D5B-D4CD6D4D8381}"/>
    <cellStyle name="Comma 40 5 3" xfId="10821" xr:uid="{89D17A15-3CF5-4892-99AE-102DC84C402A}"/>
    <cellStyle name="Comma 40 5 3 2" xfId="37244" xr:uid="{3D46942C-48C9-463B-A0EA-007D0C04979F}"/>
    <cellStyle name="Comma 40 5 4" xfId="19887" xr:uid="{FC4E21E9-E50F-4D4F-B8CF-4B4A9B338653}"/>
    <cellStyle name="Comma 40 5 4 2" xfId="46258" xr:uid="{32D4BD5D-993B-437D-9A28-30F1B4C85BE0}"/>
    <cellStyle name="Comma 40 5 5" xfId="29107" xr:uid="{D5E9B1B4-F295-4AFD-AB98-9218276CF7EA}"/>
    <cellStyle name="Comma 40 6" xfId="6033" xr:uid="{A28C0236-E0D9-43BC-A4AA-54C3E7B8BD8E}"/>
    <cellStyle name="Comma 40 6 2" xfId="14315" xr:uid="{228DB47C-24E9-43C6-8120-FE1BDAD05E29}"/>
    <cellStyle name="Comma 40 6 2 2" xfId="23337" xr:uid="{1F8434D5-08EE-4883-98F7-B5F1BE21C351}"/>
    <cellStyle name="Comma 40 6 2 2 2" xfId="49706" xr:uid="{B6732D47-8E26-48B6-ACD6-C00BB3406B3A}"/>
    <cellStyle name="Comma 40 6 2 3" xfId="40710" xr:uid="{4DFE9D68-C40B-4C19-8A53-77386726CE71}"/>
    <cellStyle name="Comma 40 6 3" xfId="10262" xr:uid="{869C1A1D-84AC-441A-AE98-1CDCB5282207}"/>
    <cellStyle name="Comma 40 6 3 2" xfId="36685" xr:uid="{965B68D9-8FE1-4094-A811-9DDB73F0C8FB}"/>
    <cellStyle name="Comma 40 6 4" xfId="19328" xr:uid="{9C6DF032-FDBD-4332-B759-C8B0726E4CB0}"/>
    <cellStyle name="Comma 40 6 4 2" xfId="45699" xr:uid="{295E969C-F779-4B70-BCD5-2571341252AB}"/>
    <cellStyle name="Comma 40 6 5" xfId="32525" xr:uid="{F8C7E7C5-EA66-4B1F-AD40-6CB04A64B94C}"/>
    <cellStyle name="Comma 40 7" xfId="4512" xr:uid="{AE5D255E-9B7F-4E9B-9EE7-C1818F139E7F}"/>
    <cellStyle name="Comma 40 7 2" xfId="12558" xr:uid="{3AB3944A-EC35-4EE9-A00E-34CF8CE5CDAC}"/>
    <cellStyle name="Comma 40 7 2 2" xfId="38966" xr:uid="{0F806374-D7B1-4A27-AF0C-94B1586FD0EA}"/>
    <cellStyle name="Comma 40 7 3" xfId="21595" xr:uid="{2CF7F66D-C141-4EE1-9BA6-42731D4BEBDD}"/>
    <cellStyle name="Comma 40 7 3 2" xfId="47965" xr:uid="{84218D31-5563-434E-92F5-86F2A73245BB}"/>
    <cellStyle name="Comma 40 7 4" xfId="31008" xr:uid="{4C0546C1-9245-4E91-B14C-8385F8D39A25}"/>
    <cellStyle name="Comma 40 8" xfId="15120" xr:uid="{B61328C3-242B-42DE-949F-ECE161E1BE52}"/>
    <cellStyle name="Comma 40 8 2" xfId="24137" xr:uid="{538C081C-CD62-4797-A73E-15911572BF9E}"/>
    <cellStyle name="Comma 40 8 2 2" xfId="50506" xr:uid="{681A4A91-61B1-4E9C-B70A-7A66C87223C9}"/>
    <cellStyle name="Comma 40 8 3" xfId="41510" xr:uid="{8D9A0316-BAD2-4686-8692-6A95AE520EFD}"/>
    <cellStyle name="Comma 40 9" xfId="12732" xr:uid="{2B20A754-6B24-419F-9E7C-D741815962B1}"/>
    <cellStyle name="Comma 40 9 2" xfId="26470" xr:uid="{EB43D5BA-14C2-45CD-B9E5-E2621E3576FE}"/>
    <cellStyle name="Comma 40 9 2 2" xfId="52818" xr:uid="{26A47A0F-39A8-420F-B102-A52FC0BB6EF0}"/>
    <cellStyle name="Comma 40 9 3" xfId="21766" xr:uid="{FCB1BC2E-FF50-4C66-BB11-38EB0DEFD81D}"/>
    <cellStyle name="Comma 40 9 3 2" xfId="48136" xr:uid="{7D89873C-9D55-4AD1-B221-22768648EAE8}"/>
    <cellStyle name="Comma 40 9 4" xfId="39138" xr:uid="{17367207-2DCD-4E83-9863-3C805988F6BB}"/>
    <cellStyle name="Comma 41" xfId="1016" xr:uid="{04E6CEE8-E606-454C-8216-0B43E1FAD96E}"/>
    <cellStyle name="Comma 41 10" xfId="8837" xr:uid="{1CE7F761-A5B0-40C5-95F7-59C490ECE2D6}"/>
    <cellStyle name="Comma 41 10 2" xfId="35260" xr:uid="{6C7D4DF5-03AA-4C88-A1C6-D92562BC08B7}"/>
    <cellStyle name="Comma 41 11" xfId="17903" xr:uid="{D2722EA1-1B6C-4FCC-B81C-2D77A0AC0025}"/>
    <cellStyle name="Comma 41 11 2" xfId="44274" xr:uid="{E6A23D65-8310-48CD-A80A-2BE9A9EC2D19}"/>
    <cellStyle name="Comma 41 12" xfId="27781" xr:uid="{979FDAC7-E5FE-4FB2-9799-84729150E868}"/>
    <cellStyle name="Comma 41 2" xfId="1181" xr:uid="{43B341EC-36A5-4BFA-9726-3CEC85B8703D}"/>
    <cellStyle name="Comma 41 2 10" xfId="18063" xr:uid="{28E1896D-3833-464A-8EA0-86EE78279B19}"/>
    <cellStyle name="Comma 41 2 10 2" xfId="44434" xr:uid="{EB48B833-0B64-4B40-A64B-D9ADBD923FE3}"/>
    <cellStyle name="Comma 41 2 11" xfId="27942" xr:uid="{52BBCBA4-803D-491E-AD7B-D2FCA1648DC3}"/>
    <cellStyle name="Comma 41 2 2" xfId="1716" xr:uid="{E635120D-3DFC-4E76-A30D-4667A2CAFA4B}"/>
    <cellStyle name="Comma 41 2 2 10" xfId="28417" xr:uid="{682A8904-ED94-4CF0-BF3F-EE3082296874}"/>
    <cellStyle name="Comma 41 2 2 2" xfId="2013" xr:uid="{667F3FB9-8860-40A4-94B4-9C06826E9DFA}"/>
    <cellStyle name="Comma 41 2 2 2 2" xfId="4104" xr:uid="{59DF6DB1-92D2-4AC4-B3E9-DD771AFAE179}"/>
    <cellStyle name="Comma 41 2 2 2 2 2" xfId="8241" xr:uid="{E9D4F5B2-9755-4382-B0A8-95315F8BDB73}"/>
    <cellStyle name="Comma 41 2 2 2 2 2 2" xfId="16182" xr:uid="{A179D3CE-B96F-4C60-A22A-7B6B0D2661BC}"/>
    <cellStyle name="Comma 41 2 2 2 2 2 2 2" xfId="25198" xr:uid="{0FE0356B-263E-4D8B-8478-A9332F70175E}"/>
    <cellStyle name="Comma 41 2 2 2 2 2 2 2 2" xfId="51566" xr:uid="{BC32BC0C-5F18-4E91-9A84-4D49A82730E3}"/>
    <cellStyle name="Comma 41 2 2 2 2 2 2 3" xfId="42570" xr:uid="{9D5286F9-42EC-465C-9158-C365CC4BF0A1}"/>
    <cellStyle name="Comma 41 2 2 2 2 2 3" xfId="12084" xr:uid="{AF182055-7062-4BB0-A9A2-361F408C09F7}"/>
    <cellStyle name="Comma 41 2 2 2 2 2 3 2" xfId="38507" xr:uid="{37E07E27-AE1C-4640-94F2-E7120FE78921}"/>
    <cellStyle name="Comma 41 2 2 2 2 2 4" xfId="21150" xr:uid="{11772E6B-74AC-4719-B075-1E675D0C0086}"/>
    <cellStyle name="Comma 41 2 2 2 2 2 4 2" xfId="47521" xr:uid="{B02B6F3F-9609-4F44-A3BB-8E8EA70956CD}"/>
    <cellStyle name="Comma 41 2 2 2 2 2 5" xfId="34729" xr:uid="{9203E633-9ABD-4139-8BE1-5F48EB0E8D4F}"/>
    <cellStyle name="Comma 41 2 2 2 2 3" xfId="5776" xr:uid="{EBAE57B6-82EC-44EC-84E6-7D7572626044}"/>
    <cellStyle name="Comma 41 2 2 2 2 3 2" xfId="13994" xr:uid="{31ED784F-7334-4956-812C-29BFDB5C8601}"/>
    <cellStyle name="Comma 41 2 2 2 2 3 2 2" xfId="40389" xr:uid="{0E7C66C9-E4FD-4B3A-BF73-6E8C698DCB6F}"/>
    <cellStyle name="Comma 41 2 2 2 2 3 3" xfId="23016" xr:uid="{FC2A5439-12B7-4558-A855-E828E65FB460}"/>
    <cellStyle name="Comma 41 2 2 2 2 3 3 2" xfId="49385" xr:uid="{E4F33289-9E19-43EC-A117-79BEC2A74FB0}"/>
    <cellStyle name="Comma 41 2 2 2 2 3 4" xfId="32272" xr:uid="{021294E7-4FD5-4D67-803A-5F5A00D868D1}"/>
    <cellStyle name="Comma 41 2 2 2 2 4" xfId="10099" xr:uid="{3C0092B2-3BFC-45DE-89AF-0626A8EA0BF4}"/>
    <cellStyle name="Comma 41 2 2 2 2 4 2" xfId="36522" xr:uid="{FFA8FD62-CE40-486B-8358-6674E7A206BB}"/>
    <cellStyle name="Comma 41 2 2 2 2 5" xfId="19165" xr:uid="{993BC9C9-BC5B-40FF-B5D3-D7D1151B437F}"/>
    <cellStyle name="Comma 41 2 2 2 2 5 2" xfId="45536" xr:uid="{7AC97152-ECA1-4879-B8FC-DB638FDF9BB5}"/>
    <cellStyle name="Comma 41 2 2 2 2 6" xfId="30610" xr:uid="{8385B563-66A8-498E-A47F-B74AA898D269}"/>
    <cellStyle name="Comma 41 2 2 2 3" xfId="3395" xr:uid="{6C711E6A-2185-4B5C-A3E6-52AA7263637A}"/>
    <cellStyle name="Comma 41 2 2 2 3 2" xfId="7597" xr:uid="{85EEC8E5-19B8-4F10-815D-25FE346C5F20}"/>
    <cellStyle name="Comma 41 2 2 2 3 2 2" xfId="15509" xr:uid="{4DA6AB5E-19C7-4337-8D9F-7ABB6CE303A4}"/>
    <cellStyle name="Comma 41 2 2 2 3 2 2 2" xfId="41897" xr:uid="{2C9981B4-D175-4FBD-9468-BB9A0CDAB792}"/>
    <cellStyle name="Comma 41 2 2 2 3 2 3" xfId="24525" xr:uid="{EEFF30B4-5234-45FC-B0C9-BCFCE09AA0BA}"/>
    <cellStyle name="Comma 41 2 2 2 3 2 3 2" xfId="50894" xr:uid="{BD17707B-E720-490D-AE7B-105575E224D4}"/>
    <cellStyle name="Comma 41 2 2 2 3 2 4" xfId="34085" xr:uid="{EC89A75A-AACF-4196-B106-C362126845C5}"/>
    <cellStyle name="Comma 41 2 2 2 3 3" xfId="11623" xr:uid="{EC5C355D-85AA-4458-A371-B8BA0CA64765}"/>
    <cellStyle name="Comma 41 2 2 2 3 3 2" xfId="38046" xr:uid="{2129D5DA-525F-4C8D-8CC7-4476680E0DAE}"/>
    <cellStyle name="Comma 41 2 2 2 3 4" xfId="20689" xr:uid="{B70B67CF-943E-4DC6-AFD7-AEE73F807438}"/>
    <cellStyle name="Comma 41 2 2 2 3 4 2" xfId="47060" xr:uid="{D3B37BBD-DF3D-4F82-88FE-90B7ADD572AA}"/>
    <cellStyle name="Comma 41 2 2 2 3 5" xfId="29909" xr:uid="{0731A06B-DF90-4C75-ACD5-2531C6050E7B}"/>
    <cellStyle name="Comma 41 2 2 2 4" xfId="6425" xr:uid="{AFBF76F7-B2F3-48B9-A252-63E0F491BC02}"/>
    <cellStyle name="Comma 41 2 2 2 4 2" xfId="14703" xr:uid="{BD7DB77E-0A78-48B0-87C2-BDAEBCEFF3F9}"/>
    <cellStyle name="Comma 41 2 2 2 4 2 2" xfId="23725" xr:uid="{21791F48-2EDC-400F-A5ED-7BC518E2C89B}"/>
    <cellStyle name="Comma 41 2 2 2 4 2 2 2" xfId="50094" xr:uid="{666A7B5E-BEDE-47A9-954E-A9DC5132615C}"/>
    <cellStyle name="Comma 41 2 2 2 4 2 3" xfId="41098" xr:uid="{8D53607B-6977-4D00-86A7-634AC64D4710}"/>
    <cellStyle name="Comma 41 2 2 2 4 3" xfId="10541" xr:uid="{49730300-6897-4173-9574-0D2CA250D47B}"/>
    <cellStyle name="Comma 41 2 2 2 4 3 2" xfId="36964" xr:uid="{6066ABDE-2C20-47CA-A64D-01F5536AA4B8}"/>
    <cellStyle name="Comma 41 2 2 2 4 4" xfId="19607" xr:uid="{776549D7-22D2-4515-AAD5-1D5F1E06B0CF}"/>
    <cellStyle name="Comma 41 2 2 2 4 4 2" xfId="45978" xr:uid="{9E4913F1-1D9D-41C2-A3E5-1A1898DEC25F}"/>
    <cellStyle name="Comma 41 2 2 2 4 5" xfId="32913" xr:uid="{D84DF9FC-7806-40DF-B02F-26E505F1251F}"/>
    <cellStyle name="Comma 41 2 2 2 5" xfId="5314" xr:uid="{375E62C9-B894-4FBE-91EF-34B4EDBBA03C}"/>
    <cellStyle name="Comma 41 2 2 2 5 2" xfId="13232" xr:uid="{3ECBC3CC-9EE2-4FBD-B639-50AD1D4D6C8E}"/>
    <cellStyle name="Comma 41 2 2 2 5 2 2" xfId="39630" xr:uid="{FB5C1FBC-AC72-4D36-A8E3-7F4F0643507A}"/>
    <cellStyle name="Comma 41 2 2 2 5 3" xfId="22255" xr:uid="{F5183A66-C784-41D3-9FFF-2E378B5B6B95}"/>
    <cellStyle name="Comma 41 2 2 2 5 3 2" xfId="48625" xr:uid="{0693DBE8-C21F-4AAB-B5AE-D4FCFC9DC082}"/>
    <cellStyle name="Comma 41 2 2 2 5 4" xfId="31810" xr:uid="{4900F48E-4B8B-4AA2-807F-3038C563A1F3}"/>
    <cellStyle name="Comma 41 2 2 2 6" xfId="16903" xr:uid="{C37CB039-DF75-4685-A815-11B32DBCADBA}"/>
    <cellStyle name="Comma 41 2 2 2 6 2" xfId="25922" xr:uid="{6F101E67-74C5-4856-8DF1-AE6802F5D0A6}"/>
    <cellStyle name="Comma 41 2 2 2 6 2 2" xfId="52289" xr:uid="{25DED970-DFE3-4220-B754-8A1AD605358B}"/>
    <cellStyle name="Comma 41 2 2 2 6 3" xfId="43289" xr:uid="{23D62B8A-79F0-443A-9633-8A48CFAECEF6}"/>
    <cellStyle name="Comma 41 2 2 2 7" xfId="9638" xr:uid="{ABEEB50F-F95D-492E-89C6-D8E35825F62C}"/>
    <cellStyle name="Comma 41 2 2 2 7 2" xfId="36061" xr:uid="{54698ADC-005C-4D75-A947-218B409C50FA}"/>
    <cellStyle name="Comma 41 2 2 2 8" xfId="18704" xr:uid="{1C2E9350-3192-41C4-8001-D9E4B0D7ACC5}"/>
    <cellStyle name="Comma 41 2 2 2 8 2" xfId="45075" xr:uid="{0CC55C1F-C98E-4895-A113-2FA7318D41B2}"/>
    <cellStyle name="Comma 41 2 2 2 9" xfId="28690" xr:uid="{CD9BCFB0-9E38-4898-B19E-533B32BEBEC6}"/>
    <cellStyle name="Comma 41 2 2 3" xfId="3918" xr:uid="{723A68BD-B600-431C-8219-9A40495A5569}"/>
    <cellStyle name="Comma 41 2 2 3 2" xfId="8056" xr:uid="{CB5C2164-C5D3-4370-AAA9-57B044D6E133}"/>
    <cellStyle name="Comma 41 2 2 3 2 2" xfId="15997" xr:uid="{5BF74962-7E4B-4EAA-B267-DA3D908E24B6}"/>
    <cellStyle name="Comma 41 2 2 3 2 2 2" xfId="25013" xr:uid="{9F9C373B-FED5-4AC1-9356-9B93DECA0D41}"/>
    <cellStyle name="Comma 41 2 2 3 2 2 2 2" xfId="51381" xr:uid="{7D346558-FD67-4267-B19B-C658A784A324}"/>
    <cellStyle name="Comma 41 2 2 3 2 2 3" xfId="42385" xr:uid="{43337DD4-012F-4822-9EDC-F57F408300DE}"/>
    <cellStyle name="Comma 41 2 2 3 2 3" xfId="11963" xr:uid="{EBF95333-692C-4208-9F5D-4E2C04A8C69C}"/>
    <cellStyle name="Comma 41 2 2 3 2 3 2" xfId="38386" xr:uid="{97142B65-9D57-417E-9FDA-C83A69A85530}"/>
    <cellStyle name="Comma 41 2 2 3 2 4" xfId="21029" xr:uid="{D7D0B53D-CA37-440A-9A7F-B4E5F13F72E2}"/>
    <cellStyle name="Comma 41 2 2 3 2 4 2" xfId="47400" xr:uid="{7E90D7CF-15BD-45AF-8047-A977012F89FF}"/>
    <cellStyle name="Comma 41 2 2 3 2 5" xfId="34544" xr:uid="{DB59FA2E-77C1-4BAF-A6DC-D560AAEC338A}"/>
    <cellStyle name="Comma 41 2 2 3 3" xfId="5655" xr:uid="{6D11411E-2200-4618-946D-86D488E6BCFF}"/>
    <cellStyle name="Comma 41 2 2 3 3 2" xfId="13809" xr:uid="{71F8774A-80D8-4B25-8628-87AEC72836CD}"/>
    <cellStyle name="Comma 41 2 2 3 3 2 2" xfId="40204" xr:uid="{6FEA2EA8-5501-4D25-BDE0-C738E191CB11}"/>
    <cellStyle name="Comma 41 2 2 3 3 3" xfId="22831" xr:uid="{C0450E3F-BF6F-40A6-8536-2D8BD0491C88}"/>
    <cellStyle name="Comma 41 2 2 3 3 3 2" xfId="49200" xr:uid="{FE7E4348-EA72-4EB8-B562-AF5138DFFD1D}"/>
    <cellStyle name="Comma 41 2 2 3 3 4" xfId="32151" xr:uid="{0025C4E4-8BAB-43A7-AE2D-4A36BDDEB213}"/>
    <cellStyle name="Comma 41 2 2 3 4" xfId="9978" xr:uid="{597BE68C-FB7D-47B8-927A-45250E137243}"/>
    <cellStyle name="Comma 41 2 2 3 4 2" xfId="36401" xr:uid="{2F364A6F-AD99-4297-BE32-062CD346727B}"/>
    <cellStyle name="Comma 41 2 2 3 5" xfId="19044" xr:uid="{3EEE5D8D-13D9-4499-ABE1-4DFB6048BEC0}"/>
    <cellStyle name="Comma 41 2 2 3 5 2" xfId="45415" xr:uid="{55D0FDA0-0114-491C-968E-EAF3139FDE04}"/>
    <cellStyle name="Comma 41 2 2 3 6" xfId="30425" xr:uid="{0E886260-8C64-4F81-9BD3-8346CBC2C9B2}"/>
    <cellStyle name="Comma 41 2 2 4" xfId="3186" xr:uid="{31E7602E-FA11-4B60-B497-94E3C7637E23}"/>
    <cellStyle name="Comma 41 2 2 4 2" xfId="7388" xr:uid="{E3BC48C5-4B18-45BC-8AC4-D26AD13E21CB}"/>
    <cellStyle name="Comma 41 2 2 4 2 2" xfId="15342" xr:uid="{1F0B6077-9DAD-4585-9914-9E00DF1D8957}"/>
    <cellStyle name="Comma 41 2 2 4 2 2 2" xfId="41731" xr:uid="{DBD4EBB2-F53F-4D32-B821-6232F6B4D646}"/>
    <cellStyle name="Comma 41 2 2 4 2 3" xfId="24359" xr:uid="{74B73816-3AF7-4CE2-A196-9925F846B8D6}"/>
    <cellStyle name="Comma 41 2 2 4 2 3 2" xfId="50728" xr:uid="{6C304590-0175-4156-B164-67C673816220}"/>
    <cellStyle name="Comma 41 2 2 4 2 4" xfId="33876" xr:uid="{CA5C30FF-722C-4634-A14D-ED4CF3AF85FD}"/>
    <cellStyle name="Comma 41 2 2 4 3" xfId="11414" xr:uid="{D4547F2E-B623-488F-BB91-A3A038A24B4C}"/>
    <cellStyle name="Comma 41 2 2 4 3 2" xfId="37837" xr:uid="{568C223B-71AD-4CA9-BF9C-A48091455A68}"/>
    <cellStyle name="Comma 41 2 2 4 4" xfId="20480" xr:uid="{B245FFF5-2B73-4F50-BAA6-1F8A99F0E5C5}"/>
    <cellStyle name="Comma 41 2 2 4 4 2" xfId="46851" xr:uid="{F6F930C4-D6A4-49E9-8329-DD360616CD10}"/>
    <cellStyle name="Comma 41 2 2 4 5" xfId="29700" xr:uid="{0A8C17E1-D56B-4290-841A-32782BAE8DDB}"/>
    <cellStyle name="Comma 41 2 2 5" xfId="6239" xr:uid="{7E9DB0EB-0F54-4A24-9117-CF0E82BE0079}"/>
    <cellStyle name="Comma 41 2 2 5 2" xfId="14518" xr:uid="{A1A9DE97-3A66-4F36-93C5-197CF45DA746}"/>
    <cellStyle name="Comma 41 2 2 5 2 2" xfId="23540" xr:uid="{9A2B7DCD-3C4A-480D-A00D-7C190AB104C8}"/>
    <cellStyle name="Comma 41 2 2 5 2 2 2" xfId="49909" xr:uid="{C4D52B95-D951-4FC4-B426-59403BEEEE36}"/>
    <cellStyle name="Comma 41 2 2 5 2 3" xfId="40913" xr:uid="{B488ABBB-FEAB-4742-A38E-7E05C3E18BDE}"/>
    <cellStyle name="Comma 41 2 2 5 3" xfId="10420" xr:uid="{DA98AE5E-C2FD-43E9-A516-37E8BFF2F41E}"/>
    <cellStyle name="Comma 41 2 2 5 3 2" xfId="36843" xr:uid="{40426186-B972-4365-B332-0046ED6AAB37}"/>
    <cellStyle name="Comma 41 2 2 5 4" xfId="19486" xr:uid="{90BA1556-1597-4B4D-837F-E6FF85A7F806}"/>
    <cellStyle name="Comma 41 2 2 5 4 2" xfId="45857" xr:uid="{D8356E3C-2002-4FE7-9DC4-7C8515068E07}"/>
    <cellStyle name="Comma 41 2 2 5 5" xfId="32728" xr:uid="{F5B53A31-9117-479E-8FE9-5E84FECDDFE9}"/>
    <cellStyle name="Comma 41 2 2 6" xfId="5105" xr:uid="{E13D4909-58DF-481B-AA47-461FB058E3F4}"/>
    <cellStyle name="Comma 41 2 2 6 2" xfId="12990" xr:uid="{0905018A-CA80-47C9-9A24-2F980F303EEE}"/>
    <cellStyle name="Comma 41 2 2 6 2 2" xfId="39391" xr:uid="{763FF74A-884E-450A-B516-190631AFCD5D}"/>
    <cellStyle name="Comma 41 2 2 6 3" xfId="22017" xr:uid="{4CFC3075-8952-4D6A-A427-0FB434311672}"/>
    <cellStyle name="Comma 41 2 2 6 3 2" xfId="48387" xr:uid="{FE7B1835-D805-4F3F-86DF-27A7CD214A99}"/>
    <cellStyle name="Comma 41 2 2 6 4" xfId="31601" xr:uid="{3B562E6E-783F-49B9-9AE4-C3F9092A3BF2}"/>
    <cellStyle name="Comma 41 2 2 7" xfId="16692" xr:uid="{CCCABE86-3CAC-4A93-858D-48F07D59E926}"/>
    <cellStyle name="Comma 41 2 2 7 2" xfId="25713" xr:uid="{31A2A1DA-18ED-4765-BFE5-A0B81DD986E0}"/>
    <cellStyle name="Comma 41 2 2 7 2 2" xfId="52080" xr:uid="{926A5561-6C8C-4B2F-B6E5-65A05D748DDD}"/>
    <cellStyle name="Comma 41 2 2 7 3" xfId="43080" xr:uid="{4FDC0F2E-2EE9-49AD-A345-DB9C05BE786E}"/>
    <cellStyle name="Comma 41 2 2 8" xfId="9429" xr:uid="{81F445CB-DDDE-414D-A7D4-F1A33A7E3593}"/>
    <cellStyle name="Comma 41 2 2 8 2" xfId="35852" xr:uid="{13B978F4-86BC-43B2-9524-AA15089A4525}"/>
    <cellStyle name="Comma 41 2 2 9" xfId="18495" xr:uid="{52E1E6DF-17E9-4986-916F-CCF07405E26B}"/>
    <cellStyle name="Comma 41 2 2 9 2" xfId="44866" xr:uid="{A1233AC1-FC97-4498-8F0C-6CF64C7BA16A}"/>
    <cellStyle name="Comma 41 2 3" xfId="3761" xr:uid="{D6E0DCF5-B9C8-41E9-B1EB-C32109ECC5C0}"/>
    <cellStyle name="Comma 41 2 3 2" xfId="7901" xr:uid="{D95C2052-0626-4071-9051-E88BBD68D662}"/>
    <cellStyle name="Comma 41 2 3 2 2" xfId="15841" xr:uid="{6D4A85BE-6824-4E5E-BD53-6BDC80453EBE}"/>
    <cellStyle name="Comma 41 2 3 2 2 2" xfId="24857" xr:uid="{4F1EAB21-0B49-47B0-93C0-7B073AD29321}"/>
    <cellStyle name="Comma 41 2 3 2 2 2 2" xfId="51225" xr:uid="{265345D2-2A1E-40E2-93E2-3BC5F59E89F8}"/>
    <cellStyle name="Comma 41 2 3 2 2 3" xfId="42229" xr:uid="{2C96AD43-36FF-43AD-B46E-22386122490F}"/>
    <cellStyle name="Comma 41 2 3 2 3" xfId="11851" xr:uid="{1726DFBC-1A14-4DF8-8B05-8E53BC389301}"/>
    <cellStyle name="Comma 41 2 3 2 3 2" xfId="38274" xr:uid="{FB316FCB-FCE1-4B4C-865B-891FD4F4F7F2}"/>
    <cellStyle name="Comma 41 2 3 2 4" xfId="20917" xr:uid="{AF9E3B20-39C4-45A6-A638-1CBDF3EF3A6A}"/>
    <cellStyle name="Comma 41 2 3 2 4 2" xfId="47288" xr:uid="{D9F7BF66-5D4E-450A-97AB-30BF4FC1212A}"/>
    <cellStyle name="Comma 41 2 3 2 5" xfId="34389" xr:uid="{D23D0D52-8D45-40B2-9E4E-8272793B35CF}"/>
    <cellStyle name="Comma 41 2 3 3" xfId="5543" xr:uid="{2A19B8D5-4D93-4AB1-AF51-C0D4C62A70E7}"/>
    <cellStyle name="Comma 41 2 3 3 2" xfId="13653" xr:uid="{A38352E3-DCE8-416A-B14F-B5FE9CF06D80}"/>
    <cellStyle name="Comma 41 2 3 3 2 2" xfId="40048" xr:uid="{75142C3E-258F-4F0E-B3C5-9046EA85D3C0}"/>
    <cellStyle name="Comma 41 2 3 3 3" xfId="22675" xr:uid="{6B8B5E11-EB52-43E6-BE84-9854B3CA9C21}"/>
    <cellStyle name="Comma 41 2 3 3 3 2" xfId="49044" xr:uid="{C5AB572B-E078-4A49-B771-0CF8502F283E}"/>
    <cellStyle name="Comma 41 2 3 3 4" xfId="32039" xr:uid="{8FE02462-B38F-4E6A-9D64-D67295F4CDC4}"/>
    <cellStyle name="Comma 41 2 3 4" xfId="9866" xr:uid="{EA9FF901-8245-40EB-BF2E-07DAFE62A1BC}"/>
    <cellStyle name="Comma 41 2 3 4 2" xfId="36289" xr:uid="{E725F2AC-E48F-4F23-B109-0BF3C6994D0E}"/>
    <cellStyle name="Comma 41 2 3 5" xfId="18932" xr:uid="{71D9047A-D0B2-4002-9CA3-41D043A35D6D}"/>
    <cellStyle name="Comma 41 2 3 5 2" xfId="45303" xr:uid="{A9E384BE-AD06-4BC9-A84D-F9E890084AA5}"/>
    <cellStyle name="Comma 41 2 3 6" xfId="30269" xr:uid="{8A7CF573-198E-43DB-85E0-EBA7FE3F17EE}"/>
    <cellStyle name="Comma 41 2 4" xfId="2754" xr:uid="{07EC64E8-23CA-4C1F-B3AD-05854B4ADB4D}"/>
    <cellStyle name="Comma 41 2 4 2" xfId="6956" xr:uid="{A33D129B-8725-4B22-BA0A-43C58FD7A495}"/>
    <cellStyle name="Comma 41 2 4 2 2" xfId="15077" xr:uid="{15C31612-9E63-4A34-96EE-3E9DF5B2FD13}"/>
    <cellStyle name="Comma 41 2 4 2 2 2" xfId="41468" xr:uid="{1DC3A423-E860-4FEC-8075-053CE6A799D4}"/>
    <cellStyle name="Comma 41 2 4 2 3" xfId="24096" xr:uid="{241FFC5D-EB11-4A25-B095-55BCDF43E6B7}"/>
    <cellStyle name="Comma 41 2 4 2 3 2" xfId="50465" xr:uid="{9B86117D-985B-4806-93D0-0EBA561A65F2}"/>
    <cellStyle name="Comma 41 2 4 2 4" xfId="33444" xr:uid="{C6601979-C407-49AE-99DE-9CECA9A8D4FB}"/>
    <cellStyle name="Comma 41 2 4 3" xfId="10982" xr:uid="{9E148376-7809-4692-A3DE-FE44B570ABA6}"/>
    <cellStyle name="Comma 41 2 4 3 2" xfId="37405" xr:uid="{76837F3E-B0A2-49E3-860E-7407D16179D0}"/>
    <cellStyle name="Comma 41 2 4 4" xfId="20048" xr:uid="{9A133444-0531-4188-8652-CCC6C01321D1}"/>
    <cellStyle name="Comma 41 2 4 4 2" xfId="46419" xr:uid="{F25F3590-1094-4458-9611-988EA0ADE950}"/>
    <cellStyle name="Comma 41 2 4 5" xfId="29268" xr:uid="{6FC71B46-CEB8-4AD0-AFF2-269047BE9337}"/>
    <cellStyle name="Comma 41 2 5" xfId="6080" xr:uid="{F289F961-38FC-46E2-9E5B-EAA6338D22E8}"/>
    <cellStyle name="Comma 41 2 5 2" xfId="14362" xr:uid="{1D7E6776-0649-4C75-AA4C-B7BF6038C312}"/>
    <cellStyle name="Comma 41 2 5 2 2" xfId="23384" xr:uid="{77F2FBCA-E283-4490-8279-7D76AA07E9E7}"/>
    <cellStyle name="Comma 41 2 5 2 2 2" xfId="49753" xr:uid="{91548F4E-435E-4675-9959-EB639D237805}"/>
    <cellStyle name="Comma 41 2 5 2 3" xfId="40757" xr:uid="{594D1251-087D-4F54-8E47-6B1FF71D0FA8}"/>
    <cellStyle name="Comma 41 2 5 3" xfId="10308" xr:uid="{156E5FC5-EE5A-4759-85DA-AD19AF3A441C}"/>
    <cellStyle name="Comma 41 2 5 3 2" xfId="36731" xr:uid="{2E754B33-CB2A-4D97-802E-44BA73EB6775}"/>
    <cellStyle name="Comma 41 2 5 4" xfId="19374" xr:uid="{B4FC0820-7FAF-4D21-BC39-CAD620CF9B7E}"/>
    <cellStyle name="Comma 41 2 5 4 2" xfId="45745" xr:uid="{CDE1BB8F-3ADF-4F27-97AD-A87F27E01122}"/>
    <cellStyle name="Comma 41 2 5 5" xfId="32572" xr:uid="{A1F62CD9-C2D6-40C1-8C4F-269942E631D2}"/>
    <cellStyle name="Comma 41 2 6" xfId="4673" xr:uid="{3684FA6B-1F25-46A5-8514-EBE771560F84}"/>
    <cellStyle name="Comma 41 2 6 2" xfId="12658" xr:uid="{19AFF4CB-3F91-4CB7-8EE6-6CEC02D4D723}"/>
    <cellStyle name="Comma 41 2 6 2 2" xfId="39065" xr:uid="{D6D428E8-7D35-4862-B4FA-E338E451930A}"/>
    <cellStyle name="Comma 41 2 6 3" xfId="21693" xr:uid="{EB7ABFAE-05C3-44DE-A47F-9B429B7D3B89}"/>
    <cellStyle name="Comma 41 2 6 3 2" xfId="48063" xr:uid="{C0143777-2ECD-473E-ABC9-972B59203314}"/>
    <cellStyle name="Comma 41 2 6 4" xfId="31169" xr:uid="{0A562FDC-F195-4CE8-A470-95B3F55BE5F9}"/>
    <cellStyle name="Comma 41 2 7" xfId="12711" xr:uid="{278CF537-DB6F-4DDA-A095-1226358085EB}"/>
    <cellStyle name="Comma 41 2 7 2" xfId="21744" xr:uid="{4FE442E0-4256-49FA-BEC2-43F53E5AAEC6}"/>
    <cellStyle name="Comma 41 2 7 2 2" xfId="48114" xr:uid="{CF3A0C73-1B49-402E-B839-D1913D7383BB}"/>
    <cellStyle name="Comma 41 2 7 3" xfId="39117" xr:uid="{BFEDADB3-ECF7-4C11-8F9C-C68CC1FDBEAA}"/>
    <cellStyle name="Comma 41 2 8" xfId="12649" xr:uid="{EDC9666F-2A33-4513-B6AF-61DDC42F0D27}"/>
    <cellStyle name="Comma 41 2 8 2" xfId="26534" xr:uid="{01479CDD-B6D6-4F73-869B-A14155325D76}"/>
    <cellStyle name="Comma 41 2 8 2 2" xfId="52880" xr:uid="{046524ED-0620-448F-B1D7-C8C23FCD40EB}"/>
    <cellStyle name="Comma 41 2 8 3" xfId="21684" xr:uid="{A38C6D9E-6BA5-4C0B-A7E5-F26B0BE4F6A9}"/>
    <cellStyle name="Comma 41 2 8 3 2" xfId="48054" xr:uid="{BAE0B204-8270-4E08-82AF-102F2D320E70}"/>
    <cellStyle name="Comma 41 2 8 4" xfId="39056" xr:uid="{F5EF9B68-D322-4CEE-B0F5-DC76A73189C8}"/>
    <cellStyle name="Comma 41 2 9" xfId="8997" xr:uid="{4E1635D9-95E7-419D-ACA4-2A108BBA5748}"/>
    <cellStyle name="Comma 41 2 9 2" xfId="35420" xr:uid="{070DBA21-D7B7-4AAB-B449-7884A8EBED22}"/>
    <cellStyle name="Comma 41 3" xfId="1553" xr:uid="{0BF785D9-84E7-4033-9CF4-31C982E235F5}"/>
    <cellStyle name="Comma 41 3 10" xfId="28254" xr:uid="{830C7418-049E-4B86-96B0-25804BC9ECF3}"/>
    <cellStyle name="Comma 41 3 2" xfId="1966" xr:uid="{012063F8-7CEE-4E8E-B863-8CE7611EF7BC}"/>
    <cellStyle name="Comma 41 3 2 2" xfId="4057" xr:uid="{A3F3D85C-ABDE-4730-A6C1-3E157479DB12}"/>
    <cellStyle name="Comma 41 3 2 2 2" xfId="8194" xr:uid="{C0D79E5E-087E-4871-9F8D-2067E223A134}"/>
    <cellStyle name="Comma 41 3 2 2 2 2" xfId="16135" xr:uid="{B0523A2F-C5D7-4BFE-BABE-1CCE48B37D1A}"/>
    <cellStyle name="Comma 41 3 2 2 2 2 2" xfId="25151" xr:uid="{03DA56D0-CBBA-4A41-8D30-A83AE6508A6C}"/>
    <cellStyle name="Comma 41 3 2 2 2 2 2 2" xfId="51519" xr:uid="{8635E147-829B-4055-B176-5C67B339F520}"/>
    <cellStyle name="Comma 41 3 2 2 2 2 3" xfId="42523" xr:uid="{A0C416B2-A7FA-4A9F-9320-922ABB448A66}"/>
    <cellStyle name="Comma 41 3 2 2 2 3" xfId="12039" xr:uid="{7D247C1C-16E5-4E8B-97C7-4AB4EB9BB9CC}"/>
    <cellStyle name="Comma 41 3 2 2 2 3 2" xfId="38462" xr:uid="{7C0386C1-CBBA-4882-B125-69C0AC0EF800}"/>
    <cellStyle name="Comma 41 3 2 2 2 4" xfId="21105" xr:uid="{85055EBC-24F4-4AE8-A38C-5F2FBA2C81FA}"/>
    <cellStyle name="Comma 41 3 2 2 2 4 2" xfId="47476" xr:uid="{BBAB9E14-6199-42E2-9D8B-E919F7EBD673}"/>
    <cellStyle name="Comma 41 3 2 2 2 5" xfId="34682" xr:uid="{38F8719E-269B-498A-8E8D-A1F9806B9E1B}"/>
    <cellStyle name="Comma 41 3 2 2 3" xfId="5731" xr:uid="{4C4F4060-B1C9-497F-8857-5B8A6A5A49BE}"/>
    <cellStyle name="Comma 41 3 2 2 3 2" xfId="13947" xr:uid="{0D252E6A-1E5B-4019-A0C2-74C3EEED35BA}"/>
    <cellStyle name="Comma 41 3 2 2 3 2 2" xfId="40342" xr:uid="{0C443C6A-7D21-4FE2-8791-44F1169980A2}"/>
    <cellStyle name="Comma 41 3 2 2 3 3" xfId="22969" xr:uid="{5FF94ABD-EA2A-4781-B413-817FE95AFB50}"/>
    <cellStyle name="Comma 41 3 2 2 3 3 2" xfId="49338" xr:uid="{7EEF91F9-884A-446D-85FB-711FCC08FADC}"/>
    <cellStyle name="Comma 41 3 2 2 3 4" xfId="32227" xr:uid="{038408C9-2AC1-4664-8F1D-01AD45B0E676}"/>
    <cellStyle name="Comma 41 3 2 2 4" xfId="10054" xr:uid="{64F6C0F0-7390-4D01-9CB1-76D06E2D8D55}"/>
    <cellStyle name="Comma 41 3 2 2 4 2" xfId="36477" xr:uid="{8FF2DF93-424A-415E-8387-D19C3FC819FC}"/>
    <cellStyle name="Comma 41 3 2 2 5" xfId="19120" xr:uid="{2FD354D9-88EE-4F24-8DD4-1E3C2712BBF2}"/>
    <cellStyle name="Comma 41 3 2 2 5 2" xfId="45491" xr:uid="{96422CDD-05AF-4E52-A59B-BC56232B8B0F}"/>
    <cellStyle name="Comma 41 3 2 2 6" xfId="30563" xr:uid="{67C7BA70-FB6C-4EEB-8DCB-6CEA2B21B78E}"/>
    <cellStyle name="Comma 41 3 2 3" xfId="3350" xr:uid="{ED3FFABB-9385-4403-84E1-42FC8211F675}"/>
    <cellStyle name="Comma 41 3 2 3 2" xfId="7552" xr:uid="{CE00F1F5-F53D-40BA-A729-7DC231CBD957}"/>
    <cellStyle name="Comma 41 3 2 3 2 2" xfId="15464" xr:uid="{518D74CE-7702-468C-8D1C-B06B6EFE295B}"/>
    <cellStyle name="Comma 41 3 2 3 2 2 2" xfId="41852" xr:uid="{9AE648CF-76B5-4EA4-92DB-35561C19C8F4}"/>
    <cellStyle name="Comma 41 3 2 3 2 3" xfId="24480" xr:uid="{70CFC9F8-A8BB-46F9-923F-D8793ED4F0D2}"/>
    <cellStyle name="Comma 41 3 2 3 2 3 2" xfId="50849" xr:uid="{B0715B78-425C-4954-830B-70D2D346EC15}"/>
    <cellStyle name="Comma 41 3 2 3 2 4" xfId="34040" xr:uid="{5A81B2D9-F623-461D-8C1E-E1D8BAE6910F}"/>
    <cellStyle name="Comma 41 3 2 3 3" xfId="11578" xr:uid="{B578DC32-D662-4FD5-B891-D481282FA927}"/>
    <cellStyle name="Comma 41 3 2 3 3 2" xfId="38001" xr:uid="{02DF72C0-4EC6-4A49-82DF-C7CC9CD76056}"/>
    <cellStyle name="Comma 41 3 2 3 4" xfId="20644" xr:uid="{BA63F997-A96F-45D5-B747-5851CF7C2C1D}"/>
    <cellStyle name="Comma 41 3 2 3 4 2" xfId="47015" xr:uid="{1C8811E2-504D-4DFF-BF49-3577E79AEA93}"/>
    <cellStyle name="Comma 41 3 2 3 5" xfId="29864" xr:uid="{F09BCA54-9C4A-480E-BE09-92BB10829EC5}"/>
    <cellStyle name="Comma 41 3 2 4" xfId="6378" xr:uid="{DDC9EE2B-BE55-4DC7-8A98-5D85A3269984}"/>
    <cellStyle name="Comma 41 3 2 4 2" xfId="14656" xr:uid="{6BA1B725-1CB0-4305-9A3A-9822985AC7DA}"/>
    <cellStyle name="Comma 41 3 2 4 2 2" xfId="23678" xr:uid="{A6919CE8-511B-42EE-AA17-66C47A93B38C}"/>
    <cellStyle name="Comma 41 3 2 4 2 2 2" xfId="50047" xr:uid="{32035432-2308-479C-8A6C-C80FACD2320F}"/>
    <cellStyle name="Comma 41 3 2 4 2 3" xfId="41051" xr:uid="{F77F19C9-D1CA-4B37-895D-60F44F67D23B}"/>
    <cellStyle name="Comma 41 3 2 4 3" xfId="10496" xr:uid="{FE4FA8C5-1DC8-4563-9C57-8E434EFE4AE6}"/>
    <cellStyle name="Comma 41 3 2 4 3 2" xfId="36919" xr:uid="{EABBA64D-AFBE-4C5E-AA2A-4C79274D23EA}"/>
    <cellStyle name="Comma 41 3 2 4 4" xfId="19562" xr:uid="{6C873E84-20EE-44DD-8F7D-3531D77AEE69}"/>
    <cellStyle name="Comma 41 3 2 4 4 2" xfId="45933" xr:uid="{E2A77764-98CF-4EF9-81F5-C013BC6F0042}"/>
    <cellStyle name="Comma 41 3 2 4 5" xfId="32866" xr:uid="{8505FC27-BCAA-44EC-A3F5-510BC859382F}"/>
    <cellStyle name="Comma 41 3 2 5" xfId="5269" xr:uid="{93641EE2-F432-4D93-B48B-B352107FACB4}"/>
    <cellStyle name="Comma 41 3 2 5 2" xfId="13185" xr:uid="{BC9865CE-8E53-464C-B180-908D995D3696}"/>
    <cellStyle name="Comma 41 3 2 5 2 2" xfId="39583" xr:uid="{20CA02CE-857B-40E1-858B-1AF537A4B453}"/>
    <cellStyle name="Comma 41 3 2 5 3" xfId="22208" xr:uid="{242A413F-DCFC-45AC-97EE-14B089AC7DF2}"/>
    <cellStyle name="Comma 41 3 2 5 3 2" xfId="48578" xr:uid="{BB05A2EC-63BF-4D2A-A653-A42E9C2DD397}"/>
    <cellStyle name="Comma 41 3 2 5 4" xfId="31765" xr:uid="{4F841C15-EA0B-4947-9B81-7CDD777649FD}"/>
    <cellStyle name="Comma 41 3 2 6" xfId="16858" xr:uid="{3548236D-49AB-4949-B1C9-DA325AB9BCAE}"/>
    <cellStyle name="Comma 41 3 2 6 2" xfId="25877" xr:uid="{249111C8-43F0-4B35-A407-A9F2EBAC538F}"/>
    <cellStyle name="Comma 41 3 2 6 2 2" xfId="52244" xr:uid="{5C383801-10D3-427E-8365-64FB4E8A662E}"/>
    <cellStyle name="Comma 41 3 2 6 3" xfId="43244" xr:uid="{B9CBE2D8-5863-4730-B9CA-15F2E13817ED}"/>
    <cellStyle name="Comma 41 3 2 7" xfId="9593" xr:uid="{64D6EF9C-48CB-43D1-9CC4-E8F7B77EE067}"/>
    <cellStyle name="Comma 41 3 2 7 2" xfId="36016" xr:uid="{3B3A5753-F1A5-4CB5-9ACB-6F9A63C78335}"/>
    <cellStyle name="Comma 41 3 2 8" xfId="18659" xr:uid="{089CC5C7-5695-4C4F-9B8C-256EC55A21F3}"/>
    <cellStyle name="Comma 41 3 2 8 2" xfId="45030" xr:uid="{8E5500FA-70A0-4191-B049-A4DBF7D2ECE8}"/>
    <cellStyle name="Comma 41 3 2 9" xfId="28643" xr:uid="{571AA0CF-B81A-4BCC-901A-B8DBB61E9D2A}"/>
    <cellStyle name="Comma 41 3 3" xfId="3872" xr:uid="{75C863F9-5FD9-4AA3-B8EA-6684A984EE1D}"/>
    <cellStyle name="Comma 41 3 3 2" xfId="8010" xr:uid="{4A8BBAD8-5261-4E84-AB7A-F950FB643C24}"/>
    <cellStyle name="Comma 41 3 3 2 2" xfId="15951" xr:uid="{77349684-6449-4FE9-98E4-8CC84412DFCD}"/>
    <cellStyle name="Comma 41 3 3 2 2 2" xfId="24967" xr:uid="{6704A4B3-12BA-4E11-B0F0-5E63110A67B4}"/>
    <cellStyle name="Comma 41 3 3 2 2 2 2" xfId="51335" xr:uid="{707F40B2-A972-45B1-855D-D7B6400EB645}"/>
    <cellStyle name="Comma 41 3 3 2 2 3" xfId="42339" xr:uid="{B6B8CF72-CBED-4123-A1E2-BA872D02769D}"/>
    <cellStyle name="Comma 41 3 3 2 3" xfId="11918" xr:uid="{70AAF575-25A3-4F02-A868-FC2B3017D885}"/>
    <cellStyle name="Comma 41 3 3 2 3 2" xfId="38341" xr:uid="{01042003-2D81-48D9-9A85-B39F9ED85CB3}"/>
    <cellStyle name="Comma 41 3 3 2 4" xfId="20984" xr:uid="{91BB47F5-EF62-49EB-BBC6-FA5F672E7FB5}"/>
    <cellStyle name="Comma 41 3 3 2 4 2" xfId="47355" xr:uid="{5BB8EACF-ED54-4F06-969F-643C0EBC118D}"/>
    <cellStyle name="Comma 41 3 3 2 5" xfId="34498" xr:uid="{B9D2292D-5FB4-4DB2-98E5-036BD5CD53CB}"/>
    <cellStyle name="Comma 41 3 3 3" xfId="5610" xr:uid="{396A3A2A-196E-4236-AD50-6BD424DD593E}"/>
    <cellStyle name="Comma 41 3 3 3 2" xfId="13763" xr:uid="{C15C9AF0-CDF6-42CE-B9A2-8D4C0A8D411F}"/>
    <cellStyle name="Comma 41 3 3 3 2 2" xfId="40158" xr:uid="{2C2D5A9D-7161-475B-89B8-4E04045FFC45}"/>
    <cellStyle name="Comma 41 3 3 3 3" xfId="22785" xr:uid="{FCBB8954-5C06-438A-B16D-240ECE11BEFC}"/>
    <cellStyle name="Comma 41 3 3 3 3 2" xfId="49154" xr:uid="{B0118B8D-BEC7-4AE7-A7BB-7D0FB257EB29}"/>
    <cellStyle name="Comma 41 3 3 3 4" xfId="32106" xr:uid="{7950BF35-8544-495F-ADC5-4B96D7069996}"/>
    <cellStyle name="Comma 41 3 3 4" xfId="9933" xr:uid="{CC79F02F-D0BD-4A5E-A60F-2FEE3FD79D62}"/>
    <cellStyle name="Comma 41 3 3 4 2" xfId="36356" xr:uid="{C9FD0249-6C30-42E6-9EA8-07377FD9134E}"/>
    <cellStyle name="Comma 41 3 3 5" xfId="18999" xr:uid="{28AC33A7-611B-4F58-9EA1-C70F6AD292E3}"/>
    <cellStyle name="Comma 41 3 3 5 2" xfId="45370" xr:uid="{7DE2608F-7A00-408E-ACC7-C728C26BA035}"/>
    <cellStyle name="Comma 41 3 3 6" xfId="30379" xr:uid="{1E850AAA-B417-42CE-A50F-AF27B2108A6F}"/>
    <cellStyle name="Comma 41 3 4" xfId="3024" xr:uid="{6BC09F39-EA14-4E9E-B461-C89DEF014264}"/>
    <cellStyle name="Comma 41 3 4 2" xfId="7226" xr:uid="{96F017C1-6E6E-4FE9-BD63-EADE48FB6628}"/>
    <cellStyle name="Comma 41 3 4 2 2" xfId="15243" xr:uid="{D0D88813-522E-496A-9C23-7AC58E9AB4DA}"/>
    <cellStyle name="Comma 41 3 4 2 2 2" xfId="41632" xr:uid="{981F077D-2467-415C-8BAE-54BE6D944045}"/>
    <cellStyle name="Comma 41 3 4 2 3" xfId="24261" xr:uid="{60CF42E6-CA21-4402-9FF1-E19F38CF45B1}"/>
    <cellStyle name="Comma 41 3 4 2 3 2" xfId="50630" xr:uid="{51A1CEFA-DBF0-421F-9658-80FE47812033}"/>
    <cellStyle name="Comma 41 3 4 2 4" xfId="33714" xr:uid="{C9D80ECD-E3D8-403A-878B-AB933C5D9A00}"/>
    <cellStyle name="Comma 41 3 4 3" xfId="11252" xr:uid="{47924D1A-68A9-4B36-ACD4-8F79682048E8}"/>
    <cellStyle name="Comma 41 3 4 3 2" xfId="37675" xr:uid="{F4642B42-CCE9-40D3-8878-BE3226422ABA}"/>
    <cellStyle name="Comma 41 3 4 4" xfId="20318" xr:uid="{2E69AC45-AD19-4466-8318-A22D6B2C2D2F}"/>
    <cellStyle name="Comma 41 3 4 4 2" xfId="46689" xr:uid="{C0294650-3657-44FA-893E-CAAFA33F3C09}"/>
    <cellStyle name="Comma 41 3 4 5" xfId="29538" xr:uid="{2D2F8AD7-5286-45AC-8E42-8808227E69E1}"/>
    <cellStyle name="Comma 41 3 5" xfId="6191" xr:uid="{668D0104-D635-4454-8EC3-C44577B16BD1}"/>
    <cellStyle name="Comma 41 3 5 2" xfId="14472" xr:uid="{A057FA24-EF99-4D86-B271-9B2071EE1A95}"/>
    <cellStyle name="Comma 41 3 5 2 2" xfId="23494" xr:uid="{82E49937-D737-4F4D-BDE8-075887CC3AEA}"/>
    <cellStyle name="Comma 41 3 5 2 2 2" xfId="49863" xr:uid="{36814F67-14C5-4756-8F44-0DEEC0F83F25}"/>
    <cellStyle name="Comma 41 3 5 2 3" xfId="40867" xr:uid="{838567DB-5774-4B00-93A8-9C778170D8FC}"/>
    <cellStyle name="Comma 41 3 5 3" xfId="10375" xr:uid="{1F286BC3-8EA6-4161-AF08-77185AEBA99F}"/>
    <cellStyle name="Comma 41 3 5 3 2" xfId="36798" xr:uid="{1684DA93-EBBB-4DC3-80DC-EB4F7D10D17E}"/>
    <cellStyle name="Comma 41 3 5 4" xfId="19441" xr:uid="{CB7D7B7D-B60F-40A0-8581-5662ECDC5D38}"/>
    <cellStyle name="Comma 41 3 5 4 2" xfId="45812" xr:uid="{EC1E54E7-2E24-4B4C-A8BC-CD31705A9C96}"/>
    <cellStyle name="Comma 41 3 5 5" xfId="32682" xr:uid="{2DD6D67A-7A64-46FB-9341-2C9FBD15BB72}"/>
    <cellStyle name="Comma 41 3 6" xfId="4943" xr:uid="{D062D5A7-1714-480D-9723-AC13DEB03BF2}"/>
    <cellStyle name="Comma 41 3 6 2" xfId="12891" xr:uid="{FE3E0EE2-AC75-45C6-91A4-E8F3313B4397}"/>
    <cellStyle name="Comma 41 3 6 2 2" xfId="39294" xr:uid="{E43811A6-79BE-4DA0-AB3C-B11D6D72856C}"/>
    <cellStyle name="Comma 41 3 6 3" xfId="21920" xr:uid="{1503020E-06DF-4594-9072-B2D2795B4B42}"/>
    <cellStyle name="Comma 41 3 6 3 2" xfId="48290" xr:uid="{14259461-A5E0-4C6D-8AF5-9A6B4C088C8F}"/>
    <cellStyle name="Comma 41 3 6 4" xfId="31439" xr:uid="{073EE68D-CC2B-41DF-B713-95EC66DAFA7F}"/>
    <cellStyle name="Comma 41 3 7" xfId="16530" xr:uid="{30FD3033-F4CD-4E8E-A877-900430C33214}"/>
    <cellStyle name="Comma 41 3 7 2" xfId="25551" xr:uid="{BE15D019-8F01-4EC2-A7D6-E1EB06389B97}"/>
    <cellStyle name="Comma 41 3 7 2 2" xfId="51918" xr:uid="{0B999119-25C9-4BD3-B0CB-285EDB372A69}"/>
    <cellStyle name="Comma 41 3 7 3" xfId="42918" xr:uid="{E306AECD-62DD-4386-87A8-8D2EE807D461}"/>
    <cellStyle name="Comma 41 3 8" xfId="9267" xr:uid="{1B448880-AAFA-424E-9B0D-A61DA552AE26}"/>
    <cellStyle name="Comma 41 3 8 2" xfId="35690" xr:uid="{37AFAF52-368C-48B8-95F1-B8BF58B90C36}"/>
    <cellStyle name="Comma 41 3 9" xfId="18333" xr:uid="{FB8348EE-CAE1-47F2-9C04-5F2E22518A31}"/>
    <cellStyle name="Comma 41 3 9 2" xfId="44704" xr:uid="{2E842145-3311-438C-BDFA-5595A56C0C7E}"/>
    <cellStyle name="Comma 41 4" xfId="3715" xr:uid="{9AE2A627-C077-4280-B339-770995A34C32}"/>
    <cellStyle name="Comma 41 4 2" xfId="7855" xr:uid="{176AA72C-3D28-4DA8-B9AA-5CE78999BD5C}"/>
    <cellStyle name="Comma 41 4 2 2" xfId="15795" xr:uid="{D31F3A82-9574-417D-8A34-2FB6C8B006DD}"/>
    <cellStyle name="Comma 41 4 2 2 2" xfId="24811" xr:uid="{8CE1BF0E-9EEB-4EBE-9FB0-A47F095BA6C7}"/>
    <cellStyle name="Comma 41 4 2 2 2 2" xfId="51179" xr:uid="{808469BD-2EFE-402E-B450-9B296E19520C}"/>
    <cellStyle name="Comma 41 4 2 2 3" xfId="42183" xr:uid="{54BD5491-9338-45B1-A4FA-E8DFD082B8B5}"/>
    <cellStyle name="Comma 41 4 2 3" xfId="11806" xr:uid="{8B653973-1657-4B66-A240-EFA54D94D41B}"/>
    <cellStyle name="Comma 41 4 2 3 2" xfId="38229" xr:uid="{D424C532-FC23-43BF-B8CE-76CEB4CA1F0C}"/>
    <cellStyle name="Comma 41 4 2 4" xfId="20872" xr:uid="{BB39798D-8A16-492F-990E-64027FF00674}"/>
    <cellStyle name="Comma 41 4 2 4 2" xfId="47243" xr:uid="{FBBABEF6-5A9C-42E6-A233-76B090264ACE}"/>
    <cellStyle name="Comma 41 4 2 5" xfId="34343" xr:uid="{EB8F88B5-BD7C-4B33-945A-AF596CF546CB}"/>
    <cellStyle name="Comma 41 4 3" xfId="5498" xr:uid="{CCE3FD9D-CC5E-48E6-B302-D2551741B821}"/>
    <cellStyle name="Comma 41 4 3 2" xfId="13607" xr:uid="{52934033-4C62-43EE-BEEC-85823E034A37}"/>
    <cellStyle name="Comma 41 4 3 2 2" xfId="40002" xr:uid="{806691C5-E926-4531-972D-1EF4F07CB85B}"/>
    <cellStyle name="Comma 41 4 3 3" xfId="22629" xr:uid="{D937BE82-6979-491B-8CE8-5BB721AA70FC}"/>
    <cellStyle name="Comma 41 4 3 3 2" xfId="48998" xr:uid="{DE9ECEC8-2250-4FA5-9A64-1B972275BEE0}"/>
    <cellStyle name="Comma 41 4 3 4" xfId="31994" xr:uid="{B03A6DD9-1769-4842-B4B5-93A1D7CFB63D}"/>
    <cellStyle name="Comma 41 4 4" xfId="9821" xr:uid="{108FAE8F-05F6-44F9-BD89-083118E75476}"/>
    <cellStyle name="Comma 41 4 4 2" xfId="36244" xr:uid="{D83CD2FC-D65B-4F51-9D18-366837CF6984}"/>
    <cellStyle name="Comma 41 4 5" xfId="18887" xr:uid="{FF91D868-2182-46BA-8605-FAA34EDCF93E}"/>
    <cellStyle name="Comma 41 4 5 2" xfId="45258" xr:uid="{B3031270-ACBF-43ED-82A3-43F04B15806B}"/>
    <cellStyle name="Comma 41 4 6" xfId="30223" xr:uid="{F289C971-74B6-4466-BE9F-AA6D0D0A5046}"/>
    <cellStyle name="Comma 41 5" xfId="2594" xr:uid="{DBE312B5-8FAC-4698-810C-FF5DA1BBBE5F}"/>
    <cellStyle name="Comma 41 5 2" xfId="6796" xr:uid="{1A8FD4CE-3CDD-4091-AE09-A54BE71F3453}"/>
    <cellStyle name="Comma 41 5 2 2" xfId="14981" xr:uid="{DBC1E6B2-BBBF-4863-A716-4C3F6F780D94}"/>
    <cellStyle name="Comma 41 5 2 2 2" xfId="41374" xr:uid="{288C4EDB-2180-46BE-A694-41E68EFDADF5}"/>
    <cellStyle name="Comma 41 5 2 3" xfId="24001" xr:uid="{345B083E-2507-406B-AC69-EEB17ED41492}"/>
    <cellStyle name="Comma 41 5 2 3 2" xfId="50370" xr:uid="{2BAF1F0F-FECF-4B80-8D6C-BC8DD4879656}"/>
    <cellStyle name="Comma 41 5 2 4" xfId="33284" xr:uid="{B852CFE4-6DDB-4041-A322-4990818D7661}"/>
    <cellStyle name="Comma 41 5 3" xfId="10822" xr:uid="{041FFCDF-B947-4B62-B7D5-AFAE83F1294E}"/>
    <cellStyle name="Comma 41 5 3 2" xfId="37245" xr:uid="{14327012-43B2-4223-9DAB-0098C79EA24B}"/>
    <cellStyle name="Comma 41 5 4" xfId="19888" xr:uid="{C0016770-FEF4-46E3-A765-5ECC1813DF54}"/>
    <cellStyle name="Comma 41 5 4 2" xfId="46259" xr:uid="{0A1BA53B-56BF-45C9-BCD2-A84A88819E59}"/>
    <cellStyle name="Comma 41 5 5" xfId="29108" xr:uid="{FCBA6874-4674-47CE-AF8E-F692C04A63B6}"/>
    <cellStyle name="Comma 41 6" xfId="6034" xr:uid="{0409665C-1B0C-4A77-9496-DDD2FCBB5C05}"/>
    <cellStyle name="Comma 41 6 2" xfId="14316" xr:uid="{E6E2012A-0A10-4892-8343-8735E0430D26}"/>
    <cellStyle name="Comma 41 6 2 2" xfId="23338" xr:uid="{12C6865D-B927-4B7F-99C2-28F761F4E757}"/>
    <cellStyle name="Comma 41 6 2 2 2" xfId="49707" xr:uid="{DEE10650-C619-43A9-9957-AA3831F8B584}"/>
    <cellStyle name="Comma 41 6 2 3" xfId="40711" xr:uid="{72EC9374-EA81-4BD3-83D3-EA8D16B00F8E}"/>
    <cellStyle name="Comma 41 6 3" xfId="10263" xr:uid="{16C60861-74DD-42A9-B7EE-D374B3DA8C9A}"/>
    <cellStyle name="Comma 41 6 3 2" xfId="36686" xr:uid="{E925205B-A468-4724-A4CD-0C6CCE4ACF1F}"/>
    <cellStyle name="Comma 41 6 4" xfId="19329" xr:uid="{23E21C31-8C68-4DE4-A91E-C9CF241DF82B}"/>
    <cellStyle name="Comma 41 6 4 2" xfId="45700" xr:uid="{6560A766-7AA5-40A2-8891-7D44A39A1205}"/>
    <cellStyle name="Comma 41 6 5" xfId="32526" xr:uid="{EF08F0DF-6F53-420A-80F1-14C5F282FFA8}"/>
    <cellStyle name="Comma 41 7" xfId="4513" xr:uid="{8AC37124-5BA9-47D0-AB39-66A6BB139571}"/>
    <cellStyle name="Comma 41 7 2" xfId="12559" xr:uid="{9A039BD6-D47C-4225-B3D3-BFF18EB59495}"/>
    <cellStyle name="Comma 41 7 2 2" xfId="38967" xr:uid="{0C7C90A2-C779-4E67-B7DF-5C82E089C5A2}"/>
    <cellStyle name="Comma 41 7 3" xfId="21596" xr:uid="{7637C3E4-EF7A-4717-B2ED-D3C9D59E5A54}"/>
    <cellStyle name="Comma 41 7 3 2" xfId="47966" xr:uid="{DE2F749C-C294-4652-9A79-06A2F68E8203}"/>
    <cellStyle name="Comma 41 7 4" xfId="31009" xr:uid="{5C299E9D-9C98-46E7-9A90-B1F040F83192}"/>
    <cellStyle name="Comma 41 8" xfId="15387" xr:uid="{A76E150E-0308-4841-9D44-8572A1312325}"/>
    <cellStyle name="Comma 41 8 2" xfId="24403" xr:uid="{26B419A5-FABF-411C-8E5B-E79D26F2C79D}"/>
    <cellStyle name="Comma 41 8 2 2" xfId="50772" xr:uid="{9901599B-006E-459A-BCB9-4DEE050B2201}"/>
    <cellStyle name="Comma 41 8 3" xfId="41775" xr:uid="{AAD44470-9747-488E-A54F-A16CDD1FC219}"/>
    <cellStyle name="Comma 41 9" xfId="15143" xr:uid="{33EE5E23-6E26-46B6-9AFE-4EE1C1E0A8A6}"/>
    <cellStyle name="Comma 41 9 2" xfId="26812" xr:uid="{6B4AF365-F879-438C-81E3-265F84D41E0F}"/>
    <cellStyle name="Comma 41 9 2 2" xfId="53153" xr:uid="{68B77483-1E75-41CF-BC16-2D5A9E477CCF}"/>
    <cellStyle name="Comma 41 9 3" xfId="24159" xr:uid="{34992A12-1F71-4346-9C59-7B907BE054E7}"/>
    <cellStyle name="Comma 41 9 3 2" xfId="50528" xr:uid="{1E07DAE8-A4E5-470D-BEA0-87A32EBBA876}"/>
    <cellStyle name="Comma 41 9 4" xfId="41532" xr:uid="{D3BAEB3A-FCA3-4694-93DD-8AA6BBE0341B}"/>
    <cellStyle name="Comma 42" xfId="982" xr:uid="{D2537FED-757C-4439-AD14-E2A568323B4E}"/>
    <cellStyle name="Comma 42 10" xfId="8803" xr:uid="{EE4B0C31-9B96-4CB7-BEED-0047AC602033}"/>
    <cellStyle name="Comma 42 10 2" xfId="35226" xr:uid="{632F15FA-DC3D-4051-AEA3-B3B4799A3C98}"/>
    <cellStyle name="Comma 42 11" xfId="17869" xr:uid="{4BBF6773-C9F0-4B85-A89A-17A39EEA29ED}"/>
    <cellStyle name="Comma 42 11 2" xfId="44240" xr:uid="{7D8DB484-F155-4C70-8893-B2ACEE549E7E}"/>
    <cellStyle name="Comma 42 12" xfId="27747" xr:uid="{4C062252-1B04-4EF0-81B6-AACD1E3A884F}"/>
    <cellStyle name="Comma 42 2" xfId="1147" xr:uid="{D2FAEEB3-DC50-485C-9157-66181AE2DBC1}"/>
    <cellStyle name="Comma 42 2 10" xfId="18029" xr:uid="{6D7F8F38-CE63-4B89-94C1-0FA7BF27331A}"/>
    <cellStyle name="Comma 42 2 10 2" xfId="44400" xr:uid="{1E55969E-5A25-4293-B0E5-AD65F636A32F}"/>
    <cellStyle name="Comma 42 2 11" xfId="27908" xr:uid="{F4C4F11E-F78C-4721-A182-E6B1784AE107}"/>
    <cellStyle name="Comma 42 2 2" xfId="1682" xr:uid="{8283E2D3-CB77-4484-BADF-413DD6C6A45D}"/>
    <cellStyle name="Comma 42 2 2 10" xfId="28383" xr:uid="{3326FB89-59EF-48F7-89E2-68442ED2B54C}"/>
    <cellStyle name="Comma 42 2 2 2" xfId="2001" xr:uid="{3F8AA016-24DC-43F4-A140-56F2F6D05390}"/>
    <cellStyle name="Comma 42 2 2 2 2" xfId="4092" xr:uid="{843B320E-ED82-406A-9F7F-7E7FD0D12CD1}"/>
    <cellStyle name="Comma 42 2 2 2 2 2" xfId="8229" xr:uid="{CA2109A0-7691-42CA-ADE4-F7875F77310A}"/>
    <cellStyle name="Comma 42 2 2 2 2 2 2" xfId="16170" xr:uid="{3143F7A5-5AF6-48C6-89C5-41E6E79A3E03}"/>
    <cellStyle name="Comma 42 2 2 2 2 2 2 2" xfId="25186" xr:uid="{F5E48350-1F1C-4EBB-82F2-0DCEBD94CF57}"/>
    <cellStyle name="Comma 42 2 2 2 2 2 2 2 2" xfId="51554" xr:uid="{A5EF505D-B523-47E4-BEF4-96FA830C1B5C}"/>
    <cellStyle name="Comma 42 2 2 2 2 2 2 3" xfId="42558" xr:uid="{A1FADDE1-C46E-4268-8CD4-7503AD09C6B8}"/>
    <cellStyle name="Comma 42 2 2 2 2 2 3" xfId="12072" xr:uid="{89B92204-2F90-48DF-B9FF-DF502D4DFF4A}"/>
    <cellStyle name="Comma 42 2 2 2 2 2 3 2" xfId="38495" xr:uid="{4BD2A770-D5D5-454C-952D-B9BC860E8FC3}"/>
    <cellStyle name="Comma 42 2 2 2 2 2 4" xfId="21138" xr:uid="{9C190461-D2B8-446D-AF29-A545D1BF63C0}"/>
    <cellStyle name="Comma 42 2 2 2 2 2 4 2" xfId="47509" xr:uid="{9358FDA7-B897-4CC9-B538-2EBE3439ADFB}"/>
    <cellStyle name="Comma 42 2 2 2 2 2 5" xfId="34717" xr:uid="{B6A434AF-3F8C-49ED-9249-4953DFF2867B}"/>
    <cellStyle name="Comma 42 2 2 2 2 3" xfId="5764" xr:uid="{595AF43A-39E5-4E1E-B2F2-5EFB39BD01FF}"/>
    <cellStyle name="Comma 42 2 2 2 2 3 2" xfId="13982" xr:uid="{14B0589C-23D6-4A31-9E10-3D8E45EF9965}"/>
    <cellStyle name="Comma 42 2 2 2 2 3 2 2" xfId="40377" xr:uid="{81D8ADE3-5B8A-4D00-B3A0-809271E8E660}"/>
    <cellStyle name="Comma 42 2 2 2 2 3 3" xfId="23004" xr:uid="{A5E3DB99-5A7C-4C6D-911D-D5A281EF7008}"/>
    <cellStyle name="Comma 42 2 2 2 2 3 3 2" xfId="49373" xr:uid="{B6842B0F-7E60-438A-8863-ACC6BCCB9274}"/>
    <cellStyle name="Comma 42 2 2 2 2 3 4" xfId="32260" xr:uid="{FA0BF39C-1443-4556-8B62-45F99C9965E5}"/>
    <cellStyle name="Comma 42 2 2 2 2 4" xfId="10087" xr:uid="{E806D0F5-17C1-4E4C-ABE9-6ED61DD0C218}"/>
    <cellStyle name="Comma 42 2 2 2 2 4 2" xfId="36510" xr:uid="{6A6B42FA-9C0F-4845-AA96-AC63BF7BBBF6}"/>
    <cellStyle name="Comma 42 2 2 2 2 5" xfId="19153" xr:uid="{595D80FF-4A6A-4456-B812-221429F36A69}"/>
    <cellStyle name="Comma 42 2 2 2 2 5 2" xfId="45524" xr:uid="{91EE98D1-4DDF-4A32-8B3E-D10ED5976633}"/>
    <cellStyle name="Comma 42 2 2 2 2 6" xfId="30598" xr:uid="{C96D2193-678A-41FE-A355-BA21FBD0B8F9}"/>
    <cellStyle name="Comma 42 2 2 2 3" xfId="3383" xr:uid="{2C4C2242-6C61-475B-A9E1-BCFC15C3D087}"/>
    <cellStyle name="Comma 42 2 2 2 3 2" xfId="7585" xr:uid="{F7101CAE-C04F-409F-A182-96121E25FE23}"/>
    <cellStyle name="Comma 42 2 2 2 3 2 2" xfId="15497" xr:uid="{493BD3D3-D5D4-48D1-A07E-D605CA2E6D0D}"/>
    <cellStyle name="Comma 42 2 2 2 3 2 2 2" xfId="41885" xr:uid="{63719552-0AE2-40FF-BEAF-00E48C3A9E98}"/>
    <cellStyle name="Comma 42 2 2 2 3 2 3" xfId="24513" xr:uid="{2C90B3D3-D0F5-46AA-8CD9-E6D8064DE4D9}"/>
    <cellStyle name="Comma 42 2 2 2 3 2 3 2" xfId="50882" xr:uid="{ED6B7071-2AE7-46A0-A9EC-FB21A839F370}"/>
    <cellStyle name="Comma 42 2 2 2 3 2 4" xfId="34073" xr:uid="{5C556723-7907-4A6D-815F-64091CD896B2}"/>
    <cellStyle name="Comma 42 2 2 2 3 3" xfId="11611" xr:uid="{A9A225B8-DDEB-402E-96DC-958C302C71CF}"/>
    <cellStyle name="Comma 42 2 2 2 3 3 2" xfId="38034" xr:uid="{30EE29FE-1864-496D-B641-0DC9C758274B}"/>
    <cellStyle name="Comma 42 2 2 2 3 4" xfId="20677" xr:uid="{B6303FFB-3448-44D1-95BC-37FE5D45C34D}"/>
    <cellStyle name="Comma 42 2 2 2 3 4 2" xfId="47048" xr:uid="{26E7EE15-4A7B-4F6B-982B-8587ACD28D1B}"/>
    <cellStyle name="Comma 42 2 2 2 3 5" xfId="29897" xr:uid="{19C48366-2C54-4092-B5D3-AC88C04EBA1D}"/>
    <cellStyle name="Comma 42 2 2 2 4" xfId="6413" xr:uid="{92B9E5B2-2A4F-4AD8-A35E-AFDC0130D8A9}"/>
    <cellStyle name="Comma 42 2 2 2 4 2" xfId="14691" xr:uid="{8C98EBC7-B675-4C00-8276-F209DA6593C5}"/>
    <cellStyle name="Comma 42 2 2 2 4 2 2" xfId="23713" xr:uid="{662E6A8E-9C98-4CFB-8BFA-1BAF2563D5EE}"/>
    <cellStyle name="Comma 42 2 2 2 4 2 2 2" xfId="50082" xr:uid="{8572B2A4-D775-4B76-A138-6AA3B4783D7E}"/>
    <cellStyle name="Comma 42 2 2 2 4 2 3" xfId="41086" xr:uid="{B1042556-15D6-45F6-888F-1DD365561472}"/>
    <cellStyle name="Comma 42 2 2 2 4 3" xfId="10529" xr:uid="{A6DDC393-60AA-48AE-83A2-09B392D39972}"/>
    <cellStyle name="Comma 42 2 2 2 4 3 2" xfId="36952" xr:uid="{C910246D-1C8F-49D0-B179-CEBD63DB6F4A}"/>
    <cellStyle name="Comma 42 2 2 2 4 4" xfId="19595" xr:uid="{4EC6E4E6-4268-4BBC-8505-8E99B5B7DC35}"/>
    <cellStyle name="Comma 42 2 2 2 4 4 2" xfId="45966" xr:uid="{A5241B0B-85DC-4F2D-869D-8F0B06806E47}"/>
    <cellStyle name="Comma 42 2 2 2 4 5" xfId="32901" xr:uid="{EF27BFFA-8448-4749-B94B-5E3B81730363}"/>
    <cellStyle name="Comma 42 2 2 2 5" xfId="5302" xr:uid="{C8A4492D-AB54-4CF0-A185-2B8C82A7A77C}"/>
    <cellStyle name="Comma 42 2 2 2 5 2" xfId="13220" xr:uid="{F204AE90-E3D0-4CE6-B22C-DCF6E2CE951A}"/>
    <cellStyle name="Comma 42 2 2 2 5 2 2" xfId="39618" xr:uid="{87087CE3-0876-47D0-9FDC-4782261B8E57}"/>
    <cellStyle name="Comma 42 2 2 2 5 3" xfId="22243" xr:uid="{FC7C5CAD-B5D5-4F18-BF72-E3DDCC25C697}"/>
    <cellStyle name="Comma 42 2 2 2 5 3 2" xfId="48613" xr:uid="{E5DB1C82-45A7-45A1-9D67-EA5B9DFD5BFA}"/>
    <cellStyle name="Comma 42 2 2 2 5 4" xfId="31798" xr:uid="{04A71067-CB6C-42AD-8003-CCA71DFF34CD}"/>
    <cellStyle name="Comma 42 2 2 2 6" xfId="16891" xr:uid="{DBC49CF6-21CA-4F43-8AD8-3265FB8C7248}"/>
    <cellStyle name="Comma 42 2 2 2 6 2" xfId="25910" xr:uid="{D3CBE0AB-AE25-47D8-9A40-9E63FB7EB2A5}"/>
    <cellStyle name="Comma 42 2 2 2 6 2 2" xfId="52277" xr:uid="{2EF339F1-17A7-4496-9881-1C31778C3419}"/>
    <cellStyle name="Comma 42 2 2 2 6 3" xfId="43277" xr:uid="{321BF840-F2BF-4B56-8E36-0939845452CE}"/>
    <cellStyle name="Comma 42 2 2 2 7" xfId="9626" xr:uid="{359CC39A-A740-4CCF-87DF-DE57160F5DE6}"/>
    <cellStyle name="Comma 42 2 2 2 7 2" xfId="36049" xr:uid="{DFD18B18-3917-40BB-9B14-9655FCA69FEF}"/>
    <cellStyle name="Comma 42 2 2 2 8" xfId="18692" xr:uid="{83288DE3-275B-4C5A-A979-FF98A90E8D0A}"/>
    <cellStyle name="Comma 42 2 2 2 8 2" xfId="45063" xr:uid="{AC1AA942-2D51-4C28-9D07-7948ACBB465B}"/>
    <cellStyle name="Comma 42 2 2 2 9" xfId="28678" xr:uid="{140B23DD-AE0C-4793-B07A-C6CDD22E16CE}"/>
    <cellStyle name="Comma 42 2 2 3" xfId="3906" xr:uid="{8C7898BA-935A-4628-A314-8782457B4E91}"/>
    <cellStyle name="Comma 42 2 2 3 2" xfId="8044" xr:uid="{A8518E58-3001-4C01-AC8D-D00AE2C089D8}"/>
    <cellStyle name="Comma 42 2 2 3 2 2" xfId="15985" xr:uid="{93FEF671-0FDF-4627-A742-89A4A7BA4C1B}"/>
    <cellStyle name="Comma 42 2 2 3 2 2 2" xfId="25001" xr:uid="{851D9320-75C4-422A-9AB0-03EBCC1B9257}"/>
    <cellStyle name="Comma 42 2 2 3 2 2 2 2" xfId="51369" xr:uid="{71A4CEF8-86DF-4337-A9B8-5F84A054D4A3}"/>
    <cellStyle name="Comma 42 2 2 3 2 2 3" xfId="42373" xr:uid="{CB041141-DFFE-4C8C-8A28-94A62AB5DED1}"/>
    <cellStyle name="Comma 42 2 2 3 2 3" xfId="11951" xr:uid="{E4CABEE9-5F5A-41D2-BC04-105FD6BFED3D}"/>
    <cellStyle name="Comma 42 2 2 3 2 3 2" xfId="38374" xr:uid="{180D3CAD-80E4-4A12-859F-DB47F6CBF3B3}"/>
    <cellStyle name="Comma 42 2 2 3 2 4" xfId="21017" xr:uid="{BEA1E71E-9B44-4286-A19F-6C02D317EEFF}"/>
    <cellStyle name="Comma 42 2 2 3 2 4 2" xfId="47388" xr:uid="{12D3AB39-0A7A-4689-B161-4E782F110707}"/>
    <cellStyle name="Comma 42 2 2 3 2 5" xfId="34532" xr:uid="{86635834-EB44-4287-B739-0CBC4A66C348}"/>
    <cellStyle name="Comma 42 2 2 3 3" xfId="5643" xr:uid="{B7381CAB-C2E8-461B-8BE4-34C88ECA9411}"/>
    <cellStyle name="Comma 42 2 2 3 3 2" xfId="13797" xr:uid="{B51E5E9B-C8F8-4E2D-BD6C-A38086295B4D}"/>
    <cellStyle name="Comma 42 2 2 3 3 2 2" xfId="40192" xr:uid="{65E74750-E466-4D61-BCEE-6D5A49020601}"/>
    <cellStyle name="Comma 42 2 2 3 3 3" xfId="22819" xr:uid="{BB5BB4A6-F667-47F5-B503-9ECD3D1CDAD4}"/>
    <cellStyle name="Comma 42 2 2 3 3 3 2" xfId="49188" xr:uid="{ED82EBC8-CB93-4614-B2B4-BD87AC3FA9DE}"/>
    <cellStyle name="Comma 42 2 2 3 3 4" xfId="32139" xr:uid="{C3430074-5027-451B-A36B-B5CC811670B6}"/>
    <cellStyle name="Comma 42 2 2 3 4" xfId="9966" xr:uid="{15D3120A-104D-47DF-97C1-2B560EDE728B}"/>
    <cellStyle name="Comma 42 2 2 3 4 2" xfId="36389" xr:uid="{6292D2EF-F944-4116-A210-9D643AE47944}"/>
    <cellStyle name="Comma 42 2 2 3 5" xfId="19032" xr:uid="{643F21D7-E93F-4917-875C-CF15ED181C4E}"/>
    <cellStyle name="Comma 42 2 2 3 5 2" xfId="45403" xr:uid="{E802F9F0-F47E-4479-B5F3-07E2E32C4E8C}"/>
    <cellStyle name="Comma 42 2 2 3 6" xfId="30413" xr:uid="{5CF8C36C-FA64-4DBB-89AE-1D0685106898}"/>
    <cellStyle name="Comma 42 2 2 4" xfId="3152" xr:uid="{7323986E-BB7D-414A-9DF8-87E8B1C7353C}"/>
    <cellStyle name="Comma 42 2 2 4 2" xfId="7354" xr:uid="{91B228C8-0B9B-4043-95BF-508658065A73}"/>
    <cellStyle name="Comma 42 2 2 4 2 2" xfId="15324" xr:uid="{AD86FAA4-0B7B-4F85-862F-BB9C7AA9AE65}"/>
    <cellStyle name="Comma 42 2 2 4 2 2 2" xfId="41713" xr:uid="{06894B48-B6F6-4C19-9C2D-749BC474A81F}"/>
    <cellStyle name="Comma 42 2 2 4 2 3" xfId="24342" xr:uid="{9BA03EF2-762B-41E0-B116-AE30A58BE166}"/>
    <cellStyle name="Comma 42 2 2 4 2 3 2" xfId="50711" xr:uid="{F7A75283-4651-4CA1-B77B-F09F929881F1}"/>
    <cellStyle name="Comma 42 2 2 4 2 4" xfId="33842" xr:uid="{8A7612E1-12C9-4C46-8671-5F748DAA09EA}"/>
    <cellStyle name="Comma 42 2 2 4 3" xfId="11380" xr:uid="{AF366B93-F262-4404-A519-81025DB796FC}"/>
    <cellStyle name="Comma 42 2 2 4 3 2" xfId="37803" xr:uid="{BB629A14-F7DF-4E8D-B71A-0B4CF268ECB1}"/>
    <cellStyle name="Comma 42 2 2 4 4" xfId="20446" xr:uid="{7A663060-887A-4E37-8DA8-7C31137AC9AE}"/>
    <cellStyle name="Comma 42 2 2 4 4 2" xfId="46817" xr:uid="{5F6FBBE8-BE7D-46F0-97BD-4B9B57AEF263}"/>
    <cellStyle name="Comma 42 2 2 4 5" xfId="29666" xr:uid="{A983D0F6-4A9C-40DC-8B63-A7B3044EA099}"/>
    <cellStyle name="Comma 42 2 2 5" xfId="6226" xr:uid="{18A49A7C-7B8F-4ACA-9033-26027994B2D8}"/>
    <cellStyle name="Comma 42 2 2 5 2" xfId="14506" xr:uid="{4D192846-E965-4975-AC70-BED758566982}"/>
    <cellStyle name="Comma 42 2 2 5 2 2" xfId="23528" xr:uid="{816ACA85-E3EF-4F2E-A7F9-20714D48D981}"/>
    <cellStyle name="Comma 42 2 2 5 2 2 2" xfId="49897" xr:uid="{7DC16EF0-9AB3-44D9-AA9B-571C5A9069CD}"/>
    <cellStyle name="Comma 42 2 2 5 2 3" xfId="40901" xr:uid="{A1429750-3518-4CE0-AF72-BE065D0B3FF5}"/>
    <cellStyle name="Comma 42 2 2 5 3" xfId="10408" xr:uid="{5D80F941-7ED6-4B9E-9625-5202E57809B7}"/>
    <cellStyle name="Comma 42 2 2 5 3 2" xfId="36831" xr:uid="{0EA3B8B5-5448-45F2-9A24-433978C2BAEF}"/>
    <cellStyle name="Comma 42 2 2 5 4" xfId="19474" xr:uid="{56E9D2BE-D2BA-4F2B-BC43-7D2186DEFE0E}"/>
    <cellStyle name="Comma 42 2 2 5 4 2" xfId="45845" xr:uid="{6BCE9766-A458-48ED-BAA1-50384DCA9E37}"/>
    <cellStyle name="Comma 42 2 2 5 5" xfId="32716" xr:uid="{F45C0A35-4ABB-410C-A192-375C03F0BCAE}"/>
    <cellStyle name="Comma 42 2 2 6" xfId="5071" xr:uid="{76086B6C-C969-4BB6-9CAE-9E144838E9FD}"/>
    <cellStyle name="Comma 42 2 2 6 2" xfId="12972" xr:uid="{4D940F45-2221-4478-9A2A-0F6209607510}"/>
    <cellStyle name="Comma 42 2 2 6 2 2" xfId="39374" xr:uid="{8AB4EA8A-5252-437D-8BD0-E0F351CE59AB}"/>
    <cellStyle name="Comma 42 2 2 6 3" xfId="21999" xr:uid="{DA489BD9-DC81-48F6-9694-40A754A4D546}"/>
    <cellStyle name="Comma 42 2 2 6 3 2" xfId="48369" xr:uid="{66FBCC65-155F-485E-B47E-DCC90B273B6F}"/>
    <cellStyle name="Comma 42 2 2 6 4" xfId="31567" xr:uid="{4AA7B192-6111-4D39-A880-BC0E3813C5A4}"/>
    <cellStyle name="Comma 42 2 2 7" xfId="16658" xr:uid="{60AEFB01-7710-41A4-858F-408F4DFCE539}"/>
    <cellStyle name="Comma 42 2 2 7 2" xfId="25679" xr:uid="{30628719-DFC0-47C8-99AC-9A2C785DEE67}"/>
    <cellStyle name="Comma 42 2 2 7 2 2" xfId="52046" xr:uid="{98E8E075-3F0E-498E-BCD7-80DFB2A914C1}"/>
    <cellStyle name="Comma 42 2 2 7 3" xfId="43046" xr:uid="{9E933F09-959F-4E11-8B9C-648BA0A916B9}"/>
    <cellStyle name="Comma 42 2 2 8" xfId="9395" xr:uid="{0B071312-3EDA-4308-B378-28A41E8A5B85}"/>
    <cellStyle name="Comma 42 2 2 8 2" xfId="35818" xr:uid="{405D8022-2AE5-43EE-AF7F-D68DC41BBC89}"/>
    <cellStyle name="Comma 42 2 2 9" xfId="18461" xr:uid="{830803B0-FA33-471E-8646-324A159E2E7F}"/>
    <cellStyle name="Comma 42 2 2 9 2" xfId="44832" xr:uid="{BFA7A494-86ED-41A2-9B7C-C4E9568AB3CA}"/>
    <cellStyle name="Comma 42 2 3" xfId="3749" xr:uid="{022D94D3-AFF1-47A4-9ADF-8C7343C24C53}"/>
    <cellStyle name="Comma 42 2 3 2" xfId="7889" xr:uid="{6180FE66-BECB-4B05-AA3D-1C26C937E0AD}"/>
    <cellStyle name="Comma 42 2 3 2 2" xfId="15829" xr:uid="{0ED53CF0-DE24-47E6-B9C5-142B9A03D312}"/>
    <cellStyle name="Comma 42 2 3 2 2 2" xfId="24845" xr:uid="{827D7BE8-E2A0-437A-AFED-136379B21E15}"/>
    <cellStyle name="Comma 42 2 3 2 2 2 2" xfId="51213" xr:uid="{C40CFAF7-C7F9-46F0-8BE6-329C6979D958}"/>
    <cellStyle name="Comma 42 2 3 2 2 3" xfId="42217" xr:uid="{802A0030-4E1D-4E5F-A84F-25A113A70063}"/>
    <cellStyle name="Comma 42 2 3 2 3" xfId="11839" xr:uid="{C8BB598A-C216-42F3-BC50-578305F92A15}"/>
    <cellStyle name="Comma 42 2 3 2 3 2" xfId="38262" xr:uid="{5F4E4D34-E029-4CD6-BAD5-759DC202AD16}"/>
    <cellStyle name="Comma 42 2 3 2 4" xfId="20905" xr:uid="{F4CBA427-D5F1-45F2-9EBB-33341AD9FA45}"/>
    <cellStyle name="Comma 42 2 3 2 4 2" xfId="47276" xr:uid="{D2D1A075-D556-4D78-903C-00A2896F7EB8}"/>
    <cellStyle name="Comma 42 2 3 2 5" xfId="34377" xr:uid="{7406AECF-381A-4C0B-9D6F-C741669B6094}"/>
    <cellStyle name="Comma 42 2 3 3" xfId="5531" xr:uid="{251EA6B7-72A6-4399-B752-4BFF60EAB8EA}"/>
    <cellStyle name="Comma 42 2 3 3 2" xfId="13641" xr:uid="{DE19869F-E0A1-4006-8D43-134BA8546062}"/>
    <cellStyle name="Comma 42 2 3 3 2 2" xfId="40036" xr:uid="{58C200CD-D7B0-4BB8-BFED-257828CF0770}"/>
    <cellStyle name="Comma 42 2 3 3 3" xfId="22663" xr:uid="{DEE6C347-95D7-4F79-B9A2-3D65B71AFEA0}"/>
    <cellStyle name="Comma 42 2 3 3 3 2" xfId="49032" xr:uid="{EAC9EA9A-8677-42C0-89C0-1F2ED5952D22}"/>
    <cellStyle name="Comma 42 2 3 3 4" xfId="32027" xr:uid="{24F66F27-B78A-44DB-B640-48A1A604AEDF}"/>
    <cellStyle name="Comma 42 2 3 4" xfId="9854" xr:uid="{4E136E56-5B30-4AFE-B0BD-6604DA244E34}"/>
    <cellStyle name="Comma 42 2 3 4 2" xfId="36277" xr:uid="{EA772934-4AF0-494E-8B57-1F5492C6C08F}"/>
    <cellStyle name="Comma 42 2 3 5" xfId="18920" xr:uid="{AC15111B-7D65-4F42-9D75-3697B53125BC}"/>
    <cellStyle name="Comma 42 2 3 5 2" xfId="45291" xr:uid="{9D9782A1-F267-4C30-9D5C-49DFF948A11F}"/>
    <cellStyle name="Comma 42 2 3 6" xfId="30257" xr:uid="{345B7DEA-8E4D-4A59-8641-9A7DEE3D3DAA}"/>
    <cellStyle name="Comma 42 2 4" xfId="2720" xr:uid="{CCC88709-6538-42F5-94CA-0867A832EFD3}"/>
    <cellStyle name="Comma 42 2 4 2" xfId="6922" xr:uid="{512937B6-799C-4B9A-BF29-B6D97AD78C3D}"/>
    <cellStyle name="Comma 42 2 4 2 2" xfId="15063" xr:uid="{708F5F35-DBCC-40B2-A38C-91747771B22D}"/>
    <cellStyle name="Comma 42 2 4 2 2 2" xfId="41454" xr:uid="{30249301-7025-48CB-80DF-E8FA4AD895AE}"/>
    <cellStyle name="Comma 42 2 4 2 3" xfId="24081" xr:uid="{C812F75E-C35B-45DF-823D-40FB64C72F5A}"/>
    <cellStyle name="Comma 42 2 4 2 3 2" xfId="50450" xr:uid="{F2D45F76-B31C-484C-9EE2-7C9BBF9B0BF7}"/>
    <cellStyle name="Comma 42 2 4 2 4" xfId="33410" xr:uid="{49AE5A07-EA26-4E01-86C9-4111D191E8FB}"/>
    <cellStyle name="Comma 42 2 4 3" xfId="10948" xr:uid="{7B07D688-58EE-449B-896E-3BBA3FADE562}"/>
    <cellStyle name="Comma 42 2 4 3 2" xfId="37371" xr:uid="{0E8C9232-802A-406C-AE7A-28F0EE6D8173}"/>
    <cellStyle name="Comma 42 2 4 4" xfId="20014" xr:uid="{01CE267C-A388-46ED-A5D8-C7BB7E9C92C2}"/>
    <cellStyle name="Comma 42 2 4 4 2" xfId="46385" xr:uid="{BD88880C-18E7-4F37-8049-B4806DA15E8A}"/>
    <cellStyle name="Comma 42 2 4 5" xfId="29234" xr:uid="{D435655F-B309-48E5-B625-49C32CA9D5B1}"/>
    <cellStyle name="Comma 42 2 5" xfId="6068" xr:uid="{60D2E20E-640F-48CE-A11F-7C1C38E8D65C}"/>
    <cellStyle name="Comma 42 2 5 2" xfId="14350" xr:uid="{0E2BA532-1AD6-4204-B2CC-DCD84C8D81A2}"/>
    <cellStyle name="Comma 42 2 5 2 2" xfId="23372" xr:uid="{BB705138-925D-4087-A1FF-D5479622275A}"/>
    <cellStyle name="Comma 42 2 5 2 2 2" xfId="49741" xr:uid="{0563F69D-BF85-40C5-8065-43EA3AEFAD86}"/>
    <cellStyle name="Comma 42 2 5 2 3" xfId="40745" xr:uid="{CF73CE89-7CD5-41DA-AA62-21E43AA83B3C}"/>
    <cellStyle name="Comma 42 2 5 3" xfId="10296" xr:uid="{A0A38E92-DA70-46C3-B5F2-85DA9990A33F}"/>
    <cellStyle name="Comma 42 2 5 3 2" xfId="36719" xr:uid="{0FE325E7-7C64-4316-AC4A-1BA3B6C4873A}"/>
    <cellStyle name="Comma 42 2 5 4" xfId="19362" xr:uid="{05A4F529-E0F3-41FD-A38F-76AD8624D289}"/>
    <cellStyle name="Comma 42 2 5 4 2" xfId="45733" xr:uid="{A3ABACDE-6949-40FF-A0E9-9F909C428AD4}"/>
    <cellStyle name="Comma 42 2 5 5" xfId="32560" xr:uid="{A24791D2-7AEE-4ABB-9AAC-11EDD7741F41}"/>
    <cellStyle name="Comma 42 2 6" xfId="4639" xr:uid="{B5E8F3D6-20B6-4171-98AB-BCD6B04C238D}"/>
    <cellStyle name="Comma 42 2 6 2" xfId="12641" xr:uid="{1343528F-87B5-41EC-B980-4A16A2A80DDF}"/>
    <cellStyle name="Comma 42 2 6 2 2" xfId="39048" xr:uid="{70D02952-5627-4FC3-85B4-9367627336FD}"/>
    <cellStyle name="Comma 42 2 6 3" xfId="21677" xr:uid="{D38931AF-712F-4FB8-B16F-88F6488E01E0}"/>
    <cellStyle name="Comma 42 2 6 3 2" xfId="48047" xr:uid="{56306C94-D71F-4504-AED6-6C6C9FE1BBC6}"/>
    <cellStyle name="Comma 42 2 6 4" xfId="31135" xr:uid="{41E4849D-2E99-49E9-A8DE-3C39673A50D0}"/>
    <cellStyle name="Comma 42 2 7" xfId="14890" xr:uid="{E38ECF2C-FBF7-44E5-84CA-95F43CFD2FDB}"/>
    <cellStyle name="Comma 42 2 7 2" xfId="23911" xr:uid="{5FE03238-E702-4875-A80A-014016FCD8AA}"/>
    <cellStyle name="Comma 42 2 7 2 2" xfId="50280" xr:uid="{950700A1-477C-4D25-BC68-516E588C4C56}"/>
    <cellStyle name="Comma 42 2 7 3" xfId="41285" xr:uid="{5D910C56-176C-4A0B-8860-058FA66958FA}"/>
    <cellStyle name="Comma 42 2 8" xfId="15337" xr:uid="{29807D5C-6112-4BD5-8CE6-9E56836F910D}"/>
    <cellStyle name="Comma 42 2 8 2" xfId="26829" xr:uid="{3A8BF8F6-E7DE-4EC2-864A-24AE8BBA9094}"/>
    <cellStyle name="Comma 42 2 8 2 2" xfId="53170" xr:uid="{A7810F7F-089E-4F59-B5FD-384A45FF150B}"/>
    <cellStyle name="Comma 42 2 8 3" xfId="24355" xr:uid="{37BE329E-12E3-4B42-BBBD-71D45B6EB050}"/>
    <cellStyle name="Comma 42 2 8 3 2" xfId="50724" xr:uid="{6F67B162-6F19-4FB2-919C-0E6352AD5CDC}"/>
    <cellStyle name="Comma 42 2 8 4" xfId="41726" xr:uid="{560FC61D-E271-4730-9DE2-E7E6C62DEA81}"/>
    <cellStyle name="Comma 42 2 9" xfId="8963" xr:uid="{7A109057-E882-4D33-A94E-7DCE14ACDEDC}"/>
    <cellStyle name="Comma 42 2 9 2" xfId="35386" xr:uid="{C7FF5A1C-1833-43F8-A68E-FEDC22F639A4}"/>
    <cellStyle name="Comma 42 3" xfId="1519" xr:uid="{9FC13016-0DD5-4BAF-BB34-A657514B710C}"/>
    <cellStyle name="Comma 42 3 10" xfId="28220" xr:uid="{6F36A123-064E-4129-B3F9-C9B0855D17FB}"/>
    <cellStyle name="Comma 42 3 2" xfId="1954" xr:uid="{4C5E147B-6E46-48AD-87D6-EB80BF1B2B5C}"/>
    <cellStyle name="Comma 42 3 2 2" xfId="4045" xr:uid="{8E4F43A3-715E-44F3-B107-04519B4B5BD7}"/>
    <cellStyle name="Comma 42 3 2 2 2" xfId="8182" xr:uid="{D27844CB-2C21-4A22-8C55-F7A75E9809EF}"/>
    <cellStyle name="Comma 42 3 2 2 2 2" xfId="16123" xr:uid="{CD2F25C3-9620-45F5-A5CA-A5DB95E41B4C}"/>
    <cellStyle name="Comma 42 3 2 2 2 2 2" xfId="25139" xr:uid="{F4E346BF-F717-4C7D-B684-3C9D5C0FDDB7}"/>
    <cellStyle name="Comma 42 3 2 2 2 2 2 2" xfId="51507" xr:uid="{24D24D67-55A9-47B0-B28C-B7306101C824}"/>
    <cellStyle name="Comma 42 3 2 2 2 2 3" xfId="42511" xr:uid="{CBA60641-026A-4ACB-BADC-5B736568611D}"/>
    <cellStyle name="Comma 42 3 2 2 2 3" xfId="12027" xr:uid="{22549F06-658F-455E-AE44-63F726E66C5F}"/>
    <cellStyle name="Comma 42 3 2 2 2 3 2" xfId="38450" xr:uid="{5829E2FB-41A9-4E12-A456-C4B46C61E123}"/>
    <cellStyle name="Comma 42 3 2 2 2 4" xfId="21093" xr:uid="{2785C4D1-9493-4B58-B2B2-4E1ADB7CC21B}"/>
    <cellStyle name="Comma 42 3 2 2 2 4 2" xfId="47464" xr:uid="{11DB1CB6-48D4-424F-ABB2-4994B9AEB6C4}"/>
    <cellStyle name="Comma 42 3 2 2 2 5" xfId="34670" xr:uid="{69C0D3AF-4317-4746-A2F8-F18A6FFD9B7C}"/>
    <cellStyle name="Comma 42 3 2 2 3" xfId="5719" xr:uid="{853E3C09-0103-45E7-BBF2-FAC54D2EA6ED}"/>
    <cellStyle name="Comma 42 3 2 2 3 2" xfId="13935" xr:uid="{06888B10-9C63-4A1E-912C-56322A1F45AD}"/>
    <cellStyle name="Comma 42 3 2 2 3 2 2" xfId="40330" xr:uid="{ADEC7555-93C3-417D-8563-0D07B3819BA4}"/>
    <cellStyle name="Comma 42 3 2 2 3 3" xfId="22957" xr:uid="{EA5DE809-E9B3-44FD-918E-5637DFF7B629}"/>
    <cellStyle name="Comma 42 3 2 2 3 3 2" xfId="49326" xr:uid="{7339FF02-C39C-4799-9453-51FE7F7595B2}"/>
    <cellStyle name="Comma 42 3 2 2 3 4" xfId="32215" xr:uid="{15A07C04-B5B4-4682-9CF7-D8A5417C56FA}"/>
    <cellStyle name="Comma 42 3 2 2 4" xfId="10042" xr:uid="{E58CC1C1-23DE-4E19-8ACF-02B0DCE14530}"/>
    <cellStyle name="Comma 42 3 2 2 4 2" xfId="36465" xr:uid="{398D4613-91DC-4676-933D-08A1210AC9C0}"/>
    <cellStyle name="Comma 42 3 2 2 5" xfId="19108" xr:uid="{2D76E514-9C14-4E77-B900-22D9D422B829}"/>
    <cellStyle name="Comma 42 3 2 2 5 2" xfId="45479" xr:uid="{D3E8170F-CC5A-4ED8-8A11-3900A5F03F8E}"/>
    <cellStyle name="Comma 42 3 2 2 6" xfId="30551" xr:uid="{0409CCDE-0700-4442-A7B8-60FB4DC0EB90}"/>
    <cellStyle name="Comma 42 3 2 3" xfId="3338" xr:uid="{F187B7D0-6411-4A7C-A26A-A2DCB8412DCC}"/>
    <cellStyle name="Comma 42 3 2 3 2" xfId="7540" xr:uid="{4B0C377E-8554-42E2-AD94-9D3E3DD72DC1}"/>
    <cellStyle name="Comma 42 3 2 3 2 2" xfId="15452" xr:uid="{491EF60B-1323-483E-B250-159E777AC237}"/>
    <cellStyle name="Comma 42 3 2 3 2 2 2" xfId="41840" xr:uid="{E1997BCF-660B-4D65-83AD-F5A1C8942A18}"/>
    <cellStyle name="Comma 42 3 2 3 2 3" xfId="24468" xr:uid="{87203911-0889-4B35-B6EF-C0A8FE9AC78F}"/>
    <cellStyle name="Comma 42 3 2 3 2 3 2" xfId="50837" xr:uid="{8B08FB82-79FB-409D-AF32-938A70429758}"/>
    <cellStyle name="Comma 42 3 2 3 2 4" xfId="34028" xr:uid="{3A68A24E-5419-4DBD-9D09-C241A1105C31}"/>
    <cellStyle name="Comma 42 3 2 3 3" xfId="11566" xr:uid="{27F604EA-B361-4D7E-9E3B-999EF01DEC7F}"/>
    <cellStyle name="Comma 42 3 2 3 3 2" xfId="37989" xr:uid="{DAD76D1D-A736-4CDD-932C-9758540289A2}"/>
    <cellStyle name="Comma 42 3 2 3 4" xfId="20632" xr:uid="{34A848D6-52D0-4B08-A6A4-6D51EAB48537}"/>
    <cellStyle name="Comma 42 3 2 3 4 2" xfId="47003" xr:uid="{EBA93F1D-D659-47E1-8C1B-01E648D3FF6D}"/>
    <cellStyle name="Comma 42 3 2 3 5" xfId="29852" xr:uid="{D085C63D-4656-4A51-AC8F-100205C3C05F}"/>
    <cellStyle name="Comma 42 3 2 4" xfId="6366" xr:uid="{97DCE1E9-FAE0-4BB8-9839-DD709D2A3D05}"/>
    <cellStyle name="Comma 42 3 2 4 2" xfId="14644" xr:uid="{6CB8BF55-27D2-4CA3-A618-8093BD6DD80B}"/>
    <cellStyle name="Comma 42 3 2 4 2 2" xfId="23666" xr:uid="{3EAC9C40-89B9-4214-8233-731259F7FC19}"/>
    <cellStyle name="Comma 42 3 2 4 2 2 2" xfId="50035" xr:uid="{030767E1-0B85-4DB0-B91A-EFC0FB5AE81A}"/>
    <cellStyle name="Comma 42 3 2 4 2 3" xfId="41039" xr:uid="{54B3AA8A-AC98-4FF6-A7D6-587874D0D5BC}"/>
    <cellStyle name="Comma 42 3 2 4 3" xfId="10484" xr:uid="{89C0C78D-D67C-40D6-98AB-D5CED241276E}"/>
    <cellStyle name="Comma 42 3 2 4 3 2" xfId="36907" xr:uid="{334C7560-15B2-49BA-A047-B8DEFE4357BB}"/>
    <cellStyle name="Comma 42 3 2 4 4" xfId="19550" xr:uid="{C9947954-0D57-4660-975E-945B6AC0687F}"/>
    <cellStyle name="Comma 42 3 2 4 4 2" xfId="45921" xr:uid="{C6DDDFCC-A08B-462B-BAF0-EFDA92D4AAEE}"/>
    <cellStyle name="Comma 42 3 2 4 5" xfId="32854" xr:uid="{F2CC6708-A1AD-4432-9494-3E95ACE95EA8}"/>
    <cellStyle name="Comma 42 3 2 5" xfId="5257" xr:uid="{8B09D018-AC41-41E1-87AB-898D61FFF0FB}"/>
    <cellStyle name="Comma 42 3 2 5 2" xfId="13173" xr:uid="{AB15F015-7831-4879-84F9-48C46A9B50B9}"/>
    <cellStyle name="Comma 42 3 2 5 2 2" xfId="39571" xr:uid="{BF846D71-E540-4DF1-8B0F-F7691F06CF92}"/>
    <cellStyle name="Comma 42 3 2 5 3" xfId="22196" xr:uid="{FBB6272F-2706-406E-B7C0-0BD542BCB880}"/>
    <cellStyle name="Comma 42 3 2 5 3 2" xfId="48566" xr:uid="{5DBF7749-6C70-48F8-8F92-31C8C685DD4A}"/>
    <cellStyle name="Comma 42 3 2 5 4" xfId="31753" xr:uid="{737866B4-B531-4FA3-B5E8-0E05FDDDD213}"/>
    <cellStyle name="Comma 42 3 2 6" xfId="16846" xr:uid="{625EDBA4-EDCE-45C6-962A-4AFE393787C4}"/>
    <cellStyle name="Comma 42 3 2 6 2" xfId="25865" xr:uid="{0D36A21C-C386-4AAB-A56E-CE8DBC20894F}"/>
    <cellStyle name="Comma 42 3 2 6 2 2" xfId="52232" xr:uid="{3A1FEF79-7154-4D7E-8911-C865B058D27F}"/>
    <cellStyle name="Comma 42 3 2 6 3" xfId="43232" xr:uid="{7E4D7BAE-30CD-4196-A954-A31F5F5ED2BB}"/>
    <cellStyle name="Comma 42 3 2 7" xfId="9581" xr:uid="{E7A63905-AD65-4094-B2CD-9885DC59259D}"/>
    <cellStyle name="Comma 42 3 2 7 2" xfId="36004" xr:uid="{8A24DEB3-2172-4A8B-8F83-B0446AACAA58}"/>
    <cellStyle name="Comma 42 3 2 8" xfId="18647" xr:uid="{9E82E053-F8D7-4857-9538-9B8B9DED302A}"/>
    <cellStyle name="Comma 42 3 2 8 2" xfId="45018" xr:uid="{1D2C138A-879E-48CA-AEB0-127920F1FE4E}"/>
    <cellStyle name="Comma 42 3 2 9" xfId="28631" xr:uid="{65C87BA4-0CAE-4C42-B506-19FA11A67287}"/>
    <cellStyle name="Comma 42 3 3" xfId="3860" xr:uid="{68A11CE8-E329-4015-966F-20DD795AB218}"/>
    <cellStyle name="Comma 42 3 3 2" xfId="7998" xr:uid="{AA5D017A-E88C-40E6-A4F4-08D50FBB632C}"/>
    <cellStyle name="Comma 42 3 3 2 2" xfId="15939" xr:uid="{5F36F7BE-E85C-48E0-B68B-00AE9DFE9FDC}"/>
    <cellStyle name="Comma 42 3 3 2 2 2" xfId="24955" xr:uid="{0349F0E3-F172-4BA7-BD28-C08B1B1AD7FF}"/>
    <cellStyle name="Comma 42 3 3 2 2 2 2" xfId="51323" xr:uid="{41D34B64-0AF6-4CB9-88AB-A47682A28ACC}"/>
    <cellStyle name="Comma 42 3 3 2 2 3" xfId="42327" xr:uid="{742B5886-2FDE-4230-A6F2-B4FC6C7BF00E}"/>
    <cellStyle name="Comma 42 3 3 2 3" xfId="11906" xr:uid="{E8BE3F97-4A17-4D1C-9B4F-08560591E295}"/>
    <cellStyle name="Comma 42 3 3 2 3 2" xfId="38329" xr:uid="{B3318E05-72B7-40FE-B548-987600310750}"/>
    <cellStyle name="Comma 42 3 3 2 4" xfId="20972" xr:uid="{6989D030-F958-4D7A-BDB8-6AE73536B85F}"/>
    <cellStyle name="Comma 42 3 3 2 4 2" xfId="47343" xr:uid="{E2543C1D-4DE5-458F-B157-25262EE9938C}"/>
    <cellStyle name="Comma 42 3 3 2 5" xfId="34486" xr:uid="{A7BD7D3A-7711-4E45-8B08-B2B219766702}"/>
    <cellStyle name="Comma 42 3 3 3" xfId="5598" xr:uid="{257AC2E3-32E8-4B6C-B887-F85AF4F472CB}"/>
    <cellStyle name="Comma 42 3 3 3 2" xfId="13751" xr:uid="{93D689F1-700B-4573-ADF4-61E85A0E6173}"/>
    <cellStyle name="Comma 42 3 3 3 2 2" xfId="40146" xr:uid="{8F278917-1493-434B-AF89-A35E7930341C}"/>
    <cellStyle name="Comma 42 3 3 3 3" xfId="22773" xr:uid="{338469FC-CF1C-42F9-BD9F-A3B55D3D20E4}"/>
    <cellStyle name="Comma 42 3 3 3 3 2" xfId="49142" xr:uid="{F630FDE7-3DE7-41BD-A8CA-E7097870B3CA}"/>
    <cellStyle name="Comma 42 3 3 3 4" xfId="32094" xr:uid="{487307EF-3F8C-4FE0-AE81-E0FCA833D2C0}"/>
    <cellStyle name="Comma 42 3 3 4" xfId="9921" xr:uid="{E9064032-6407-4FD2-A54D-516707678A0A}"/>
    <cellStyle name="Comma 42 3 3 4 2" xfId="36344" xr:uid="{14CDEC9B-E6F3-4A6D-A1FB-CC8AD971949B}"/>
    <cellStyle name="Comma 42 3 3 5" xfId="18987" xr:uid="{1813802D-3D74-48DA-A59C-B6164D0F08F9}"/>
    <cellStyle name="Comma 42 3 3 5 2" xfId="45358" xr:uid="{B3FABBF6-0C2D-42CC-9AEB-8A7913850C16}"/>
    <cellStyle name="Comma 42 3 3 6" xfId="30367" xr:uid="{BA248B60-0B9E-4248-BB7E-7C42AE987283}"/>
    <cellStyle name="Comma 42 3 4" xfId="2990" xr:uid="{BD644332-3D52-41D6-87B9-B6759FA09B9D}"/>
    <cellStyle name="Comma 42 3 4 2" xfId="7192" xr:uid="{3DB05314-D29B-40F9-A7EF-12E37A38CC33}"/>
    <cellStyle name="Comma 42 3 4 2 2" xfId="15223" xr:uid="{1F43E641-E850-4D0F-88CB-164E0D50B751}"/>
    <cellStyle name="Comma 42 3 4 2 2 2" xfId="41612" xr:uid="{853B35AC-402D-4BE9-8807-A75ECCFA3D7A}"/>
    <cellStyle name="Comma 42 3 4 2 3" xfId="24241" xr:uid="{81A18252-17D9-477D-9155-8838C51DE2C2}"/>
    <cellStyle name="Comma 42 3 4 2 3 2" xfId="50610" xr:uid="{7269D7E9-7C1F-4C03-AF9B-174AF37A804F}"/>
    <cellStyle name="Comma 42 3 4 2 4" xfId="33680" xr:uid="{4BFE4E27-45CB-46F4-B3BD-35BD316BA1F1}"/>
    <cellStyle name="Comma 42 3 4 3" xfId="11218" xr:uid="{CAD556F8-DFB3-41B3-84D7-7FE212FB42FF}"/>
    <cellStyle name="Comma 42 3 4 3 2" xfId="37641" xr:uid="{405A2E52-BC5A-4961-A50A-82C19C6CFE02}"/>
    <cellStyle name="Comma 42 3 4 4" xfId="20284" xr:uid="{5715D5CB-2148-4B16-B50C-683077C7FC90}"/>
    <cellStyle name="Comma 42 3 4 4 2" xfId="46655" xr:uid="{A302D659-9BDC-4DDE-A442-FCB35538AAD8}"/>
    <cellStyle name="Comma 42 3 4 5" xfId="29504" xr:uid="{C88386D7-8494-4315-AA98-5BBAF3E0BDDA}"/>
    <cellStyle name="Comma 42 3 5" xfId="6179" xr:uid="{47F1BCD6-D722-45F0-8B18-B14559FCE9B0}"/>
    <cellStyle name="Comma 42 3 5 2" xfId="14460" xr:uid="{DC167C95-4CA9-4894-A36D-E40D914E11A4}"/>
    <cellStyle name="Comma 42 3 5 2 2" xfId="23482" xr:uid="{B52F4978-A5B2-4472-A78D-F01BDC7C3CD8}"/>
    <cellStyle name="Comma 42 3 5 2 2 2" xfId="49851" xr:uid="{8684EF51-ECD1-44F1-9BE4-9EEC7B47877D}"/>
    <cellStyle name="Comma 42 3 5 2 3" xfId="40855" xr:uid="{1F3B4717-AD44-4F28-8E87-A8D95EDAC9F8}"/>
    <cellStyle name="Comma 42 3 5 3" xfId="10363" xr:uid="{096A3F1A-C52E-4096-99F8-B0952F670B40}"/>
    <cellStyle name="Comma 42 3 5 3 2" xfId="36786" xr:uid="{9A541800-F8E8-4CFF-AB4C-59B9738A9EBF}"/>
    <cellStyle name="Comma 42 3 5 4" xfId="19429" xr:uid="{EAB9FF5C-0FE3-4ECA-9949-502C165C42D6}"/>
    <cellStyle name="Comma 42 3 5 4 2" xfId="45800" xr:uid="{7E6290CF-9DCC-4606-9BD8-FC6CA3585D6D}"/>
    <cellStyle name="Comma 42 3 5 5" xfId="32670" xr:uid="{EAE59975-38B7-49DD-B278-F9199AA4F97D}"/>
    <cellStyle name="Comma 42 3 6" xfId="4909" xr:uid="{9A473408-4179-42E9-9087-3CB5DAB1B618}"/>
    <cellStyle name="Comma 42 3 6 2" xfId="12872" xr:uid="{692DE432-A808-4105-B5E9-823F689473E8}"/>
    <cellStyle name="Comma 42 3 6 2 2" xfId="39275" xr:uid="{CD05154A-0859-4D2F-9764-01C560AFDEBA}"/>
    <cellStyle name="Comma 42 3 6 3" xfId="21902" xr:uid="{7ED3EB98-924A-423B-A939-DD2C5CE30896}"/>
    <cellStyle name="Comma 42 3 6 3 2" xfId="48272" xr:uid="{8FCD6D02-A14A-4D2D-A793-DF556CA95A16}"/>
    <cellStyle name="Comma 42 3 6 4" xfId="31405" xr:uid="{1AA99843-DCF5-42F3-B1AB-F95939EA146C}"/>
    <cellStyle name="Comma 42 3 7" xfId="16496" xr:uid="{D24AB044-0115-440F-8738-0D6B4106DCF9}"/>
    <cellStyle name="Comma 42 3 7 2" xfId="25517" xr:uid="{3EF40B2C-CD2F-4A0B-91A4-3CE86FA779C7}"/>
    <cellStyle name="Comma 42 3 7 2 2" xfId="51884" xr:uid="{85451608-E34A-4F6C-9C27-FE9B7E510D56}"/>
    <cellStyle name="Comma 42 3 7 3" xfId="42884" xr:uid="{2C9F3325-BA5D-4C79-A7CB-024ACA7C9B26}"/>
    <cellStyle name="Comma 42 3 8" xfId="9233" xr:uid="{733969E0-AE0A-4EA9-BD24-BD27B09ABB29}"/>
    <cellStyle name="Comma 42 3 8 2" xfId="35656" xr:uid="{96B20579-295B-43A9-88F1-4B1C5182C7AF}"/>
    <cellStyle name="Comma 42 3 9" xfId="18299" xr:uid="{E0DA1904-E48A-493B-9D62-CC5CFC93D2CA}"/>
    <cellStyle name="Comma 42 3 9 2" xfId="44670" xr:uid="{9659E0EE-5506-47E7-B969-44A08A063677}"/>
    <cellStyle name="Comma 42 4" xfId="3703" xr:uid="{FCC3F67E-78DA-4C45-B900-2DB308F500AB}"/>
    <cellStyle name="Comma 42 4 2" xfId="7843" xr:uid="{97946BC3-56DC-4DC0-84A8-C8373698B46B}"/>
    <cellStyle name="Comma 42 4 2 2" xfId="15783" xr:uid="{6D5C8B49-A1D3-48DE-AECC-4F622ED49DB8}"/>
    <cellStyle name="Comma 42 4 2 2 2" xfId="24799" xr:uid="{3D7AFA70-539B-486C-88C4-9F2F48637440}"/>
    <cellStyle name="Comma 42 4 2 2 2 2" xfId="51167" xr:uid="{3C488D2F-C117-4000-959A-9B31329B0530}"/>
    <cellStyle name="Comma 42 4 2 2 3" xfId="42171" xr:uid="{5C6BCF3B-E374-43AD-A74C-F66E93F2F558}"/>
    <cellStyle name="Comma 42 4 2 3" xfId="11794" xr:uid="{FFBA19FF-5BF5-4145-8AB7-01C157C85B5E}"/>
    <cellStyle name="Comma 42 4 2 3 2" xfId="38217" xr:uid="{2B239D2A-EC1A-4FF8-8C20-90AEFE076AF0}"/>
    <cellStyle name="Comma 42 4 2 4" xfId="20860" xr:uid="{293DE5C2-429E-4DCB-B3AF-2E2489325E6A}"/>
    <cellStyle name="Comma 42 4 2 4 2" xfId="47231" xr:uid="{F549AC35-E436-4869-A8F8-4D5357B81AA8}"/>
    <cellStyle name="Comma 42 4 2 5" xfId="34331" xr:uid="{6ECD28FF-78B2-49D6-997C-65B305A81F37}"/>
    <cellStyle name="Comma 42 4 3" xfId="5486" xr:uid="{4D217689-69A8-47E4-97ED-8349F7EC0A5C}"/>
    <cellStyle name="Comma 42 4 3 2" xfId="13595" xr:uid="{1EE45C88-48D4-4F2D-A9C3-7408200B2386}"/>
    <cellStyle name="Comma 42 4 3 2 2" xfId="39990" xr:uid="{8D33AC28-CB4C-4633-BBC6-70B25FA2DB38}"/>
    <cellStyle name="Comma 42 4 3 3" xfId="22617" xr:uid="{CE4A717F-4F37-4165-9D14-3F782E735215}"/>
    <cellStyle name="Comma 42 4 3 3 2" xfId="48986" xr:uid="{59DB7454-FFD6-4736-B307-05DD55AB6734}"/>
    <cellStyle name="Comma 42 4 3 4" xfId="31982" xr:uid="{84B071D4-F086-4ADD-B5B9-75585423C7D3}"/>
    <cellStyle name="Comma 42 4 4" xfId="9809" xr:uid="{657DFAF2-8026-464E-817A-3F7FE6891897}"/>
    <cellStyle name="Comma 42 4 4 2" xfId="36232" xr:uid="{AE8B2713-6635-49F7-B71A-7372E1F0643B}"/>
    <cellStyle name="Comma 42 4 5" xfId="18875" xr:uid="{72558ECB-84C5-4BEE-BE74-5027BBEF7B7C}"/>
    <cellStyle name="Comma 42 4 5 2" xfId="45246" xr:uid="{4E913906-C1ED-4A68-9638-A7846EFD2BCE}"/>
    <cellStyle name="Comma 42 4 6" xfId="30211" xr:uid="{3E7D1100-B26E-4CF2-B6D1-D48B5763E737}"/>
    <cellStyle name="Comma 42 5" xfId="2560" xr:uid="{00DF496D-2E2A-4D99-9FC6-24F8F9264D8C}"/>
    <cellStyle name="Comma 42 5 2" xfId="6762" xr:uid="{D62EB756-9C51-4E18-8EF5-8380C381E24B}"/>
    <cellStyle name="Comma 42 5 2 2" xfId="14964" xr:uid="{09EB5BB3-E3C2-4D6B-9F2D-4370496443B3}"/>
    <cellStyle name="Comma 42 5 2 2 2" xfId="41357" xr:uid="{145554E8-FF28-4B84-9F94-4B8D01E071D9}"/>
    <cellStyle name="Comma 42 5 2 3" xfId="23985" xr:uid="{8529F582-AEF4-4708-84B4-10435B5AEEB4}"/>
    <cellStyle name="Comma 42 5 2 3 2" xfId="50354" xr:uid="{86ED9A2C-D7F2-4716-9698-A130583DDAFE}"/>
    <cellStyle name="Comma 42 5 2 4" xfId="33250" xr:uid="{1D0ABD3A-4134-49A3-AF9C-B705948474E6}"/>
    <cellStyle name="Comma 42 5 3" xfId="10788" xr:uid="{E3210440-5D1C-4FEC-86D8-49354A65CCE8}"/>
    <cellStyle name="Comma 42 5 3 2" xfId="37211" xr:uid="{2A186CFA-846F-401A-BF4A-9E27165E13E4}"/>
    <cellStyle name="Comma 42 5 4" xfId="19854" xr:uid="{2F28AE1C-6BBB-4AB9-B4CE-F36D52ADBCEE}"/>
    <cellStyle name="Comma 42 5 4 2" xfId="46225" xr:uid="{7AC14356-EDBE-4E83-B9E5-E479B0ABF0DC}"/>
    <cellStyle name="Comma 42 5 5" xfId="29074" xr:uid="{E8C8D7C1-0BC5-45E1-AC34-FE1F2AA1BA14}"/>
    <cellStyle name="Comma 42 6" xfId="6022" xr:uid="{964F4309-1E86-4F4A-8259-7FB1F79BDA00}"/>
    <cellStyle name="Comma 42 6 2" xfId="14304" xr:uid="{0201A8BA-7CB8-47AA-951B-E70887AE8507}"/>
    <cellStyle name="Comma 42 6 2 2" xfId="23326" xr:uid="{240ED3B7-6D74-46EF-B934-E876F74ED0A0}"/>
    <cellStyle name="Comma 42 6 2 2 2" xfId="49695" xr:uid="{10CE5D32-A2A4-496F-B1E9-5178325CAE2C}"/>
    <cellStyle name="Comma 42 6 2 3" xfId="40699" xr:uid="{67EB2271-9F9F-4F40-B754-CACF0E83F100}"/>
    <cellStyle name="Comma 42 6 3" xfId="10251" xr:uid="{AA96ED14-7126-4801-9C8A-58BD1902A5FB}"/>
    <cellStyle name="Comma 42 6 3 2" xfId="36674" xr:uid="{C36A5381-3914-4A06-AC74-E35ABE86D6F2}"/>
    <cellStyle name="Comma 42 6 4" xfId="19317" xr:uid="{B1F1A30E-F0DD-4599-9EA4-DE38C1B2EB67}"/>
    <cellStyle name="Comma 42 6 4 2" xfId="45688" xr:uid="{313CC1FA-F493-45F8-AB14-7EF6AE35B9D9}"/>
    <cellStyle name="Comma 42 6 5" xfId="32514" xr:uid="{08F3E086-30C6-4B48-A7A3-EB899A549008}"/>
    <cellStyle name="Comma 42 7" xfId="4479" xr:uid="{1A76DDD9-AA6F-4ACC-B308-8DC137523BC8}"/>
    <cellStyle name="Comma 42 7 2" xfId="12542" xr:uid="{49C73AF5-0F2B-40E4-B2DA-DFCA36025BEC}"/>
    <cellStyle name="Comma 42 7 2 2" xfId="38950" xr:uid="{DC9104E8-177D-411E-B025-5C4EB8A379D3}"/>
    <cellStyle name="Comma 42 7 3" xfId="21579" xr:uid="{17D46B13-7515-4C92-AB42-D00A4ABE5C45}"/>
    <cellStyle name="Comma 42 7 3 2" xfId="47949" xr:uid="{57097BC3-A31C-4AF7-8FB1-B2CB00825838}"/>
    <cellStyle name="Comma 42 7 4" xfId="30975" xr:uid="{CA7D4613-ECC0-4911-AE47-9DBB00CB079D}"/>
    <cellStyle name="Comma 42 8" xfId="12509" xr:uid="{7C83B847-7566-46A8-8AFF-EA565318DB5F}"/>
    <cellStyle name="Comma 42 8 2" xfId="21547" xr:uid="{74957695-9750-4A9F-AF49-CFACD2E83337}"/>
    <cellStyle name="Comma 42 8 2 2" xfId="47917" xr:uid="{2F1A1723-3ACB-424B-81A1-786DB9803926}"/>
    <cellStyle name="Comma 42 8 3" xfId="38918" xr:uid="{0BE7305D-7CAB-457D-858A-E8366862D725}"/>
    <cellStyle name="Comma 42 9" xfId="13457" xr:uid="{747BF456-8E90-4F0A-8A36-2FCAEC571DE3}"/>
    <cellStyle name="Comma 42 9 2" xfId="26435" xr:uid="{191C1139-A519-4F9F-8C19-7F1B83A44FCA}"/>
    <cellStyle name="Comma 42 9 2 2" xfId="52783" xr:uid="{3B6B221B-67E7-4283-A23D-2CD57351AC87}"/>
    <cellStyle name="Comma 42 9 3" xfId="22480" xr:uid="{1C3E646A-348A-4B0B-8EE9-FDC355D3DFC2}"/>
    <cellStyle name="Comma 42 9 3 2" xfId="48849" xr:uid="{314A1BF4-C4D2-44C6-B4A5-2054C98E59B6}"/>
    <cellStyle name="Comma 42 9 4" xfId="39854" xr:uid="{7CC0012D-780C-4437-9FC6-413806D91630}"/>
    <cellStyle name="Comma 43" xfId="991" xr:uid="{31C22A96-7275-4622-A033-416C37D85CE4}"/>
    <cellStyle name="Comma 43 10" xfId="8812" xr:uid="{2DB16B78-A61A-4EFF-A745-8759A9AD17C4}"/>
    <cellStyle name="Comma 43 10 2" xfId="35235" xr:uid="{E7CB4FCB-770B-4B61-87BB-BCC433A0806A}"/>
    <cellStyle name="Comma 43 11" xfId="17878" xr:uid="{E49664D0-36ED-48DA-9DC4-A97277F31794}"/>
    <cellStyle name="Comma 43 11 2" xfId="44249" xr:uid="{11CE3EBE-DFBF-45DD-A475-BFAA8E274779}"/>
    <cellStyle name="Comma 43 12" xfId="27756" xr:uid="{4168D018-2C18-489A-9203-463842D24247}"/>
    <cellStyle name="Comma 43 2" xfId="1156" xr:uid="{438B34D3-A23D-4E15-AF78-01A8C9D1C21F}"/>
    <cellStyle name="Comma 43 2 10" xfId="18038" xr:uid="{240DABB5-78E0-4AA6-A0B5-43407A93F30A}"/>
    <cellStyle name="Comma 43 2 10 2" xfId="44409" xr:uid="{3B9E82DB-A8AF-42AA-894C-CCAAB1F70D93}"/>
    <cellStyle name="Comma 43 2 11" xfId="27917" xr:uid="{15A992B2-F873-449F-BB0B-E8B8F4253CF3}"/>
    <cellStyle name="Comma 43 2 2" xfId="1691" xr:uid="{C58913F8-D79B-4806-80EB-FDEF02D38382}"/>
    <cellStyle name="Comma 43 2 2 10" xfId="28392" xr:uid="{26EF05A4-180A-4D54-9989-93CA9A3F1A43}"/>
    <cellStyle name="Comma 43 2 2 2" xfId="2005" xr:uid="{3914E227-B4DC-42B4-A039-237D89D515FE}"/>
    <cellStyle name="Comma 43 2 2 2 2" xfId="4096" xr:uid="{D293C691-964B-4F06-BAF8-E8819BD32D67}"/>
    <cellStyle name="Comma 43 2 2 2 2 2" xfId="8233" xr:uid="{7D61A018-A52F-46CE-A62B-E5F8571B0ABC}"/>
    <cellStyle name="Comma 43 2 2 2 2 2 2" xfId="16174" xr:uid="{A3BBFC3A-D5BD-4428-BDDB-3D5AF7C8D812}"/>
    <cellStyle name="Comma 43 2 2 2 2 2 2 2" xfId="25190" xr:uid="{D63090C6-A710-4A97-9360-89EE1DABE072}"/>
    <cellStyle name="Comma 43 2 2 2 2 2 2 2 2" xfId="51558" xr:uid="{07B3D2D8-4729-4D66-8189-FFDD33F185BE}"/>
    <cellStyle name="Comma 43 2 2 2 2 2 2 3" xfId="42562" xr:uid="{CA2413BF-AD5C-4A0E-8B96-253E60F09D52}"/>
    <cellStyle name="Comma 43 2 2 2 2 2 3" xfId="12076" xr:uid="{DB90B548-7E87-4121-8364-764C5F90B54A}"/>
    <cellStyle name="Comma 43 2 2 2 2 2 3 2" xfId="38499" xr:uid="{141D0C5C-0932-48FE-9974-E1F245543A84}"/>
    <cellStyle name="Comma 43 2 2 2 2 2 4" xfId="21142" xr:uid="{892C62A1-B5DA-4682-83C1-CE68F0FAD082}"/>
    <cellStyle name="Comma 43 2 2 2 2 2 4 2" xfId="47513" xr:uid="{2ED3EDF3-9A26-43F8-AB36-0CBC2B0C1848}"/>
    <cellStyle name="Comma 43 2 2 2 2 2 5" xfId="34721" xr:uid="{C873AB8A-6F2B-41EC-819A-45FE0EA9DAC4}"/>
    <cellStyle name="Comma 43 2 2 2 2 3" xfId="5768" xr:uid="{2F1F47B4-91DB-4755-A022-F73A022BA468}"/>
    <cellStyle name="Comma 43 2 2 2 2 3 2" xfId="13986" xr:uid="{3E0C4225-FAFF-4A36-A8C7-2202143D3E1D}"/>
    <cellStyle name="Comma 43 2 2 2 2 3 2 2" xfId="40381" xr:uid="{CCAFD5D7-1083-42F7-B46D-ADF8FF9F7464}"/>
    <cellStyle name="Comma 43 2 2 2 2 3 3" xfId="23008" xr:uid="{F744CE33-FB4C-4000-A5F0-EEFCF4E20C62}"/>
    <cellStyle name="Comma 43 2 2 2 2 3 3 2" xfId="49377" xr:uid="{C5557EB9-5B58-4B83-9169-CDE27D986F2B}"/>
    <cellStyle name="Comma 43 2 2 2 2 3 4" xfId="32264" xr:uid="{B7F68C0A-E358-42C5-A422-B4CBECF271CC}"/>
    <cellStyle name="Comma 43 2 2 2 2 4" xfId="10091" xr:uid="{BC8F1B8F-682C-490D-B053-330F9A764178}"/>
    <cellStyle name="Comma 43 2 2 2 2 4 2" xfId="36514" xr:uid="{EABD6151-703F-4D9B-B1DB-92FDD83C9D1B}"/>
    <cellStyle name="Comma 43 2 2 2 2 5" xfId="19157" xr:uid="{B209B912-42AE-40D0-81FF-139C18057207}"/>
    <cellStyle name="Comma 43 2 2 2 2 5 2" xfId="45528" xr:uid="{BC0E864D-53F0-4C9D-9E70-CBA06EEBCDD0}"/>
    <cellStyle name="Comma 43 2 2 2 2 6" xfId="30602" xr:uid="{135D24BC-C6C1-4BEA-B267-8AA4B1284DD3}"/>
    <cellStyle name="Comma 43 2 2 2 3" xfId="3387" xr:uid="{CB2076A8-B0F8-422E-8155-062CEB410335}"/>
    <cellStyle name="Comma 43 2 2 2 3 2" xfId="7589" xr:uid="{C833C75C-992E-40F5-8C68-0E2F81A45F59}"/>
    <cellStyle name="Comma 43 2 2 2 3 2 2" xfId="15501" xr:uid="{907CFA63-D332-43A9-8B2B-A936868F7B35}"/>
    <cellStyle name="Comma 43 2 2 2 3 2 2 2" xfId="41889" xr:uid="{63EF713C-2C52-47E5-8A34-28C68CB61C3A}"/>
    <cellStyle name="Comma 43 2 2 2 3 2 3" xfId="24517" xr:uid="{5B3C8782-D9AA-4BBE-BEB5-9537650E4869}"/>
    <cellStyle name="Comma 43 2 2 2 3 2 3 2" xfId="50886" xr:uid="{9D04DCF1-E81D-47C7-BD4E-6C5E160482FB}"/>
    <cellStyle name="Comma 43 2 2 2 3 2 4" xfId="34077" xr:uid="{2DBB47B1-53B9-45EF-A3D2-5E27A996C408}"/>
    <cellStyle name="Comma 43 2 2 2 3 3" xfId="11615" xr:uid="{AE6EC255-A226-49DB-878A-BF74935F4810}"/>
    <cellStyle name="Comma 43 2 2 2 3 3 2" xfId="38038" xr:uid="{D890FF4F-6DE5-40C9-84D6-9DB774E8638A}"/>
    <cellStyle name="Comma 43 2 2 2 3 4" xfId="20681" xr:uid="{3FBC87D3-124A-4DFF-A7CF-6FD015416C47}"/>
    <cellStyle name="Comma 43 2 2 2 3 4 2" xfId="47052" xr:uid="{64B0BCAD-9503-4BD3-B2ED-D1BD67CD1E19}"/>
    <cellStyle name="Comma 43 2 2 2 3 5" xfId="29901" xr:uid="{3FC021AE-EDF7-431A-A0BC-C3FAB6A3726D}"/>
    <cellStyle name="Comma 43 2 2 2 4" xfId="6417" xr:uid="{03E00D11-89FF-497C-98C0-D9357A298FA3}"/>
    <cellStyle name="Comma 43 2 2 2 4 2" xfId="14695" xr:uid="{54BDF8D2-B753-4DF1-9415-5E98DF085628}"/>
    <cellStyle name="Comma 43 2 2 2 4 2 2" xfId="23717" xr:uid="{8BF69589-8241-43FA-8901-24EAC0AE1412}"/>
    <cellStyle name="Comma 43 2 2 2 4 2 2 2" xfId="50086" xr:uid="{CD6B4E40-31A8-4700-B480-400F53AD32F0}"/>
    <cellStyle name="Comma 43 2 2 2 4 2 3" xfId="41090" xr:uid="{42C724CD-BB80-4E94-9512-F9DFBBB72D87}"/>
    <cellStyle name="Comma 43 2 2 2 4 3" xfId="10533" xr:uid="{6B74798B-5F07-497B-B287-6E40114FAB13}"/>
    <cellStyle name="Comma 43 2 2 2 4 3 2" xfId="36956" xr:uid="{BE95C0B6-BD87-4C57-A342-1B951E647E06}"/>
    <cellStyle name="Comma 43 2 2 2 4 4" xfId="19599" xr:uid="{AC26ED0C-E581-4E51-B81D-9FE54557D218}"/>
    <cellStyle name="Comma 43 2 2 2 4 4 2" xfId="45970" xr:uid="{7E5E3E95-0050-4C89-97DE-B9285907E191}"/>
    <cellStyle name="Comma 43 2 2 2 4 5" xfId="32905" xr:uid="{8BC6CB6F-2C59-4970-9A83-B84AEFD018E9}"/>
    <cellStyle name="Comma 43 2 2 2 5" xfId="5306" xr:uid="{034EB9CA-350A-4025-9282-4D1F933AF354}"/>
    <cellStyle name="Comma 43 2 2 2 5 2" xfId="13224" xr:uid="{5A0D865B-3280-4DC3-9FA9-C39F386B2BF1}"/>
    <cellStyle name="Comma 43 2 2 2 5 2 2" xfId="39622" xr:uid="{F34C41DD-E165-405E-8AC5-973CBB439CDD}"/>
    <cellStyle name="Comma 43 2 2 2 5 3" xfId="22247" xr:uid="{6A96CB08-1C46-4FAA-9C04-24285975A503}"/>
    <cellStyle name="Comma 43 2 2 2 5 3 2" xfId="48617" xr:uid="{45C5D80E-1055-4BDB-86F8-DF827B9CBA70}"/>
    <cellStyle name="Comma 43 2 2 2 5 4" xfId="31802" xr:uid="{8BB94680-6CBD-4397-B5F6-B9196ACA1A4F}"/>
    <cellStyle name="Comma 43 2 2 2 6" xfId="16895" xr:uid="{010560FB-D4AE-4913-9C09-FA6B65B900E3}"/>
    <cellStyle name="Comma 43 2 2 2 6 2" xfId="25914" xr:uid="{CCF6F058-1438-4C78-97F9-4654F551787B}"/>
    <cellStyle name="Comma 43 2 2 2 6 2 2" xfId="52281" xr:uid="{7E71D160-3FFA-4A24-AC14-F6E75E62CC1D}"/>
    <cellStyle name="Comma 43 2 2 2 6 3" xfId="43281" xr:uid="{848066E1-1FC6-4330-9338-5DDC81F37551}"/>
    <cellStyle name="Comma 43 2 2 2 7" xfId="9630" xr:uid="{8499BB25-23F7-4B17-ADC2-EC50C194A3C8}"/>
    <cellStyle name="Comma 43 2 2 2 7 2" xfId="36053" xr:uid="{69F283B8-23D3-4657-BB4C-99224F80B355}"/>
    <cellStyle name="Comma 43 2 2 2 8" xfId="18696" xr:uid="{C9D95844-C02D-4F59-8624-389DA7347CAF}"/>
    <cellStyle name="Comma 43 2 2 2 8 2" xfId="45067" xr:uid="{4A8C83B1-55C7-425F-8211-8768B8906625}"/>
    <cellStyle name="Comma 43 2 2 2 9" xfId="28682" xr:uid="{AF96DE04-89F3-4C11-B9E0-E74E50260DAA}"/>
    <cellStyle name="Comma 43 2 2 3" xfId="3910" xr:uid="{9F489C2D-5406-4C4C-A92B-BA174BA9B006}"/>
    <cellStyle name="Comma 43 2 2 3 2" xfId="8048" xr:uid="{05D545E0-14A6-4A18-93A6-64E57A64B8DA}"/>
    <cellStyle name="Comma 43 2 2 3 2 2" xfId="15989" xr:uid="{6449D5E0-2F22-4574-9DF6-C52F4EF6169B}"/>
    <cellStyle name="Comma 43 2 2 3 2 2 2" xfId="25005" xr:uid="{A4CCFCC1-4D5B-4CB0-8DFA-E7376A2777FB}"/>
    <cellStyle name="Comma 43 2 2 3 2 2 2 2" xfId="51373" xr:uid="{C8CF88D7-CE6E-49B9-AA50-E0EDCBB45302}"/>
    <cellStyle name="Comma 43 2 2 3 2 2 3" xfId="42377" xr:uid="{BCE97FBD-4E21-41B8-BCC8-43D5229CE7A7}"/>
    <cellStyle name="Comma 43 2 2 3 2 3" xfId="11955" xr:uid="{935AC278-207D-431D-9EB2-19FE568F5754}"/>
    <cellStyle name="Comma 43 2 2 3 2 3 2" xfId="38378" xr:uid="{EF06B32A-EE50-4477-9398-C37AFCE5D1C0}"/>
    <cellStyle name="Comma 43 2 2 3 2 4" xfId="21021" xr:uid="{893F8343-C81D-4D86-86AB-29A359E7AB6A}"/>
    <cellStyle name="Comma 43 2 2 3 2 4 2" xfId="47392" xr:uid="{B3DDEAE5-6BB8-4AFB-A58E-823B0E2FECEC}"/>
    <cellStyle name="Comma 43 2 2 3 2 5" xfId="34536" xr:uid="{7CDAA2A1-AE98-4035-9CF1-6E3B795EE9EC}"/>
    <cellStyle name="Comma 43 2 2 3 3" xfId="5647" xr:uid="{B4F2A05B-6CAA-42F5-8194-10A89C8EF689}"/>
    <cellStyle name="Comma 43 2 2 3 3 2" xfId="13801" xr:uid="{44B620FC-DE94-4314-AF38-4F51483CC25B}"/>
    <cellStyle name="Comma 43 2 2 3 3 2 2" xfId="40196" xr:uid="{F870E59D-6387-47D1-A9C3-490ED0A43991}"/>
    <cellStyle name="Comma 43 2 2 3 3 3" xfId="22823" xr:uid="{7DFC7BD6-BECD-4D67-808F-CDC7C975FE5C}"/>
    <cellStyle name="Comma 43 2 2 3 3 3 2" xfId="49192" xr:uid="{78216A8B-1B3A-4B6A-AC79-F2CAA996251E}"/>
    <cellStyle name="Comma 43 2 2 3 3 4" xfId="32143" xr:uid="{B4DEFA96-325C-4C8E-8DFC-C38A6433287D}"/>
    <cellStyle name="Comma 43 2 2 3 4" xfId="9970" xr:uid="{31A58B1B-743E-404A-997B-AA3E870FF64A}"/>
    <cellStyle name="Comma 43 2 2 3 4 2" xfId="36393" xr:uid="{4D9A72B7-4818-42D0-A9AF-0CA1B7C708C6}"/>
    <cellStyle name="Comma 43 2 2 3 5" xfId="19036" xr:uid="{128E19E9-2E1A-4D27-B60F-529A748B79F1}"/>
    <cellStyle name="Comma 43 2 2 3 5 2" xfId="45407" xr:uid="{2AF83EE1-8E13-4703-8CA7-A12127791964}"/>
    <cellStyle name="Comma 43 2 2 3 6" xfId="30417" xr:uid="{65FAB158-96F6-405D-9C5B-DFBA96899473}"/>
    <cellStyle name="Comma 43 2 2 4" xfId="3161" xr:uid="{43F7B900-1C5F-4CDF-873C-E2AB8869C81F}"/>
    <cellStyle name="Comma 43 2 2 4 2" xfId="7363" xr:uid="{F85DBD4C-3FE8-4957-94CF-52684F89714F}"/>
    <cellStyle name="Comma 43 2 2 4 2 2" xfId="15329" xr:uid="{2A89FA09-2F1B-4893-B4B6-C2ECACD37E4A}"/>
    <cellStyle name="Comma 43 2 2 4 2 2 2" xfId="41718" xr:uid="{421C7560-FC9F-4B4D-92CD-474808E12B46}"/>
    <cellStyle name="Comma 43 2 2 4 2 3" xfId="24347" xr:uid="{08D8F166-8B95-48E2-A6E6-27E785542635}"/>
    <cellStyle name="Comma 43 2 2 4 2 3 2" xfId="50716" xr:uid="{A7640D44-7D58-4169-87D4-874D8F6C1B97}"/>
    <cellStyle name="Comma 43 2 2 4 2 4" xfId="33851" xr:uid="{FB1BD717-5A8D-47AD-AF70-236A276C40B1}"/>
    <cellStyle name="Comma 43 2 2 4 3" xfId="11389" xr:uid="{A55FF1E9-13CF-4EBB-A587-208D72798BB9}"/>
    <cellStyle name="Comma 43 2 2 4 3 2" xfId="37812" xr:uid="{8630796A-3A9A-43C7-8326-8D06301A785A}"/>
    <cellStyle name="Comma 43 2 2 4 4" xfId="20455" xr:uid="{C9D8F9BA-5884-4F8C-A3BE-352852BE75E4}"/>
    <cellStyle name="Comma 43 2 2 4 4 2" xfId="46826" xr:uid="{415F5C28-4BBF-4183-84CB-0729CAAEFADD}"/>
    <cellStyle name="Comma 43 2 2 4 5" xfId="29675" xr:uid="{658C3BB3-B995-4036-9DF3-A9FDAC7F24B5}"/>
    <cellStyle name="Comma 43 2 2 5" xfId="6230" xr:uid="{4007CE8D-06BA-45A5-83E6-A9A5CFE643E2}"/>
    <cellStyle name="Comma 43 2 2 5 2" xfId="14510" xr:uid="{EEF026EA-3C56-4BF3-A947-D8D74A8CF545}"/>
    <cellStyle name="Comma 43 2 2 5 2 2" xfId="23532" xr:uid="{7A74DFA4-CEA8-479C-9210-A907CE4BADD3}"/>
    <cellStyle name="Comma 43 2 2 5 2 2 2" xfId="49901" xr:uid="{9BDE2753-1A9B-4167-B222-23B97888F7F9}"/>
    <cellStyle name="Comma 43 2 2 5 2 3" xfId="40905" xr:uid="{2A6221E8-501B-4F54-BDD1-FB51E323D603}"/>
    <cellStyle name="Comma 43 2 2 5 3" xfId="10412" xr:uid="{D9913007-F7A8-4A1D-A964-16DE740503D5}"/>
    <cellStyle name="Comma 43 2 2 5 3 2" xfId="36835" xr:uid="{932C385A-3DE7-40E5-A4D0-80FA11B7F6C9}"/>
    <cellStyle name="Comma 43 2 2 5 4" xfId="19478" xr:uid="{061C7DB2-CF47-4977-8241-F3A221168401}"/>
    <cellStyle name="Comma 43 2 2 5 4 2" xfId="45849" xr:uid="{22E53A43-9257-4C2D-874B-A66A5F6A4F9B}"/>
    <cellStyle name="Comma 43 2 2 5 5" xfId="32720" xr:uid="{62F9928B-22DF-4CE6-8F5A-E7A0A622CE50}"/>
    <cellStyle name="Comma 43 2 2 6" xfId="5080" xr:uid="{C1166354-0BBA-43DF-AA72-90BFFC33BE9F}"/>
    <cellStyle name="Comma 43 2 2 6 2" xfId="12978" xr:uid="{4913D45D-F870-4C1C-BA73-220E4893300E}"/>
    <cellStyle name="Comma 43 2 2 6 2 2" xfId="39380" xr:uid="{7CC526F6-D555-4143-91C1-915063E9A56D}"/>
    <cellStyle name="Comma 43 2 2 6 3" xfId="22005" xr:uid="{804A43D5-B0FC-4D81-8613-823BEE4C91F6}"/>
    <cellStyle name="Comma 43 2 2 6 3 2" xfId="48375" xr:uid="{642C7B1D-9746-491D-8607-D362AC41226A}"/>
    <cellStyle name="Comma 43 2 2 6 4" xfId="31576" xr:uid="{9D08F646-44F8-4FE4-B8D8-C493DC5EEBD8}"/>
    <cellStyle name="Comma 43 2 2 7" xfId="16667" xr:uid="{8BABC4D7-A6D3-41E0-A391-FB9A0879338F}"/>
    <cellStyle name="Comma 43 2 2 7 2" xfId="25688" xr:uid="{62EAD62B-8682-483A-8A83-357BC7C692A3}"/>
    <cellStyle name="Comma 43 2 2 7 2 2" xfId="52055" xr:uid="{3E730B51-06A5-4ABF-A24A-1EDC16E677E1}"/>
    <cellStyle name="Comma 43 2 2 7 3" xfId="43055" xr:uid="{93CBC5E3-B112-40AE-9ED6-083414994401}"/>
    <cellStyle name="Comma 43 2 2 8" xfId="9404" xr:uid="{E817DC37-5FBA-4B9B-BEAC-E02825CF8945}"/>
    <cellStyle name="Comma 43 2 2 8 2" xfId="35827" xr:uid="{E29F48C5-F09C-4F8B-817F-054E4A7347F5}"/>
    <cellStyle name="Comma 43 2 2 9" xfId="18470" xr:uid="{B67A20C1-B67F-47B2-A676-8FE03121DFE6}"/>
    <cellStyle name="Comma 43 2 2 9 2" xfId="44841" xr:uid="{9A2E8F2B-12B3-4C9D-BA62-BAB991D7BC25}"/>
    <cellStyle name="Comma 43 2 3" xfId="3753" xr:uid="{3D939D45-CD50-42E2-8B41-0291B6566631}"/>
    <cellStyle name="Comma 43 2 3 2" xfId="7893" xr:uid="{D6378AF7-EFCB-4719-8379-E1A651D4FD20}"/>
    <cellStyle name="Comma 43 2 3 2 2" xfId="15833" xr:uid="{32E4AFD2-D1E9-4D1C-AAD2-DF82749B96D0}"/>
    <cellStyle name="Comma 43 2 3 2 2 2" xfId="24849" xr:uid="{7F24071E-DDC9-4DC3-834F-C3E85E1ED830}"/>
    <cellStyle name="Comma 43 2 3 2 2 2 2" xfId="51217" xr:uid="{3E5AAECE-656E-435C-A163-9315AD2009CA}"/>
    <cellStyle name="Comma 43 2 3 2 2 3" xfId="42221" xr:uid="{B792B166-7852-4813-B97B-6976B2217933}"/>
    <cellStyle name="Comma 43 2 3 2 3" xfId="11843" xr:uid="{26501282-487C-4C51-B2BA-7566055A95E1}"/>
    <cellStyle name="Comma 43 2 3 2 3 2" xfId="38266" xr:uid="{C6FCB886-7EE8-4897-84A1-31838FFD8761}"/>
    <cellStyle name="Comma 43 2 3 2 4" xfId="20909" xr:uid="{995F6F20-1F35-4A70-B3F8-F878B8E27C11}"/>
    <cellStyle name="Comma 43 2 3 2 4 2" xfId="47280" xr:uid="{99B19FBE-6B21-463F-A782-0BF36F1BEB22}"/>
    <cellStyle name="Comma 43 2 3 2 5" xfId="34381" xr:uid="{78BFA18E-3DDA-4BCF-8283-D1FF8E6E9B57}"/>
    <cellStyle name="Comma 43 2 3 3" xfId="5535" xr:uid="{50FDEBD8-771E-49D6-A106-DCB5B19BD411}"/>
    <cellStyle name="Comma 43 2 3 3 2" xfId="13645" xr:uid="{76EF7140-9CFB-48ED-8426-6840F734DED0}"/>
    <cellStyle name="Comma 43 2 3 3 2 2" xfId="40040" xr:uid="{DF9AFF41-FF59-4FD7-893D-E7C0FEBE165E}"/>
    <cellStyle name="Comma 43 2 3 3 3" xfId="22667" xr:uid="{B76B662F-D60C-42E1-B2E7-357490420ACE}"/>
    <cellStyle name="Comma 43 2 3 3 3 2" xfId="49036" xr:uid="{893FD323-2E0C-4B43-90A4-3F6D324BCC1B}"/>
    <cellStyle name="Comma 43 2 3 3 4" xfId="32031" xr:uid="{82844C9E-AD00-406F-B911-0EA2CB32C273}"/>
    <cellStyle name="Comma 43 2 3 4" xfId="9858" xr:uid="{AF725ED4-4937-4522-B512-ACD68049A714}"/>
    <cellStyle name="Comma 43 2 3 4 2" xfId="36281" xr:uid="{DE17A76A-B7BF-4376-87AF-BFC97E5FCDAB}"/>
    <cellStyle name="Comma 43 2 3 5" xfId="18924" xr:uid="{E78C7273-0E76-4A02-A067-41F2051C6E9E}"/>
    <cellStyle name="Comma 43 2 3 5 2" xfId="45295" xr:uid="{12AF37E5-BD9F-4D69-B1DC-900803756072}"/>
    <cellStyle name="Comma 43 2 3 6" xfId="30261" xr:uid="{32F0A4F3-5887-4BFC-AF7D-D9275ED96EF7}"/>
    <cellStyle name="Comma 43 2 4" xfId="2729" xr:uid="{CCB0C55E-9B9A-4FD7-8985-35D2B2E36206}"/>
    <cellStyle name="Comma 43 2 4 2" xfId="6931" xr:uid="{526D38CD-BD2F-43A6-82FD-9E345B27C62E}"/>
    <cellStyle name="Comma 43 2 4 2 2" xfId="15068" xr:uid="{EC5B5D87-A3DF-4131-AB4D-7E537239B704}"/>
    <cellStyle name="Comma 43 2 4 2 2 2" xfId="41459" xr:uid="{CF058F24-156B-4EE9-89FF-AFBE353FDBE3}"/>
    <cellStyle name="Comma 43 2 4 2 3" xfId="24086" xr:uid="{E06CA82E-1963-42F7-B2C9-53228CEB0AD8}"/>
    <cellStyle name="Comma 43 2 4 2 3 2" xfId="50455" xr:uid="{907059A6-C9A4-4CFB-8354-9FB1753F6F95}"/>
    <cellStyle name="Comma 43 2 4 2 4" xfId="33419" xr:uid="{9FA1B07D-C5A4-4A9A-8783-87056FC02B70}"/>
    <cellStyle name="Comma 43 2 4 3" xfId="10957" xr:uid="{4F51C321-5F23-41F7-B176-AE5D572FBE3F}"/>
    <cellStyle name="Comma 43 2 4 3 2" xfId="37380" xr:uid="{1A8450B2-C062-49BE-8F36-8E0D61114FFA}"/>
    <cellStyle name="Comma 43 2 4 4" xfId="20023" xr:uid="{DD26ED87-8334-40A3-8E90-E83BECAA9CA3}"/>
    <cellStyle name="Comma 43 2 4 4 2" xfId="46394" xr:uid="{2F3F38A4-A30D-48CC-A36D-50803E585907}"/>
    <cellStyle name="Comma 43 2 4 5" xfId="29243" xr:uid="{EB390DC8-2A56-4DDB-8549-DE487D217791}"/>
    <cellStyle name="Comma 43 2 5" xfId="6072" xr:uid="{E53A2EAC-5685-484E-887E-4664E678698A}"/>
    <cellStyle name="Comma 43 2 5 2" xfId="14354" xr:uid="{0A24722C-B33E-43F6-B7A6-D1EEC9FC1F41}"/>
    <cellStyle name="Comma 43 2 5 2 2" xfId="23376" xr:uid="{5782F1B3-B650-4081-83C8-6B54CC65C320}"/>
    <cellStyle name="Comma 43 2 5 2 2 2" xfId="49745" xr:uid="{0D59609A-DDA4-4E3B-8E33-F8BB5BE0BFF7}"/>
    <cellStyle name="Comma 43 2 5 2 3" xfId="40749" xr:uid="{53E91E3F-4712-4F89-BC20-9A04CDC74B90}"/>
    <cellStyle name="Comma 43 2 5 3" xfId="10300" xr:uid="{9F12A576-065F-4DD5-8903-F3F7F565AD30}"/>
    <cellStyle name="Comma 43 2 5 3 2" xfId="36723" xr:uid="{F0A72440-4CC8-4F3C-80AD-5B816763791F}"/>
    <cellStyle name="Comma 43 2 5 4" xfId="19366" xr:uid="{F427D2FB-DBE0-41EE-9326-EB962AC7F15F}"/>
    <cellStyle name="Comma 43 2 5 4 2" xfId="45737" xr:uid="{2772539E-0E30-4FD1-BE28-835500824D5B}"/>
    <cellStyle name="Comma 43 2 5 5" xfId="32564" xr:uid="{A7EBC8B0-1986-4DBF-AECC-541DC4DD89AE}"/>
    <cellStyle name="Comma 43 2 6" xfId="4648" xr:uid="{42CF45A3-0E8A-4FD6-8CBC-1600FF3A5DCF}"/>
    <cellStyle name="Comma 43 2 6 2" xfId="12646" xr:uid="{FFEE753D-C8DE-4D9F-AF30-060E765ACC4A}"/>
    <cellStyle name="Comma 43 2 6 2 2" xfId="39053" xr:uid="{B5AAD07F-6101-42E5-B06F-96EF92136794}"/>
    <cellStyle name="Comma 43 2 6 3" xfId="21682" xr:uid="{2B170B8E-5B82-4A52-B6A0-48EBE8740FFE}"/>
    <cellStyle name="Comma 43 2 6 3 2" xfId="48052" xr:uid="{66CEE87F-8548-473C-BC13-847AF3938DA4}"/>
    <cellStyle name="Comma 43 2 6 4" xfId="31144" xr:uid="{D2BAB7D9-C36F-4152-92D4-25E6A1E3E072}"/>
    <cellStyle name="Comma 43 2 7" xfId="15358" xr:uid="{C1EAE8DE-6A37-4718-BBBB-4954F831626C}"/>
    <cellStyle name="Comma 43 2 7 2" xfId="24375" xr:uid="{A38639F6-E64F-4319-BBA8-6E6C10AC2C9C}"/>
    <cellStyle name="Comma 43 2 7 2 2" xfId="50744" xr:uid="{12DDD06F-0DE4-44E7-8099-249677C6EFD4}"/>
    <cellStyle name="Comma 43 2 7 3" xfId="41747" xr:uid="{7959A51B-633A-4E9C-A147-AF65BC274BB7}"/>
    <cellStyle name="Comma 43 2 8" xfId="12975" xr:uid="{2DF88ACC-1005-48EA-BD14-AE3BE1785DCB}"/>
    <cellStyle name="Comma 43 2 8 2" xfId="26399" xr:uid="{56E601DC-D6CA-4E57-B2E9-8B4F5736E71B}"/>
    <cellStyle name="Comma 43 2 8 2 2" xfId="52749" xr:uid="{99A57BC6-B6EF-4FC8-A142-85AA3C6F54E7}"/>
    <cellStyle name="Comma 43 2 8 3" xfId="22002" xr:uid="{FAAA4882-B37B-42C2-878D-7AEA44550FE1}"/>
    <cellStyle name="Comma 43 2 8 3 2" xfId="48372" xr:uid="{BAD71D67-E09C-40E1-8952-AE829E8344C9}"/>
    <cellStyle name="Comma 43 2 8 4" xfId="39377" xr:uid="{B8268D35-079C-4EF2-A9C1-C648796EB40B}"/>
    <cellStyle name="Comma 43 2 9" xfId="8972" xr:uid="{6448185B-96F7-41CF-BA2D-18CC8DDF6B2D}"/>
    <cellStyle name="Comma 43 2 9 2" xfId="35395" xr:uid="{B9ED91E3-E649-4E32-AD88-8E2C4E8B19BE}"/>
    <cellStyle name="Comma 43 3" xfId="1528" xr:uid="{432D6971-6E6E-48D3-A0B9-45A2EE17CC95}"/>
    <cellStyle name="Comma 43 3 10" xfId="28229" xr:uid="{10849E9C-8493-4888-AEB1-0787CEDCB0FF}"/>
    <cellStyle name="Comma 43 3 2" xfId="1958" xr:uid="{2C149056-C09B-4F84-882E-1004424495AB}"/>
    <cellStyle name="Comma 43 3 2 2" xfId="4049" xr:uid="{707FF407-065C-4A93-B22F-63B526735904}"/>
    <cellStyle name="Comma 43 3 2 2 2" xfId="8186" xr:uid="{D8D03D2B-C545-4360-9A51-A64F6978EB19}"/>
    <cellStyle name="Comma 43 3 2 2 2 2" xfId="16127" xr:uid="{E382ACB9-CAA2-4746-83FA-12C5613866EF}"/>
    <cellStyle name="Comma 43 3 2 2 2 2 2" xfId="25143" xr:uid="{8C7B97BA-0525-4959-A077-29FD7DB8BFB3}"/>
    <cellStyle name="Comma 43 3 2 2 2 2 2 2" xfId="51511" xr:uid="{41071A30-C4FC-4B9E-8210-1CE348447287}"/>
    <cellStyle name="Comma 43 3 2 2 2 2 3" xfId="42515" xr:uid="{60FADDB3-C7D5-49C1-832B-871B934656C6}"/>
    <cellStyle name="Comma 43 3 2 2 2 3" xfId="12031" xr:uid="{815305A1-8D9F-446D-9177-59DDBAF85115}"/>
    <cellStyle name="Comma 43 3 2 2 2 3 2" xfId="38454" xr:uid="{6F4A623A-D2D2-4A0A-B8A7-6874E05CD090}"/>
    <cellStyle name="Comma 43 3 2 2 2 4" xfId="21097" xr:uid="{0F5A19DF-76AC-4959-AA11-57301F29E6D9}"/>
    <cellStyle name="Comma 43 3 2 2 2 4 2" xfId="47468" xr:uid="{9EDDE1FC-A592-4D12-A956-808F6C5814AA}"/>
    <cellStyle name="Comma 43 3 2 2 2 5" xfId="34674" xr:uid="{DB6AC082-7E5C-417B-BD0A-37FB9C7E7558}"/>
    <cellStyle name="Comma 43 3 2 2 3" xfId="5723" xr:uid="{3F48B17D-AD73-481B-B9A3-F1DA739BE6C4}"/>
    <cellStyle name="Comma 43 3 2 2 3 2" xfId="13939" xr:uid="{D60940AB-CD27-423C-ABD8-BE7090A48F54}"/>
    <cellStyle name="Comma 43 3 2 2 3 2 2" xfId="40334" xr:uid="{2DEABB06-0B52-42C5-A8C2-119C99340E17}"/>
    <cellStyle name="Comma 43 3 2 2 3 3" xfId="22961" xr:uid="{F0EF5125-CD54-4BE6-A57C-C05596829643}"/>
    <cellStyle name="Comma 43 3 2 2 3 3 2" xfId="49330" xr:uid="{CE284A97-B8ED-49CA-97B8-D35DCFE7887B}"/>
    <cellStyle name="Comma 43 3 2 2 3 4" xfId="32219" xr:uid="{5E6C2C2F-B72E-4BB5-A53B-A08CFCC83DE9}"/>
    <cellStyle name="Comma 43 3 2 2 4" xfId="10046" xr:uid="{18621A2A-746C-418B-B296-A12233859055}"/>
    <cellStyle name="Comma 43 3 2 2 4 2" xfId="36469" xr:uid="{31C65B12-31B7-4683-8A58-83EEA7F29147}"/>
    <cellStyle name="Comma 43 3 2 2 5" xfId="19112" xr:uid="{A83B4EFD-A9E1-4138-A86A-1F0C2AD02C9C}"/>
    <cellStyle name="Comma 43 3 2 2 5 2" xfId="45483" xr:uid="{1F3755FE-3FEB-404E-8EAA-D94E49823A43}"/>
    <cellStyle name="Comma 43 3 2 2 6" xfId="30555" xr:uid="{F8CFE227-DC35-465A-BC59-8F1E3090303B}"/>
    <cellStyle name="Comma 43 3 2 3" xfId="3342" xr:uid="{2751F1A9-08F3-46DF-A28B-3790CF0172C2}"/>
    <cellStyle name="Comma 43 3 2 3 2" xfId="7544" xr:uid="{2C5082D6-AD77-422C-A245-77A204C9DC2D}"/>
    <cellStyle name="Comma 43 3 2 3 2 2" xfId="15456" xr:uid="{35C45C19-FF4C-494C-AC5A-12F5A0D35437}"/>
    <cellStyle name="Comma 43 3 2 3 2 2 2" xfId="41844" xr:uid="{BA429829-E2FF-43EB-B6C6-DFD9D30DE040}"/>
    <cellStyle name="Comma 43 3 2 3 2 3" xfId="24472" xr:uid="{EE9ED328-D95C-4848-A2FD-A9AF44BDED25}"/>
    <cellStyle name="Comma 43 3 2 3 2 3 2" xfId="50841" xr:uid="{C876C532-D523-4D59-A4F3-A9FB39B640F6}"/>
    <cellStyle name="Comma 43 3 2 3 2 4" xfId="34032" xr:uid="{40BBB64F-EBB7-418E-8959-335E6C8A2C20}"/>
    <cellStyle name="Comma 43 3 2 3 3" xfId="11570" xr:uid="{D78B172C-EB51-4C74-944C-AD9892903D5E}"/>
    <cellStyle name="Comma 43 3 2 3 3 2" xfId="37993" xr:uid="{AAE1873A-2677-4532-B700-11A2D35351A8}"/>
    <cellStyle name="Comma 43 3 2 3 4" xfId="20636" xr:uid="{F9078FAD-FF0C-4DF7-A21F-B7C41AC51344}"/>
    <cellStyle name="Comma 43 3 2 3 4 2" xfId="47007" xr:uid="{F3CD5F53-F4BB-495D-9285-10C78BF18B73}"/>
    <cellStyle name="Comma 43 3 2 3 5" xfId="29856" xr:uid="{EA640BBB-189F-4933-A2DD-BF2B989E13E1}"/>
    <cellStyle name="Comma 43 3 2 4" xfId="6370" xr:uid="{BCF4E20A-9AEA-4A3D-B2E9-83F33EC07DAA}"/>
    <cellStyle name="Comma 43 3 2 4 2" xfId="14648" xr:uid="{E7B9B5C9-2634-4219-AA94-C3CAA0E03F8A}"/>
    <cellStyle name="Comma 43 3 2 4 2 2" xfId="23670" xr:uid="{0873EDBC-810B-4094-9CF3-8C4E55A4A00B}"/>
    <cellStyle name="Comma 43 3 2 4 2 2 2" xfId="50039" xr:uid="{CA38407D-A7CD-40BE-8B13-D3DF116DF099}"/>
    <cellStyle name="Comma 43 3 2 4 2 3" xfId="41043" xr:uid="{7BC7B9A1-FEE4-4A7A-97C3-B38E04841599}"/>
    <cellStyle name="Comma 43 3 2 4 3" xfId="10488" xr:uid="{9BFEA584-1EE9-4BC4-9860-14249CD657C5}"/>
    <cellStyle name="Comma 43 3 2 4 3 2" xfId="36911" xr:uid="{36C1876F-D6F0-45B6-BBAF-8553E665298B}"/>
    <cellStyle name="Comma 43 3 2 4 4" xfId="19554" xr:uid="{29491A15-E506-4226-807C-5DE4044A6A74}"/>
    <cellStyle name="Comma 43 3 2 4 4 2" xfId="45925" xr:uid="{47946A75-0966-4928-B781-81548C41FADF}"/>
    <cellStyle name="Comma 43 3 2 4 5" xfId="32858" xr:uid="{588C0A0A-FBF1-44E9-8600-411B2467E4ED}"/>
    <cellStyle name="Comma 43 3 2 5" xfId="5261" xr:uid="{19EC8CDC-EEC0-4D70-B0C5-437705111DA4}"/>
    <cellStyle name="Comma 43 3 2 5 2" xfId="13177" xr:uid="{493B1217-8BFE-4EE5-9ED5-25774DD93C08}"/>
    <cellStyle name="Comma 43 3 2 5 2 2" xfId="39575" xr:uid="{739FBEFD-A250-4D57-B15B-C252DF00D996}"/>
    <cellStyle name="Comma 43 3 2 5 3" xfId="22200" xr:uid="{72C688CF-8CE5-4A1E-8282-F786FDB0BFDA}"/>
    <cellStyle name="Comma 43 3 2 5 3 2" xfId="48570" xr:uid="{2E4D7925-00DC-4F17-B48B-5109626775B7}"/>
    <cellStyle name="Comma 43 3 2 5 4" xfId="31757" xr:uid="{E06489DF-36FE-4134-B43B-D06284BF8421}"/>
    <cellStyle name="Comma 43 3 2 6" xfId="16850" xr:uid="{259F808E-AB62-466A-8657-C7834D0338B6}"/>
    <cellStyle name="Comma 43 3 2 6 2" xfId="25869" xr:uid="{31F55E09-1F13-4426-8B0D-11B90CBC491D}"/>
    <cellStyle name="Comma 43 3 2 6 2 2" xfId="52236" xr:uid="{F4754130-1604-4DBD-B395-32FF1071D75F}"/>
    <cellStyle name="Comma 43 3 2 6 3" xfId="43236" xr:uid="{E6742003-0A50-46CA-A152-1982F44B7746}"/>
    <cellStyle name="Comma 43 3 2 7" xfId="9585" xr:uid="{43D75517-3B03-4B62-8015-4E9EFA81235A}"/>
    <cellStyle name="Comma 43 3 2 7 2" xfId="36008" xr:uid="{73D6609D-1EC9-4075-9FE0-69C1958B7F6B}"/>
    <cellStyle name="Comma 43 3 2 8" xfId="18651" xr:uid="{E7E21955-06FD-4844-9079-46CF90281E33}"/>
    <cellStyle name="Comma 43 3 2 8 2" xfId="45022" xr:uid="{922AFC05-AFA6-4DCD-8A62-136C3590D47A}"/>
    <cellStyle name="Comma 43 3 2 9" xfId="28635" xr:uid="{48D58EEF-52B7-4622-8FA5-0F75C0481B40}"/>
    <cellStyle name="Comma 43 3 3" xfId="3864" xr:uid="{E05AB1F5-45EE-40E4-B8BD-8E8B7398BC0D}"/>
    <cellStyle name="Comma 43 3 3 2" xfId="8002" xr:uid="{3EF7DC88-71FA-488D-B58C-498C5560A865}"/>
    <cellStyle name="Comma 43 3 3 2 2" xfId="15943" xr:uid="{567B7CC0-CFA7-4038-98CE-7E0B3A7B3901}"/>
    <cellStyle name="Comma 43 3 3 2 2 2" xfId="24959" xr:uid="{0F0D3F3E-4E2C-4F93-80DA-7C8D711D55EB}"/>
    <cellStyle name="Comma 43 3 3 2 2 2 2" xfId="51327" xr:uid="{870AA03F-5E08-4E82-A2CC-467B1A7F119D}"/>
    <cellStyle name="Comma 43 3 3 2 2 3" xfId="42331" xr:uid="{2D365649-2276-4B52-AF70-CCDE7F1D64CF}"/>
    <cellStyle name="Comma 43 3 3 2 3" xfId="11910" xr:uid="{91818221-0601-41F5-A8C4-D55350CD871D}"/>
    <cellStyle name="Comma 43 3 3 2 3 2" xfId="38333" xr:uid="{AEE9F72E-C392-4B0C-BAC5-28750F365D10}"/>
    <cellStyle name="Comma 43 3 3 2 4" xfId="20976" xr:uid="{435A556B-CC89-4156-91F3-1A13941675C4}"/>
    <cellStyle name="Comma 43 3 3 2 4 2" xfId="47347" xr:uid="{2EE06C45-B324-48FC-985D-D5E5C5DDAC38}"/>
    <cellStyle name="Comma 43 3 3 2 5" xfId="34490" xr:uid="{28CF764B-0AB3-4AF2-9136-DE9786984A56}"/>
    <cellStyle name="Comma 43 3 3 3" xfId="5602" xr:uid="{A32A7B6E-4B9B-4E1E-A22B-63F71CB6FA9E}"/>
    <cellStyle name="Comma 43 3 3 3 2" xfId="13755" xr:uid="{ADC2FCCE-9E59-404E-A6E5-92E5331620FF}"/>
    <cellStyle name="Comma 43 3 3 3 2 2" xfId="40150" xr:uid="{2093DFCD-8664-45C6-B946-21D4E3893483}"/>
    <cellStyle name="Comma 43 3 3 3 3" xfId="22777" xr:uid="{F12F45A5-32FE-4AA8-B827-5F2E4DB00C9B}"/>
    <cellStyle name="Comma 43 3 3 3 3 2" xfId="49146" xr:uid="{4E5B7E14-105D-46AA-B4A5-6AC0B2938413}"/>
    <cellStyle name="Comma 43 3 3 3 4" xfId="32098" xr:uid="{FCDFA186-8268-4698-B66E-CEBAD2FFCD51}"/>
    <cellStyle name="Comma 43 3 3 4" xfId="9925" xr:uid="{4E0F2708-C8E7-492A-A6C8-0EA56F48EEA6}"/>
    <cellStyle name="Comma 43 3 3 4 2" xfId="36348" xr:uid="{9BD50042-30A6-48A8-9543-E455A00A793E}"/>
    <cellStyle name="Comma 43 3 3 5" xfId="18991" xr:uid="{77482F51-B9D6-4FEA-8AA8-124F375CDF1D}"/>
    <cellStyle name="Comma 43 3 3 5 2" xfId="45362" xr:uid="{EAEC97B0-11E2-46DB-82BF-F01CBE1791DD}"/>
    <cellStyle name="Comma 43 3 3 6" xfId="30371" xr:uid="{78923518-8F5E-4734-9991-9306B7572577}"/>
    <cellStyle name="Comma 43 3 4" xfId="2999" xr:uid="{B839F180-223C-4F9B-9AFB-8379859FE62C}"/>
    <cellStyle name="Comma 43 3 4 2" xfId="7201" xr:uid="{EC24CD4A-FD8A-4233-A700-5E82AC106698}"/>
    <cellStyle name="Comma 43 3 4 2 2" xfId="15229" xr:uid="{6E3FC3B0-B9EB-42A1-82E8-D837DFDCED79}"/>
    <cellStyle name="Comma 43 3 4 2 2 2" xfId="41618" xr:uid="{F354477E-E87E-4628-B35E-B611AE26E7B5}"/>
    <cellStyle name="Comma 43 3 4 2 3" xfId="24247" xr:uid="{0D220DDD-E523-4E41-AB4A-9E5A828AA064}"/>
    <cellStyle name="Comma 43 3 4 2 3 2" xfId="50616" xr:uid="{1B98462C-BE72-41EA-AFCF-EDAB04B3B1A9}"/>
    <cellStyle name="Comma 43 3 4 2 4" xfId="33689" xr:uid="{1956B230-C66B-42CD-9D29-496110D99797}"/>
    <cellStyle name="Comma 43 3 4 3" xfId="11227" xr:uid="{A61D0A23-ECC4-418F-B2C4-4B2DC62DFD03}"/>
    <cellStyle name="Comma 43 3 4 3 2" xfId="37650" xr:uid="{DCB2CC00-217E-4CD1-A85F-BBE82B032A70}"/>
    <cellStyle name="Comma 43 3 4 4" xfId="20293" xr:uid="{E327AE74-0C1C-497E-8421-43CEAAD1EF76}"/>
    <cellStyle name="Comma 43 3 4 4 2" xfId="46664" xr:uid="{84D670D4-F8D3-402B-B505-EED2C6A8EA39}"/>
    <cellStyle name="Comma 43 3 4 5" xfId="29513" xr:uid="{C12F013C-4D2D-4FB3-9702-118322C03D82}"/>
    <cellStyle name="Comma 43 3 5" xfId="6183" xr:uid="{1D3D910B-D3AB-4440-80C2-6DE8A0E97043}"/>
    <cellStyle name="Comma 43 3 5 2" xfId="14464" xr:uid="{65275715-57BF-4445-8112-0A5FE8E283CF}"/>
    <cellStyle name="Comma 43 3 5 2 2" xfId="23486" xr:uid="{4F0ACBF5-6D55-4A77-A8D7-E1735834A3ED}"/>
    <cellStyle name="Comma 43 3 5 2 2 2" xfId="49855" xr:uid="{30255120-8A62-4157-B680-138EF8E41393}"/>
    <cellStyle name="Comma 43 3 5 2 3" xfId="40859" xr:uid="{ACF4A374-6914-41FF-9441-EC0D747EF7F4}"/>
    <cellStyle name="Comma 43 3 5 3" xfId="10367" xr:uid="{49245881-E700-4897-9CE7-780E9B0B018E}"/>
    <cellStyle name="Comma 43 3 5 3 2" xfId="36790" xr:uid="{19958AE3-8DE3-4303-81B3-F561AA8BC271}"/>
    <cellStyle name="Comma 43 3 5 4" xfId="19433" xr:uid="{8032D6B4-647A-4529-A92E-2EB159FC7371}"/>
    <cellStyle name="Comma 43 3 5 4 2" xfId="45804" xr:uid="{B79F9A1C-524F-44BD-94D7-D2D04EA17CD8}"/>
    <cellStyle name="Comma 43 3 5 5" xfId="32674" xr:uid="{7D65610A-E84B-428C-982C-EFDBCDB55EB1}"/>
    <cellStyle name="Comma 43 3 6" xfId="4918" xr:uid="{7401C676-E6A1-47A9-B703-ADD725A4DE56}"/>
    <cellStyle name="Comma 43 3 6 2" xfId="12877" xr:uid="{3E0345EC-EFF1-4BD6-A51B-9C252BFD41DB}"/>
    <cellStyle name="Comma 43 3 6 2 2" xfId="39280" xr:uid="{821CB625-B479-4453-A656-9B360EC8ED50}"/>
    <cellStyle name="Comma 43 3 6 3" xfId="21908" xr:uid="{5091174E-5D2B-4BDD-8607-F4E35D8F5C8A}"/>
    <cellStyle name="Comma 43 3 6 3 2" xfId="48278" xr:uid="{667CDA6A-8746-4812-9A1B-B2E8B3C85540}"/>
    <cellStyle name="Comma 43 3 6 4" xfId="31414" xr:uid="{E9DCC71D-3898-47FD-86A0-E39A535371A1}"/>
    <cellStyle name="Comma 43 3 7" xfId="16505" xr:uid="{9B18108C-85D3-4091-B62D-63B64C6D3A71}"/>
    <cellStyle name="Comma 43 3 7 2" xfId="25526" xr:uid="{5E084700-9C6F-4628-9BC8-6806AE4B9B61}"/>
    <cellStyle name="Comma 43 3 7 2 2" xfId="51893" xr:uid="{FA3C2DA2-BCCA-4900-8241-B50CACCFEDAD}"/>
    <cellStyle name="Comma 43 3 7 3" xfId="42893" xr:uid="{90263339-20F2-4387-8D32-8BB7AE75D859}"/>
    <cellStyle name="Comma 43 3 8" xfId="9242" xr:uid="{D2A81BC5-D7BB-463D-862F-0E20E698EDE6}"/>
    <cellStyle name="Comma 43 3 8 2" xfId="35665" xr:uid="{FF6177DD-D7AE-4E53-9C03-EB71DF69583A}"/>
    <cellStyle name="Comma 43 3 9" xfId="18308" xr:uid="{95AF0F21-4E94-4DAF-9D1B-6A0705F1D5AD}"/>
    <cellStyle name="Comma 43 3 9 2" xfId="44679" xr:uid="{A14701AC-603E-42FD-B553-B4A591A78297}"/>
    <cellStyle name="Comma 43 4" xfId="3707" xr:uid="{98607D4A-D897-4D61-AE72-7E3BDE695C3A}"/>
    <cellStyle name="Comma 43 4 2" xfId="7847" xr:uid="{B8FC5455-A803-452B-BD2E-F21A02A7586D}"/>
    <cellStyle name="Comma 43 4 2 2" xfId="15787" xr:uid="{EE479D5E-7A64-4CA3-92BA-EDE626B0E91A}"/>
    <cellStyle name="Comma 43 4 2 2 2" xfId="24803" xr:uid="{CB68BA99-9C3B-4972-AADF-50D8EBA22735}"/>
    <cellStyle name="Comma 43 4 2 2 2 2" xfId="51171" xr:uid="{6770CFC7-91B2-4483-9F5D-CFA7E7A01EE5}"/>
    <cellStyle name="Comma 43 4 2 2 3" xfId="42175" xr:uid="{B028BE9A-36FD-43B7-B961-07D17928EEA7}"/>
    <cellStyle name="Comma 43 4 2 3" xfId="11798" xr:uid="{92216CA9-99DF-47CA-BF78-CF636A43DB94}"/>
    <cellStyle name="Comma 43 4 2 3 2" xfId="38221" xr:uid="{845F5D02-A001-4A02-9768-EE07DCEAE3EB}"/>
    <cellStyle name="Comma 43 4 2 4" xfId="20864" xr:uid="{0723F368-75DB-4177-9448-2DF520C9C38A}"/>
    <cellStyle name="Comma 43 4 2 4 2" xfId="47235" xr:uid="{66C0C981-EF53-467E-9107-75F119F0A986}"/>
    <cellStyle name="Comma 43 4 2 5" xfId="34335" xr:uid="{2AB0AD88-D8F9-4B1B-A31E-FC103A39C165}"/>
    <cellStyle name="Comma 43 4 3" xfId="5490" xr:uid="{1EAC858A-6C8C-4247-BC3F-E198A8FAA731}"/>
    <cellStyle name="Comma 43 4 3 2" xfId="13599" xr:uid="{D58A834A-12B7-4ADA-A4BC-3CE18C429600}"/>
    <cellStyle name="Comma 43 4 3 2 2" xfId="39994" xr:uid="{D026EDE2-47FB-473C-B6C7-54CA269C7755}"/>
    <cellStyle name="Comma 43 4 3 3" xfId="22621" xr:uid="{6B94A3ED-2B2B-4DF1-A860-A9C1F1CCFA16}"/>
    <cellStyle name="Comma 43 4 3 3 2" xfId="48990" xr:uid="{7D06D28D-FF4F-41A3-B790-B246039D03E4}"/>
    <cellStyle name="Comma 43 4 3 4" xfId="31986" xr:uid="{F17AEF56-9FB4-4A43-BA32-2166B9090F27}"/>
    <cellStyle name="Comma 43 4 4" xfId="9813" xr:uid="{80A018B2-EB6C-471F-AE06-BBD1973D0ED4}"/>
    <cellStyle name="Comma 43 4 4 2" xfId="36236" xr:uid="{6FB220A6-ADC8-4C28-88E3-292E28BB616B}"/>
    <cellStyle name="Comma 43 4 5" xfId="18879" xr:uid="{CE89C22D-CEFA-4D3D-97E2-09DB2ABCF62B}"/>
    <cellStyle name="Comma 43 4 5 2" xfId="45250" xr:uid="{17BD9CC2-0D59-4400-8642-4BF459A695E7}"/>
    <cellStyle name="Comma 43 4 6" xfId="30215" xr:uid="{1D183967-B58F-4D26-9A89-EE33328D35CD}"/>
    <cellStyle name="Comma 43 5" xfId="2569" xr:uid="{5C918F13-B29B-476D-BCBD-E2CD63BE4B7F}"/>
    <cellStyle name="Comma 43 5 2" xfId="6771" xr:uid="{0914C754-D5EE-4E85-AF7D-04EFB886E4B4}"/>
    <cellStyle name="Comma 43 5 2 2" xfId="14968" xr:uid="{2E925D0F-98B7-4AD4-AC08-2FAF1059A0A3}"/>
    <cellStyle name="Comma 43 5 2 2 2" xfId="41361" xr:uid="{EDDB6738-2A59-4DA5-9729-10BBD38992C3}"/>
    <cellStyle name="Comma 43 5 2 3" xfId="23989" xr:uid="{B7E969EF-9572-47FE-9EE2-1F86514B02B7}"/>
    <cellStyle name="Comma 43 5 2 3 2" xfId="50358" xr:uid="{AA60CE48-940B-4CCF-8157-3C368E5AAE86}"/>
    <cellStyle name="Comma 43 5 2 4" xfId="33259" xr:uid="{42F6DF60-7109-4F17-A173-B3C363BA03CB}"/>
    <cellStyle name="Comma 43 5 3" xfId="10797" xr:uid="{BB308046-DB5F-4E42-A4C8-3518C3B83BB0}"/>
    <cellStyle name="Comma 43 5 3 2" xfId="37220" xr:uid="{CE7BC072-79D6-4F9B-8F2D-43C776133622}"/>
    <cellStyle name="Comma 43 5 4" xfId="19863" xr:uid="{6B5C0DF2-A1B6-48BF-A088-F738E9CC9F89}"/>
    <cellStyle name="Comma 43 5 4 2" xfId="46234" xr:uid="{9E001A37-9E7E-4ECC-8C33-4B2B024915CD}"/>
    <cellStyle name="Comma 43 5 5" xfId="29083" xr:uid="{43FBFFBC-9DD3-4ED1-9A3F-BF8EF7499A1D}"/>
    <cellStyle name="Comma 43 6" xfId="6026" xr:uid="{8DC182B0-0659-4B06-9FF2-4D56BF5076C7}"/>
    <cellStyle name="Comma 43 6 2" xfId="14308" xr:uid="{14F1C62D-3943-44B8-A5D2-3A807919B295}"/>
    <cellStyle name="Comma 43 6 2 2" xfId="23330" xr:uid="{832516BD-06EF-44BA-817B-446FE8C1AD71}"/>
    <cellStyle name="Comma 43 6 2 2 2" xfId="49699" xr:uid="{3FA3EADD-1F25-451A-851B-493AF6D85099}"/>
    <cellStyle name="Comma 43 6 2 3" xfId="40703" xr:uid="{A0335A9C-FBE7-4CA3-BC2A-A0B0247525F9}"/>
    <cellStyle name="Comma 43 6 3" xfId="10255" xr:uid="{06D75AED-9E25-4010-BCB9-F4212FFA9864}"/>
    <cellStyle name="Comma 43 6 3 2" xfId="36678" xr:uid="{0BEA9E62-9F81-4C31-AE1F-77051B7EACCF}"/>
    <cellStyle name="Comma 43 6 4" xfId="19321" xr:uid="{A0E41005-2FFE-4F78-BB05-83F24E500CF0}"/>
    <cellStyle name="Comma 43 6 4 2" xfId="45692" xr:uid="{9805163D-D9EC-4A75-B91F-687D4E5C7382}"/>
    <cellStyle name="Comma 43 6 5" xfId="32518" xr:uid="{F56C97D2-8ED5-4CDA-B147-ACD3D945B123}"/>
    <cellStyle name="Comma 43 7" xfId="4488" xr:uid="{09A32444-DFFE-4C79-B28E-6956C6F55878}"/>
    <cellStyle name="Comma 43 7 2" xfId="12546" xr:uid="{9BBF61A2-308B-4B7A-9799-6FC04BA562B9}"/>
    <cellStyle name="Comma 43 7 2 2" xfId="38954" xr:uid="{E2FEEDB1-557F-43FD-9D44-2040F5A33393}"/>
    <cellStyle name="Comma 43 7 3" xfId="21583" xr:uid="{FCF9F726-D7A1-458C-9254-61961B7BC4C5}"/>
    <cellStyle name="Comma 43 7 3 2" xfId="47953" xr:uid="{5C64E8F0-6314-4385-994A-533A5B023273}"/>
    <cellStyle name="Comma 43 7 4" xfId="30984" xr:uid="{693979F1-5461-4886-B716-51BC5AD1A234}"/>
    <cellStyle name="Comma 43 8" xfId="12738" xr:uid="{BBCE9C21-C001-48BB-A04B-619DDBF23BB6}"/>
    <cellStyle name="Comma 43 8 2" xfId="21771" xr:uid="{92DAE7D6-B42B-427B-B4A6-15B2AE693EB3}"/>
    <cellStyle name="Comma 43 8 2 2" xfId="48141" xr:uid="{589AC8BB-4A1C-4520-89B3-3040656C256B}"/>
    <cellStyle name="Comma 43 8 3" xfId="39143" xr:uid="{BE704CF0-AD4D-4333-A214-79E69CB859A8}"/>
    <cellStyle name="Comma 43 9" xfId="12283" xr:uid="{B543D4BC-0291-4B42-9583-848267CA79A7}"/>
    <cellStyle name="Comma 43 9 2" xfId="21698" xr:uid="{C1B106B6-B001-4B8D-91BB-871C9EF0DD97}"/>
    <cellStyle name="Comma 43 9 2 2" xfId="48068" xr:uid="{620ED7C5-B868-408D-B5CA-505CF1E69966}"/>
    <cellStyle name="Comma 43 9 3" xfId="21340" xr:uid="{55862453-FB3E-4120-9FB9-5F5E7D4F342D}"/>
    <cellStyle name="Comma 43 9 3 2" xfId="47711" xr:uid="{47A4604A-D071-4997-98BE-F149A88D5EDA}"/>
    <cellStyle name="Comma 43 9 4" xfId="38702" xr:uid="{9857E44F-4717-46D8-81C1-10E9A99A114B}"/>
    <cellStyle name="Comma 44" xfId="1188" xr:uid="{F46B4E5F-05CA-4AE3-B611-12B7A40C880D}"/>
    <cellStyle name="Comma 44 10" xfId="18070" xr:uid="{BEEB9C4A-9247-4EF9-8443-5A18E3072D87}"/>
    <cellStyle name="Comma 44 10 2" xfId="44441" xr:uid="{0EDC7315-DA57-4FD3-A94B-7D27B7D3208D}"/>
    <cellStyle name="Comma 44 11" xfId="27949" xr:uid="{0AC07CA4-AE33-4208-97ED-C41B051BB35C}"/>
    <cellStyle name="Comma 44 2" xfId="1723" xr:uid="{F0249B65-AFAE-489F-A384-4951B1B1F3F8}"/>
    <cellStyle name="Comma 44 2 10" xfId="28424" xr:uid="{0D840CCB-1130-4AB5-85A0-D9C26ECA6F08}"/>
    <cellStyle name="Comma 44 2 2" xfId="2016" xr:uid="{9D72CD64-4D9B-4FC7-9AFC-6D229BDA94A2}"/>
    <cellStyle name="Comma 44 2 2 2" xfId="4107" xr:uid="{BB76FE53-24CC-4BFB-8BB1-FF8DBD453F3F}"/>
    <cellStyle name="Comma 44 2 2 2 2" xfId="8244" xr:uid="{736BB66C-02F6-4A48-A5A6-F36AD4E72A26}"/>
    <cellStyle name="Comma 44 2 2 2 2 2" xfId="16185" xr:uid="{6E18C2AA-90CE-4E22-AB05-58FF3657AA3D}"/>
    <cellStyle name="Comma 44 2 2 2 2 2 2" xfId="25201" xr:uid="{AD850D07-29B5-4C3F-B7E4-EB985259E320}"/>
    <cellStyle name="Comma 44 2 2 2 2 2 2 2" xfId="51569" xr:uid="{4E2203E5-36C1-41EA-8AF6-7005EDF756E2}"/>
    <cellStyle name="Comma 44 2 2 2 2 2 3" xfId="42573" xr:uid="{CED2011A-CABF-4BC5-870D-B8FF13006285}"/>
    <cellStyle name="Comma 44 2 2 2 2 3" xfId="12087" xr:uid="{B838E8A7-AF3C-4AF3-BDC2-57738A16BD64}"/>
    <cellStyle name="Comma 44 2 2 2 2 3 2" xfId="38510" xr:uid="{3513CAB0-4276-499C-8466-2354E4FC9F2A}"/>
    <cellStyle name="Comma 44 2 2 2 2 4" xfId="21153" xr:uid="{E3D91181-4B50-40F1-A6B5-533D71EB2BDF}"/>
    <cellStyle name="Comma 44 2 2 2 2 4 2" xfId="47524" xr:uid="{7C971F30-0C9F-4316-9550-FAB3630886C6}"/>
    <cellStyle name="Comma 44 2 2 2 2 5" xfId="34732" xr:uid="{1EE649D6-7D8E-4943-A566-CECED29D50E1}"/>
    <cellStyle name="Comma 44 2 2 2 3" xfId="5779" xr:uid="{E815B7A5-9811-4F8B-82CB-3A7703D59B8A}"/>
    <cellStyle name="Comma 44 2 2 2 3 2" xfId="13997" xr:uid="{E5CE7C70-8AD9-4B31-A44E-B6AC73A950D1}"/>
    <cellStyle name="Comma 44 2 2 2 3 2 2" xfId="40392" xr:uid="{ABD4775E-F8D4-428D-8F1D-1540ED4ACEAA}"/>
    <cellStyle name="Comma 44 2 2 2 3 3" xfId="23019" xr:uid="{1F5DB00D-D238-4E1C-AD15-309E4CDB419F}"/>
    <cellStyle name="Comma 44 2 2 2 3 3 2" xfId="49388" xr:uid="{6F1BA23C-9DC8-42B5-B053-746EA1C367F4}"/>
    <cellStyle name="Comma 44 2 2 2 3 4" xfId="32275" xr:uid="{98CFB6EA-BBC7-4C97-B0FB-AC8453A7C4BA}"/>
    <cellStyle name="Comma 44 2 2 2 4" xfId="10102" xr:uid="{EEE0FF44-9891-4BC3-80A2-E7A5B67E3787}"/>
    <cellStyle name="Comma 44 2 2 2 4 2" xfId="36525" xr:uid="{465FD3AA-C48D-48FD-93A5-DC467D6C840A}"/>
    <cellStyle name="Comma 44 2 2 2 5" xfId="19168" xr:uid="{9F6FE1BB-D227-40FB-B31B-03C89003C128}"/>
    <cellStyle name="Comma 44 2 2 2 5 2" xfId="45539" xr:uid="{AB72FA09-0A96-48EE-AD50-EE9F53F4CA83}"/>
    <cellStyle name="Comma 44 2 2 2 6" xfId="30613" xr:uid="{3612D334-9A55-483D-8386-30B7FEC7D0AF}"/>
    <cellStyle name="Comma 44 2 2 3" xfId="3398" xr:uid="{F9B6A093-927D-4AC0-B4B8-6B5FDE8CE929}"/>
    <cellStyle name="Comma 44 2 2 3 2" xfId="7600" xr:uid="{773523DC-7299-4D3A-AE04-717E462D34C9}"/>
    <cellStyle name="Comma 44 2 2 3 2 2" xfId="15512" xr:uid="{86123409-78E4-44E9-97A6-578E62C0BEE6}"/>
    <cellStyle name="Comma 44 2 2 3 2 2 2" xfId="41900" xr:uid="{C801B39A-888B-43BE-9C55-C425BB8C510C}"/>
    <cellStyle name="Comma 44 2 2 3 2 3" xfId="24528" xr:uid="{D707D96C-B123-469C-A041-1B1C1D3BF78F}"/>
    <cellStyle name="Comma 44 2 2 3 2 3 2" xfId="50897" xr:uid="{3A2C2D8F-491E-4B48-8F80-5C11C52EB6A1}"/>
    <cellStyle name="Comma 44 2 2 3 2 4" xfId="34088" xr:uid="{499AE8E1-1076-49FC-9DA0-D92714D6BE60}"/>
    <cellStyle name="Comma 44 2 2 3 3" xfId="11626" xr:uid="{9A376F38-91AE-4941-97DC-740346581A71}"/>
    <cellStyle name="Comma 44 2 2 3 3 2" xfId="38049" xr:uid="{9D48D9BE-056B-45D5-951A-F4317DAC0907}"/>
    <cellStyle name="Comma 44 2 2 3 4" xfId="20692" xr:uid="{8C829F2C-0015-4ADD-A926-5B9F79C68A71}"/>
    <cellStyle name="Comma 44 2 2 3 4 2" xfId="47063" xr:uid="{D9517210-1B20-40FB-ABDE-BA531D9D5A6B}"/>
    <cellStyle name="Comma 44 2 2 3 5" xfId="29912" xr:uid="{739F87E5-7C5A-40F4-8D71-6C1890BF2B3F}"/>
    <cellStyle name="Comma 44 2 2 4" xfId="6428" xr:uid="{D7F4BD94-8414-45CF-8BC8-4ADE683D5E44}"/>
    <cellStyle name="Comma 44 2 2 4 2" xfId="14706" xr:uid="{37933A82-5B39-4DA4-B27F-671D85BA71A4}"/>
    <cellStyle name="Comma 44 2 2 4 2 2" xfId="23728" xr:uid="{CF82C7BD-2544-46EA-8C5C-3D34D750C580}"/>
    <cellStyle name="Comma 44 2 2 4 2 2 2" xfId="50097" xr:uid="{4C7A93AA-8BDA-4FE3-9D38-EDDACB120E3A}"/>
    <cellStyle name="Comma 44 2 2 4 2 3" xfId="41101" xr:uid="{5C488108-A766-4CED-947F-A19DF9B63995}"/>
    <cellStyle name="Comma 44 2 2 4 3" xfId="10544" xr:uid="{829196B2-963A-459D-893F-E044A53CA582}"/>
    <cellStyle name="Comma 44 2 2 4 3 2" xfId="36967" xr:uid="{1C34F9C4-D412-4736-8FD7-63447B75205A}"/>
    <cellStyle name="Comma 44 2 2 4 4" xfId="19610" xr:uid="{397F241C-DA4A-4F2C-AC73-DD094B7AC25E}"/>
    <cellStyle name="Comma 44 2 2 4 4 2" xfId="45981" xr:uid="{5CA41129-ADE3-45A9-99EF-7EBD4F845C41}"/>
    <cellStyle name="Comma 44 2 2 4 5" xfId="32916" xr:uid="{A6C66934-96F7-4BD4-A6FC-0F1734632C6A}"/>
    <cellStyle name="Comma 44 2 2 5" xfId="5317" xr:uid="{9392E9F6-8D3B-4E4D-84A7-9B5BFB8D9DDA}"/>
    <cellStyle name="Comma 44 2 2 5 2" xfId="13235" xr:uid="{0344605D-0FA5-4831-A009-442172A388C4}"/>
    <cellStyle name="Comma 44 2 2 5 2 2" xfId="39633" xr:uid="{0F1FCB90-8FE2-4397-A1E8-13900CE18FBA}"/>
    <cellStyle name="Comma 44 2 2 5 3" xfId="22258" xr:uid="{4EBFBBD2-3E4B-49C2-A05E-6570AF3D835D}"/>
    <cellStyle name="Comma 44 2 2 5 3 2" xfId="48628" xr:uid="{C5F3F0FC-1461-4EC2-8B14-696BDF231317}"/>
    <cellStyle name="Comma 44 2 2 5 4" xfId="31813" xr:uid="{E6C6CFA6-9D94-4AA9-A3B7-42C16F83C513}"/>
    <cellStyle name="Comma 44 2 2 6" xfId="16906" xr:uid="{F9A4F804-0B34-4A39-AFB6-D49EEA8C46EF}"/>
    <cellStyle name="Comma 44 2 2 6 2" xfId="25925" xr:uid="{E4425438-9EA4-4FBC-916F-DCC178C2027D}"/>
    <cellStyle name="Comma 44 2 2 6 2 2" xfId="52292" xr:uid="{87DE0ED9-92FA-4B5F-B6F8-BF54E4F9526D}"/>
    <cellStyle name="Comma 44 2 2 6 3" xfId="43292" xr:uid="{BDE963F4-195D-4EAF-947E-3FEEEB73CF03}"/>
    <cellStyle name="Comma 44 2 2 7" xfId="9641" xr:uid="{D685FA9A-DEAE-4193-A9B9-4CF9FDB3EC45}"/>
    <cellStyle name="Comma 44 2 2 7 2" xfId="36064" xr:uid="{E69206BB-08C1-44CF-B019-854F6D011BB0}"/>
    <cellStyle name="Comma 44 2 2 8" xfId="18707" xr:uid="{818B426D-FF49-40FC-A355-2D3CDC530FF5}"/>
    <cellStyle name="Comma 44 2 2 8 2" xfId="45078" xr:uid="{D5656BA3-802C-460B-ADEE-1BD34093F2BD}"/>
    <cellStyle name="Comma 44 2 2 9" xfId="28693" xr:uid="{5E1DEEEF-23FD-4454-BFFB-DB8791736D46}"/>
    <cellStyle name="Comma 44 2 3" xfId="3921" xr:uid="{F03E2890-C572-48A1-9548-5993183D7D2D}"/>
    <cellStyle name="Comma 44 2 3 2" xfId="8059" xr:uid="{E332961A-24EF-4D8A-8F53-2F5C3D4C5DEE}"/>
    <cellStyle name="Comma 44 2 3 2 2" xfId="16000" xr:uid="{41FC497C-84A4-48E6-8DE8-B9EE62793236}"/>
    <cellStyle name="Comma 44 2 3 2 2 2" xfId="25016" xr:uid="{969FB607-EFA0-47A6-A2AF-FDDA8D9B45D1}"/>
    <cellStyle name="Comma 44 2 3 2 2 2 2" xfId="51384" xr:uid="{0E34AA1E-7129-4152-9E5F-14E4FC536477}"/>
    <cellStyle name="Comma 44 2 3 2 2 3" xfId="42388" xr:uid="{4D19757C-BB40-44F7-BD40-559B42DACE85}"/>
    <cellStyle name="Comma 44 2 3 2 3" xfId="11966" xr:uid="{46A8071D-04FE-4512-AFA4-1746E70CF6C9}"/>
    <cellStyle name="Comma 44 2 3 2 3 2" xfId="38389" xr:uid="{F85E2919-337A-45C5-83A6-511FA1EDED43}"/>
    <cellStyle name="Comma 44 2 3 2 4" xfId="21032" xr:uid="{9E237FF7-E318-47F3-9E21-6B0294662506}"/>
    <cellStyle name="Comma 44 2 3 2 4 2" xfId="47403" xr:uid="{9BB787B9-336F-4C8B-8DC5-4BBD072C38C7}"/>
    <cellStyle name="Comma 44 2 3 2 5" xfId="34547" xr:uid="{8242696A-C4B8-4013-BA39-4369697AE600}"/>
    <cellStyle name="Comma 44 2 3 3" xfId="5658" xr:uid="{C7BA6342-27FC-4EFB-BECA-45EB2D0700A8}"/>
    <cellStyle name="Comma 44 2 3 3 2" xfId="13812" xr:uid="{049E2200-6E1F-4308-A3CC-01ED14B9B21E}"/>
    <cellStyle name="Comma 44 2 3 3 2 2" xfId="40207" xr:uid="{115D96A1-20CA-4EF0-AACF-74F94B4FB2A5}"/>
    <cellStyle name="Comma 44 2 3 3 3" xfId="22834" xr:uid="{E50A379C-C179-4FC5-ACE8-11AF469AD92D}"/>
    <cellStyle name="Comma 44 2 3 3 3 2" xfId="49203" xr:uid="{74CCB30A-1868-4E6C-BF6B-1E2244B4B8B0}"/>
    <cellStyle name="Comma 44 2 3 3 4" xfId="32154" xr:uid="{D61FFCDC-5D20-42B2-913B-97B57CA0E26F}"/>
    <cellStyle name="Comma 44 2 3 4" xfId="9981" xr:uid="{3D3EE7B4-0069-4E67-8167-4B96E33CB669}"/>
    <cellStyle name="Comma 44 2 3 4 2" xfId="36404" xr:uid="{2FABF14E-D1C7-4607-B723-70914269EEFF}"/>
    <cellStyle name="Comma 44 2 3 5" xfId="19047" xr:uid="{BF81C7FB-0567-46F2-B107-57B0E7D7AE0C}"/>
    <cellStyle name="Comma 44 2 3 5 2" xfId="45418" xr:uid="{57C8BB31-5EB6-40F8-A4D0-DF5DA0CEF420}"/>
    <cellStyle name="Comma 44 2 3 6" xfId="30428" xr:uid="{6663B6B6-E5BC-4E13-99D5-2A894A830AA4}"/>
    <cellStyle name="Comma 44 2 4" xfId="3193" xr:uid="{5E3FCE69-6EC8-4DE4-AC38-E276488DDA9D}"/>
    <cellStyle name="Comma 44 2 4 2" xfId="7395" xr:uid="{874C7AED-A7A9-489D-B9CA-8E9675F6FFA8}"/>
    <cellStyle name="Comma 44 2 4 2 2" xfId="15345" xr:uid="{E3415FE6-4718-4AA2-BE22-10A4D796737E}"/>
    <cellStyle name="Comma 44 2 4 2 2 2" xfId="41734" xr:uid="{298E2BB8-8548-4B4A-9D50-58262E8647C9}"/>
    <cellStyle name="Comma 44 2 4 2 3" xfId="24362" xr:uid="{3D205CEF-230E-4D62-BE11-CA9B08158AD1}"/>
    <cellStyle name="Comma 44 2 4 2 3 2" xfId="50731" xr:uid="{5D7F32DD-2350-4F91-AAB9-6A0ADA9EB33B}"/>
    <cellStyle name="Comma 44 2 4 2 4" xfId="33883" xr:uid="{7BE9A298-937A-4731-9050-974B6653F818}"/>
    <cellStyle name="Comma 44 2 4 3" xfId="11421" xr:uid="{E643F291-8A66-4B11-8888-656125A9B701}"/>
    <cellStyle name="Comma 44 2 4 3 2" xfId="37844" xr:uid="{6C9B2969-DC09-4159-A245-CFA33F278BC9}"/>
    <cellStyle name="Comma 44 2 4 4" xfId="20487" xr:uid="{0F3C74D4-970B-4659-9F00-6F27E65A1DC3}"/>
    <cellStyle name="Comma 44 2 4 4 2" xfId="46858" xr:uid="{10765143-58C1-4D85-9D7B-E78E73682D74}"/>
    <cellStyle name="Comma 44 2 4 5" xfId="29707" xr:uid="{858FC081-53F8-47FA-9BAE-382BEDF7D96E}"/>
    <cellStyle name="Comma 44 2 5" xfId="6242" xr:uid="{F1825720-3939-4F74-96C3-A68418A81EA2}"/>
    <cellStyle name="Comma 44 2 5 2" xfId="14521" xr:uid="{7E1F0843-E0CA-4BBD-8B0E-BF505B37C70A}"/>
    <cellStyle name="Comma 44 2 5 2 2" xfId="23543" xr:uid="{66DFDF05-5ADD-4705-BD47-B53FDC5ABA0C}"/>
    <cellStyle name="Comma 44 2 5 2 2 2" xfId="49912" xr:uid="{9B9BB763-4E67-403E-B0E6-93D266314CC0}"/>
    <cellStyle name="Comma 44 2 5 2 3" xfId="40916" xr:uid="{A4DA0405-37B4-44AB-8BCC-AC487CDDA200}"/>
    <cellStyle name="Comma 44 2 5 3" xfId="10423" xr:uid="{8A5D0D01-6F0D-4BA1-B0D9-E02A08CBF622}"/>
    <cellStyle name="Comma 44 2 5 3 2" xfId="36846" xr:uid="{44CB13B6-7C6C-4188-BBE4-F168BBA971EF}"/>
    <cellStyle name="Comma 44 2 5 4" xfId="19489" xr:uid="{950E9547-6ED1-4E6C-83F9-AB6F54B96038}"/>
    <cellStyle name="Comma 44 2 5 4 2" xfId="45860" xr:uid="{87101333-B467-47BC-9975-0703E814C1AC}"/>
    <cellStyle name="Comma 44 2 5 5" xfId="32731" xr:uid="{CEB2CF08-098F-46AF-93AE-EC24CB12599C}"/>
    <cellStyle name="Comma 44 2 6" xfId="5112" xr:uid="{3E3353FC-0BEA-4315-952C-8B45390D0ED9}"/>
    <cellStyle name="Comma 44 2 6 2" xfId="12993" xr:uid="{0466699D-7257-41F2-9C9B-D3D698D23137}"/>
    <cellStyle name="Comma 44 2 6 2 2" xfId="39394" xr:uid="{2DC961F6-1170-4DD6-9FBC-F5EA33CB964D}"/>
    <cellStyle name="Comma 44 2 6 3" xfId="22020" xr:uid="{9628D242-A98B-4CF4-8861-19E47F965759}"/>
    <cellStyle name="Comma 44 2 6 3 2" xfId="48390" xr:uid="{F49F4671-A1EF-47A5-8830-9AD22222D063}"/>
    <cellStyle name="Comma 44 2 6 4" xfId="31608" xr:uid="{91E65684-4201-4075-B9B8-24335E565071}"/>
    <cellStyle name="Comma 44 2 7" xfId="16699" xr:uid="{EE1B25EB-98BF-4F47-998C-657B840DD239}"/>
    <cellStyle name="Comma 44 2 7 2" xfId="25720" xr:uid="{A036961B-9F00-4579-8FF2-F57C723E196C}"/>
    <cellStyle name="Comma 44 2 7 2 2" xfId="52087" xr:uid="{646FACC5-7A5D-4886-8083-180F3A635C81}"/>
    <cellStyle name="Comma 44 2 7 3" xfId="43087" xr:uid="{8A365306-E05E-4DE9-B6C9-3A3D088F77ED}"/>
    <cellStyle name="Comma 44 2 8" xfId="9436" xr:uid="{53134956-BAF6-4FBB-8C0E-0FBC98FE19E4}"/>
    <cellStyle name="Comma 44 2 8 2" xfId="35859" xr:uid="{9D8FFCB9-31C0-4132-A815-8CB230E3CBAE}"/>
    <cellStyle name="Comma 44 2 9" xfId="18502" xr:uid="{4CFD2DEF-D156-42E4-9F55-CC415A07096E}"/>
    <cellStyle name="Comma 44 2 9 2" xfId="44873" xr:uid="{CC65771F-A42E-421A-B77D-9FF9BE767026}"/>
    <cellStyle name="Comma 44 3" xfId="3764" xr:uid="{A97F3366-587E-4123-BB35-642DF36F9F2F}"/>
    <cellStyle name="Comma 44 3 2" xfId="7904" xr:uid="{DCC8EC54-84C5-4E41-8BE5-101EE19B67AB}"/>
    <cellStyle name="Comma 44 3 2 2" xfId="15844" xr:uid="{E1216A44-7BF7-4590-9CDB-04AFF9AF79BD}"/>
    <cellStyle name="Comma 44 3 2 2 2" xfId="24860" xr:uid="{6559F10C-714F-4CAE-ADCB-5F56A2E6A3DF}"/>
    <cellStyle name="Comma 44 3 2 2 2 2" xfId="51228" xr:uid="{47FEA384-7AEA-4500-9183-5CB6EBC34622}"/>
    <cellStyle name="Comma 44 3 2 2 3" xfId="42232" xr:uid="{D1A525A9-C7B7-4AAD-A3E5-4B49F3DF38A5}"/>
    <cellStyle name="Comma 44 3 2 3" xfId="11854" xr:uid="{DEDC1D73-51B2-4CE3-A4C5-B911310C89C8}"/>
    <cellStyle name="Comma 44 3 2 3 2" xfId="38277" xr:uid="{039FD0FF-AA93-452A-B270-2C206DEA73D4}"/>
    <cellStyle name="Comma 44 3 2 4" xfId="20920" xr:uid="{A4696244-ABC2-492C-9D95-C28AA2F1F308}"/>
    <cellStyle name="Comma 44 3 2 4 2" xfId="47291" xr:uid="{FBC900EE-64EE-47B0-ABB9-510AB6E33475}"/>
    <cellStyle name="Comma 44 3 2 5" xfId="34392" xr:uid="{6307F6FE-A5BE-4570-BDE7-12076CC467FD}"/>
    <cellStyle name="Comma 44 3 3" xfId="5546" xr:uid="{66DBB3D6-DEA1-44F7-8859-ECE0F66B4D03}"/>
    <cellStyle name="Comma 44 3 3 2" xfId="13656" xr:uid="{71D138A6-3E69-4753-A5DF-CA1A549E8D0B}"/>
    <cellStyle name="Comma 44 3 3 2 2" xfId="40051" xr:uid="{D69314BC-EC27-415A-9576-DD75893968B8}"/>
    <cellStyle name="Comma 44 3 3 3" xfId="22678" xr:uid="{B6CEE160-2A4E-41ED-ADE3-384654036B3F}"/>
    <cellStyle name="Comma 44 3 3 3 2" xfId="49047" xr:uid="{63133418-8E18-4626-B45A-4BAF4C78EE53}"/>
    <cellStyle name="Comma 44 3 3 4" xfId="32042" xr:uid="{4188AAB3-FC2B-4D93-9E7D-EAFF828710DC}"/>
    <cellStyle name="Comma 44 3 4" xfId="9869" xr:uid="{87893259-3546-4677-B1A3-378DA29B2DBB}"/>
    <cellStyle name="Comma 44 3 4 2" xfId="36292" xr:uid="{1EA4A266-6834-4A9A-9200-19D00AAAE020}"/>
    <cellStyle name="Comma 44 3 5" xfId="18935" xr:uid="{69FA0832-FCE7-4216-A8CC-CD38F898DD28}"/>
    <cellStyle name="Comma 44 3 5 2" xfId="45306" xr:uid="{32A89220-DC79-49C4-80B3-973608464503}"/>
    <cellStyle name="Comma 44 3 6" xfId="30272" xr:uid="{598863DF-3689-4550-9AEB-7F5920F3A5E6}"/>
    <cellStyle name="Comma 44 4" xfId="2761" xr:uid="{F25BED66-4313-4BA0-95B2-DC1EB883D2D0}"/>
    <cellStyle name="Comma 44 4 2" xfId="6963" xr:uid="{500AD633-90F1-4CE6-967F-EB9AFC1EC5D3}"/>
    <cellStyle name="Comma 44 4 2 2" xfId="15081" xr:uid="{49BE8F6D-7A5E-4DA5-A59F-0A1522321E42}"/>
    <cellStyle name="Comma 44 4 2 2 2" xfId="41472" xr:uid="{D7C28848-3876-412C-8A30-836546D5DE0B}"/>
    <cellStyle name="Comma 44 4 2 3" xfId="24100" xr:uid="{2C3B146E-1904-4C10-B4CD-2F0B20076EE4}"/>
    <cellStyle name="Comma 44 4 2 3 2" xfId="50469" xr:uid="{DB8BAAB6-677B-4A68-A8B8-0887E068AB72}"/>
    <cellStyle name="Comma 44 4 2 4" xfId="33451" xr:uid="{9A5D64D7-7F13-400B-8D94-C95521B35BB5}"/>
    <cellStyle name="Comma 44 4 3" xfId="10989" xr:uid="{444A5908-CC36-4481-9339-1A8C93697EDB}"/>
    <cellStyle name="Comma 44 4 3 2" xfId="37412" xr:uid="{CB5A6BB8-D632-43E2-B849-E9F6497BEAA4}"/>
    <cellStyle name="Comma 44 4 4" xfId="20055" xr:uid="{3E43A6B5-096F-4C06-B577-332E26C26575}"/>
    <cellStyle name="Comma 44 4 4 2" xfId="46426" xr:uid="{BE5A930A-661C-41CE-83CF-36EE6E842F2F}"/>
    <cellStyle name="Comma 44 4 5" xfId="29275" xr:uid="{46844E18-8630-46B3-98B7-38DA22D14FE0}"/>
    <cellStyle name="Comma 44 5" xfId="6083" xr:uid="{358A1BE1-5C52-4E23-8CDE-6ED203F55E4E}"/>
    <cellStyle name="Comma 44 5 2" xfId="14365" xr:uid="{57A7F1A5-FBD8-403C-825C-22DA080A3B27}"/>
    <cellStyle name="Comma 44 5 2 2" xfId="23387" xr:uid="{E558869B-1C2F-4057-87D7-FF1BBDAB0A61}"/>
    <cellStyle name="Comma 44 5 2 2 2" xfId="49756" xr:uid="{7D0937AF-357B-418A-BCD4-C4085C4256C6}"/>
    <cellStyle name="Comma 44 5 2 3" xfId="40760" xr:uid="{3AF40DB6-3D50-466F-A2D3-4BB026558301}"/>
    <cellStyle name="Comma 44 5 3" xfId="10311" xr:uid="{8ACDF83E-70AA-4B32-9613-15B41BF9923D}"/>
    <cellStyle name="Comma 44 5 3 2" xfId="36734" xr:uid="{5CC488C9-55C9-4FFB-A7B0-A7094AD049AD}"/>
    <cellStyle name="Comma 44 5 4" xfId="19377" xr:uid="{C3DBAABB-D9DE-41E9-8B32-BB0DABB55609}"/>
    <cellStyle name="Comma 44 5 4 2" xfId="45748" xr:uid="{D7659FA4-ADFE-462E-8AA3-8E9DFB93BDFF}"/>
    <cellStyle name="Comma 44 5 5" xfId="32575" xr:uid="{864F1F52-0286-46AF-AF97-19A6C2F9B293}"/>
    <cellStyle name="Comma 44 6" xfId="4680" xr:uid="{3DF2561C-70B2-48C8-9E20-4BA5C9052180}"/>
    <cellStyle name="Comma 44 6 2" xfId="12662" xr:uid="{91655F1C-B437-466C-98E4-92A268F8CE8D}"/>
    <cellStyle name="Comma 44 6 2 2" xfId="39069" xr:uid="{6D68A43F-3599-4966-B2F1-932EEF7447DE}"/>
    <cellStyle name="Comma 44 6 3" xfId="21697" xr:uid="{56218EA8-9AD2-4A0A-A7FD-A05437F2E139}"/>
    <cellStyle name="Comma 44 6 3 2" xfId="48067" xr:uid="{3938A6AC-1E4C-4760-8780-552F3D2C27BB}"/>
    <cellStyle name="Comma 44 6 4" xfId="31176" xr:uid="{728E970F-4F8B-45A2-8166-75534CA61042}"/>
    <cellStyle name="Comma 44 7" xfId="15199" xr:uid="{191AEDB9-A0C0-40B2-948E-62CD95241FAA}"/>
    <cellStyle name="Comma 44 7 2" xfId="24216" xr:uid="{A48A02C9-CC94-4EC6-8970-D4211D35E2EF}"/>
    <cellStyle name="Comma 44 7 2 2" xfId="50585" xr:uid="{E066BB9F-B4D4-4E82-879B-CAE5759C6D9B}"/>
    <cellStyle name="Comma 44 7 3" xfId="41588" xr:uid="{EACD0BF5-62A0-4598-B0C9-B8F5E3D9D476}"/>
    <cellStyle name="Comma 44 8" xfId="12929" xr:uid="{7D256714-0FA9-4F03-B28D-88B96A45C7E6}"/>
    <cellStyle name="Comma 44 8 2" xfId="21868" xr:uid="{88AC15B4-0A8D-4455-81A2-C638A51DB315}"/>
    <cellStyle name="Comma 44 8 2 2" xfId="48238" xr:uid="{F9E99840-3E79-4DFC-BB9F-78489B350313}"/>
    <cellStyle name="Comma 44 8 3" xfId="21957" xr:uid="{7300AC70-C5BC-4EC6-A991-3403C6294013}"/>
    <cellStyle name="Comma 44 8 3 2" xfId="48327" xr:uid="{4CABFC9C-169D-46E8-B534-E60C17A1BCBC}"/>
    <cellStyle name="Comma 44 8 4" xfId="39332" xr:uid="{331C62D5-0F44-4E1E-8994-B9ED6DB57067}"/>
    <cellStyle name="Comma 44 9" xfId="9004" xr:uid="{67D2F626-E976-477A-AEB9-03EABD2739C6}"/>
    <cellStyle name="Comma 44 9 2" xfId="35427" xr:uid="{546C0A4E-049D-4BA1-977F-F91F1041CE48}"/>
    <cellStyle name="Comma 45" xfId="1192" xr:uid="{C316CD0E-B284-4A21-A3CF-483DA5959313}"/>
    <cellStyle name="Comma 45 10" xfId="18074" xr:uid="{BBDC6C15-E6B8-458D-9970-F7B38FC49FAD}"/>
    <cellStyle name="Comma 45 10 2" xfId="44445" xr:uid="{D37F3346-4ECC-418C-964D-07ECE1D6A605}"/>
    <cellStyle name="Comma 45 11" xfId="27953" xr:uid="{44BBF9B5-20D6-4FE3-AE5E-D48644F362F4}"/>
    <cellStyle name="Comma 45 2" xfId="1727" xr:uid="{688CE073-33D4-4E0E-B495-F933A6AE5370}"/>
    <cellStyle name="Comma 45 2 10" xfId="28428" xr:uid="{A0764DAF-6750-49EE-9E5C-5FF694672CA6}"/>
    <cellStyle name="Comma 45 2 2" xfId="2018" xr:uid="{AE2EAE05-D76C-4233-A19C-57B5A39353EF}"/>
    <cellStyle name="Comma 45 2 2 2" xfId="4109" xr:uid="{80415023-1448-4B0C-AEAE-6DD28A311135}"/>
    <cellStyle name="Comma 45 2 2 2 2" xfId="8246" xr:uid="{C0FAB9B1-6B54-4138-82FA-4B3A65572AF7}"/>
    <cellStyle name="Comma 45 2 2 2 2 2" xfId="16187" xr:uid="{D38217B0-BF93-431F-B97B-4710A3C66114}"/>
    <cellStyle name="Comma 45 2 2 2 2 2 2" xfId="25203" xr:uid="{DAE37AD8-E080-43B3-AB2D-D528B8A10403}"/>
    <cellStyle name="Comma 45 2 2 2 2 2 2 2" xfId="51571" xr:uid="{AE4AEB58-0785-4B72-AF6A-86935C8F1877}"/>
    <cellStyle name="Comma 45 2 2 2 2 2 3" xfId="42575" xr:uid="{DDCD10F1-2A9C-48E3-B421-5E3E9D207C8C}"/>
    <cellStyle name="Comma 45 2 2 2 2 3" xfId="12089" xr:uid="{7A3F2955-3B21-4880-B6B6-3FBC720D20B5}"/>
    <cellStyle name="Comma 45 2 2 2 2 3 2" xfId="38512" xr:uid="{FB391600-124D-46BA-AC5D-D6F64C55C7D9}"/>
    <cellStyle name="Comma 45 2 2 2 2 4" xfId="21155" xr:uid="{166BFD1C-6007-4626-9811-567EFFD9621E}"/>
    <cellStyle name="Comma 45 2 2 2 2 4 2" xfId="47526" xr:uid="{C4324333-C74E-4E1D-A9F9-B222E70CF7D8}"/>
    <cellStyle name="Comma 45 2 2 2 2 5" xfId="34734" xr:uid="{A1EE45F9-A07F-4403-9DE6-7A95EABEFB07}"/>
    <cellStyle name="Comma 45 2 2 2 3" xfId="5781" xr:uid="{78828FE1-FC4B-49FC-B5A7-BAD8B2A6F866}"/>
    <cellStyle name="Comma 45 2 2 2 3 2" xfId="13999" xr:uid="{E553D1C9-8645-4F84-A686-98CF4E40FB3B}"/>
    <cellStyle name="Comma 45 2 2 2 3 2 2" xfId="40394" xr:uid="{64630BB5-120B-4393-99BE-57ED92914A88}"/>
    <cellStyle name="Comma 45 2 2 2 3 3" xfId="23021" xr:uid="{523AE481-C675-4EA3-B074-3AF8AAF7D3AC}"/>
    <cellStyle name="Comma 45 2 2 2 3 3 2" xfId="49390" xr:uid="{7F449B9A-FE5C-464D-8D3B-D3B8CC6B2973}"/>
    <cellStyle name="Comma 45 2 2 2 3 4" xfId="32277" xr:uid="{AFC9B68E-BED6-41ED-989B-B8819840B873}"/>
    <cellStyle name="Comma 45 2 2 2 4" xfId="10104" xr:uid="{BE6CFA8F-E908-4B3B-86A8-0AC58EFB4857}"/>
    <cellStyle name="Comma 45 2 2 2 4 2" xfId="36527" xr:uid="{0D32DE3B-7D2D-46CD-A87A-040114C80DD1}"/>
    <cellStyle name="Comma 45 2 2 2 5" xfId="19170" xr:uid="{002408C6-A8BA-4E92-8B58-B428D83C5A9D}"/>
    <cellStyle name="Comma 45 2 2 2 5 2" xfId="45541" xr:uid="{599DF900-0652-4852-BD69-86ACFCFDAAAC}"/>
    <cellStyle name="Comma 45 2 2 2 6" xfId="30615" xr:uid="{573C39AA-9CC3-472B-BAA3-A0FC38D7F391}"/>
    <cellStyle name="Comma 45 2 2 3" xfId="3400" xr:uid="{3F7D5923-8F17-4F8E-B1C6-376DDA3DC80C}"/>
    <cellStyle name="Comma 45 2 2 3 2" xfId="7602" xr:uid="{AA8EA81B-93A9-4D54-9753-9ABAEF7BC5BA}"/>
    <cellStyle name="Comma 45 2 2 3 2 2" xfId="15514" xr:uid="{3013233D-A55E-4AC9-AF6B-4AC3039C4652}"/>
    <cellStyle name="Comma 45 2 2 3 2 2 2" xfId="41902" xr:uid="{EE9A36E2-67E6-4AC0-90F2-41CD8187AB12}"/>
    <cellStyle name="Comma 45 2 2 3 2 3" xfId="24530" xr:uid="{BD5FD303-F5A2-457C-934D-BE427CB84728}"/>
    <cellStyle name="Comma 45 2 2 3 2 3 2" xfId="50899" xr:uid="{918ECC6E-1EC9-4C61-8405-EEBEDCF383C3}"/>
    <cellStyle name="Comma 45 2 2 3 2 4" xfId="34090" xr:uid="{D2E8569D-B443-4219-A86B-CCFFA4CE4278}"/>
    <cellStyle name="Comma 45 2 2 3 3" xfId="11628" xr:uid="{FBA35EDE-D1D0-4AE7-92C6-25B62893B413}"/>
    <cellStyle name="Comma 45 2 2 3 3 2" xfId="38051" xr:uid="{0B6D28FA-404E-4A85-A6DC-F1055DF294BE}"/>
    <cellStyle name="Comma 45 2 2 3 4" xfId="20694" xr:uid="{00E75757-6AB7-405E-AE47-3A32EC5C78A4}"/>
    <cellStyle name="Comma 45 2 2 3 4 2" xfId="47065" xr:uid="{31FA9BAA-6DD7-424A-8D9F-06D8E7504BB3}"/>
    <cellStyle name="Comma 45 2 2 3 5" xfId="29914" xr:uid="{1CD986EA-7109-4C47-8446-771800BD8225}"/>
    <cellStyle name="Comma 45 2 2 4" xfId="6430" xr:uid="{49CE7350-869F-448E-86A7-2FD62896CDE4}"/>
    <cellStyle name="Comma 45 2 2 4 2" xfId="14708" xr:uid="{02D6CE57-713D-4D90-842E-0BDAB148DD7A}"/>
    <cellStyle name="Comma 45 2 2 4 2 2" xfId="23730" xr:uid="{C44BDF7E-647E-4E42-9F0C-8F3D0F124215}"/>
    <cellStyle name="Comma 45 2 2 4 2 2 2" xfId="50099" xr:uid="{B644ED35-AE72-485D-8360-1D1FBB535994}"/>
    <cellStyle name="Comma 45 2 2 4 2 3" xfId="41103" xr:uid="{842B8B60-CA63-455A-B027-F541FCD794C2}"/>
    <cellStyle name="Comma 45 2 2 4 3" xfId="10546" xr:uid="{3E32DEB6-55EC-497F-8F7C-FF5ADFAD8CB8}"/>
    <cellStyle name="Comma 45 2 2 4 3 2" xfId="36969" xr:uid="{0F4329C7-5370-4C14-A1FC-DE8427977755}"/>
    <cellStyle name="Comma 45 2 2 4 4" xfId="19612" xr:uid="{F8C594AD-63B4-467A-A520-036AFD298E7B}"/>
    <cellStyle name="Comma 45 2 2 4 4 2" xfId="45983" xr:uid="{5AFCD4E5-D816-49FA-82A8-0F7EF0130389}"/>
    <cellStyle name="Comma 45 2 2 4 5" xfId="32918" xr:uid="{CA4339D8-CE06-4E2F-B466-74427EF13F1D}"/>
    <cellStyle name="Comma 45 2 2 5" xfId="5319" xr:uid="{2CEEA24C-9118-4B7A-8902-C2368A9FEB76}"/>
    <cellStyle name="Comma 45 2 2 5 2" xfId="13237" xr:uid="{273456D6-7657-4E89-A59A-419672BAF830}"/>
    <cellStyle name="Comma 45 2 2 5 2 2" xfId="39635" xr:uid="{A2053A98-9991-4A24-A249-B5F698CD8A62}"/>
    <cellStyle name="Comma 45 2 2 5 3" xfId="22260" xr:uid="{7D69ADBA-0C85-469E-8F9F-9CA39B578D6B}"/>
    <cellStyle name="Comma 45 2 2 5 3 2" xfId="48630" xr:uid="{C4FC0CFE-4643-4019-84BD-1E457FADA3D5}"/>
    <cellStyle name="Comma 45 2 2 5 4" xfId="31815" xr:uid="{970548D9-D2B7-496B-A5E0-B3BC1A90AD19}"/>
    <cellStyle name="Comma 45 2 2 6" xfId="16908" xr:uid="{501714D3-4027-431A-92EC-401F7A809C85}"/>
    <cellStyle name="Comma 45 2 2 6 2" xfId="25927" xr:uid="{39E61DFC-7F47-47D8-BE21-FA1F9673DFF4}"/>
    <cellStyle name="Comma 45 2 2 6 2 2" xfId="52294" xr:uid="{E31455D0-0F3A-4F28-B6D0-9EAD308AE7B4}"/>
    <cellStyle name="Comma 45 2 2 6 3" xfId="43294" xr:uid="{DEE0A9F8-D98F-46EB-B0D2-A7BB0506D628}"/>
    <cellStyle name="Comma 45 2 2 7" xfId="9643" xr:uid="{6838F1DF-42C1-4E3F-8201-F8D772B70674}"/>
    <cellStyle name="Comma 45 2 2 7 2" xfId="36066" xr:uid="{5ABE4D3F-A5CA-4D8D-9CAC-1425D0704CEA}"/>
    <cellStyle name="Comma 45 2 2 8" xfId="18709" xr:uid="{19B58A55-9B03-4F8F-8445-0EB273C4AF99}"/>
    <cellStyle name="Comma 45 2 2 8 2" xfId="45080" xr:uid="{673F193C-494B-4D54-9DB9-8331EBCBFBD3}"/>
    <cellStyle name="Comma 45 2 2 9" xfId="28695" xr:uid="{563CE41E-F79E-42E8-8C1C-2433480D709D}"/>
    <cellStyle name="Comma 45 2 3" xfId="3923" xr:uid="{62A60436-4CFE-4140-B0C7-B40A4DF27F0E}"/>
    <cellStyle name="Comma 45 2 3 2" xfId="8061" xr:uid="{7E5C00C0-12DD-4FB3-BB79-CFC095FC5F04}"/>
    <cellStyle name="Comma 45 2 3 2 2" xfId="16002" xr:uid="{166EA1C9-5675-449A-9EDF-DCD6F22FCB71}"/>
    <cellStyle name="Comma 45 2 3 2 2 2" xfId="25018" xr:uid="{804D512E-66C3-4039-AEE6-ABE1E67773A7}"/>
    <cellStyle name="Comma 45 2 3 2 2 2 2" xfId="51386" xr:uid="{1EA79659-154A-41E3-A548-00634A7A799D}"/>
    <cellStyle name="Comma 45 2 3 2 2 3" xfId="42390" xr:uid="{C9D5EBD3-C82C-4442-8213-49AFDAA3F4B1}"/>
    <cellStyle name="Comma 45 2 3 2 3" xfId="11968" xr:uid="{8EF278DD-C182-40BE-8013-31AAC454A14A}"/>
    <cellStyle name="Comma 45 2 3 2 3 2" xfId="38391" xr:uid="{925878F6-0617-4E9F-89CC-B6553387EC90}"/>
    <cellStyle name="Comma 45 2 3 2 4" xfId="21034" xr:uid="{3A3440C5-BC91-445B-9755-5BE607269CBE}"/>
    <cellStyle name="Comma 45 2 3 2 4 2" xfId="47405" xr:uid="{36A42957-35C9-4E15-8631-A977C908B469}"/>
    <cellStyle name="Comma 45 2 3 2 5" xfId="34549" xr:uid="{09AC7D45-DD8D-498C-A0D0-45310F0E9B97}"/>
    <cellStyle name="Comma 45 2 3 3" xfId="5660" xr:uid="{F1A42ABC-0856-413F-B4B9-7125490A54F0}"/>
    <cellStyle name="Comma 45 2 3 3 2" xfId="13814" xr:uid="{83948810-FA1B-4726-82C9-55868A3523AC}"/>
    <cellStyle name="Comma 45 2 3 3 2 2" xfId="40209" xr:uid="{219166D4-13D3-454D-B504-B55636E3B4C2}"/>
    <cellStyle name="Comma 45 2 3 3 3" xfId="22836" xr:uid="{1D1C747C-7DAD-4C8E-B9CB-A7755CD9E920}"/>
    <cellStyle name="Comma 45 2 3 3 3 2" xfId="49205" xr:uid="{B4A37DD5-902C-4FF1-BDF1-CBD81D759BD6}"/>
    <cellStyle name="Comma 45 2 3 3 4" xfId="32156" xr:uid="{D9A047CC-62AF-412C-8D8E-005FC3DE64A9}"/>
    <cellStyle name="Comma 45 2 3 4" xfId="9983" xr:uid="{256574E0-2462-46BB-9A94-E84751A3D49D}"/>
    <cellStyle name="Comma 45 2 3 4 2" xfId="36406" xr:uid="{C574854A-91AD-4B53-A12C-6A347E994EC3}"/>
    <cellStyle name="Comma 45 2 3 5" xfId="19049" xr:uid="{0BA94905-6D6A-47CF-AA9D-DC2265BA1C6C}"/>
    <cellStyle name="Comma 45 2 3 5 2" xfId="45420" xr:uid="{0256D728-B21B-46C8-8144-5949428F6114}"/>
    <cellStyle name="Comma 45 2 3 6" xfId="30430" xr:uid="{A11376B3-9F0B-4D11-8D18-32D008C87C3E}"/>
    <cellStyle name="Comma 45 2 4" xfId="3197" xr:uid="{E4F9488E-772B-49DB-86D0-84C3CB609445}"/>
    <cellStyle name="Comma 45 2 4 2" xfId="7399" xr:uid="{7203ACC3-58C0-4A72-A25A-0C9A118F940E}"/>
    <cellStyle name="Comma 45 2 4 2 2" xfId="15348" xr:uid="{84582DEB-F974-421C-B9E1-96ABED5BA473}"/>
    <cellStyle name="Comma 45 2 4 2 2 2" xfId="41737" xr:uid="{D71F61D2-06FF-46D0-A4C8-F501593C676B}"/>
    <cellStyle name="Comma 45 2 4 2 3" xfId="24365" xr:uid="{E9053D11-2CB8-452C-A2E6-DB53C07D367D}"/>
    <cellStyle name="Comma 45 2 4 2 3 2" xfId="50734" xr:uid="{68E65B4A-B152-4EBE-AA47-05341D7BEC42}"/>
    <cellStyle name="Comma 45 2 4 2 4" xfId="33887" xr:uid="{1CAB8B4B-57A5-4A49-8CA6-F8E7C6E80339}"/>
    <cellStyle name="Comma 45 2 4 3" xfId="11425" xr:uid="{964C616B-B261-4642-A51D-9B3A1E03C918}"/>
    <cellStyle name="Comma 45 2 4 3 2" xfId="37848" xr:uid="{71CF68AE-6FB5-4D85-93C9-E836BDBAC66C}"/>
    <cellStyle name="Comma 45 2 4 4" xfId="20491" xr:uid="{32295C47-CB7F-474E-A418-EF30C86E4CFB}"/>
    <cellStyle name="Comma 45 2 4 4 2" xfId="46862" xr:uid="{279B4B73-D322-4239-8217-8E1FD8F1C6AD}"/>
    <cellStyle name="Comma 45 2 4 5" xfId="29711" xr:uid="{554A2243-B39B-4B76-9BEE-1BF62DDB349A}"/>
    <cellStyle name="Comma 45 2 5" xfId="6244" xr:uid="{353ABCA1-D9FC-4578-8C72-C8D666CFB013}"/>
    <cellStyle name="Comma 45 2 5 2" xfId="14523" xr:uid="{830CF482-9120-4FA4-B5DE-8C7F1BBC9449}"/>
    <cellStyle name="Comma 45 2 5 2 2" xfId="23545" xr:uid="{B224E128-901C-46DD-A239-A563D192E382}"/>
    <cellStyle name="Comma 45 2 5 2 2 2" xfId="49914" xr:uid="{F2A6FB47-5191-437B-A193-2898BD85A144}"/>
    <cellStyle name="Comma 45 2 5 2 3" xfId="40918" xr:uid="{036C658B-FD6D-49A8-911A-E783DCDDF151}"/>
    <cellStyle name="Comma 45 2 5 3" xfId="10425" xr:uid="{A59C2819-FF8C-4B29-8605-AF7F52D2AC57}"/>
    <cellStyle name="Comma 45 2 5 3 2" xfId="36848" xr:uid="{C7C7BE27-70AB-4191-AA48-1763243E6E38}"/>
    <cellStyle name="Comma 45 2 5 4" xfId="19491" xr:uid="{F759E521-13C8-440E-900F-BED7342B4900}"/>
    <cellStyle name="Comma 45 2 5 4 2" xfId="45862" xr:uid="{806AC54E-8984-4F41-A6C4-C80383EC1358}"/>
    <cellStyle name="Comma 45 2 5 5" xfId="32733" xr:uid="{D0E399DD-E25B-48B2-8541-5E8992A60F6F}"/>
    <cellStyle name="Comma 45 2 6" xfId="5116" xr:uid="{D5F8D50B-D849-4D3E-BC52-79AD7A1FB8D9}"/>
    <cellStyle name="Comma 45 2 6 2" xfId="12995" xr:uid="{0B83A3EC-A3C3-40D5-B815-DF88368198F1}"/>
    <cellStyle name="Comma 45 2 6 2 2" xfId="39396" xr:uid="{F93B7A7C-4D3B-487F-95A6-78E35AD78B2C}"/>
    <cellStyle name="Comma 45 2 6 3" xfId="22022" xr:uid="{33713EF6-E457-4314-AC3D-528EE8943119}"/>
    <cellStyle name="Comma 45 2 6 3 2" xfId="48392" xr:uid="{1A511EE9-534B-4690-91F2-FECC19B3E766}"/>
    <cellStyle name="Comma 45 2 6 4" xfId="31612" xr:uid="{86B551DB-A0DF-4AF7-AE32-5761F0798013}"/>
    <cellStyle name="Comma 45 2 7" xfId="16703" xr:uid="{482D5E94-5718-40DC-8921-A5AD08E0D28A}"/>
    <cellStyle name="Comma 45 2 7 2" xfId="25724" xr:uid="{578F440F-49AC-41F7-A9C2-661DC90F6746}"/>
    <cellStyle name="Comma 45 2 7 2 2" xfId="52091" xr:uid="{D06D93A8-1D79-4B81-847D-AEB17211F63E}"/>
    <cellStyle name="Comma 45 2 7 3" xfId="43091" xr:uid="{E1420415-3983-4924-BB7F-67163BECAE47}"/>
    <cellStyle name="Comma 45 2 8" xfId="9440" xr:uid="{3C54ED58-CDC3-473A-8A81-2D359BAF3244}"/>
    <cellStyle name="Comma 45 2 8 2" xfId="35863" xr:uid="{C2E569E3-213C-45AC-BD79-8D6668E0CFD5}"/>
    <cellStyle name="Comma 45 2 9" xfId="18506" xr:uid="{17E49828-F6EC-43C2-B566-2AF45FCD1134}"/>
    <cellStyle name="Comma 45 2 9 2" xfId="44877" xr:uid="{6F2CDC6D-B416-4C8C-AB85-CCCA8F86E51A}"/>
    <cellStyle name="Comma 45 3" xfId="3766" xr:uid="{4E07F092-B920-4ADF-859C-4EAB48720188}"/>
    <cellStyle name="Comma 45 3 2" xfId="7906" xr:uid="{8B68BC15-3918-47F7-AA9D-408D00327191}"/>
    <cellStyle name="Comma 45 3 2 2" xfId="15846" xr:uid="{979864FC-315E-49A9-815B-702EC8D28E68}"/>
    <cellStyle name="Comma 45 3 2 2 2" xfId="24862" xr:uid="{9A2928F9-7384-4318-87EF-13FA5DE38778}"/>
    <cellStyle name="Comma 45 3 2 2 2 2" xfId="51230" xr:uid="{16EC331B-8C5A-4805-8995-7812A4CAAF5D}"/>
    <cellStyle name="Comma 45 3 2 2 3" xfId="42234" xr:uid="{CBFA21D9-1FC7-49F4-ACCE-9178DF2293ED}"/>
    <cellStyle name="Comma 45 3 2 3" xfId="11856" xr:uid="{5373D8C2-1F38-440C-9263-9E251A4A170B}"/>
    <cellStyle name="Comma 45 3 2 3 2" xfId="38279" xr:uid="{56E088B5-DE18-4235-82E6-B11F5E436E04}"/>
    <cellStyle name="Comma 45 3 2 4" xfId="20922" xr:uid="{FBB7A456-17BC-4F6B-A802-1C9A08DEB311}"/>
    <cellStyle name="Comma 45 3 2 4 2" xfId="47293" xr:uid="{7929D041-639D-4C51-9671-55742EF9A5B7}"/>
    <cellStyle name="Comma 45 3 2 5" xfId="34394" xr:uid="{0AC7E867-E532-4050-8315-328FF8B09871}"/>
    <cellStyle name="Comma 45 3 3" xfId="5548" xr:uid="{0A1E31EB-D219-44E6-8356-C5ED8C7DE14E}"/>
    <cellStyle name="Comma 45 3 3 2" xfId="13658" xr:uid="{6644B14C-AE0D-40CB-833E-05335E9D9A5C}"/>
    <cellStyle name="Comma 45 3 3 2 2" xfId="40053" xr:uid="{D82B73E6-BD5A-4E3B-BD2C-27ED7F0FC57A}"/>
    <cellStyle name="Comma 45 3 3 3" xfId="22680" xr:uid="{89EEA872-7423-4D2D-8BBA-BD73E2C7CFCC}"/>
    <cellStyle name="Comma 45 3 3 3 2" xfId="49049" xr:uid="{ADAEA9BF-0394-43EF-B6F1-351C123142AB}"/>
    <cellStyle name="Comma 45 3 3 4" xfId="32044" xr:uid="{A31DF6B3-034F-44C0-B25B-2FBF3A2A2E53}"/>
    <cellStyle name="Comma 45 3 4" xfId="9871" xr:uid="{1E7F2DE1-7DEF-45F9-B220-050E3FC372D3}"/>
    <cellStyle name="Comma 45 3 4 2" xfId="36294" xr:uid="{D25A1BCD-D2DF-471F-85C9-7BCC817923EC}"/>
    <cellStyle name="Comma 45 3 5" xfId="18937" xr:uid="{2DA209B4-F72C-4582-926F-E19ACC5156E7}"/>
    <cellStyle name="Comma 45 3 5 2" xfId="45308" xr:uid="{8E698FF3-2000-48DE-953F-D0EC93C229F8}"/>
    <cellStyle name="Comma 45 3 6" xfId="30274" xr:uid="{AC876973-AB70-4A4D-B3C0-D4157B0B6E38}"/>
    <cellStyle name="Comma 45 4" xfId="2765" xr:uid="{5C633B1C-989F-4201-AFB2-367B746C67AB}"/>
    <cellStyle name="Comma 45 4 2" xfId="6967" xr:uid="{08D84B5E-CEC1-41FA-B4A0-37A5142DA97C}"/>
    <cellStyle name="Comma 45 4 2 2" xfId="15083" xr:uid="{D94AA48A-3182-4ECE-B298-55482EE45E49}"/>
    <cellStyle name="Comma 45 4 2 2 2" xfId="41474" xr:uid="{ED9EE923-47B4-4A0B-A2A3-D694AB4F4DE2}"/>
    <cellStyle name="Comma 45 4 2 3" xfId="24102" xr:uid="{E46CB009-DF87-494D-AA1A-5AD181249A4B}"/>
    <cellStyle name="Comma 45 4 2 3 2" xfId="50471" xr:uid="{77092E9C-7134-4D3B-B587-E2C2F77E0E7C}"/>
    <cellStyle name="Comma 45 4 2 4" xfId="33455" xr:uid="{208B1752-68F9-4EDA-871E-752BF80F1FB9}"/>
    <cellStyle name="Comma 45 4 3" xfId="10993" xr:uid="{FAE3DD8F-C5ED-44DF-83BB-5351A53CB0A9}"/>
    <cellStyle name="Comma 45 4 3 2" xfId="37416" xr:uid="{25B6DBA8-F7A1-417D-AEA8-B582C021F117}"/>
    <cellStyle name="Comma 45 4 4" xfId="20059" xr:uid="{F4BB7A4F-EE47-47E9-9053-2270F2698E52}"/>
    <cellStyle name="Comma 45 4 4 2" xfId="46430" xr:uid="{892B333B-D1A1-490F-8EA2-6FF0B61686DB}"/>
    <cellStyle name="Comma 45 4 5" xfId="29279" xr:uid="{61A91B23-1577-4BE6-A6B7-298A7701EEDA}"/>
    <cellStyle name="Comma 45 5" xfId="6085" xr:uid="{C4DD6CCD-EEFA-407B-8AE9-261F04F4CBBA}"/>
    <cellStyle name="Comma 45 5 2" xfId="14367" xr:uid="{76C6ED03-2FDD-4279-9B16-0D59BC5DFCD5}"/>
    <cellStyle name="Comma 45 5 2 2" xfId="23389" xr:uid="{CECAEA65-BF95-4C36-9A31-647EF9E9CC41}"/>
    <cellStyle name="Comma 45 5 2 2 2" xfId="49758" xr:uid="{4A510579-550C-40FA-A1FF-65223F6C879F}"/>
    <cellStyle name="Comma 45 5 2 3" xfId="40762" xr:uid="{016B4848-59E1-4966-AB4D-4A2C5309B3FF}"/>
    <cellStyle name="Comma 45 5 3" xfId="10313" xr:uid="{68CE524D-0451-441F-B727-8BD42351E857}"/>
    <cellStyle name="Comma 45 5 3 2" xfId="36736" xr:uid="{4F2BC6B2-3CC4-4B5F-B0F1-03EC686C1782}"/>
    <cellStyle name="Comma 45 5 4" xfId="19379" xr:uid="{548C68C8-EA08-434E-98A9-F6B31DCC4307}"/>
    <cellStyle name="Comma 45 5 4 2" xfId="45750" xr:uid="{D07FB48A-E743-48E5-BB66-2D602154F66D}"/>
    <cellStyle name="Comma 45 5 5" xfId="32577" xr:uid="{4167DE15-C6EA-4755-BA16-78C8056EE544}"/>
    <cellStyle name="Comma 45 6" xfId="4684" xr:uid="{EA8DE230-906B-4EEC-8344-EA27A52488B6}"/>
    <cellStyle name="Comma 45 6 2" xfId="12664" xr:uid="{9A1323FD-66BB-4F9B-9217-3F7327384547}"/>
    <cellStyle name="Comma 45 6 2 2" xfId="39071" xr:uid="{8E0DE886-1B72-41E2-89F3-D259A1011586}"/>
    <cellStyle name="Comma 45 6 3" xfId="21700" xr:uid="{19108C8A-35C2-4ADF-8AA3-E5B90657114E}"/>
    <cellStyle name="Comma 45 6 3 2" xfId="48070" xr:uid="{6C0202C4-C8A7-4EA2-BBC6-A2DF7641CECC}"/>
    <cellStyle name="Comma 45 6 4" xfId="31180" xr:uid="{90F0D24E-25C0-4A94-80DC-0011EB6AC2F4}"/>
    <cellStyle name="Comma 45 7" xfId="13026" xr:uid="{A262905A-BAEC-4A5E-897C-1E789BCABD75}"/>
    <cellStyle name="Comma 45 7 2" xfId="22053" xr:uid="{55F31F4B-5B8F-4FE2-945B-1360AC138792}"/>
    <cellStyle name="Comma 45 7 2 2" xfId="48423" xr:uid="{AEC44D5D-313C-4CA4-A2A2-99458F2C06B8}"/>
    <cellStyle name="Comma 45 7 3" xfId="39427" xr:uid="{F748EB40-18C8-4A1B-A5FE-AC184773A28D}"/>
    <cellStyle name="Comma 45 8" xfId="12346" xr:uid="{CFCFAACC-0875-4E4B-A0AC-F502391E285F}"/>
    <cellStyle name="Comma 45 8 2" xfId="26337" xr:uid="{6F2B8728-58EC-4FF6-915C-33E359A09D78}"/>
    <cellStyle name="Comma 45 8 2 2" xfId="52688" xr:uid="{D6A7D415-9C63-4082-BB44-829808E5E4A7}"/>
    <cellStyle name="Comma 45 8 3" xfId="21402" xr:uid="{7D0094A4-D630-4C3C-B0AE-10F98215D69F}"/>
    <cellStyle name="Comma 45 8 3 2" xfId="47773" xr:uid="{DFF2A571-2A4F-4C00-A7B2-D7C38F347906}"/>
    <cellStyle name="Comma 45 8 4" xfId="38764" xr:uid="{DBE75AEE-ADDF-442D-A9D0-853849382A3E}"/>
    <cellStyle name="Comma 45 9" xfId="9008" xr:uid="{D381A47C-6AF9-4084-ADEF-5288A5603B02}"/>
    <cellStyle name="Comma 45 9 2" xfId="35431" xr:uid="{733B5C34-5BA7-4B0F-9742-545BFBF1797D}"/>
    <cellStyle name="Comma 46" xfId="1191" xr:uid="{DE588C81-9B3F-4D7D-8003-692C0265F5C1}"/>
    <cellStyle name="Comma 46 10" xfId="18073" xr:uid="{1493100D-4270-43CB-8C2C-5626CB75A750}"/>
    <cellStyle name="Comma 46 10 2" xfId="44444" xr:uid="{8ABA9B76-D17A-4A92-B9EC-8E58BD0AC437}"/>
    <cellStyle name="Comma 46 11" xfId="27952" xr:uid="{A7D01A9E-B459-41FE-96C1-782F7607ACE1}"/>
    <cellStyle name="Comma 46 2" xfId="1726" xr:uid="{030F9778-704D-4B18-B3BB-32A624D152E2}"/>
    <cellStyle name="Comma 46 2 10" xfId="28427" xr:uid="{0F32746B-5FCA-41AE-A373-EA453B299A05}"/>
    <cellStyle name="Comma 46 2 2" xfId="2017" xr:uid="{A8D50A84-B356-493F-83ED-A9235AADBB19}"/>
    <cellStyle name="Comma 46 2 2 2" xfId="4108" xr:uid="{B3769E4F-15DD-4462-B7B0-BA8E300307E8}"/>
    <cellStyle name="Comma 46 2 2 2 2" xfId="8245" xr:uid="{675F439A-6E76-45EC-91E0-12D43B9891DD}"/>
    <cellStyle name="Comma 46 2 2 2 2 2" xfId="16186" xr:uid="{5F0D8D8F-8F2B-4874-B1D8-DD31A4BF7043}"/>
    <cellStyle name="Comma 46 2 2 2 2 2 2" xfId="25202" xr:uid="{EE715E6E-824F-449C-B178-A334E830D7E7}"/>
    <cellStyle name="Comma 46 2 2 2 2 2 2 2" xfId="51570" xr:uid="{C3568D29-13EC-4276-9DC3-5FCB6A1F813E}"/>
    <cellStyle name="Comma 46 2 2 2 2 2 3" xfId="42574" xr:uid="{78693978-2224-4E7D-A6E5-258DDB11CB5C}"/>
    <cellStyle name="Comma 46 2 2 2 2 3" xfId="12088" xr:uid="{BD8E8FAE-467F-4A26-8CCB-ED15988AAB3E}"/>
    <cellStyle name="Comma 46 2 2 2 2 3 2" xfId="38511" xr:uid="{13656EDF-A541-4EE3-988B-69A8972EB898}"/>
    <cellStyle name="Comma 46 2 2 2 2 4" xfId="21154" xr:uid="{19E84FE2-D61F-4874-8E04-DC944C08E43F}"/>
    <cellStyle name="Comma 46 2 2 2 2 4 2" xfId="47525" xr:uid="{D4C1001C-8B26-4F2A-8AC8-DDD3E6133773}"/>
    <cellStyle name="Comma 46 2 2 2 2 5" xfId="34733" xr:uid="{6F2E6424-D16E-41D2-9832-C97F4587C084}"/>
    <cellStyle name="Comma 46 2 2 2 3" xfId="5780" xr:uid="{3F092999-6A05-466E-BC7F-916520D57EFF}"/>
    <cellStyle name="Comma 46 2 2 2 3 2" xfId="13998" xr:uid="{2AB85AFC-632D-4F4D-8B87-0F2CF3B14C13}"/>
    <cellStyle name="Comma 46 2 2 2 3 2 2" xfId="40393" xr:uid="{7C4E9359-6513-4DE7-A366-DD86A89FE8F8}"/>
    <cellStyle name="Comma 46 2 2 2 3 3" xfId="23020" xr:uid="{2FAC353A-9205-404B-A850-AB7E8FF69785}"/>
    <cellStyle name="Comma 46 2 2 2 3 3 2" xfId="49389" xr:uid="{875CF3E2-C264-41AF-A83C-C4981DA95653}"/>
    <cellStyle name="Comma 46 2 2 2 3 4" xfId="32276" xr:uid="{230782ED-6B20-4B00-8A94-90C04FF74FEF}"/>
    <cellStyle name="Comma 46 2 2 2 4" xfId="10103" xr:uid="{8911BFA2-0B98-441F-9BAB-90D72685E398}"/>
    <cellStyle name="Comma 46 2 2 2 4 2" xfId="36526" xr:uid="{936AF2C0-420C-41A6-9657-06DE239957A9}"/>
    <cellStyle name="Comma 46 2 2 2 5" xfId="19169" xr:uid="{AB38F20B-E443-4B7A-855C-0E1812488117}"/>
    <cellStyle name="Comma 46 2 2 2 5 2" xfId="45540" xr:uid="{D135A013-69B0-4B3B-8FF5-DC99E2DCA71A}"/>
    <cellStyle name="Comma 46 2 2 2 6" xfId="30614" xr:uid="{956DB640-3656-4BCC-9DF0-198032678F85}"/>
    <cellStyle name="Comma 46 2 2 3" xfId="3399" xr:uid="{6E30D171-F8C4-4A74-871E-3BCA14CCD373}"/>
    <cellStyle name="Comma 46 2 2 3 2" xfId="7601" xr:uid="{06AACB8A-E6B0-43C0-801E-1D31F50967F1}"/>
    <cellStyle name="Comma 46 2 2 3 2 2" xfId="15513" xr:uid="{853A75E1-20D9-497F-8C07-3705CCBC229F}"/>
    <cellStyle name="Comma 46 2 2 3 2 2 2" xfId="41901" xr:uid="{F7C6B7D1-6B51-4118-A64D-1D1D07234262}"/>
    <cellStyle name="Comma 46 2 2 3 2 3" xfId="24529" xr:uid="{0B5DEB1D-5ADA-402D-9657-977FA003505B}"/>
    <cellStyle name="Comma 46 2 2 3 2 3 2" xfId="50898" xr:uid="{C76F80BE-1B31-4B2D-8AEE-ACCEB0DF800D}"/>
    <cellStyle name="Comma 46 2 2 3 2 4" xfId="34089" xr:uid="{FAB1A3DA-358E-43C3-82F3-6992A55215BB}"/>
    <cellStyle name="Comma 46 2 2 3 3" xfId="11627" xr:uid="{B164777C-D8D9-4687-A7DD-5FD3FE234919}"/>
    <cellStyle name="Comma 46 2 2 3 3 2" xfId="38050" xr:uid="{FDE430C9-B450-4145-A55B-80133F5A247C}"/>
    <cellStyle name="Comma 46 2 2 3 4" xfId="20693" xr:uid="{8723A2C0-12AA-4062-8EDC-35864290FA1E}"/>
    <cellStyle name="Comma 46 2 2 3 4 2" xfId="47064" xr:uid="{41D60DE6-1DD9-43F2-B58D-452BE9A55B96}"/>
    <cellStyle name="Comma 46 2 2 3 5" xfId="29913" xr:uid="{F63C3627-DF1A-403C-9B2B-BD7D71BA57FF}"/>
    <cellStyle name="Comma 46 2 2 4" xfId="6429" xr:uid="{E12F3B52-4A2A-407F-BD76-938A634CF4C1}"/>
    <cellStyle name="Comma 46 2 2 4 2" xfId="14707" xr:uid="{567D1FC6-1AD7-45C0-8E6F-3C044B6F6BB3}"/>
    <cellStyle name="Comma 46 2 2 4 2 2" xfId="23729" xr:uid="{E3394F4D-284F-45EB-B9C7-FB796B4385A6}"/>
    <cellStyle name="Comma 46 2 2 4 2 2 2" xfId="50098" xr:uid="{C2474B46-C1C7-4B89-9F16-9A7F6D6F1870}"/>
    <cellStyle name="Comma 46 2 2 4 2 3" xfId="41102" xr:uid="{B4BDDAA5-0081-4452-ABBA-9C6C8F4F404C}"/>
    <cellStyle name="Comma 46 2 2 4 3" xfId="10545" xr:uid="{DD77B2C9-0287-414F-A37C-8C5A1E9737C1}"/>
    <cellStyle name="Comma 46 2 2 4 3 2" xfId="36968" xr:uid="{67056981-B296-4F63-B2E7-7EC7774579B3}"/>
    <cellStyle name="Comma 46 2 2 4 4" xfId="19611" xr:uid="{88D832B3-261B-48B5-9415-C7D4AC26DE29}"/>
    <cellStyle name="Comma 46 2 2 4 4 2" xfId="45982" xr:uid="{22D121A5-DBD8-4B2C-BFF9-2D55378A941A}"/>
    <cellStyle name="Comma 46 2 2 4 5" xfId="32917" xr:uid="{100CF274-1445-462B-B9B8-0D564A0AE808}"/>
    <cellStyle name="Comma 46 2 2 5" xfId="5318" xr:uid="{93661736-ECBE-4856-86C2-B8BC8EDE9528}"/>
    <cellStyle name="Comma 46 2 2 5 2" xfId="13236" xr:uid="{D976FC96-17ED-4999-84C1-E3D740D1B510}"/>
    <cellStyle name="Comma 46 2 2 5 2 2" xfId="39634" xr:uid="{62AD2BE4-3AB2-46B2-B9D9-A3D47528D3FE}"/>
    <cellStyle name="Comma 46 2 2 5 3" xfId="22259" xr:uid="{74101DF1-AD42-4874-8CC4-8B4B65FF1F67}"/>
    <cellStyle name="Comma 46 2 2 5 3 2" xfId="48629" xr:uid="{6B3617B3-2EC9-4A29-9C26-002DBDE7CA45}"/>
    <cellStyle name="Comma 46 2 2 5 4" xfId="31814" xr:uid="{F54E7451-B2AF-4932-BD0E-B7366686DED1}"/>
    <cellStyle name="Comma 46 2 2 6" xfId="16907" xr:uid="{35137E19-2DBF-4882-82F9-271A185C7C2C}"/>
    <cellStyle name="Comma 46 2 2 6 2" xfId="25926" xr:uid="{96B7318A-F12A-4DEA-B911-65CABEEBBDF8}"/>
    <cellStyle name="Comma 46 2 2 6 2 2" xfId="52293" xr:uid="{B338E391-7E39-4EEC-9B45-D13DC9635DE9}"/>
    <cellStyle name="Comma 46 2 2 6 3" xfId="43293" xr:uid="{57C4D011-2F75-4146-9946-A71DCB99B9F9}"/>
    <cellStyle name="Comma 46 2 2 7" xfId="9642" xr:uid="{7F66EB2E-9E54-4E30-9B01-E304765D216F}"/>
    <cellStyle name="Comma 46 2 2 7 2" xfId="36065" xr:uid="{66B321A5-95BC-446F-ADEC-43BC4F30BA7E}"/>
    <cellStyle name="Comma 46 2 2 8" xfId="18708" xr:uid="{30D8E3A5-349D-4B1E-834F-597EF6C4223F}"/>
    <cellStyle name="Comma 46 2 2 8 2" xfId="45079" xr:uid="{164B6940-0C39-4281-AD26-E706F782E475}"/>
    <cellStyle name="Comma 46 2 2 9" xfId="28694" xr:uid="{A95519D0-06A6-4B50-BFBC-B80512513A50}"/>
    <cellStyle name="Comma 46 2 3" xfId="3922" xr:uid="{DB2A16E9-36D5-4165-9818-776B06D178AF}"/>
    <cellStyle name="Comma 46 2 3 2" xfId="8060" xr:uid="{0C281243-92A7-4B16-91EC-E222EF9C320A}"/>
    <cellStyle name="Comma 46 2 3 2 2" xfId="16001" xr:uid="{A93C2D9F-17BB-4C68-A96D-44E267983B6D}"/>
    <cellStyle name="Comma 46 2 3 2 2 2" xfId="25017" xr:uid="{56A2A412-7678-4B45-B536-37C0504D10D7}"/>
    <cellStyle name="Comma 46 2 3 2 2 2 2" xfId="51385" xr:uid="{93002CE9-D5AC-473C-A94E-0E4A5FA77947}"/>
    <cellStyle name="Comma 46 2 3 2 2 3" xfId="42389" xr:uid="{D92B4E73-91C4-444E-9E51-55C8E252A10D}"/>
    <cellStyle name="Comma 46 2 3 2 3" xfId="11967" xr:uid="{80B4F119-FDE4-48C3-B2F6-F1CEBF76B5E0}"/>
    <cellStyle name="Comma 46 2 3 2 3 2" xfId="38390" xr:uid="{478C4583-398D-4B87-B48F-4C28D5B74184}"/>
    <cellStyle name="Comma 46 2 3 2 4" xfId="21033" xr:uid="{F6DE8700-0A7E-408D-BAC9-4771DD3923C8}"/>
    <cellStyle name="Comma 46 2 3 2 4 2" xfId="47404" xr:uid="{BF7B61C5-6E89-4C11-A931-D733A1696321}"/>
    <cellStyle name="Comma 46 2 3 2 5" xfId="34548" xr:uid="{C63DA431-9132-4D77-AC06-5CE2A6D521A3}"/>
    <cellStyle name="Comma 46 2 3 3" xfId="5659" xr:uid="{146FF9BD-67FC-4950-9BE8-55254FAD455C}"/>
    <cellStyle name="Comma 46 2 3 3 2" xfId="13813" xr:uid="{E62D5D32-8D32-4ECE-8252-25809EAFB867}"/>
    <cellStyle name="Comma 46 2 3 3 2 2" xfId="40208" xr:uid="{BB7BE734-5716-41A9-9330-CE4CC07B795E}"/>
    <cellStyle name="Comma 46 2 3 3 3" xfId="22835" xr:uid="{B145C41B-A893-4927-9E10-72230B4C8E41}"/>
    <cellStyle name="Comma 46 2 3 3 3 2" xfId="49204" xr:uid="{EF8F8F6D-BB0D-4DF5-8EDF-7E1E6CCA5142}"/>
    <cellStyle name="Comma 46 2 3 3 4" xfId="32155" xr:uid="{192DE851-EBFB-46CB-9D02-06A2A8FDC2E5}"/>
    <cellStyle name="Comma 46 2 3 4" xfId="9982" xr:uid="{466F475A-3C2D-43B0-8C2D-1FDD32B3D16A}"/>
    <cellStyle name="Comma 46 2 3 4 2" xfId="36405" xr:uid="{358BA422-BA4C-41C1-96B6-DE8BD7238D2E}"/>
    <cellStyle name="Comma 46 2 3 5" xfId="19048" xr:uid="{831A9781-933A-46FE-830D-73ED6AEABC10}"/>
    <cellStyle name="Comma 46 2 3 5 2" xfId="45419" xr:uid="{44E5E310-3C05-4F0E-AE6D-B92BCA8ED744}"/>
    <cellStyle name="Comma 46 2 3 6" xfId="30429" xr:uid="{5F9EFDB9-209E-4692-8885-04EC1CCB3B9E}"/>
    <cellStyle name="Comma 46 2 4" xfId="3196" xr:uid="{01C56EA0-3F5B-4A01-AA3C-2D6BE2172963}"/>
    <cellStyle name="Comma 46 2 4 2" xfId="7398" xr:uid="{A594C7AD-06AB-4BC5-98A1-5293B69629D1}"/>
    <cellStyle name="Comma 46 2 4 2 2" xfId="15347" xr:uid="{EB2388C8-4EDD-4F93-843A-F3E18A035A73}"/>
    <cellStyle name="Comma 46 2 4 2 2 2" xfId="41736" xr:uid="{23FA1FF4-B9F5-4F06-842D-7FED2C0079F9}"/>
    <cellStyle name="Comma 46 2 4 2 3" xfId="24364" xr:uid="{43CD6FF5-D5A6-43D4-A69A-61E860A8B5F4}"/>
    <cellStyle name="Comma 46 2 4 2 3 2" xfId="50733" xr:uid="{22DB4568-6423-4B88-BF6D-D1645C3A6AF3}"/>
    <cellStyle name="Comma 46 2 4 2 4" xfId="33886" xr:uid="{1B087BF8-D814-4614-84D9-5EE272CE10FB}"/>
    <cellStyle name="Comma 46 2 4 3" xfId="11424" xr:uid="{8FF43D3C-3A8C-4108-A744-DC388651969E}"/>
    <cellStyle name="Comma 46 2 4 3 2" xfId="37847" xr:uid="{23E50E10-8D72-4176-A5F6-A82E31B14BE5}"/>
    <cellStyle name="Comma 46 2 4 4" xfId="20490" xr:uid="{5BA370DE-3E8C-419C-91E2-C21E2BF91626}"/>
    <cellStyle name="Comma 46 2 4 4 2" xfId="46861" xr:uid="{34F81D24-26FD-420C-B209-91DB8F8ABDB8}"/>
    <cellStyle name="Comma 46 2 4 5" xfId="29710" xr:uid="{CF09C549-3D1A-4DEB-AFA0-D74F46E1ECD4}"/>
    <cellStyle name="Comma 46 2 5" xfId="6243" xr:uid="{7BE7471D-ADAE-4D26-B719-FD9EC0056915}"/>
    <cellStyle name="Comma 46 2 5 2" xfId="14522" xr:uid="{A26FD294-FFBC-4EA2-A223-F3AB3FDE20FA}"/>
    <cellStyle name="Comma 46 2 5 2 2" xfId="23544" xr:uid="{4E372BB2-C73B-436C-B8D2-2E9933CADFBC}"/>
    <cellStyle name="Comma 46 2 5 2 2 2" xfId="49913" xr:uid="{430E7F9B-8B24-4238-8823-242EFE6A5819}"/>
    <cellStyle name="Comma 46 2 5 2 3" xfId="40917" xr:uid="{3377A469-35F7-4AEA-8DC1-1EBE87EAFEA2}"/>
    <cellStyle name="Comma 46 2 5 3" xfId="10424" xr:uid="{90BED7AB-8DF8-41E1-8C6B-A035F5D5FE3C}"/>
    <cellStyle name="Comma 46 2 5 3 2" xfId="36847" xr:uid="{D51EF3B8-AACD-42EA-A1D6-1CD69C64D9F8}"/>
    <cellStyle name="Comma 46 2 5 4" xfId="19490" xr:uid="{6B391130-86B3-43D2-84F7-5270F9377EDA}"/>
    <cellStyle name="Comma 46 2 5 4 2" xfId="45861" xr:uid="{443524C7-A6CA-47FD-A37F-3CF2B4871227}"/>
    <cellStyle name="Comma 46 2 5 5" xfId="32732" xr:uid="{362461E3-882E-4B3E-9055-412E0A734803}"/>
    <cellStyle name="Comma 46 2 6" xfId="5115" xr:uid="{2995635E-FBC9-4FE2-AC77-BC05B866E0F8}"/>
    <cellStyle name="Comma 46 2 6 2" xfId="12994" xr:uid="{53E0C6C0-7C00-41AC-B5AE-D8070DF86849}"/>
    <cellStyle name="Comma 46 2 6 2 2" xfId="39395" xr:uid="{3E108782-B89C-4741-8F4E-6F3D12273C7F}"/>
    <cellStyle name="Comma 46 2 6 3" xfId="22021" xr:uid="{595CB82E-BF74-44FA-B979-89DB9A8D2384}"/>
    <cellStyle name="Comma 46 2 6 3 2" xfId="48391" xr:uid="{1E93CF89-A6B7-4EC1-A072-C9CBC6005E72}"/>
    <cellStyle name="Comma 46 2 6 4" xfId="31611" xr:uid="{3CF5CDC0-976C-4708-BDC9-6082F05FC346}"/>
    <cellStyle name="Comma 46 2 7" xfId="16702" xr:uid="{6399562A-2BCF-45A0-BE05-7B39AB6FDCA1}"/>
    <cellStyle name="Comma 46 2 7 2" xfId="25723" xr:uid="{854ACFD4-CED1-4012-A801-B1673C6ECDD7}"/>
    <cellStyle name="Comma 46 2 7 2 2" xfId="52090" xr:uid="{9FD847B9-4B8C-4DCA-A9F9-5A298E8CE94F}"/>
    <cellStyle name="Comma 46 2 7 3" xfId="43090" xr:uid="{8DA3319F-2CE2-4BBE-9109-B90A79C84B13}"/>
    <cellStyle name="Comma 46 2 8" xfId="9439" xr:uid="{9B4345A5-981A-4EBE-BE20-50216FBBA9CD}"/>
    <cellStyle name="Comma 46 2 8 2" xfId="35862" xr:uid="{E965D021-C803-4C7D-BA4F-F725769417EE}"/>
    <cellStyle name="Comma 46 2 9" xfId="18505" xr:uid="{717A6771-9D64-4442-A93B-FAE677732B89}"/>
    <cellStyle name="Comma 46 2 9 2" xfId="44876" xr:uid="{BFC5E2E8-F2F7-40E1-AF1E-4A87F6F8F0BE}"/>
    <cellStyle name="Comma 46 3" xfId="3765" xr:uid="{D13781A9-33EF-4508-A532-457E4C06F8D7}"/>
    <cellStyle name="Comma 46 3 2" xfId="7905" xr:uid="{F393FC56-CC3B-4969-B6CF-B76670D5A383}"/>
    <cellStyle name="Comma 46 3 2 2" xfId="15845" xr:uid="{A66DBD16-052E-4575-BF8C-61EA0564BAD2}"/>
    <cellStyle name="Comma 46 3 2 2 2" xfId="24861" xr:uid="{A1903C8A-9FF4-4E66-B973-C9CE324016BF}"/>
    <cellStyle name="Comma 46 3 2 2 2 2" xfId="51229" xr:uid="{4D07D157-2610-4F02-B0D8-8D886C4E67FA}"/>
    <cellStyle name="Comma 46 3 2 2 3" xfId="42233" xr:uid="{0AE19768-8DD8-4232-899B-A2F912949C77}"/>
    <cellStyle name="Comma 46 3 2 3" xfId="11855" xr:uid="{E201B813-3C5C-4C77-8900-E607EF1B551E}"/>
    <cellStyle name="Comma 46 3 2 3 2" xfId="38278" xr:uid="{B56FE27D-1C62-4576-BF3F-1FEF766C6F87}"/>
    <cellStyle name="Comma 46 3 2 4" xfId="20921" xr:uid="{3E109022-9596-41E2-A9A2-8F64AB09EA8E}"/>
    <cellStyle name="Comma 46 3 2 4 2" xfId="47292" xr:uid="{2AD5517F-46A8-4E9C-B001-2FBD3E77EC7B}"/>
    <cellStyle name="Comma 46 3 2 5" xfId="34393" xr:uid="{9A408FDF-632D-4667-AAF2-D6B160A03991}"/>
    <cellStyle name="Comma 46 3 3" xfId="5547" xr:uid="{D7DD4AA9-05A3-4E05-B38E-604834C41265}"/>
    <cellStyle name="Comma 46 3 3 2" xfId="13657" xr:uid="{D1C339F4-2B84-4414-A0C9-5C38114BAB1B}"/>
    <cellStyle name="Comma 46 3 3 2 2" xfId="40052" xr:uid="{F57FD55A-FB62-4AA9-8D4F-A4CC1F40369C}"/>
    <cellStyle name="Comma 46 3 3 3" xfId="22679" xr:uid="{E564F90D-49D8-47C3-B6FD-9470FC12F5B3}"/>
    <cellStyle name="Comma 46 3 3 3 2" xfId="49048" xr:uid="{B3D28B9A-DE93-4BE5-90CD-E82EC3368348}"/>
    <cellStyle name="Comma 46 3 3 4" xfId="32043" xr:uid="{7B6EF70B-1CDC-4336-AC5F-3B50C3AA0702}"/>
    <cellStyle name="Comma 46 3 4" xfId="9870" xr:uid="{C10CAA4F-E749-4FD3-B67A-B9181CEE8EBE}"/>
    <cellStyle name="Comma 46 3 4 2" xfId="36293" xr:uid="{2E91A585-BDA2-4BB1-A897-FECC63899B49}"/>
    <cellStyle name="Comma 46 3 5" xfId="18936" xr:uid="{7255FF70-27DA-4E1E-9423-6FF1AE9C7ADB}"/>
    <cellStyle name="Comma 46 3 5 2" xfId="45307" xr:uid="{EBB065E6-733B-4DB7-B1BA-BC7642CB0E46}"/>
    <cellStyle name="Comma 46 3 6" xfId="30273" xr:uid="{46C6FF76-32EC-4982-921B-65E70B3043C0}"/>
    <cellStyle name="Comma 46 4" xfId="2764" xr:uid="{A65A8E48-023C-480B-A0A2-7BE58C006939}"/>
    <cellStyle name="Comma 46 4 2" xfId="6966" xr:uid="{2BAD8A4B-6871-482C-A848-D3BECB17A635}"/>
    <cellStyle name="Comma 46 4 2 2" xfId="15082" xr:uid="{0B9B0AEE-6D02-4B36-851F-339B21284DD7}"/>
    <cellStyle name="Comma 46 4 2 2 2" xfId="41473" xr:uid="{16195F54-3A65-4F9E-A686-784A60E45A87}"/>
    <cellStyle name="Comma 46 4 2 3" xfId="24101" xr:uid="{AD348D66-1107-4994-85F7-2F24CCC74273}"/>
    <cellStyle name="Comma 46 4 2 3 2" xfId="50470" xr:uid="{A8888DDB-079D-4DCA-B445-C60FCDAB2D87}"/>
    <cellStyle name="Comma 46 4 2 4" xfId="33454" xr:uid="{0DAD3095-ECFF-4EAF-8509-534D4F682627}"/>
    <cellStyle name="Comma 46 4 3" xfId="10992" xr:uid="{86463066-C696-4C83-9CD1-0247AF03B806}"/>
    <cellStyle name="Comma 46 4 3 2" xfId="37415" xr:uid="{0FC2C0AF-4EED-4E96-92F4-FA5BCEE601E4}"/>
    <cellStyle name="Comma 46 4 4" xfId="20058" xr:uid="{202CA16E-E9C9-46D4-ABB8-25C7C4B6FD64}"/>
    <cellStyle name="Comma 46 4 4 2" xfId="46429" xr:uid="{BADFE696-A172-4422-BF73-650627F5E674}"/>
    <cellStyle name="Comma 46 4 5" xfId="29278" xr:uid="{A59241B9-0E92-419D-825D-93A7205DBB18}"/>
    <cellStyle name="Comma 46 5" xfId="6084" xr:uid="{4D3BECB5-8543-41F7-8282-2532879B7920}"/>
    <cellStyle name="Comma 46 5 2" xfId="14366" xr:uid="{8BAF7B39-7E7F-48F1-9065-06D02DC70FBD}"/>
    <cellStyle name="Comma 46 5 2 2" xfId="23388" xr:uid="{0288B587-EDFD-4E3D-B90B-F64D5383C67F}"/>
    <cellStyle name="Comma 46 5 2 2 2" xfId="49757" xr:uid="{31453ADC-3D4D-4FDA-AB24-93ED8696B901}"/>
    <cellStyle name="Comma 46 5 2 3" xfId="40761" xr:uid="{7A066EFA-7F3C-48C7-8315-D1E00D290B34}"/>
    <cellStyle name="Comma 46 5 3" xfId="10312" xr:uid="{5AEFA336-24E0-4C23-BB15-1964F1191C0A}"/>
    <cellStyle name="Comma 46 5 3 2" xfId="36735" xr:uid="{7681434F-957E-4DAC-95D1-9F5EA89C0883}"/>
    <cellStyle name="Comma 46 5 4" xfId="19378" xr:uid="{DBBF6FDE-A17C-4110-9318-122E68D9C5F8}"/>
    <cellStyle name="Comma 46 5 4 2" xfId="45749" xr:uid="{FE4342D5-780D-4F76-B620-F0F94E2B88FA}"/>
    <cellStyle name="Comma 46 5 5" xfId="32576" xr:uid="{2547D485-8FB3-46EC-B93A-CB6DD0EFD461}"/>
    <cellStyle name="Comma 46 6" xfId="4683" xr:uid="{C6C5534F-F217-4908-8157-E2547CA8C586}"/>
    <cellStyle name="Comma 46 6 2" xfId="12663" xr:uid="{71494136-30F0-48A9-990D-656AD62AB52D}"/>
    <cellStyle name="Comma 46 6 2 2" xfId="39070" xr:uid="{FB265224-BA33-4660-AE93-7A764ED52DAC}"/>
    <cellStyle name="Comma 46 6 3" xfId="21699" xr:uid="{6731C4B0-FCF2-4C28-914D-43EF1CD4E562}"/>
    <cellStyle name="Comma 46 6 3 2" xfId="48069" xr:uid="{1465AD8D-18B5-44F7-A7CF-834A61185DF5}"/>
    <cellStyle name="Comma 46 6 4" xfId="31179" xr:uid="{A4BF7050-176E-4B27-B2EC-DB65BE01BDDD}"/>
    <cellStyle name="Comma 46 7" xfId="15382" xr:uid="{C41E9384-BD02-43FD-8F54-9D6F5778D9C0}"/>
    <cellStyle name="Comma 46 7 2" xfId="24398" xr:uid="{E174E697-28FF-400C-869D-95939A2AEA78}"/>
    <cellStyle name="Comma 46 7 2 2" xfId="50767" xr:uid="{3C9FC971-8BC8-437D-9DE3-69DBDB18DA9C}"/>
    <cellStyle name="Comma 46 7 3" xfId="41770" xr:uid="{4DB9D14C-F678-42F3-A237-2209DE750574}"/>
    <cellStyle name="Comma 46 8" xfId="13351" xr:uid="{E7675FF3-ACCC-47E1-8E8E-1E05FDD3DAAC}"/>
    <cellStyle name="Comma 46 8 2" xfId="22011" xr:uid="{5A670C8B-6178-436A-B480-78597902342A}"/>
    <cellStyle name="Comma 46 8 2 2" xfId="48381" xr:uid="{1871C82A-09B1-46EF-A930-9B7857D9E5C7}"/>
    <cellStyle name="Comma 46 8 3" xfId="22375" xr:uid="{E5C06078-453A-425B-84D7-DB0A79671ED2}"/>
    <cellStyle name="Comma 46 8 3 2" xfId="48745" xr:uid="{BA83A72D-A47A-4102-9E19-A0C14B732D08}"/>
    <cellStyle name="Comma 46 8 4" xfId="39748" xr:uid="{A0CE6E13-5ECE-4D23-9DF7-5F60838B9979}"/>
    <cellStyle name="Comma 46 9" xfId="9007" xr:uid="{39A58135-7CBC-44D1-9084-8E50342A8577}"/>
    <cellStyle name="Comma 46 9 2" xfId="35430" xr:uid="{4B1A3BD7-FDFE-4E2D-A8D5-02B017EC0A67}"/>
    <cellStyle name="Comma 47" xfId="1197" xr:uid="{CCA8D11E-6539-4BC4-B899-B3AC1700CD77}"/>
    <cellStyle name="Comma 47 10" xfId="18079" xr:uid="{051BC3D2-3BA7-4802-9EE5-62D6B2F42AB8}"/>
    <cellStyle name="Comma 47 10 2" xfId="44450" xr:uid="{80196276-68F9-41EA-A954-5DE9A81A0534}"/>
    <cellStyle name="Comma 47 11" xfId="27958" xr:uid="{F8C2DDBA-1457-4145-9BC7-DA47165F55FE}"/>
    <cellStyle name="Comma 47 2" xfId="1732" xr:uid="{27BFA291-C466-45BA-8BF8-8E9FCCE00F96}"/>
    <cellStyle name="Comma 47 2 10" xfId="28433" xr:uid="{1498A19B-FDEA-400F-8AEE-28D7FF5C2C87}"/>
    <cellStyle name="Comma 47 2 2" xfId="2021" xr:uid="{B85C46A1-052D-4031-8C12-B18165A7ECE7}"/>
    <cellStyle name="Comma 47 2 2 2" xfId="4112" xr:uid="{088C5111-B038-4CBE-9CEE-100597F889F1}"/>
    <cellStyle name="Comma 47 2 2 2 2" xfId="8249" xr:uid="{85830949-FCCF-47FE-A564-4A3F9B014324}"/>
    <cellStyle name="Comma 47 2 2 2 2 2" xfId="16190" xr:uid="{B8C6283F-6B57-4881-8FC2-E65D211C4C5A}"/>
    <cellStyle name="Comma 47 2 2 2 2 2 2" xfId="25206" xr:uid="{B138C7CA-34BC-4974-8963-59C5697EF064}"/>
    <cellStyle name="Comma 47 2 2 2 2 2 2 2" xfId="51574" xr:uid="{F95117B4-E8B6-4594-887E-DC97F8C47381}"/>
    <cellStyle name="Comma 47 2 2 2 2 2 3" xfId="42578" xr:uid="{3D312EC8-3AE3-4E94-8F9D-CE1AF72AD2F1}"/>
    <cellStyle name="Comma 47 2 2 2 2 3" xfId="12092" xr:uid="{A158962C-BDF7-4CA7-A1E7-ACACCB51B71E}"/>
    <cellStyle name="Comma 47 2 2 2 2 3 2" xfId="38515" xr:uid="{1D35C0A0-CA8A-4573-B6D0-36A7B69B0266}"/>
    <cellStyle name="Comma 47 2 2 2 2 4" xfId="21158" xr:uid="{9D3DBF7C-7A5F-4626-B667-7B934228A4E6}"/>
    <cellStyle name="Comma 47 2 2 2 2 4 2" xfId="47529" xr:uid="{19A2EAFB-575E-45E3-8AE9-EC874DD058E0}"/>
    <cellStyle name="Comma 47 2 2 2 2 5" xfId="34737" xr:uid="{F5EA3366-198D-4A61-8580-CB5270194FFC}"/>
    <cellStyle name="Comma 47 2 2 2 3" xfId="5784" xr:uid="{DFBE97FD-5186-4AC2-A90E-604B8B35BA95}"/>
    <cellStyle name="Comma 47 2 2 2 3 2" xfId="14002" xr:uid="{C0066E5B-5AC9-4A1B-833C-33FCADB3EDBC}"/>
    <cellStyle name="Comma 47 2 2 2 3 2 2" xfId="40397" xr:uid="{A1FF8FC2-5C75-4107-B93E-E671CFC0E302}"/>
    <cellStyle name="Comma 47 2 2 2 3 3" xfId="23024" xr:uid="{3F2FE29A-6422-40DB-9F21-F7DD7B759297}"/>
    <cellStyle name="Comma 47 2 2 2 3 3 2" xfId="49393" xr:uid="{2818F29B-1651-490D-B37B-2C1F163DFB96}"/>
    <cellStyle name="Comma 47 2 2 2 3 4" xfId="32280" xr:uid="{1BBFAB7A-5F82-4426-9398-C4BFD75B8677}"/>
    <cellStyle name="Comma 47 2 2 2 4" xfId="10107" xr:uid="{0256B349-63D5-49DA-B24E-AD7DA8F1E6D6}"/>
    <cellStyle name="Comma 47 2 2 2 4 2" xfId="36530" xr:uid="{7E849CB4-7F72-43F0-81C8-D72CB122B5C4}"/>
    <cellStyle name="Comma 47 2 2 2 5" xfId="19173" xr:uid="{5173EE30-645E-4411-891B-58D0504D3C20}"/>
    <cellStyle name="Comma 47 2 2 2 5 2" xfId="45544" xr:uid="{9A4D40B0-C6E8-4356-AD1A-68CEB6A67E76}"/>
    <cellStyle name="Comma 47 2 2 2 6" xfId="30618" xr:uid="{48F6F0A4-C4D1-4731-B33C-E3FC6E970D32}"/>
    <cellStyle name="Comma 47 2 2 3" xfId="3403" xr:uid="{3C524DB5-0B39-4727-B522-5E0BC9A1EE07}"/>
    <cellStyle name="Comma 47 2 2 3 2" xfId="7605" xr:uid="{A6C5ED57-C0ED-41C1-AA15-A05D4707AF3D}"/>
    <cellStyle name="Comma 47 2 2 3 2 2" xfId="15517" xr:uid="{3336EBC7-D220-4088-BF22-A242C5F2A18F}"/>
    <cellStyle name="Comma 47 2 2 3 2 2 2" xfId="41905" xr:uid="{A4535515-48F0-44EE-8BD9-7B8D53DEC937}"/>
    <cellStyle name="Comma 47 2 2 3 2 3" xfId="24533" xr:uid="{7472BA8F-B590-437B-81EC-0B14F29E8E05}"/>
    <cellStyle name="Comma 47 2 2 3 2 3 2" xfId="50902" xr:uid="{03079591-EE79-49B7-ADD2-75C730415855}"/>
    <cellStyle name="Comma 47 2 2 3 2 4" xfId="34093" xr:uid="{88C63BE5-163B-45B4-8E1B-8585CF970950}"/>
    <cellStyle name="Comma 47 2 2 3 3" xfId="11631" xr:uid="{F7F7FEA2-85CA-4D78-90F9-7D10176FCCA7}"/>
    <cellStyle name="Comma 47 2 2 3 3 2" xfId="38054" xr:uid="{2CE08206-EA33-45BE-A529-BAC4E369D99B}"/>
    <cellStyle name="Comma 47 2 2 3 4" xfId="20697" xr:uid="{7AFFCE98-9123-4636-BFEF-C14618F7F4C5}"/>
    <cellStyle name="Comma 47 2 2 3 4 2" xfId="47068" xr:uid="{B2885CCF-8237-4090-A334-C6CF822010DD}"/>
    <cellStyle name="Comma 47 2 2 3 5" xfId="29917" xr:uid="{2BF8D45D-1ED3-4251-B3DC-FBD624537EEA}"/>
    <cellStyle name="Comma 47 2 2 4" xfId="6433" xr:uid="{6090ABC7-E11D-4218-BADF-BD8E9725FB78}"/>
    <cellStyle name="Comma 47 2 2 4 2" xfId="14711" xr:uid="{1A0336EA-F4A8-4607-B362-6D81B631D065}"/>
    <cellStyle name="Comma 47 2 2 4 2 2" xfId="23733" xr:uid="{23413EF8-998A-4178-9BD1-A854FBC910FB}"/>
    <cellStyle name="Comma 47 2 2 4 2 2 2" xfId="50102" xr:uid="{0D3BE277-5565-48AA-B60D-B923F9D023A4}"/>
    <cellStyle name="Comma 47 2 2 4 2 3" xfId="41106" xr:uid="{C775D730-DB69-4C3F-B885-93ECBDBC9DB1}"/>
    <cellStyle name="Comma 47 2 2 4 3" xfId="10549" xr:uid="{A863433F-4EF3-4BE7-B8AE-004D16A971FF}"/>
    <cellStyle name="Comma 47 2 2 4 3 2" xfId="36972" xr:uid="{7C4F21DB-3494-4CCE-B382-79420822F6EC}"/>
    <cellStyle name="Comma 47 2 2 4 4" xfId="19615" xr:uid="{4AE8D4EF-7386-440D-AC2B-5E05984EF9FF}"/>
    <cellStyle name="Comma 47 2 2 4 4 2" xfId="45986" xr:uid="{5A9B41EB-4DEF-40FC-9CD6-A18105FCD32C}"/>
    <cellStyle name="Comma 47 2 2 4 5" xfId="32921" xr:uid="{598E5FC8-8223-4081-B532-52FB2CFEDB66}"/>
    <cellStyle name="Comma 47 2 2 5" xfId="5322" xr:uid="{69FB5E1F-664E-49A6-94B9-4B2A4195E0AE}"/>
    <cellStyle name="Comma 47 2 2 5 2" xfId="13240" xr:uid="{42D92C31-DD88-4627-8616-507BD21473F6}"/>
    <cellStyle name="Comma 47 2 2 5 2 2" xfId="39638" xr:uid="{3E0095B2-762F-4122-AE33-1A04DC6DFA4A}"/>
    <cellStyle name="Comma 47 2 2 5 3" xfId="22263" xr:uid="{2DE92F30-9C08-4E65-AFFB-03DC78FE55B6}"/>
    <cellStyle name="Comma 47 2 2 5 3 2" xfId="48633" xr:uid="{BADEB4AA-747E-4DDF-A3E8-E363B0D403BB}"/>
    <cellStyle name="Comma 47 2 2 5 4" xfId="31818" xr:uid="{4BB29AF2-6AAC-4B1E-93A9-941B2B1F8A50}"/>
    <cellStyle name="Comma 47 2 2 6" xfId="16911" xr:uid="{4360BDAE-363E-4EB7-9D0C-C678038939BC}"/>
    <cellStyle name="Comma 47 2 2 6 2" xfId="25930" xr:uid="{D664F88B-6D2E-4D6B-8F8F-7D987E642B14}"/>
    <cellStyle name="Comma 47 2 2 6 2 2" xfId="52297" xr:uid="{5B44BF4C-E26D-4043-A526-AACC6E3CC234}"/>
    <cellStyle name="Comma 47 2 2 6 3" xfId="43297" xr:uid="{5DE57E6D-2142-41E3-B954-DC8BE70273F2}"/>
    <cellStyle name="Comma 47 2 2 7" xfId="9646" xr:uid="{899C84F0-AA70-436F-AF48-1E2096737AC9}"/>
    <cellStyle name="Comma 47 2 2 7 2" xfId="36069" xr:uid="{0BF6D037-9896-4D7B-A02F-FEEA86849564}"/>
    <cellStyle name="Comma 47 2 2 8" xfId="18712" xr:uid="{BD4E5425-04A7-4A25-9401-FDF889997484}"/>
    <cellStyle name="Comma 47 2 2 8 2" xfId="45083" xr:uid="{DF6BD022-6F5C-4843-A483-588BFABA1DA3}"/>
    <cellStyle name="Comma 47 2 2 9" xfId="28698" xr:uid="{295D9813-787E-4E4E-922F-0F3B44E24655}"/>
    <cellStyle name="Comma 47 2 3" xfId="3926" xr:uid="{5B057F78-9843-4BCE-B693-FC40C72458C4}"/>
    <cellStyle name="Comma 47 2 3 2" xfId="8064" xr:uid="{8C86A269-0041-48CA-8720-2F00B7A80005}"/>
    <cellStyle name="Comma 47 2 3 2 2" xfId="16005" xr:uid="{1B5237E2-7C31-480C-8EA9-F81AF5365EB9}"/>
    <cellStyle name="Comma 47 2 3 2 2 2" xfId="25021" xr:uid="{E011DD80-A364-440E-98B1-541A3DE45E08}"/>
    <cellStyle name="Comma 47 2 3 2 2 2 2" xfId="51389" xr:uid="{BE241E6C-9053-48A5-BF2B-956D1DA332E9}"/>
    <cellStyle name="Comma 47 2 3 2 2 3" xfId="42393" xr:uid="{371FBBBB-89EA-4D7C-83F0-AE9DB4BE1872}"/>
    <cellStyle name="Comma 47 2 3 2 3" xfId="11971" xr:uid="{DB7DFC19-DD0E-4DEF-A07A-5F3339E2C5CA}"/>
    <cellStyle name="Comma 47 2 3 2 3 2" xfId="38394" xr:uid="{7D7F7C22-B8BB-4819-827C-1C02E9D000DE}"/>
    <cellStyle name="Comma 47 2 3 2 4" xfId="21037" xr:uid="{B5D08AC8-A303-4F4E-AABB-4EF979D52E0C}"/>
    <cellStyle name="Comma 47 2 3 2 4 2" xfId="47408" xr:uid="{BEE00C6D-E6FA-4239-A22A-82FAAFD54737}"/>
    <cellStyle name="Comma 47 2 3 2 5" xfId="34552" xr:uid="{ECFEF17C-2CF5-42DB-977E-47AC1BBE5250}"/>
    <cellStyle name="Comma 47 2 3 3" xfId="5663" xr:uid="{A39F94B0-B9C1-496B-A6ED-E6DCAC2DC9AE}"/>
    <cellStyle name="Comma 47 2 3 3 2" xfId="13817" xr:uid="{7C2CD179-8CB1-440F-AC85-5839C10ADCC9}"/>
    <cellStyle name="Comma 47 2 3 3 2 2" xfId="40212" xr:uid="{2673B75E-0246-40AA-96D9-D3E1CA4F377D}"/>
    <cellStyle name="Comma 47 2 3 3 3" xfId="22839" xr:uid="{18144E1A-6928-4ECC-BA33-1BAA564B6438}"/>
    <cellStyle name="Comma 47 2 3 3 3 2" xfId="49208" xr:uid="{DDC259FC-44EE-4594-949E-66B1F584610D}"/>
    <cellStyle name="Comma 47 2 3 3 4" xfId="32159" xr:uid="{135E1CB0-1368-46CB-9EE6-E05DE3AF1170}"/>
    <cellStyle name="Comma 47 2 3 4" xfId="9986" xr:uid="{E5F282D8-07E3-4CD1-9EC5-EC06A9E7C47A}"/>
    <cellStyle name="Comma 47 2 3 4 2" xfId="36409" xr:uid="{5AF4BF75-A8B0-45CB-89DB-8C11EEE18943}"/>
    <cellStyle name="Comma 47 2 3 5" xfId="19052" xr:uid="{82C26ACA-991E-4057-AE4D-AEE4D1BC3A04}"/>
    <cellStyle name="Comma 47 2 3 5 2" xfId="45423" xr:uid="{E9893972-759C-4785-8F85-6C34F67020A9}"/>
    <cellStyle name="Comma 47 2 3 6" xfId="30433" xr:uid="{3DF1A88F-E8FC-4FAF-B627-4D1D23D014E0}"/>
    <cellStyle name="Comma 47 2 4" xfId="3202" xr:uid="{3FCC1973-C97E-44BA-93E8-953140B15541}"/>
    <cellStyle name="Comma 47 2 4 2" xfId="7404" xr:uid="{BBB01847-9501-45BA-A6AD-06153248D37A}"/>
    <cellStyle name="Comma 47 2 4 2 2" xfId="15351" xr:uid="{2051C397-A48B-40DF-8FF9-215735A3F109}"/>
    <cellStyle name="Comma 47 2 4 2 2 2" xfId="41740" xr:uid="{63A851CA-E9C7-4C05-B0F3-FE4CEB6DABBF}"/>
    <cellStyle name="Comma 47 2 4 2 3" xfId="24368" xr:uid="{EA41E70A-85EA-4FDB-9219-6FD6A460C0E0}"/>
    <cellStyle name="Comma 47 2 4 2 3 2" xfId="50737" xr:uid="{1308A0EB-9B85-4F9A-A4A6-FCB2347EA145}"/>
    <cellStyle name="Comma 47 2 4 2 4" xfId="33892" xr:uid="{5AB1660F-48E3-469A-9DA2-ADCDAD2D5D2E}"/>
    <cellStyle name="Comma 47 2 4 3" xfId="11430" xr:uid="{86FF5478-7B21-4443-9BA7-2D093306AAE7}"/>
    <cellStyle name="Comma 47 2 4 3 2" xfId="37853" xr:uid="{0E3224C0-1EAE-406C-8A57-5E07EE6F15DF}"/>
    <cellStyle name="Comma 47 2 4 4" xfId="20496" xr:uid="{9768C644-A0E9-428D-926A-DC682DDCD87A}"/>
    <cellStyle name="Comma 47 2 4 4 2" xfId="46867" xr:uid="{0F430574-2BF4-4571-83C8-FB8584440447}"/>
    <cellStyle name="Comma 47 2 4 5" xfId="29716" xr:uid="{464C74C6-DD38-480E-8F5B-563770ABF48A}"/>
    <cellStyle name="Comma 47 2 5" xfId="6247" xr:uid="{CEE000C9-B21D-4559-A8D7-56A9D6DE74BC}"/>
    <cellStyle name="Comma 47 2 5 2" xfId="14526" xr:uid="{2FF776DD-6675-4CF8-944D-3D672D8C653A}"/>
    <cellStyle name="Comma 47 2 5 2 2" xfId="23548" xr:uid="{765AE0C4-1DB1-400A-A6A7-AC0E402AEBAA}"/>
    <cellStyle name="Comma 47 2 5 2 2 2" xfId="49917" xr:uid="{2A120AE3-50CE-484A-9867-1D7E6D93955F}"/>
    <cellStyle name="Comma 47 2 5 2 3" xfId="40921" xr:uid="{124FCDA4-27D5-4491-AA31-77E45943ADE0}"/>
    <cellStyle name="Comma 47 2 5 3" xfId="10428" xr:uid="{D514C396-00C4-4D6E-9FEA-30EF2272EBEE}"/>
    <cellStyle name="Comma 47 2 5 3 2" xfId="36851" xr:uid="{C48820E0-7626-4E05-B8A1-D4B515065C5A}"/>
    <cellStyle name="Comma 47 2 5 4" xfId="19494" xr:uid="{621F5DB5-394E-4B68-9824-623E3E362117}"/>
    <cellStyle name="Comma 47 2 5 4 2" xfId="45865" xr:uid="{9806E998-A110-4A49-87EA-6D7FAE9A5DF0}"/>
    <cellStyle name="Comma 47 2 5 5" xfId="32736" xr:uid="{0290E4A5-A9AF-4D21-B4F1-E29970A14D9F}"/>
    <cellStyle name="Comma 47 2 6" xfId="5121" xr:uid="{45B77D37-E4E0-4B3B-BC8C-27F85DEF83D3}"/>
    <cellStyle name="Comma 47 2 6 2" xfId="12998" xr:uid="{8C987300-1A96-4317-8842-E92822760C74}"/>
    <cellStyle name="Comma 47 2 6 2 2" xfId="39399" xr:uid="{9BCFAE27-48F6-4978-96F5-C44049F188A9}"/>
    <cellStyle name="Comma 47 2 6 3" xfId="22025" xr:uid="{8BF791AE-9E92-4A32-BB1C-14893A81E4AF}"/>
    <cellStyle name="Comma 47 2 6 3 2" xfId="48395" xr:uid="{5EA9AA0D-DC35-4101-AC46-964C0EEE4811}"/>
    <cellStyle name="Comma 47 2 6 4" xfId="31617" xr:uid="{753D7822-EA7D-4F1C-B0FD-AAF0A54B3C10}"/>
    <cellStyle name="Comma 47 2 7" xfId="16708" xr:uid="{2BBBA7C1-5389-4883-838C-6AAFD9088A86}"/>
    <cellStyle name="Comma 47 2 7 2" xfId="25729" xr:uid="{0636A8A8-945E-455D-9B79-04A1A0DD8EAA}"/>
    <cellStyle name="Comma 47 2 7 2 2" xfId="52096" xr:uid="{D530FEDF-25D0-48A8-9159-BD7F82FC1814}"/>
    <cellStyle name="Comma 47 2 7 3" xfId="43096" xr:uid="{754BBF02-5A2A-45C7-900D-3A1CE456BF06}"/>
    <cellStyle name="Comma 47 2 8" xfId="9445" xr:uid="{3133D6B3-4A88-4EC6-8EE6-27751F14F066}"/>
    <cellStyle name="Comma 47 2 8 2" xfId="35868" xr:uid="{AB90181D-8829-404A-85A8-1730BACD7F96}"/>
    <cellStyle name="Comma 47 2 9" xfId="18511" xr:uid="{0DFCDA65-4C6D-4B9B-BE34-1984713FF13E}"/>
    <cellStyle name="Comma 47 2 9 2" xfId="44882" xr:uid="{8ACB6633-C198-4089-928F-98492F85F536}"/>
    <cellStyle name="Comma 47 3" xfId="3769" xr:uid="{B9509055-73D5-4212-A6E9-2E64FBAECE38}"/>
    <cellStyle name="Comma 47 3 2" xfId="7909" xr:uid="{11FB2BBA-CE87-48D1-9968-E282E8C235EB}"/>
    <cellStyle name="Comma 47 3 2 2" xfId="15849" xr:uid="{649C3006-99D8-4641-906E-3EFBB7BDFC20}"/>
    <cellStyle name="Comma 47 3 2 2 2" xfId="24865" xr:uid="{043241F5-18C3-4949-83EA-2ADA26A66351}"/>
    <cellStyle name="Comma 47 3 2 2 2 2" xfId="51233" xr:uid="{D1744BBC-E620-48D1-AA9C-10B74AC5DBEE}"/>
    <cellStyle name="Comma 47 3 2 2 3" xfId="42237" xr:uid="{D1872FB5-44EC-4AA3-B1EB-099A6BDB9426}"/>
    <cellStyle name="Comma 47 3 2 3" xfId="11859" xr:uid="{B7BC2622-677A-477C-A843-44D6E23FF827}"/>
    <cellStyle name="Comma 47 3 2 3 2" xfId="38282" xr:uid="{A75D0FB1-E78E-42E1-AECE-42F57A4A3886}"/>
    <cellStyle name="Comma 47 3 2 4" xfId="20925" xr:uid="{5C67DE05-A02F-492F-87F6-4C737E30C647}"/>
    <cellStyle name="Comma 47 3 2 4 2" xfId="47296" xr:uid="{89626B4E-59BE-4EE3-B404-A1A7BA4CC17F}"/>
    <cellStyle name="Comma 47 3 2 5" xfId="34397" xr:uid="{07843748-9628-4712-9987-2C71A868C2EF}"/>
    <cellStyle name="Comma 47 3 3" xfId="5551" xr:uid="{2A47F803-8A77-4231-9225-B2E338F441AD}"/>
    <cellStyle name="Comma 47 3 3 2" xfId="13661" xr:uid="{DDCF2F40-FE7F-495A-A0D8-B3446E87BD1D}"/>
    <cellStyle name="Comma 47 3 3 2 2" xfId="40056" xr:uid="{77AD2A88-54DE-4F69-B75C-8F243BFA0DF4}"/>
    <cellStyle name="Comma 47 3 3 3" xfId="22683" xr:uid="{52954D1C-BA22-4912-A176-E515158FEFD2}"/>
    <cellStyle name="Comma 47 3 3 3 2" xfId="49052" xr:uid="{5909E0D8-6392-4A2C-B590-5761AEF35FEA}"/>
    <cellStyle name="Comma 47 3 3 4" xfId="32047" xr:uid="{E8424D19-FD8A-47C1-8F8B-A6FE5ACCA0E1}"/>
    <cellStyle name="Comma 47 3 4" xfId="9874" xr:uid="{FBB9B003-8BB9-4749-99FC-23EA2579F9D0}"/>
    <cellStyle name="Comma 47 3 4 2" xfId="36297" xr:uid="{A4207C4D-9A8E-4D88-8FEF-27B84969AB94}"/>
    <cellStyle name="Comma 47 3 5" xfId="18940" xr:uid="{EFB5CA7E-A7D9-41E9-AEFF-BD06D91C4F2F}"/>
    <cellStyle name="Comma 47 3 5 2" xfId="45311" xr:uid="{6BD6EFA3-5522-4568-80F4-12F91B3F3E55}"/>
    <cellStyle name="Comma 47 3 6" xfId="30277" xr:uid="{6006138E-CD53-4618-B847-1F3090DF1BDC}"/>
    <cellStyle name="Comma 47 4" xfId="2770" xr:uid="{A4CA7C8D-717B-4003-9ECA-1705040F0CEE}"/>
    <cellStyle name="Comma 47 4 2" xfId="6972" xr:uid="{E943123D-2164-4BD3-A4E7-853E05A2AFD3}"/>
    <cellStyle name="Comma 47 4 2 2" xfId="15086" xr:uid="{F9C65594-A00C-4BE9-93AD-8D73A6E0239B}"/>
    <cellStyle name="Comma 47 4 2 2 2" xfId="41477" xr:uid="{59110451-642C-4EF9-A841-B93E24808496}"/>
    <cellStyle name="Comma 47 4 2 3" xfId="24105" xr:uid="{78E1EB12-F9DF-408B-8E2D-1F1381C14130}"/>
    <cellStyle name="Comma 47 4 2 3 2" xfId="50474" xr:uid="{15E30098-D69B-4A57-82FF-7A59E5963F3F}"/>
    <cellStyle name="Comma 47 4 2 4" xfId="33460" xr:uid="{F44979A2-5931-446F-90A5-5D05DD3685F1}"/>
    <cellStyle name="Comma 47 4 3" xfId="10998" xr:uid="{E8FB66CA-BC30-4A69-9F46-59B0C31C2BA8}"/>
    <cellStyle name="Comma 47 4 3 2" xfId="37421" xr:uid="{05319FAF-954B-4086-8F67-EFD2C8243856}"/>
    <cellStyle name="Comma 47 4 4" xfId="20064" xr:uid="{701AC51C-E370-4904-80E2-4F40D8D849E5}"/>
    <cellStyle name="Comma 47 4 4 2" xfId="46435" xr:uid="{A063F034-4FC8-4867-BD75-E2482B891A7A}"/>
    <cellStyle name="Comma 47 4 5" xfId="29284" xr:uid="{00C64803-14C4-4032-852C-235BC286A1C9}"/>
    <cellStyle name="Comma 47 5" xfId="6088" xr:uid="{00F05B7C-F053-4E23-B742-BB9B01DB41A3}"/>
    <cellStyle name="Comma 47 5 2" xfId="14370" xr:uid="{CF899DD8-7FCF-4557-B37A-F7B7294AF8E6}"/>
    <cellStyle name="Comma 47 5 2 2" xfId="23392" xr:uid="{30B8B81F-DD1E-438B-8A26-84FDD4A831D1}"/>
    <cellStyle name="Comma 47 5 2 2 2" xfId="49761" xr:uid="{6D880B30-9C9C-4801-88EA-E723C46E52C3}"/>
    <cellStyle name="Comma 47 5 2 3" xfId="40765" xr:uid="{B738209F-0F52-44E7-8D10-433FD76E24DB}"/>
    <cellStyle name="Comma 47 5 3" xfId="10316" xr:uid="{941901DE-C74C-4CAE-89F6-5ED9719366F9}"/>
    <cellStyle name="Comma 47 5 3 2" xfId="36739" xr:uid="{648A3D3F-6BE3-4573-9403-B402BD49C0A3}"/>
    <cellStyle name="Comma 47 5 4" xfId="19382" xr:uid="{896ACA39-C583-46F3-B900-E61A2D94F560}"/>
    <cellStyle name="Comma 47 5 4 2" xfId="45753" xr:uid="{865883AD-80B9-46D3-805B-788154AD1350}"/>
    <cellStyle name="Comma 47 5 5" xfId="32580" xr:uid="{CF1596DA-696B-434F-A78B-B44974DE5C1B}"/>
    <cellStyle name="Comma 47 6" xfId="4689" xr:uid="{6CE984DD-23D0-4759-B3C4-E78AC179C1AE}"/>
    <cellStyle name="Comma 47 6 2" xfId="12668" xr:uid="{AE7A0D62-D443-410E-9625-2D4D4E0DFE5D}"/>
    <cellStyle name="Comma 47 6 2 2" xfId="39075" xr:uid="{673A9A9B-83D9-4FC9-A45C-8E0EB22536D5}"/>
    <cellStyle name="Comma 47 6 3" xfId="21703" xr:uid="{47182503-989A-47BB-89CC-5973EEC26BF4}"/>
    <cellStyle name="Comma 47 6 3 2" xfId="48073" xr:uid="{CA32E065-704D-430F-80E5-D95EBA184464}"/>
    <cellStyle name="Comma 47 6 4" xfId="31185" xr:uid="{0726DE35-45F1-4E3D-8D0C-EC2FB5092CD9}"/>
    <cellStyle name="Comma 47 7" xfId="12615" xr:uid="{3C8C8A56-0D02-43FE-A81A-5AEC9C253608}"/>
    <cellStyle name="Comma 47 7 2" xfId="21652" xr:uid="{1ECED80D-8E72-4992-86F6-DA4B951BFA82}"/>
    <cellStyle name="Comma 47 7 2 2" xfId="48022" xr:uid="{F26C2C7C-09A6-4E65-8FC9-FD6E4E9134AF}"/>
    <cellStyle name="Comma 47 7 3" xfId="39023" xr:uid="{11FA002E-62D1-4A2F-9221-FC7FC97A7E65}"/>
    <cellStyle name="Comma 47 8" xfId="13513" xr:uid="{80077535-EA7B-46D8-B815-C90783B31667}"/>
    <cellStyle name="Comma 47 8 2" xfId="26700" xr:uid="{4C6F0921-38E0-4DC0-9CB7-F7103CDA8013}"/>
    <cellStyle name="Comma 47 8 2 2" xfId="53044" xr:uid="{E1225C73-1B20-471E-985A-9090481C58FA}"/>
    <cellStyle name="Comma 47 8 3" xfId="22535" xr:uid="{C3211A48-24E8-4CBB-A7A7-9EEC9E80BC59}"/>
    <cellStyle name="Comma 47 8 3 2" xfId="48904" xr:uid="{0DC8CC23-45EF-47AB-B01C-6C7DC3D81FFC}"/>
    <cellStyle name="Comma 47 8 4" xfId="39909" xr:uid="{BC88961B-E2CD-4107-8325-69DA77347A34}"/>
    <cellStyle name="Comma 47 9" xfId="9013" xr:uid="{9DB0A99E-8C9B-4D33-BBE0-27584D9A6437}"/>
    <cellStyle name="Comma 47 9 2" xfId="35436" xr:uid="{21B7B821-E471-4E00-977C-AFBED42B9E6F}"/>
    <cellStyle name="Comma 48" xfId="1214" xr:uid="{26A71EFD-9E6B-4104-99C9-4F24F026C52E}"/>
    <cellStyle name="Comma 48 10" xfId="18096" xr:uid="{C26C3ED9-981F-4263-85EB-0FD4C83992EB}"/>
    <cellStyle name="Comma 48 10 2" xfId="44467" xr:uid="{01A61679-565F-4ABA-9028-5C4830F9BC7A}"/>
    <cellStyle name="Comma 48 11" xfId="27975" xr:uid="{B39F90E1-6B81-41DA-8388-8E64BC5A4CB0}"/>
    <cellStyle name="Comma 48 2" xfId="1749" xr:uid="{BBA82908-B161-4774-9D4B-C01BED5ED5B6}"/>
    <cellStyle name="Comma 48 2 10" xfId="28450" xr:uid="{FD8C8E25-19D6-4452-9F45-8643CB437697}"/>
    <cellStyle name="Comma 48 2 2" xfId="2024" xr:uid="{0940B4F9-B7BA-4E3A-8C49-922D4FBB4967}"/>
    <cellStyle name="Comma 48 2 2 2" xfId="4115" xr:uid="{D1A86A78-919B-4623-B635-3A610C444CF8}"/>
    <cellStyle name="Comma 48 2 2 2 2" xfId="8252" xr:uid="{646E0A74-25B1-433E-AC0D-34681126CF73}"/>
    <cellStyle name="Comma 48 2 2 2 2 2" xfId="16193" xr:uid="{52BC9E7B-E902-4EBF-A9B4-5926A73F538F}"/>
    <cellStyle name="Comma 48 2 2 2 2 2 2" xfId="25209" xr:uid="{4E652CCC-ECA0-4AC0-B0C0-D7E2BEAE7EFE}"/>
    <cellStyle name="Comma 48 2 2 2 2 2 2 2" xfId="51577" xr:uid="{EFAC30B3-29FE-4171-9CF1-329AC49015F0}"/>
    <cellStyle name="Comma 48 2 2 2 2 2 3" xfId="42581" xr:uid="{74080912-E5A4-49E3-AF2F-CA2E2C9E378B}"/>
    <cellStyle name="Comma 48 2 2 2 2 3" xfId="12095" xr:uid="{423C8255-95D2-4B18-B126-FEA8CDE466F8}"/>
    <cellStyle name="Comma 48 2 2 2 2 3 2" xfId="38518" xr:uid="{2ED17747-8EC3-4400-8E3E-5EB89B9F8EFA}"/>
    <cellStyle name="Comma 48 2 2 2 2 4" xfId="21161" xr:uid="{35A5F169-37D3-4FD4-BE52-D550C19540B8}"/>
    <cellStyle name="Comma 48 2 2 2 2 4 2" xfId="47532" xr:uid="{062458F4-2EE6-4DC7-A6A2-E004E3830C8D}"/>
    <cellStyle name="Comma 48 2 2 2 2 5" xfId="34740" xr:uid="{C953054A-7E8F-48A8-A919-5D4B5D09331A}"/>
    <cellStyle name="Comma 48 2 2 2 3" xfId="5787" xr:uid="{E9B899FD-3C03-42C3-B804-39D3F10C1268}"/>
    <cellStyle name="Comma 48 2 2 2 3 2" xfId="14005" xr:uid="{A275BC74-7863-475D-92FC-A75BC527E1E2}"/>
    <cellStyle name="Comma 48 2 2 2 3 2 2" xfId="40400" xr:uid="{6250D0AD-4583-4A5D-88E7-7208ED1C3FB9}"/>
    <cellStyle name="Comma 48 2 2 2 3 3" xfId="23027" xr:uid="{C4A0E593-A335-4676-AE16-AF70EA7C9C65}"/>
    <cellStyle name="Comma 48 2 2 2 3 3 2" xfId="49396" xr:uid="{1A4D4B3F-39F3-4B21-B047-A6CDCB13D55F}"/>
    <cellStyle name="Comma 48 2 2 2 3 4" xfId="32283" xr:uid="{118ED5B4-3952-4C71-9069-7160F78164A7}"/>
    <cellStyle name="Comma 48 2 2 2 4" xfId="10110" xr:uid="{C7F18367-14D3-434D-BCBB-B5E1AD80080F}"/>
    <cellStyle name="Comma 48 2 2 2 4 2" xfId="36533" xr:uid="{AA172FE4-D88D-4CBD-9371-DC46BA66B993}"/>
    <cellStyle name="Comma 48 2 2 2 5" xfId="19176" xr:uid="{5DA02414-9F7D-48D6-A297-23AA8E554CDA}"/>
    <cellStyle name="Comma 48 2 2 2 5 2" xfId="45547" xr:uid="{E37E80D8-0EA2-419B-9944-53AAF28A4C4E}"/>
    <cellStyle name="Comma 48 2 2 2 6" xfId="30621" xr:uid="{67B9C4DF-38AD-4560-B0DA-543124907132}"/>
    <cellStyle name="Comma 48 2 2 3" xfId="3406" xr:uid="{8D67A071-FEE5-4F21-AAC2-45560E1C0FED}"/>
    <cellStyle name="Comma 48 2 2 3 2" xfId="7608" xr:uid="{29641CB2-616F-4527-936A-D80030588383}"/>
    <cellStyle name="Comma 48 2 2 3 2 2" xfId="15520" xr:uid="{BD37C344-3240-4D55-8462-D7F572365681}"/>
    <cellStyle name="Comma 48 2 2 3 2 2 2" xfId="41908" xr:uid="{8F74A9AE-AE09-451F-8152-2733409E201A}"/>
    <cellStyle name="Comma 48 2 2 3 2 3" xfId="24536" xr:uid="{149E4F10-4EB8-4783-AFDD-6907E31293EA}"/>
    <cellStyle name="Comma 48 2 2 3 2 3 2" xfId="50905" xr:uid="{8A8306B1-E9F9-43E6-83B6-83089A8718B8}"/>
    <cellStyle name="Comma 48 2 2 3 2 4" xfId="34096" xr:uid="{4504DBE6-8255-4B05-BD59-5DA058346FBA}"/>
    <cellStyle name="Comma 48 2 2 3 3" xfId="11634" xr:uid="{4450B7A9-473A-4B09-A8C1-B6F2BDC4CD62}"/>
    <cellStyle name="Comma 48 2 2 3 3 2" xfId="38057" xr:uid="{E8A56EA0-B7B9-4FB6-B7C1-FABD789BCC1D}"/>
    <cellStyle name="Comma 48 2 2 3 4" xfId="20700" xr:uid="{F5ADBCA9-A04D-403A-9919-8AE12C13DC57}"/>
    <cellStyle name="Comma 48 2 2 3 4 2" xfId="47071" xr:uid="{C427790F-CE16-4161-A8B1-44C8A02B7303}"/>
    <cellStyle name="Comma 48 2 2 3 5" xfId="29920" xr:uid="{D6162125-FF35-4977-8F72-33A1A393EA0C}"/>
    <cellStyle name="Comma 48 2 2 4" xfId="6436" xr:uid="{4C53F6B2-8B22-44FB-81F2-DADE4BEEE546}"/>
    <cellStyle name="Comma 48 2 2 4 2" xfId="14714" xr:uid="{D776609A-C7DF-4C9D-B6F1-C29786AB4AA2}"/>
    <cellStyle name="Comma 48 2 2 4 2 2" xfId="23736" xr:uid="{4F34A0A6-7D45-494C-8D63-E04B1FC01293}"/>
    <cellStyle name="Comma 48 2 2 4 2 2 2" xfId="50105" xr:uid="{CD9D7C58-F49D-4947-BBDB-ED928BB1CC98}"/>
    <cellStyle name="Comma 48 2 2 4 2 3" xfId="41109" xr:uid="{3FF2A6CF-D3D1-4285-A62D-891158E78E1E}"/>
    <cellStyle name="Comma 48 2 2 4 3" xfId="10552" xr:uid="{5D314B0D-C645-4DDA-8921-C5F43DCECB49}"/>
    <cellStyle name="Comma 48 2 2 4 3 2" xfId="36975" xr:uid="{18644713-63FB-4FE0-A6B9-13D8D5157CB3}"/>
    <cellStyle name="Comma 48 2 2 4 4" xfId="19618" xr:uid="{1419DAA7-C840-4CC0-9C22-AB224C79A6DE}"/>
    <cellStyle name="Comma 48 2 2 4 4 2" xfId="45989" xr:uid="{4D7FADA3-114B-47C7-A6BE-B1D9B6C2A117}"/>
    <cellStyle name="Comma 48 2 2 4 5" xfId="32924" xr:uid="{C6E6BD34-4FE7-465B-9BA9-F20A3ECC10A8}"/>
    <cellStyle name="Comma 48 2 2 5" xfId="5325" xr:uid="{96A64245-5B23-4B6A-98F7-44F8FF439513}"/>
    <cellStyle name="Comma 48 2 2 5 2" xfId="13243" xr:uid="{6E494073-BBC0-4589-A392-F1207CAA5F3F}"/>
    <cellStyle name="Comma 48 2 2 5 2 2" xfId="39641" xr:uid="{38A18BD3-07B3-4F5B-8BB4-336721A62473}"/>
    <cellStyle name="Comma 48 2 2 5 3" xfId="22266" xr:uid="{F2539620-D30E-44F4-B296-11A0427B5B41}"/>
    <cellStyle name="Comma 48 2 2 5 3 2" xfId="48636" xr:uid="{AF00425E-B4B5-4F01-8CE0-2F7CC19AD2BA}"/>
    <cellStyle name="Comma 48 2 2 5 4" xfId="31821" xr:uid="{004D0FED-1190-4A91-B31E-6BEB583E599C}"/>
    <cellStyle name="Comma 48 2 2 6" xfId="16914" xr:uid="{77126C8A-0B94-4509-ADAD-8B0F55EC55DE}"/>
    <cellStyle name="Comma 48 2 2 6 2" xfId="25933" xr:uid="{C40F7575-48EC-41BA-8A8D-E67F158E8296}"/>
    <cellStyle name="Comma 48 2 2 6 2 2" xfId="52300" xr:uid="{85002159-9109-4387-A0FA-931BEE353FB0}"/>
    <cellStyle name="Comma 48 2 2 6 3" xfId="43300" xr:uid="{82461B06-5168-4FDC-A763-B662CED224BC}"/>
    <cellStyle name="Comma 48 2 2 7" xfId="9649" xr:uid="{01863770-583D-40AB-ABD2-DB396005A75E}"/>
    <cellStyle name="Comma 48 2 2 7 2" xfId="36072" xr:uid="{21B9ACE8-9975-4407-82DF-CD2E1F8128AA}"/>
    <cellStyle name="Comma 48 2 2 8" xfId="18715" xr:uid="{2621A674-5E4B-44E1-BE84-379A5817004F}"/>
    <cellStyle name="Comma 48 2 2 8 2" xfId="45086" xr:uid="{66373E30-FB5A-4120-80A0-34E9AD0FE37D}"/>
    <cellStyle name="Comma 48 2 2 9" xfId="28701" xr:uid="{F60D3C55-F15E-4200-9DED-3A7F0B67E33B}"/>
    <cellStyle name="Comma 48 2 3" xfId="3929" xr:uid="{E35AFE8A-EB24-4250-9115-019403F7FC5E}"/>
    <cellStyle name="Comma 48 2 3 2" xfId="8067" xr:uid="{0CC543AD-05B4-4D23-9193-B344739D739E}"/>
    <cellStyle name="Comma 48 2 3 2 2" xfId="16008" xr:uid="{B818696C-7E27-4E4B-94D3-DB19F4927985}"/>
    <cellStyle name="Comma 48 2 3 2 2 2" xfId="25024" xr:uid="{66E13DA8-B846-408A-9C91-9B7A4611862E}"/>
    <cellStyle name="Comma 48 2 3 2 2 2 2" xfId="51392" xr:uid="{A16EAEE9-C504-47C9-B0A6-4C6F6BD8B45E}"/>
    <cellStyle name="Comma 48 2 3 2 2 3" xfId="42396" xr:uid="{319393F2-59D3-40C9-BBD6-0039A83B639B}"/>
    <cellStyle name="Comma 48 2 3 2 3" xfId="11974" xr:uid="{EFCC7D81-AA7A-4F21-8114-E6296099C5EC}"/>
    <cellStyle name="Comma 48 2 3 2 3 2" xfId="38397" xr:uid="{969216DC-AA2D-402D-A665-7ED35DA0CCD4}"/>
    <cellStyle name="Comma 48 2 3 2 4" xfId="21040" xr:uid="{F8D0874C-F33E-4196-AFAD-03F8699DA068}"/>
    <cellStyle name="Comma 48 2 3 2 4 2" xfId="47411" xr:uid="{CDFCF09D-EE5B-4675-A577-CE3FA123C89A}"/>
    <cellStyle name="Comma 48 2 3 2 5" xfId="34555" xr:uid="{E3A4C8A4-6C72-4F9D-A41C-4BBCD2734F0D}"/>
    <cellStyle name="Comma 48 2 3 3" xfId="5666" xr:uid="{592227CE-D89F-44E3-8EC6-2A494E8C6D48}"/>
    <cellStyle name="Comma 48 2 3 3 2" xfId="13820" xr:uid="{E331B4DD-1691-4B78-ABBF-E42D32191FA8}"/>
    <cellStyle name="Comma 48 2 3 3 2 2" xfId="40215" xr:uid="{28155C0C-C7B1-4798-B3DA-6CC1C3DE1595}"/>
    <cellStyle name="Comma 48 2 3 3 3" xfId="22842" xr:uid="{AB92C81C-304A-40E8-AA77-24B4EF0D2DF6}"/>
    <cellStyle name="Comma 48 2 3 3 3 2" xfId="49211" xr:uid="{2049EA78-7335-41F4-9CE7-F9B0C3E3C3A2}"/>
    <cellStyle name="Comma 48 2 3 3 4" xfId="32162" xr:uid="{9147C87B-A58C-4502-BD84-DBED7B7E45D0}"/>
    <cellStyle name="Comma 48 2 3 4" xfId="9989" xr:uid="{47BDC947-484D-40E8-93BA-68444C244E75}"/>
    <cellStyle name="Comma 48 2 3 4 2" xfId="36412" xr:uid="{73EC8425-86A8-4244-808C-4040468CCD1C}"/>
    <cellStyle name="Comma 48 2 3 5" xfId="19055" xr:uid="{E3A44A34-4F8A-4D9A-BA30-49901BD88836}"/>
    <cellStyle name="Comma 48 2 3 5 2" xfId="45426" xr:uid="{88F190E7-EDE4-4C00-9C01-10E53E577787}"/>
    <cellStyle name="Comma 48 2 3 6" xfId="30436" xr:uid="{BC838182-05A1-47B0-8966-CC7AA09225E6}"/>
    <cellStyle name="Comma 48 2 4" xfId="3219" xr:uid="{2F1AA843-66AA-4F78-BCF4-853B1B88633D}"/>
    <cellStyle name="Comma 48 2 4 2" xfId="7421" xr:uid="{44A68AC3-D8DF-4213-9204-51A010BFAB29}"/>
    <cellStyle name="Comma 48 2 4 2 2" xfId="15365" xr:uid="{02E9BE5E-7AA2-4736-8248-62348004A195}"/>
    <cellStyle name="Comma 48 2 4 2 2 2" xfId="41754" xr:uid="{FAC2E4A5-F7EC-4E33-AF4E-548D03A779C9}"/>
    <cellStyle name="Comma 48 2 4 2 3" xfId="24382" xr:uid="{E4DED819-856F-47E8-B931-4CEF33E9CF4B}"/>
    <cellStyle name="Comma 48 2 4 2 3 2" xfId="50751" xr:uid="{97E1754E-2077-4DFB-8C42-C15190D1D827}"/>
    <cellStyle name="Comma 48 2 4 2 4" xfId="33909" xr:uid="{1568BA66-53AF-4F88-BB8A-52AD405CA1DE}"/>
    <cellStyle name="Comma 48 2 4 3" xfId="11447" xr:uid="{B74ECCB0-4D58-46FC-860D-0FEF4F3158DC}"/>
    <cellStyle name="Comma 48 2 4 3 2" xfId="37870" xr:uid="{4DEF4F53-47BB-461E-A298-0A7048D38986}"/>
    <cellStyle name="Comma 48 2 4 4" xfId="20513" xr:uid="{3589D007-66DE-4F48-9D8E-062142891993}"/>
    <cellStyle name="Comma 48 2 4 4 2" xfId="46884" xr:uid="{79CC8A0C-81CC-497B-9971-A03C433C39A8}"/>
    <cellStyle name="Comma 48 2 4 5" xfId="29733" xr:uid="{6DBBAAEA-5936-48F7-A0C9-66A61044D1F4}"/>
    <cellStyle name="Comma 48 2 5" xfId="6250" xr:uid="{94172CF1-CD5A-4B2B-92A2-6491ADCB95B5}"/>
    <cellStyle name="Comma 48 2 5 2" xfId="14529" xr:uid="{22372384-9376-4C3A-9ECE-8DC7FB2EDF1C}"/>
    <cellStyle name="Comma 48 2 5 2 2" xfId="23551" xr:uid="{519964DC-F364-46C8-82BC-EEAAFDE30866}"/>
    <cellStyle name="Comma 48 2 5 2 2 2" xfId="49920" xr:uid="{B61FC9A3-214C-40BD-89CB-5027335A6765}"/>
    <cellStyle name="Comma 48 2 5 2 3" xfId="40924" xr:uid="{A5BA720B-2E82-4F63-B124-E2ED9D929E7F}"/>
    <cellStyle name="Comma 48 2 5 3" xfId="10431" xr:uid="{4A1E7A75-4E80-4D99-A42D-1D38A658D306}"/>
    <cellStyle name="Comma 48 2 5 3 2" xfId="36854" xr:uid="{406C4E65-180C-49E5-8E11-1D4D4A2B029E}"/>
    <cellStyle name="Comma 48 2 5 4" xfId="19497" xr:uid="{F17F4BF7-E40B-421D-BBDF-BE30BADE5FE5}"/>
    <cellStyle name="Comma 48 2 5 4 2" xfId="45868" xr:uid="{909A0C5D-FF5B-4AEF-B855-A100E99EC92C}"/>
    <cellStyle name="Comma 48 2 5 5" xfId="32739" xr:uid="{FE17D5D6-6BA3-4C55-BEB6-981083EAAF84}"/>
    <cellStyle name="Comma 48 2 6" xfId="5138" xr:uid="{29BF6C9B-07D1-4DCA-A457-8A6F50E41B4D}"/>
    <cellStyle name="Comma 48 2 6 2" xfId="13011" xr:uid="{EBC513CE-63BE-4428-96B0-A22EBFC62EA9}"/>
    <cellStyle name="Comma 48 2 6 2 2" xfId="39412" xr:uid="{32D13265-52EE-4196-8342-4EA1A8441D71}"/>
    <cellStyle name="Comma 48 2 6 3" xfId="22038" xr:uid="{ECF7E463-F6B8-488E-84D9-2012312C94F0}"/>
    <cellStyle name="Comma 48 2 6 3 2" xfId="48408" xr:uid="{30B8BC97-CA22-45C6-A434-0AC9A8347FBC}"/>
    <cellStyle name="Comma 48 2 6 4" xfId="31634" xr:uid="{E1AB35E7-C74B-4C21-931A-D660F5D34D7E}"/>
    <cellStyle name="Comma 48 2 7" xfId="16725" xr:uid="{67224465-4EDD-4AF7-A7CC-01B4E04A737C}"/>
    <cellStyle name="Comma 48 2 7 2" xfId="25746" xr:uid="{EE11175B-A4AE-4025-A535-D036F707A036}"/>
    <cellStyle name="Comma 48 2 7 2 2" xfId="52113" xr:uid="{80CE4A96-FE4A-405E-AF25-14B89FC5C966}"/>
    <cellStyle name="Comma 48 2 7 3" xfId="43113" xr:uid="{97DF9AE4-54C4-489B-BC84-E0A2167DAFAE}"/>
    <cellStyle name="Comma 48 2 8" xfId="9462" xr:uid="{166ABB57-B158-4534-81CB-67A015BD2AF1}"/>
    <cellStyle name="Comma 48 2 8 2" xfId="35885" xr:uid="{E402A575-147F-4226-9F9C-D50A3855EFB5}"/>
    <cellStyle name="Comma 48 2 9" xfId="18528" xr:uid="{FDA54E5F-BD13-4277-9632-78D47E60BFF3}"/>
    <cellStyle name="Comma 48 2 9 2" xfId="44899" xr:uid="{EC0ED669-F449-4E3D-8D09-1B7C2FF9C2D0}"/>
    <cellStyle name="Comma 48 3" xfId="3772" xr:uid="{F59FE867-C333-4DB4-9D4E-1D1535FE271E}"/>
    <cellStyle name="Comma 48 3 2" xfId="7912" xr:uid="{5F95970C-E267-4E00-BEA0-A4099AB23C5A}"/>
    <cellStyle name="Comma 48 3 2 2" xfId="15852" xr:uid="{CF897A32-34C1-41A6-9840-728DC970FB47}"/>
    <cellStyle name="Comma 48 3 2 2 2" xfId="24868" xr:uid="{EA70A115-F0AA-4938-B842-0225E1717F81}"/>
    <cellStyle name="Comma 48 3 2 2 2 2" xfId="51236" xr:uid="{2CEBD3F1-7F6A-49BE-B1B6-47819FA12608}"/>
    <cellStyle name="Comma 48 3 2 2 3" xfId="42240" xr:uid="{2905F03A-3950-42C6-9ACC-1163FFEC1420}"/>
    <cellStyle name="Comma 48 3 2 3" xfId="11862" xr:uid="{044C7A2F-BA16-45F1-934B-AAD00413EA3A}"/>
    <cellStyle name="Comma 48 3 2 3 2" xfId="38285" xr:uid="{E3A1F019-C4F8-445F-989A-D12EACFA15BA}"/>
    <cellStyle name="Comma 48 3 2 4" xfId="20928" xr:uid="{A213DFF0-9AD5-4799-B530-5207F5B8AD99}"/>
    <cellStyle name="Comma 48 3 2 4 2" xfId="47299" xr:uid="{25D485B6-A8E7-4CC7-8F80-D006C94832AD}"/>
    <cellStyle name="Comma 48 3 2 5" xfId="34400" xr:uid="{653ADAE6-651E-4B71-A4E3-80A75505BAD6}"/>
    <cellStyle name="Comma 48 3 3" xfId="5554" xr:uid="{25953EEF-4A9D-4106-81CF-6265A5D13FB6}"/>
    <cellStyle name="Comma 48 3 3 2" xfId="13664" xr:uid="{9296149D-B824-4DC4-B144-CA0DB2E7BB12}"/>
    <cellStyle name="Comma 48 3 3 2 2" xfId="40059" xr:uid="{CE570F56-42E8-4969-B8D4-BAA62605B0CC}"/>
    <cellStyle name="Comma 48 3 3 3" xfId="22686" xr:uid="{B0B44E0F-16AD-4C0E-8DC6-5660BE65FC19}"/>
    <cellStyle name="Comma 48 3 3 3 2" xfId="49055" xr:uid="{667D7198-F232-4ED0-86E8-400FB9C2519B}"/>
    <cellStyle name="Comma 48 3 3 4" xfId="32050" xr:uid="{0D6DA49B-5193-4344-9ADB-BFB4788F9C4F}"/>
    <cellStyle name="Comma 48 3 4" xfId="9877" xr:uid="{E879FD54-AA49-4502-906D-625DC2522139}"/>
    <cellStyle name="Comma 48 3 4 2" xfId="36300" xr:uid="{25DAC824-1921-49C8-9EB1-49F66557369A}"/>
    <cellStyle name="Comma 48 3 5" xfId="18943" xr:uid="{F15DEC4F-62DA-45AA-BDBC-E9926A89749B}"/>
    <cellStyle name="Comma 48 3 5 2" xfId="45314" xr:uid="{7E195424-5E82-484C-88CF-B7C1DCC7DA39}"/>
    <cellStyle name="Comma 48 3 6" xfId="30280" xr:uid="{88CD487B-2C45-4D02-9A4C-6D7C787B66C3}"/>
    <cellStyle name="Comma 48 4" xfId="2787" xr:uid="{DA4D6748-56DB-4982-817B-40CC88297A0F}"/>
    <cellStyle name="Comma 48 4 2" xfId="6989" xr:uid="{AB604AF5-8EBB-4CA1-BC0A-C5F8F122578B}"/>
    <cellStyle name="Comma 48 4 2 2" xfId="15099" xr:uid="{712A0A08-1749-4BC4-B310-B0714F9AD60E}"/>
    <cellStyle name="Comma 48 4 2 2 2" xfId="41489" xr:uid="{0B554552-A707-4EE3-AAC3-E7F550FB2D73}"/>
    <cellStyle name="Comma 48 4 2 3" xfId="24117" xr:uid="{B2DD1279-A2A9-42F1-8B9E-E464136B6ABB}"/>
    <cellStyle name="Comma 48 4 2 3 2" xfId="50486" xr:uid="{6E214715-0BCA-4E4E-BE20-85E4E7D565CE}"/>
    <cellStyle name="Comma 48 4 2 4" xfId="33477" xr:uid="{878BE910-7B2C-48F1-80BF-8FF9ED9F0528}"/>
    <cellStyle name="Comma 48 4 3" xfId="11015" xr:uid="{55091D40-A9AF-4D44-A5CA-7157F682E663}"/>
    <cellStyle name="Comma 48 4 3 2" xfId="37438" xr:uid="{4651B117-FF68-4309-ABFA-C21FD14E8FED}"/>
    <cellStyle name="Comma 48 4 4" xfId="20081" xr:uid="{B57E39B9-A464-4F87-8795-DC273AAC87E7}"/>
    <cellStyle name="Comma 48 4 4 2" xfId="46452" xr:uid="{09BF59D4-0A7B-481A-AF2E-72D83E01C506}"/>
    <cellStyle name="Comma 48 4 5" xfId="29301" xr:uid="{CD0064BF-B4E3-4CA7-878A-FBBA777D923F}"/>
    <cellStyle name="Comma 48 5" xfId="6091" xr:uid="{F67E866D-7992-419C-AEA1-72A4A8118E9E}"/>
    <cellStyle name="Comma 48 5 2" xfId="14373" xr:uid="{BDC1A30F-6722-463D-87B7-326B9834206A}"/>
    <cellStyle name="Comma 48 5 2 2" xfId="23395" xr:uid="{7E07E4CA-DB13-4852-B1E9-92387726BCB3}"/>
    <cellStyle name="Comma 48 5 2 2 2" xfId="49764" xr:uid="{987926BD-9552-40D7-9780-93BC431DD6BC}"/>
    <cellStyle name="Comma 48 5 2 3" xfId="40768" xr:uid="{7BFE4CE8-F967-4E01-99F7-C1B678823C59}"/>
    <cellStyle name="Comma 48 5 3" xfId="10319" xr:uid="{0FC93190-FDA5-4621-A403-338A177CB3AE}"/>
    <cellStyle name="Comma 48 5 3 2" xfId="36742" xr:uid="{8CF9EE85-2D05-4969-9616-4ECB7AD8A47A}"/>
    <cellStyle name="Comma 48 5 4" xfId="19385" xr:uid="{83362A37-9DE0-4ACA-A35C-1F0E5B06F9B4}"/>
    <cellStyle name="Comma 48 5 4 2" xfId="45756" xr:uid="{D7D4192F-045B-4B38-B4C3-EA548287B57D}"/>
    <cellStyle name="Comma 48 5 5" xfId="32583" xr:uid="{39BF3144-5533-4185-9902-5AA29A614FD3}"/>
    <cellStyle name="Comma 48 6" xfId="4706" xr:uid="{999657B3-8C2F-4F91-81D8-06FB684E1A44}"/>
    <cellStyle name="Comma 48 6 2" xfId="12682" xr:uid="{04D8DB00-7D4C-4281-8078-D3B6E16FDBCC}"/>
    <cellStyle name="Comma 48 6 2 2" xfId="39089" xr:uid="{AC120024-B085-415D-A1EC-F67BD06C2227}"/>
    <cellStyle name="Comma 48 6 3" xfId="21716" xr:uid="{A46688AF-2D17-4179-9CE7-C8975AB9C82F}"/>
    <cellStyle name="Comma 48 6 3 2" xfId="48086" xr:uid="{57A27F9D-4C6B-4163-AF46-72EAE7624CF6}"/>
    <cellStyle name="Comma 48 6 4" xfId="31202" xr:uid="{D9867ECC-B7D8-458A-AEF0-B462671902AB}"/>
    <cellStyle name="Comma 48 7" xfId="12912" xr:uid="{738B59E5-C630-494C-B142-00FEFA11CCE4}"/>
    <cellStyle name="Comma 48 7 2" xfId="21941" xr:uid="{E87D0617-9DC6-4F30-89FF-2167C53D8793}"/>
    <cellStyle name="Comma 48 7 2 2" xfId="48311" xr:uid="{E91BF519-9BC5-4336-9738-AE1DDE45FAC4}"/>
    <cellStyle name="Comma 48 7 3" xfId="39315" xr:uid="{EC007BC5-16E1-49B5-8D5E-DF5A5CFA6DD8}"/>
    <cellStyle name="Comma 48 8" xfId="14978" xr:uid="{F42583B5-EE76-4CC7-9307-C5BCAF369042}"/>
    <cellStyle name="Comma 48 8 2" xfId="26804" xr:uid="{F3F7D27A-B108-4953-BE94-E0BA5D50991A}"/>
    <cellStyle name="Comma 48 8 2 2" xfId="53145" xr:uid="{1C2DDCE5-47E4-4E03-BCBD-B3C98A5BC506}"/>
    <cellStyle name="Comma 48 8 3" xfId="23998" xr:uid="{98274AC0-06DF-47F9-B745-ADD773A2BDD5}"/>
    <cellStyle name="Comma 48 8 3 2" xfId="50367" xr:uid="{0A23E5EA-7774-4DFC-9322-9A94F1F9EB40}"/>
    <cellStyle name="Comma 48 8 4" xfId="41371" xr:uid="{D8941FB3-D516-43CA-BBD8-BE03F21C31D5}"/>
    <cellStyle name="Comma 48 9" xfId="9030" xr:uid="{E5C5FC6A-04CC-49E3-A2B4-0C14DAFDA529}"/>
    <cellStyle name="Comma 48 9 2" xfId="35453" xr:uid="{6ACEC56B-0073-4D5D-A517-BED19074AD80}"/>
    <cellStyle name="Comma 49" xfId="1226" xr:uid="{68E9501C-C568-47E4-B8A1-6EB7ACCD2C75}"/>
    <cellStyle name="Comma 49 10" xfId="18108" xr:uid="{0351CB83-9CE1-43C9-B00A-EB1A91754AB8}"/>
    <cellStyle name="Comma 49 10 2" xfId="44479" xr:uid="{1B8665A0-96F2-4CC2-81C2-FDA2EAC3A510}"/>
    <cellStyle name="Comma 49 11" xfId="27987" xr:uid="{A52AE3F3-30CC-4C0C-8FB3-64F25297CA64}"/>
    <cellStyle name="Comma 49 2" xfId="1760" xr:uid="{BC9761A9-09D0-4F06-8BB2-C1AA2907FCF8}"/>
    <cellStyle name="Comma 49 2 10" xfId="28461" xr:uid="{B1FA610B-9F73-4F85-937E-ED9A691D233E}"/>
    <cellStyle name="Comma 49 2 2" xfId="2030" xr:uid="{006E6CBE-94A3-4583-8F20-73A0CDE39674}"/>
    <cellStyle name="Comma 49 2 2 2" xfId="4121" xr:uid="{6F96F19E-FA26-484A-B8A5-0277E782FBEF}"/>
    <cellStyle name="Comma 49 2 2 2 2" xfId="8258" xr:uid="{47BDA3FC-C3B0-4277-9C58-12EF7C325B51}"/>
    <cellStyle name="Comma 49 2 2 2 2 2" xfId="16199" xr:uid="{60E1C694-E84B-446E-9BB3-B7415F5CF1B0}"/>
    <cellStyle name="Comma 49 2 2 2 2 2 2" xfId="25215" xr:uid="{8B8EDD2E-5820-47E6-A7D3-13A5FB196E3B}"/>
    <cellStyle name="Comma 49 2 2 2 2 2 2 2" xfId="51583" xr:uid="{819D2AFA-E35D-45DD-9953-7221AED76A10}"/>
    <cellStyle name="Comma 49 2 2 2 2 2 3" xfId="42587" xr:uid="{6678C9E3-65BB-40B4-8468-9BFAB9BBF720}"/>
    <cellStyle name="Comma 49 2 2 2 2 3" xfId="12101" xr:uid="{60D2DE19-CE40-4B1E-B2B2-01F3011886DC}"/>
    <cellStyle name="Comma 49 2 2 2 2 3 2" xfId="38524" xr:uid="{53075B61-FE72-4157-8D22-FF07582E6DC2}"/>
    <cellStyle name="Comma 49 2 2 2 2 4" xfId="21167" xr:uid="{8D80A909-6636-4C22-B757-834FC0F26CA0}"/>
    <cellStyle name="Comma 49 2 2 2 2 4 2" xfId="47538" xr:uid="{67000898-A257-42D7-9664-D96494BDCED3}"/>
    <cellStyle name="Comma 49 2 2 2 2 5" xfId="34746" xr:uid="{C719DB93-9542-471D-B10F-9A2D4BA68E99}"/>
    <cellStyle name="Comma 49 2 2 2 3" xfId="5793" xr:uid="{73DA8B74-4E30-4DC9-9A3C-46E6A112411C}"/>
    <cellStyle name="Comma 49 2 2 2 3 2" xfId="14011" xr:uid="{C95D6987-E41D-4D52-AD69-2904497811DA}"/>
    <cellStyle name="Comma 49 2 2 2 3 2 2" xfId="40406" xr:uid="{F16436D3-E929-434D-8545-DAD0209266D4}"/>
    <cellStyle name="Comma 49 2 2 2 3 3" xfId="23033" xr:uid="{434FABEB-BC15-41C2-953F-131E824E55E7}"/>
    <cellStyle name="Comma 49 2 2 2 3 3 2" xfId="49402" xr:uid="{F502D30C-8797-48E0-9D05-213BBA2D328B}"/>
    <cellStyle name="Comma 49 2 2 2 3 4" xfId="32289" xr:uid="{F59F6CC5-DA46-49FC-BCED-4874CDE65A82}"/>
    <cellStyle name="Comma 49 2 2 2 4" xfId="10116" xr:uid="{70962AF8-5BBE-49C9-BADF-6162A8651D57}"/>
    <cellStyle name="Comma 49 2 2 2 4 2" xfId="36539" xr:uid="{DB38EEF5-3528-4B32-8A6F-026F4FC060A9}"/>
    <cellStyle name="Comma 49 2 2 2 5" xfId="19182" xr:uid="{CBE15A21-9CF8-4CB2-A095-9E3CB6B0F654}"/>
    <cellStyle name="Comma 49 2 2 2 5 2" xfId="45553" xr:uid="{667FB6B2-D3C1-465D-807D-47561651523D}"/>
    <cellStyle name="Comma 49 2 2 2 6" xfId="30627" xr:uid="{A9F653C2-C8EE-4E04-AC16-23E1F3B2EADD}"/>
    <cellStyle name="Comma 49 2 2 3" xfId="3412" xr:uid="{1A701114-E975-4320-A00E-E19B5B0C44CE}"/>
    <cellStyle name="Comma 49 2 2 3 2" xfId="7614" xr:uid="{3A68B768-1284-47D6-9E1D-A5D0B454CEE2}"/>
    <cellStyle name="Comma 49 2 2 3 2 2" xfId="15526" xr:uid="{3A783FE9-EB32-4B79-9951-5D4EA7CB7E46}"/>
    <cellStyle name="Comma 49 2 2 3 2 2 2" xfId="41914" xr:uid="{B099419E-038A-4256-90D7-238A14EB50DB}"/>
    <cellStyle name="Comma 49 2 2 3 2 3" xfId="24542" xr:uid="{D279E2E5-A9AA-4C56-924D-8BE43FCC549A}"/>
    <cellStyle name="Comma 49 2 2 3 2 3 2" xfId="50911" xr:uid="{794FFF1A-39CA-46E2-AC8B-DEAEC76EA2AF}"/>
    <cellStyle name="Comma 49 2 2 3 2 4" xfId="34102" xr:uid="{A3EFE148-92F4-4344-9793-20EAB3BF5816}"/>
    <cellStyle name="Comma 49 2 2 3 3" xfId="11640" xr:uid="{4608A096-1BB2-4230-A858-92F97DA760ED}"/>
    <cellStyle name="Comma 49 2 2 3 3 2" xfId="38063" xr:uid="{E3992351-AE5C-47C0-9EF9-7C263DCADA46}"/>
    <cellStyle name="Comma 49 2 2 3 4" xfId="20706" xr:uid="{18C2D038-4E50-472A-AB8F-0ABA9823C6FA}"/>
    <cellStyle name="Comma 49 2 2 3 4 2" xfId="47077" xr:uid="{3C84D2C2-BF75-4066-881D-A537EC97781D}"/>
    <cellStyle name="Comma 49 2 2 3 5" xfId="29926" xr:uid="{46F6A19F-2E56-4196-BDC4-643F72424EC2}"/>
    <cellStyle name="Comma 49 2 2 4" xfId="6442" xr:uid="{73E064EF-3E98-4B80-9BB7-68848917D363}"/>
    <cellStyle name="Comma 49 2 2 4 2" xfId="14720" xr:uid="{5CE43F87-9C1C-48AE-A6C9-83F41E726C65}"/>
    <cellStyle name="Comma 49 2 2 4 2 2" xfId="23742" xr:uid="{D0D028C4-6E6D-4D9B-8008-9A2F5E14CB53}"/>
    <cellStyle name="Comma 49 2 2 4 2 2 2" xfId="50111" xr:uid="{E0620336-AE4D-4545-A626-24EF0BE3FA77}"/>
    <cellStyle name="Comma 49 2 2 4 2 3" xfId="41115" xr:uid="{4981D710-1B5E-4FB5-8C10-6A7E3C97F4CE}"/>
    <cellStyle name="Comma 49 2 2 4 3" xfId="10558" xr:uid="{33C7FE54-6E63-487E-AB0B-1F24ACE32BAE}"/>
    <cellStyle name="Comma 49 2 2 4 3 2" xfId="36981" xr:uid="{A3B20C3C-6367-4722-80FA-9DED055F5809}"/>
    <cellStyle name="Comma 49 2 2 4 4" xfId="19624" xr:uid="{286F7BC4-82AF-445A-AB30-3C0EA56683FA}"/>
    <cellStyle name="Comma 49 2 2 4 4 2" xfId="45995" xr:uid="{5F0CB54F-99C0-44E3-AC27-F5A66B858FFF}"/>
    <cellStyle name="Comma 49 2 2 4 5" xfId="32930" xr:uid="{FBAEF1D9-1338-44BA-817E-72A4E12E041D}"/>
    <cellStyle name="Comma 49 2 2 5" xfId="5331" xr:uid="{870AB803-A7FD-4B89-8463-C8D43BA9225D}"/>
    <cellStyle name="Comma 49 2 2 5 2" xfId="13249" xr:uid="{C096F1C7-F65F-4066-91B6-1E79308DA908}"/>
    <cellStyle name="Comma 49 2 2 5 2 2" xfId="39647" xr:uid="{6A14A315-3FA6-4AC4-A417-C2B98541DA80}"/>
    <cellStyle name="Comma 49 2 2 5 3" xfId="22272" xr:uid="{5E4F89FD-C0E3-4B0C-902A-A59C15ECF1F4}"/>
    <cellStyle name="Comma 49 2 2 5 3 2" xfId="48642" xr:uid="{5ADE5EC2-1ACE-4A7F-B33B-5B9D4904D416}"/>
    <cellStyle name="Comma 49 2 2 5 4" xfId="31827" xr:uid="{A4ABA066-4875-4786-8A53-F5E091642BA0}"/>
    <cellStyle name="Comma 49 2 2 6" xfId="16920" xr:uid="{F2962A6C-A291-42C8-8D2D-BB5CE528EB2C}"/>
    <cellStyle name="Comma 49 2 2 6 2" xfId="25939" xr:uid="{4F9E4C8A-881C-4F7E-B240-0BB09D3F7EA0}"/>
    <cellStyle name="Comma 49 2 2 6 2 2" xfId="52306" xr:uid="{FF272B12-E31F-46FB-8161-0FD8E95010DA}"/>
    <cellStyle name="Comma 49 2 2 6 3" xfId="43306" xr:uid="{E86357B4-B6C7-4A74-9D03-14C4FF42AFD1}"/>
    <cellStyle name="Comma 49 2 2 7" xfId="9655" xr:uid="{0A549365-4447-4546-9455-C43253A356D3}"/>
    <cellStyle name="Comma 49 2 2 7 2" xfId="36078" xr:uid="{19E6CD1B-391D-4C59-B37A-4DB97693ECB1}"/>
    <cellStyle name="Comma 49 2 2 8" xfId="18721" xr:uid="{C866B887-3BE0-4A12-91E3-15438515F1E9}"/>
    <cellStyle name="Comma 49 2 2 8 2" xfId="45092" xr:uid="{DF8B6D12-70AA-431C-B398-B3F20DB74BBC}"/>
    <cellStyle name="Comma 49 2 2 9" xfId="28707" xr:uid="{0C626BDD-0A72-49D2-99A8-F1853CC466C3}"/>
    <cellStyle name="Comma 49 2 3" xfId="3935" xr:uid="{19E915EC-7BAF-44A8-BEB2-427F254BDF5D}"/>
    <cellStyle name="Comma 49 2 3 2" xfId="8073" xr:uid="{C574C0E6-DFF2-4C51-A3E8-350D4702CC3B}"/>
    <cellStyle name="Comma 49 2 3 2 2" xfId="16014" xr:uid="{20C53537-50F5-47AA-8C69-2B589901FDDF}"/>
    <cellStyle name="Comma 49 2 3 2 2 2" xfId="25030" xr:uid="{190756A7-BD56-43FC-9087-01ACD7A8834E}"/>
    <cellStyle name="Comma 49 2 3 2 2 2 2" xfId="51398" xr:uid="{45E03DE1-3D94-4B20-9B39-FFD3D42A8318}"/>
    <cellStyle name="Comma 49 2 3 2 2 3" xfId="42402" xr:uid="{9A9DD3A0-9EC7-4BFA-8602-215629027558}"/>
    <cellStyle name="Comma 49 2 3 2 3" xfId="11980" xr:uid="{B8A6FD76-6EA8-4E1D-A34A-0F9AE3BA2063}"/>
    <cellStyle name="Comma 49 2 3 2 3 2" xfId="38403" xr:uid="{EE6BECDE-4C3D-4EBE-A107-846EFA89A5C4}"/>
    <cellStyle name="Comma 49 2 3 2 4" xfId="21046" xr:uid="{451F1870-D11B-4E56-B819-69180ADCA723}"/>
    <cellStyle name="Comma 49 2 3 2 4 2" xfId="47417" xr:uid="{6471C525-1AF6-4305-930A-F976F370B149}"/>
    <cellStyle name="Comma 49 2 3 2 5" xfId="34561" xr:uid="{C690C517-D9F0-441D-8FB8-C8E12CF62989}"/>
    <cellStyle name="Comma 49 2 3 3" xfId="5672" xr:uid="{397E021D-FA4A-4F7D-B2A0-52F80463FA68}"/>
    <cellStyle name="Comma 49 2 3 3 2" xfId="13826" xr:uid="{8FA3FDB1-248D-4C40-8CCC-CB813AC13C3D}"/>
    <cellStyle name="Comma 49 2 3 3 2 2" xfId="40221" xr:uid="{3A31B1D4-2612-41A3-8802-1BB1C5132ED1}"/>
    <cellStyle name="Comma 49 2 3 3 3" xfId="22848" xr:uid="{BF6FF15F-38E2-483C-A961-31D9C899ED46}"/>
    <cellStyle name="Comma 49 2 3 3 3 2" xfId="49217" xr:uid="{CC8C65A8-386F-4ACA-95CA-7F91D0FB98BB}"/>
    <cellStyle name="Comma 49 2 3 3 4" xfId="32168" xr:uid="{78FD29CA-3DFC-4737-985F-3D8457EAF64F}"/>
    <cellStyle name="Comma 49 2 3 4" xfId="9995" xr:uid="{52959114-876E-435C-948E-4A49C7EA0D53}"/>
    <cellStyle name="Comma 49 2 3 4 2" xfId="36418" xr:uid="{2CF9AE5C-F28E-46F1-9D69-620009EC8EED}"/>
    <cellStyle name="Comma 49 2 3 5" xfId="19061" xr:uid="{0EC18696-42A2-4C8F-BADA-2E5E5FDCC5E9}"/>
    <cellStyle name="Comma 49 2 3 5 2" xfId="45432" xr:uid="{FB33B8CB-305C-4AEA-90F8-0338E782B4C3}"/>
    <cellStyle name="Comma 49 2 3 6" xfId="30442" xr:uid="{2C9EEC15-EB3B-4E03-A835-4807FC85B127}"/>
    <cellStyle name="Comma 49 2 4" xfId="3230" xr:uid="{47A5D37E-3A59-481B-B1CE-C3D01727C7AE}"/>
    <cellStyle name="Comma 49 2 4 2" xfId="7432" xr:uid="{6531C136-7EB8-48B8-A223-E9FBE6673124}"/>
    <cellStyle name="Comma 49 2 4 2 2" xfId="15372" xr:uid="{06B1D46F-F3DD-449E-A75B-B9BCEF6120AF}"/>
    <cellStyle name="Comma 49 2 4 2 2 2" xfId="41761" xr:uid="{C8B01697-1513-487D-BE41-FFB78B492038}"/>
    <cellStyle name="Comma 49 2 4 2 3" xfId="24389" xr:uid="{12DCEFB1-F70D-41D1-AB0D-264C80A74699}"/>
    <cellStyle name="Comma 49 2 4 2 3 2" xfId="50758" xr:uid="{0AC169E0-8B93-40A6-A81F-E976819B7207}"/>
    <cellStyle name="Comma 49 2 4 2 4" xfId="33920" xr:uid="{790B14C1-DAC8-4740-BE5A-02D0002F0785}"/>
    <cellStyle name="Comma 49 2 4 3" xfId="11458" xr:uid="{340CF618-73E9-4652-A815-77446B2466C0}"/>
    <cellStyle name="Comma 49 2 4 3 2" xfId="37881" xr:uid="{23B6269B-FDF4-417E-A749-8BD50F54D7C6}"/>
    <cellStyle name="Comma 49 2 4 4" xfId="20524" xr:uid="{DA71EEE4-BBAE-41D5-9E67-600EFDE7B5F8}"/>
    <cellStyle name="Comma 49 2 4 4 2" xfId="46895" xr:uid="{54D755D9-B446-4ED9-A9EF-27E7858174BD}"/>
    <cellStyle name="Comma 49 2 4 5" xfId="29744" xr:uid="{02D422B6-6609-40E9-AEE4-4A93E93FEDD0}"/>
    <cellStyle name="Comma 49 2 5" xfId="6256" xr:uid="{868CD165-F015-4D51-A7CB-B43ED449BE77}"/>
    <cellStyle name="Comma 49 2 5 2" xfId="14535" xr:uid="{9A9A3612-5DA9-485C-BE92-9C271E567F1F}"/>
    <cellStyle name="Comma 49 2 5 2 2" xfId="23557" xr:uid="{7CCFF0E9-9C00-43D2-8075-8719B24479ED}"/>
    <cellStyle name="Comma 49 2 5 2 2 2" xfId="49926" xr:uid="{ACF019EC-3B67-4470-A90E-5CCA7251E8D7}"/>
    <cellStyle name="Comma 49 2 5 2 3" xfId="40930" xr:uid="{ACAE8658-13BD-4B9C-89FE-72CB01B7E521}"/>
    <cellStyle name="Comma 49 2 5 3" xfId="10437" xr:uid="{7B8AC27A-B69E-4AA4-9D91-1B8C9A3FE910}"/>
    <cellStyle name="Comma 49 2 5 3 2" xfId="36860" xr:uid="{BAD4A66C-2CA1-4098-8D01-DFC3AB39D1D1}"/>
    <cellStyle name="Comma 49 2 5 4" xfId="19503" xr:uid="{8CCFBC63-A9D0-4F07-8407-0E3D7C2EC3AF}"/>
    <cellStyle name="Comma 49 2 5 4 2" xfId="45874" xr:uid="{059139ED-9778-429C-8E94-2A6EF3DCCF31}"/>
    <cellStyle name="Comma 49 2 5 5" xfId="32745" xr:uid="{CC014E9A-99AC-4221-A056-245120C3692A}"/>
    <cellStyle name="Comma 49 2 6" xfId="5149" xr:uid="{D4F13609-63A7-4469-963C-8FB8D801EF10}"/>
    <cellStyle name="Comma 49 2 6 2" xfId="13017" xr:uid="{E8ABFD62-BAE7-4D61-8A95-6D5A6DE0906D}"/>
    <cellStyle name="Comma 49 2 6 2 2" xfId="39418" xr:uid="{E1734E24-9A08-4ACB-9348-C5436C83F788}"/>
    <cellStyle name="Comma 49 2 6 3" xfId="22044" xr:uid="{DA675D7E-8AD5-4C7F-BD67-D1A60CB2E69C}"/>
    <cellStyle name="Comma 49 2 6 3 2" xfId="48414" xr:uid="{E9A30132-1F54-4EB0-8FE9-D987254A78BC}"/>
    <cellStyle name="Comma 49 2 6 4" xfId="31645" xr:uid="{8B980750-4995-45D0-A029-A6067031C5AD}"/>
    <cellStyle name="Comma 49 2 7" xfId="16736" xr:uid="{944C7AF9-F5DD-49B9-B8CE-286836B39197}"/>
    <cellStyle name="Comma 49 2 7 2" xfId="25757" xr:uid="{1165AF32-D6F8-4F1D-A7B1-32CD44700018}"/>
    <cellStyle name="Comma 49 2 7 2 2" xfId="52124" xr:uid="{9FDE6A30-B05B-4E1C-9217-B452FEA768BA}"/>
    <cellStyle name="Comma 49 2 7 3" xfId="43124" xr:uid="{029A059A-8448-419B-93AC-4BD41E3CD9AF}"/>
    <cellStyle name="Comma 49 2 8" xfId="9473" xr:uid="{C1C8E41D-69C8-4EEB-B875-50425C7A6F5F}"/>
    <cellStyle name="Comma 49 2 8 2" xfId="35896" xr:uid="{32F5FDF6-4A1D-4680-A085-10C8D4A58AF7}"/>
    <cellStyle name="Comma 49 2 9" xfId="18539" xr:uid="{72340DBD-3289-4BED-A5FB-9C0642CF1FD9}"/>
    <cellStyle name="Comma 49 2 9 2" xfId="44910" xr:uid="{E83651BC-4DA6-4286-829C-372C8B0F28AB}"/>
    <cellStyle name="Comma 49 3" xfId="3778" xr:uid="{9BC7E3C9-0640-47BF-AD96-7B91339F4D50}"/>
    <cellStyle name="Comma 49 3 2" xfId="7918" xr:uid="{2319614B-D45A-4C32-A52C-7DF3C7464DE4}"/>
    <cellStyle name="Comma 49 3 2 2" xfId="15858" xr:uid="{7EA4ECED-B172-4D24-8AE9-375D8C757D90}"/>
    <cellStyle name="Comma 49 3 2 2 2" xfId="24874" xr:uid="{D613BCF5-D7CE-4C3F-B278-02824C758767}"/>
    <cellStyle name="Comma 49 3 2 2 2 2" xfId="51242" xr:uid="{9ADF998F-3DCC-4057-86A4-809CDBB4465B}"/>
    <cellStyle name="Comma 49 3 2 2 3" xfId="42246" xr:uid="{FAF4EC93-C8C0-4385-977F-E7B07333408B}"/>
    <cellStyle name="Comma 49 3 2 3" xfId="11868" xr:uid="{82EAD644-15B3-4CC3-BB0E-6C32D3484591}"/>
    <cellStyle name="Comma 49 3 2 3 2" xfId="38291" xr:uid="{CB1D261F-1480-4EF7-B8A2-454D4F21E73B}"/>
    <cellStyle name="Comma 49 3 2 4" xfId="20934" xr:uid="{BC8BB4CA-BDAE-432A-850B-1FA336E03202}"/>
    <cellStyle name="Comma 49 3 2 4 2" xfId="47305" xr:uid="{C2CF4A3F-5C43-48CF-9E27-F23699D63379}"/>
    <cellStyle name="Comma 49 3 2 5" xfId="34406" xr:uid="{1298B917-B579-4CD1-B808-4594E66607B9}"/>
    <cellStyle name="Comma 49 3 3" xfId="5560" xr:uid="{E7D9E6E8-CA25-4F44-A7B3-A3CF28F0C28C}"/>
    <cellStyle name="Comma 49 3 3 2" xfId="13670" xr:uid="{6E0C8BF8-6E3A-42FD-9315-FD7AD51DD231}"/>
    <cellStyle name="Comma 49 3 3 2 2" xfId="40065" xr:uid="{94D5C475-CDA8-4C1E-B44C-D8273013E193}"/>
    <cellStyle name="Comma 49 3 3 3" xfId="22692" xr:uid="{D284A76D-C645-461F-804E-BED64303CEE8}"/>
    <cellStyle name="Comma 49 3 3 3 2" xfId="49061" xr:uid="{0734923D-2771-46E3-822F-DB5B48F92C00}"/>
    <cellStyle name="Comma 49 3 3 4" xfId="32056" xr:uid="{002C2451-26B1-48E4-8442-EFACDE8E1387}"/>
    <cellStyle name="Comma 49 3 4" xfId="9883" xr:uid="{12816940-005D-4F40-B62C-66467962AB49}"/>
    <cellStyle name="Comma 49 3 4 2" xfId="36306" xr:uid="{4BEE52AC-6BA1-414C-837B-96DAB3C1703E}"/>
    <cellStyle name="Comma 49 3 5" xfId="18949" xr:uid="{D3C60E5C-1468-4896-B262-33B9D7D4D052}"/>
    <cellStyle name="Comma 49 3 5 2" xfId="45320" xr:uid="{15F0EE14-605E-4270-9746-73BDDDF4E91E}"/>
    <cellStyle name="Comma 49 3 6" xfId="30286" xr:uid="{5D09518B-7868-4F5C-955E-E4F289D411CA}"/>
    <cellStyle name="Comma 49 4" xfId="2799" xr:uid="{EB26EA5A-EB94-4652-BF02-DB64031210CB}"/>
    <cellStyle name="Comma 49 4 2" xfId="7001" xr:uid="{F853A649-4DCD-43B6-AEDB-DC80972C89D1}"/>
    <cellStyle name="Comma 49 4 2 2" xfId="15107" xr:uid="{37A6C181-7CDC-40B4-83B5-17E086B72F43}"/>
    <cellStyle name="Comma 49 4 2 2 2" xfId="41497" xr:uid="{CAB7B11B-BB6B-4CB6-82A4-679BDBB59477}"/>
    <cellStyle name="Comma 49 4 2 3" xfId="24124" xr:uid="{4075C30B-F06A-4B15-A9FA-D586901CBDA0}"/>
    <cellStyle name="Comma 49 4 2 3 2" xfId="50493" xr:uid="{0CDAC844-9BA3-48F1-A905-4A635D304DEA}"/>
    <cellStyle name="Comma 49 4 2 4" xfId="33489" xr:uid="{4C65DEC3-2D4B-45A8-BB78-8FF85D7E57C6}"/>
    <cellStyle name="Comma 49 4 3" xfId="11027" xr:uid="{0D1327E5-22C6-4279-94CA-392A94EBCC8F}"/>
    <cellStyle name="Comma 49 4 3 2" xfId="37450" xr:uid="{736266F3-0D22-44C1-8B98-589DE9F27899}"/>
    <cellStyle name="Comma 49 4 4" xfId="20093" xr:uid="{6392EC89-D160-403F-905E-34D07E054197}"/>
    <cellStyle name="Comma 49 4 4 2" xfId="46464" xr:uid="{78661BDD-E57B-43A6-892F-243928FF19E0}"/>
    <cellStyle name="Comma 49 4 5" xfId="29313" xr:uid="{318DBC3D-4A3B-46C4-B6FC-73C73211675C}"/>
    <cellStyle name="Comma 49 5" xfId="6097" xr:uid="{A8DABD66-5F45-49B0-9493-2E5393B649F7}"/>
    <cellStyle name="Comma 49 5 2" xfId="14379" xr:uid="{8279E721-A72F-44D6-B376-90DADDC5F6A0}"/>
    <cellStyle name="Comma 49 5 2 2" xfId="23401" xr:uid="{8319EE9A-0319-4EBE-912F-FC1E167928CF}"/>
    <cellStyle name="Comma 49 5 2 2 2" xfId="49770" xr:uid="{8A19B6DF-614C-41F2-9D49-5953BC09D5C0}"/>
    <cellStyle name="Comma 49 5 2 3" xfId="40774" xr:uid="{284FAE56-2E90-4EE0-B42F-6978C9C47C36}"/>
    <cellStyle name="Comma 49 5 3" xfId="10325" xr:uid="{95498F5F-08CE-4D3A-9D7C-B5499B42AC7D}"/>
    <cellStyle name="Comma 49 5 3 2" xfId="36748" xr:uid="{D5F8E1A7-6465-42D6-AC3A-46004BE5A382}"/>
    <cellStyle name="Comma 49 5 4" xfId="19391" xr:uid="{268E8A0A-FD27-4368-9940-AFAF147298EE}"/>
    <cellStyle name="Comma 49 5 4 2" xfId="45762" xr:uid="{69E8A410-123B-44E6-9B81-9177FDC531AE}"/>
    <cellStyle name="Comma 49 5 5" xfId="32589" xr:uid="{0B326613-4D5B-4E10-9A00-9D469C064752}"/>
    <cellStyle name="Comma 49 6" xfId="4718" xr:uid="{59BC3D24-FB49-4E8A-B648-061739EAD1FB}"/>
    <cellStyle name="Comma 49 6 2" xfId="12690" xr:uid="{5278D0F4-4E22-4FAE-B2DF-5A38605EB475}"/>
    <cellStyle name="Comma 49 6 2 2" xfId="39097" xr:uid="{FA8F5137-793F-44CE-A57C-3E470E793A40}"/>
    <cellStyle name="Comma 49 6 3" xfId="21724" xr:uid="{B6CD9054-ECE8-456B-8122-57CBBDE5AAF5}"/>
    <cellStyle name="Comma 49 6 3 2" xfId="48094" xr:uid="{529E7F6C-493C-41A9-97B9-4D9CCF79D527}"/>
    <cellStyle name="Comma 49 6 4" xfId="31214" xr:uid="{3E2D95E5-31C7-4FCF-9469-6AFC3DC81F25}"/>
    <cellStyle name="Comma 49 7" xfId="12633" xr:uid="{09EE63FA-B45E-4115-B40E-D37D23EF6FA8}"/>
    <cellStyle name="Comma 49 7 2" xfId="21669" xr:uid="{1B966F2C-C04D-4B6F-8B68-3086B692D43D}"/>
    <cellStyle name="Comma 49 7 2 2" xfId="48039" xr:uid="{6F74C996-DB24-412C-BCF4-ABFAA78EFAB9}"/>
    <cellStyle name="Comma 49 7 3" xfId="39040" xr:uid="{0E086FF1-3597-4E0F-BA77-81D805DA2866}"/>
    <cellStyle name="Comma 49 8" xfId="15325" xr:uid="{227BA9D1-1BD2-4662-8239-3AA8AB6A64A8}"/>
    <cellStyle name="Comma 49 8 2" xfId="26828" xr:uid="{52A64228-854A-4587-81ED-02117D2D0A63}"/>
    <cellStyle name="Comma 49 8 2 2" xfId="53169" xr:uid="{4703D82C-721E-4F61-AADE-E79894ED7703}"/>
    <cellStyle name="Comma 49 8 3" xfId="24343" xr:uid="{D582D512-0DD0-4D56-A7E9-8B478DD96FF2}"/>
    <cellStyle name="Comma 49 8 3 2" xfId="50712" xr:uid="{A6A88A09-B629-48B8-920D-8AB1FB8187AD}"/>
    <cellStyle name="Comma 49 8 4" xfId="41714" xr:uid="{894DA0E7-8575-4563-8D3A-C87B77B9D707}"/>
    <cellStyle name="Comma 49 9" xfId="9042" xr:uid="{EF30A944-A571-4358-B38A-FA2F768D9532}"/>
    <cellStyle name="Comma 49 9 2" xfId="35465" xr:uid="{8233E11C-7C0F-414D-8B4B-9DC886DFB88A}"/>
    <cellStyle name="Comma 5" xfId="84" xr:uid="{3D725660-2EE6-420B-B7E6-C2ABA9092498}"/>
    <cellStyle name="Comma 5 10" xfId="320" xr:uid="{6D236656-6B0D-4A90-96F2-DDF3A3EE9161}"/>
    <cellStyle name="Comma 5 10 2" xfId="3578" xr:uid="{4AC4F87F-D2F3-4F58-8F59-2DB2A8A9EEBB}"/>
    <cellStyle name="Comma 5 10 2 2" xfId="7735" xr:uid="{F117CCE2-C1FF-44B1-8B52-D8E2E15258EB}"/>
    <cellStyle name="Comma 5 10 2 2 2" xfId="15669" xr:uid="{73A8C15A-3FD6-46A0-97E5-650756FD1E42}"/>
    <cellStyle name="Comma 5 10 2 2 2 2" xfId="24684" xr:uid="{1D203E68-C430-43F3-BD09-E0E9E2B5280C}"/>
    <cellStyle name="Comma 5 10 2 2 2 2 2" xfId="51052" xr:uid="{A608A244-00FE-4ED8-A13B-5B565327F0F8}"/>
    <cellStyle name="Comma 5 10 2 2 2 3" xfId="42057" xr:uid="{2A85E282-6ED1-4662-A23B-AE5F83CF0B52}"/>
    <cellStyle name="Comma 5 10 2 2 3" xfId="11728" xr:uid="{AAA88E7A-36BD-48FC-B3F2-AE9B03B243F4}"/>
    <cellStyle name="Comma 5 10 2 2 3 2" xfId="38151" xr:uid="{814DA4FA-3355-4FFF-9F62-6231D8F3B7F5}"/>
    <cellStyle name="Comma 5 10 2 2 4" xfId="20794" xr:uid="{3ED5FD0C-7745-4C36-8C4D-EA2E95F2530C}"/>
    <cellStyle name="Comma 5 10 2 2 4 2" xfId="47165" xr:uid="{027D7658-98EA-40CF-BC25-CBD079D807ED}"/>
    <cellStyle name="Comma 5 10 2 2 5" xfId="34223" xr:uid="{3D991274-B8AE-4252-9399-512991E0F195}"/>
    <cellStyle name="Comma 5 10 2 3" xfId="5420" xr:uid="{6A521D84-45E1-4D56-9A04-710B6425612F}"/>
    <cellStyle name="Comma 5 10 2 3 2" xfId="13471" xr:uid="{026F6E66-586E-48CD-B3D0-F809681A789B}"/>
    <cellStyle name="Comma 5 10 2 3 2 2" xfId="39868" xr:uid="{69021943-190C-4588-9883-38ADFB756544}"/>
    <cellStyle name="Comma 5 10 2 3 3" xfId="22494" xr:uid="{81D215B1-E028-4910-A02B-6ADA6549D03C}"/>
    <cellStyle name="Comma 5 10 2 3 3 2" xfId="48863" xr:uid="{68022D2A-A81C-4DA0-AFBA-D76BBB7C6F5B}"/>
    <cellStyle name="Comma 5 10 2 3 4" xfId="31916" xr:uid="{8FE8AA46-9E9A-4914-830D-51594148B8D7}"/>
    <cellStyle name="Comma 5 10 2 4" xfId="9743" xr:uid="{D06B2009-673D-4D8F-A8E7-D8F9A4C56E0A}"/>
    <cellStyle name="Comma 5 10 2 4 2" xfId="36166" xr:uid="{D79EE2B1-3DC2-4C01-A903-91CE0B74E591}"/>
    <cellStyle name="Comma 5 10 2 5" xfId="18809" xr:uid="{B395B7DA-E178-41A8-8E63-BA0649E3BA72}"/>
    <cellStyle name="Comma 5 10 2 5 2" xfId="45180" xr:uid="{C29E2842-1A0B-4209-909A-628243708191}"/>
    <cellStyle name="Comma 5 10 2 6" xfId="30090" xr:uid="{B6DBC5E8-24F8-4A1F-83C8-CE66FB5F6BEC}"/>
    <cellStyle name="Comma 5 10 3" xfId="2396" xr:uid="{A0D0B0B8-E865-4AA3-8786-3394C237A349}"/>
    <cellStyle name="Comma 5 10 3 2" xfId="6597" xr:uid="{B809D0B0-B781-4DC3-B0A2-A70DA287130E}"/>
    <cellStyle name="Comma 5 10 3 2 2" xfId="14864" xr:uid="{10EDB031-BDCC-461E-91D0-4557A9660568}"/>
    <cellStyle name="Comma 5 10 3 2 2 2" xfId="41259" xr:uid="{6C2B05A3-AE73-41FA-B689-3CE9C6E9912A}"/>
    <cellStyle name="Comma 5 10 3 2 3" xfId="23885" xr:uid="{5881F313-23C6-47BE-B155-30A1141E42E2}"/>
    <cellStyle name="Comma 5 10 3 2 3 2" xfId="50254" xr:uid="{2B2DE3BA-A5ED-448A-998D-D6B835266582}"/>
    <cellStyle name="Comma 5 10 3 2 4" xfId="33085" xr:uid="{489DEEC3-2920-48CD-8D15-3C2A18C32A93}"/>
    <cellStyle name="Comma 5 10 3 3" xfId="10623" xr:uid="{29660C88-EBD4-4B58-9CF7-F9406A726795}"/>
    <cellStyle name="Comma 5 10 3 3 2" xfId="37046" xr:uid="{1697682F-3B10-483A-AB94-FB09E5DA7883}"/>
    <cellStyle name="Comma 5 10 3 4" xfId="19689" xr:uid="{ECD7AEDF-6A7A-4773-BA20-C5E14F1FA4A4}"/>
    <cellStyle name="Comma 5 10 3 4 2" xfId="46060" xr:uid="{CAA58154-6327-4D34-9990-29AF62564423}"/>
    <cellStyle name="Comma 5 10 3 5" xfId="28910" xr:uid="{F7782048-0463-4E0F-9649-1E694357794F}"/>
    <cellStyle name="Comma 5 10 4" xfId="5915" xr:uid="{1F0597AA-1483-4259-A43F-B836B2EA636B}"/>
    <cellStyle name="Comma 5 10 4 2" xfId="14200" xr:uid="{5D042FB0-8DC0-4C2E-B93E-C13A19B7D328}"/>
    <cellStyle name="Comma 5 10 4 2 2" xfId="23222" xr:uid="{6597B15C-2447-469E-8834-0A7C17AD0B74}"/>
    <cellStyle name="Comma 5 10 4 2 2 2" xfId="49591" xr:uid="{D045B629-499D-4F4D-A421-8863778626C4}"/>
    <cellStyle name="Comma 5 10 4 2 3" xfId="40595" xr:uid="{BEB14044-501A-41BA-B780-BF459BE678E4}"/>
    <cellStyle name="Comma 5 10 4 3" xfId="10202" xr:uid="{B6837A71-1666-4ABF-B2D4-864D8CD47FB7}"/>
    <cellStyle name="Comma 5 10 4 3 2" xfId="36625" xr:uid="{506947D3-B834-483F-87EA-468FE8AD92C2}"/>
    <cellStyle name="Comma 5 10 4 4" xfId="19268" xr:uid="{3DCEB9AF-6D7F-42BF-9389-9666F6CA79F9}"/>
    <cellStyle name="Comma 5 10 4 4 2" xfId="45639" xr:uid="{DA90D45C-B480-4E40-A2C8-D503E9826ECE}"/>
    <cellStyle name="Comma 5 10 4 5" xfId="32410" xr:uid="{20F97EF5-A796-4B00-8A12-AB079F3981E4}"/>
    <cellStyle name="Comma 5 10 5" xfId="4311" xr:uid="{EDAE1369-ADB7-4644-BF36-C6F254B05FD1}"/>
    <cellStyle name="Comma 5 10 5 2" xfId="12300" xr:uid="{7603EF69-B0F3-4DF1-B94E-31D16F53C546}"/>
    <cellStyle name="Comma 5 10 5 2 2" xfId="38718" xr:uid="{6E9B08D0-8986-4C90-A36C-D8E98497C8C6}"/>
    <cellStyle name="Comma 5 10 5 3" xfId="21356" xr:uid="{E4DD721D-8E22-47BE-B13C-172365608691}"/>
    <cellStyle name="Comma 5 10 5 3 2" xfId="47727" xr:uid="{417BD017-7BF1-4927-991E-2E2BD0D5EBA6}"/>
    <cellStyle name="Comma 5 10 5 4" xfId="30807" xr:uid="{FFD181E4-3790-4F16-8743-9C2D81E44060}"/>
    <cellStyle name="Comma 5 10 6" xfId="8638" xr:uid="{EB0589FB-ABB4-40A7-98BE-388E05ED21C0}"/>
    <cellStyle name="Comma 5 10 6 2" xfId="35061" xr:uid="{2C49D386-3BF1-49EF-A5DA-934311675E60}"/>
    <cellStyle name="Comma 5 10 7" xfId="17703" xr:uid="{95D6D576-739A-4D3A-9219-135F727A8787}"/>
    <cellStyle name="Comma 5 10 7 2" xfId="44074" xr:uid="{93B58375-E7B2-4887-8D8D-A9AD9328CCB1}"/>
    <cellStyle name="Comma 5 10 8" xfId="27532" xr:uid="{0FAB9417-0374-458A-8973-F277287EBB2F}"/>
    <cellStyle name="Comma 5 11" xfId="8593" xr:uid="{4C3F15FA-B959-4642-8264-971298A64BDE}"/>
    <cellStyle name="Comma 5 11 2" xfId="16447" xr:uid="{E91812A9-411C-4237-ADAD-02BC0BA9B12E}"/>
    <cellStyle name="Comma 5 11 2 2" xfId="25468" xr:uid="{89219FA7-4A90-422A-9E00-47FB003FADB5}"/>
    <cellStyle name="Comma 5 11 2 2 2" xfId="51835" xr:uid="{25FF441C-597F-48F4-A41D-CAC33A5B94D6}"/>
    <cellStyle name="Comma 5 11 2 3" xfId="42835" xr:uid="{5978BE97-4398-475D-B994-91469106B9D6}"/>
    <cellStyle name="Comma 5 11 3" xfId="35018" xr:uid="{3845041A-F52C-4964-8445-EFEDF88D6319}"/>
    <cellStyle name="Comma 5 12" xfId="26510" xr:uid="{505E01FB-7A88-4158-9CA2-DFDABD1D554D}"/>
    <cellStyle name="Comma 5 13" xfId="233" xr:uid="{B3173041-2EAF-4674-BFE4-3FFB6FF82105}"/>
    <cellStyle name="Comma 5 13 2" xfId="27487" xr:uid="{A20C8EBE-7FBC-4BEB-9F48-CB16B16C9F35}"/>
    <cellStyle name="Comma 5 14" xfId="27170" xr:uid="{59327ECB-0C98-4830-87D0-FA858418728C}"/>
    <cellStyle name="Comma 5 14 2" xfId="53399" xr:uid="{80FC9300-FE0B-4488-B6D7-2393A1009600}"/>
    <cellStyle name="Comma 5 15" xfId="27233" xr:uid="{453E3085-8EBC-41C7-AA32-D4A189E09555}"/>
    <cellStyle name="Comma 5 15 2" xfId="53462" xr:uid="{6422BE76-82E7-4057-8C5D-71DD8F0CAEF5}"/>
    <cellStyle name="Comma 5 16" xfId="194" xr:uid="{BD23C85B-D0F1-4B1D-938C-25CA81DFF3B8}"/>
    <cellStyle name="Comma 5 16 2" xfId="27457" xr:uid="{BD0952C1-6887-43A2-B2E8-C0F6FB602386}"/>
    <cellStyle name="Comma 5 17" xfId="27320" xr:uid="{99A3BBE0-197E-4EB3-80B6-3F15C565FF55}"/>
    <cellStyle name="Comma 5 17 2" xfId="53531" xr:uid="{8BE39E4F-1FB8-44A1-8A46-01A65CD80539}"/>
    <cellStyle name="Comma 5 18" xfId="27388" xr:uid="{BBAD6A5F-0296-47F9-A09A-B492197719C8}"/>
    <cellStyle name="Comma 5 19" xfId="303" xr:uid="{E7609BB4-F09A-49EF-B8C3-2736B5AC4B72}"/>
    <cellStyle name="Comma 5 19 2" xfId="3567" xr:uid="{79459247-0745-4D86-B3D0-4672AFCE458C}"/>
    <cellStyle name="Comma 5 19 2 2" xfId="7726" xr:uid="{A67F5BCB-6BDD-4567-803B-85035302E116}"/>
    <cellStyle name="Comma 5 19 2 2 2" xfId="15659" xr:uid="{615B34D8-868D-42E2-B4EB-42805D526D27}"/>
    <cellStyle name="Comma 5 19 2 2 2 2" xfId="24674" xr:uid="{2A05BBD9-942B-4D07-B06B-F4E0792E819D}"/>
    <cellStyle name="Comma 5 19 2 2 2 2 2" xfId="51042" xr:uid="{B6D69995-AE3B-412B-959B-38972A96A071}"/>
    <cellStyle name="Comma 5 19 2 2 2 3" xfId="42047" xr:uid="{7CB877DC-775B-468B-9876-6D939DADA738}"/>
    <cellStyle name="Comma 5 19 2 2 3" xfId="11724" xr:uid="{4B710E14-C2F7-427B-88C2-DE32DDC86933}"/>
    <cellStyle name="Comma 5 19 2 2 3 2" xfId="38147" xr:uid="{DEA18BA3-3600-4218-A064-4BAE6E68673F}"/>
    <cellStyle name="Comma 5 19 2 2 4" xfId="20790" xr:uid="{53BA3FFA-3A4D-4FCF-B2ED-472B328B699D}"/>
    <cellStyle name="Comma 5 19 2 2 4 2" xfId="47161" xr:uid="{5BB59ED9-A56C-4020-B2A1-2D63B407F121}"/>
    <cellStyle name="Comma 5 19 2 2 5" xfId="34214" xr:uid="{593C2E1F-1E2A-4395-B53A-270440297C7B}"/>
    <cellStyle name="Comma 5 19 2 3" xfId="5416" xr:uid="{66CC335A-FC72-4EFC-BE95-6D4E751B7FA1}"/>
    <cellStyle name="Comma 5 19 2 3 2" xfId="13461" xr:uid="{5C15D50C-D199-45CD-A01B-29120D294EB3}"/>
    <cellStyle name="Comma 5 19 2 3 2 2" xfId="39858" xr:uid="{FB5DC8B7-7C57-485A-A5FA-F6C1E4AB071C}"/>
    <cellStyle name="Comma 5 19 2 3 3" xfId="22484" xr:uid="{1FF8B3BF-ED20-4E41-87C0-D5B881C94E0E}"/>
    <cellStyle name="Comma 5 19 2 3 3 2" xfId="48853" xr:uid="{23755C3D-21D3-4470-B0A6-993B771474C8}"/>
    <cellStyle name="Comma 5 19 2 3 4" xfId="31912" xr:uid="{F7982F3F-37C4-4747-AB72-0D144C9CD273}"/>
    <cellStyle name="Comma 5 19 2 4" xfId="9739" xr:uid="{F035FDBD-9ADC-48FE-BAEA-1B0A197C76E3}"/>
    <cellStyle name="Comma 5 19 2 4 2" xfId="36162" xr:uid="{BC9B4AE1-CE80-46A4-8E16-6339C6B6431D}"/>
    <cellStyle name="Comma 5 19 2 5" xfId="18805" xr:uid="{2B6C6E36-9286-48FA-9FF1-67D1FEDDCC29}"/>
    <cellStyle name="Comma 5 19 2 5 2" xfId="45176" xr:uid="{DAE6897C-8E4A-4370-897F-529D8340CC64}"/>
    <cellStyle name="Comma 5 19 2 6" xfId="30080" xr:uid="{97333F66-B3F0-4448-9C81-8E37E48B2E4B}"/>
    <cellStyle name="Comma 5 19 3" xfId="2385" xr:uid="{9F85BA78-BEB9-4271-A5D2-BE662A7AC39E}"/>
    <cellStyle name="Comma 5 19 3 2" xfId="6586" xr:uid="{B2B3D63C-EE80-4740-BCAA-35EBC8BB10C5}"/>
    <cellStyle name="Comma 5 19 3 2 2" xfId="14857" xr:uid="{AD24E5CD-7BD4-43E8-8D3B-02AF19B9A165}"/>
    <cellStyle name="Comma 5 19 3 2 2 2" xfId="41252" xr:uid="{E0652651-3DAF-45AD-A9CF-4D77C3700FD3}"/>
    <cellStyle name="Comma 5 19 3 2 3" xfId="23879" xr:uid="{449FEFE9-DBE1-40E3-9908-CAA68C0C03FE}"/>
    <cellStyle name="Comma 5 19 3 2 3 2" xfId="50248" xr:uid="{47420CF5-2A65-471A-B3AA-4F283F60270C}"/>
    <cellStyle name="Comma 5 19 3 2 4" xfId="33074" xr:uid="{C9A3F648-0031-4CE9-A68A-781D35EB5CBD}"/>
    <cellStyle name="Comma 5 19 3 3" xfId="10612" xr:uid="{C90BB688-D895-4FD6-8944-ADE7CA823F22}"/>
    <cellStyle name="Comma 5 19 3 3 2" xfId="37035" xr:uid="{3B324868-58C9-462F-B07C-06BF6E0FC8E1}"/>
    <cellStyle name="Comma 5 19 3 4" xfId="19678" xr:uid="{7E60210B-217E-42A3-9D1E-E1C4D1104758}"/>
    <cellStyle name="Comma 5 19 3 4 2" xfId="46049" xr:uid="{57D62877-2BEF-4AE2-86AB-3C2551093D5B}"/>
    <cellStyle name="Comma 5 19 3 5" xfId="28899" xr:uid="{F1A7F708-F141-49FD-BB2B-28B1C6B35C07}"/>
    <cellStyle name="Comma 5 19 4" xfId="5905" xr:uid="{58A2035C-11B4-4CFC-9E1F-343F4D3EDB62}"/>
    <cellStyle name="Comma 5 19 4 2" xfId="14190" xr:uid="{326E9C20-040A-4F5E-BF5C-02E886437581}"/>
    <cellStyle name="Comma 5 19 4 2 2" xfId="23212" xr:uid="{E1DBB0FF-B42F-4FA7-A2E8-AA223B7CB7B9}"/>
    <cellStyle name="Comma 5 19 4 2 2 2" xfId="49581" xr:uid="{3AC2A546-E5BF-4724-84E3-AB07029BC70D}"/>
    <cellStyle name="Comma 5 19 4 2 3" xfId="40585" xr:uid="{F1E98193-28A0-459A-AF54-C47907CECC0F}"/>
    <cellStyle name="Comma 5 19 4 3" xfId="10198" xr:uid="{46A2B4D5-92E0-41FA-A28C-BBF94D62B40A}"/>
    <cellStyle name="Comma 5 19 4 3 2" xfId="36621" xr:uid="{98F6252F-C964-41EC-B5FD-3A375F4F988B}"/>
    <cellStyle name="Comma 5 19 4 4" xfId="19264" xr:uid="{E940910D-D7CB-43D1-BE32-5F9253565F8E}"/>
    <cellStyle name="Comma 5 19 4 4 2" xfId="45635" xr:uid="{1EC441F0-F354-492C-95CC-703C76AC9788}"/>
    <cellStyle name="Comma 5 19 4 5" xfId="32400" xr:uid="{AED8129D-9F1F-448D-953D-8CB43C3DDA74}"/>
    <cellStyle name="Comma 5 19 5" xfId="4301" xr:uid="{9DC5032E-5BC5-4EDF-B7E9-EEE58D1D1EAD}"/>
    <cellStyle name="Comma 5 19 5 2" xfId="12255" xr:uid="{2C61DFCB-0550-41EA-BC9B-C08CB16000FC}"/>
    <cellStyle name="Comma 5 19 5 2 2" xfId="38676" xr:uid="{CCCB3B95-124C-433B-9F28-5CF8F5CC6327}"/>
    <cellStyle name="Comma 5 19 5 3" xfId="21318" xr:uid="{D87D434E-EF1E-43EB-AC01-E97C2E694FB4}"/>
    <cellStyle name="Comma 5 19 5 3 2" xfId="47689" xr:uid="{A0BCD112-464E-4E71-B228-ACCC167CFE54}"/>
    <cellStyle name="Comma 5 19 5 4" xfId="30797" xr:uid="{8F3872C0-AF41-4787-90FD-2D5DA33087ED}"/>
    <cellStyle name="Comma 5 19 6" xfId="8627" xr:uid="{27E91D43-B2CF-43BB-92F3-388375E0F70C}"/>
    <cellStyle name="Comma 5 19 6 2" xfId="35050" xr:uid="{42648CB4-6CD6-4962-893A-2F6F4AA19C11}"/>
    <cellStyle name="Comma 5 19 7" xfId="17693" xr:uid="{406E621E-B3C3-4CC4-802C-7D24953A20CA}"/>
    <cellStyle name="Comma 5 19 7 2" xfId="44064" xr:uid="{124A6A59-B94A-4C02-B6C9-E811F46F78A3}"/>
    <cellStyle name="Comma 5 19 8" xfId="27518" xr:uid="{3EC59A35-B4F5-44D4-B11D-260FF0583BA0}"/>
    <cellStyle name="Comma 5 2" xfId="36" xr:uid="{BB03D1A6-BC14-4350-A060-D5E5CCCE980E}"/>
    <cellStyle name="Comma 5 2 10" xfId="12306" xr:uid="{236BEC19-BF77-4E94-AE19-A1369B70046A}"/>
    <cellStyle name="Comma 5 2 10 2" xfId="21362" xr:uid="{A45D6C80-D1A8-4C67-9F43-FB8407A81429}"/>
    <cellStyle name="Comma 5 2 10 2 2" xfId="47733" xr:uid="{FFFBEBD3-A426-45F6-B6B5-0CC53F214CB6}"/>
    <cellStyle name="Comma 5 2 10 3" xfId="38724" xr:uid="{2B64D7A4-78C5-4B7F-B303-CEA39D915D02}"/>
    <cellStyle name="Comma 5 2 11" xfId="15363" xr:uid="{CAD40242-C816-4821-8D5F-B32CEED487FC}"/>
    <cellStyle name="Comma 5 2 11 2" xfId="24380" xr:uid="{93E1A50E-E0FC-4749-AF13-B2A7F75C2D6E}"/>
    <cellStyle name="Comma 5 2 11 2 2" xfId="50749" xr:uid="{A69EBFCC-E8FA-4D0A-B643-841108F534CF}"/>
    <cellStyle name="Comma 5 2 11 3" xfId="41752" xr:uid="{66D01C4A-842F-444E-96BE-1CE57C8A1346}"/>
    <cellStyle name="Comma 5 2 12" xfId="12388" xr:uid="{A8849E78-EC63-4612-8538-941478C957C4}"/>
    <cellStyle name="Comma 5 2 12 2" xfId="26624" xr:uid="{5EB0C4A8-A173-41CB-AF45-109F6D5B0F45}"/>
    <cellStyle name="Comma 5 2 12 2 2" xfId="52969" xr:uid="{260E8490-2B30-4CF3-BDCA-1A9C58DF5E20}"/>
    <cellStyle name="Comma 5 2 12 3" xfId="38804" xr:uid="{63357521-52C5-49E4-801E-3E1DB9AA1048}"/>
    <cellStyle name="Comma 5 2 13" xfId="27027" xr:uid="{BB12EE87-91EB-40E6-B989-3D011072DC90}"/>
    <cellStyle name="Comma 5 2 13 2" xfId="53285" xr:uid="{87AFC230-778E-4BC0-BDEF-C376B8A6C1EB}"/>
    <cellStyle name="Comma 5 2 14" xfId="27133" xr:uid="{70989662-3288-4525-8675-B5FB69CBDE52}"/>
    <cellStyle name="Comma 5 2 14 2" xfId="53363" xr:uid="{F1F3D8F6-EC1F-40C1-A22C-E0AC3B57F989}"/>
    <cellStyle name="Comma 5 2 15" xfId="27196" xr:uid="{DE5E71EB-255F-4536-BA92-21CA2DAD7D2A}"/>
    <cellStyle name="Comma 5 2 15 2" xfId="53425" xr:uid="{F03DA12B-FD2A-4306-AF0B-28341F2E2444}"/>
    <cellStyle name="Comma 5 2 16" xfId="27283" xr:uid="{DAB5338F-A84C-4593-AC06-F52D5EA3D7D3}"/>
    <cellStyle name="Comma 5 2 16 2" xfId="53494" xr:uid="{06FE31B8-5591-4C94-A16F-1106440C4A9B}"/>
    <cellStyle name="Comma 5 2 17" xfId="27352" xr:uid="{17574605-36C7-452B-931F-7D70C4302B45}"/>
    <cellStyle name="Comma 5 2 2" xfId="343" xr:uid="{4E407440-3B6E-4851-99E1-34AB0522749B}"/>
    <cellStyle name="Comma 5 2 2 13" xfId="345" xr:uid="{537CC5AE-A73C-4400-B662-ED4C2A3FDB8A}"/>
    <cellStyle name="Comma 5 2 2 13 2" xfId="3591" xr:uid="{C29129C6-F287-4367-A662-A9C7CEA3D2B2}"/>
    <cellStyle name="Comma 5 2 2 13 2 2" xfId="7747" xr:uid="{CD8C1916-593F-427B-8E51-A92CDEFA90A2}"/>
    <cellStyle name="Comma 5 2 2 13 2 2 2" xfId="15682" xr:uid="{05FDEF8E-08DC-4026-B25F-325A7575F981}"/>
    <cellStyle name="Comma 5 2 2 13 2 2 2 2" xfId="24697" xr:uid="{DD257D8D-38E1-4A1A-B6E8-1068A705D8E4}"/>
    <cellStyle name="Comma 5 2 2 13 2 2 2 2 2" xfId="51065" xr:uid="{2DB7DB33-501C-4991-A0DB-A6FD1F81D110}"/>
    <cellStyle name="Comma 5 2 2 13 2 2 2 3" xfId="42070" xr:uid="{3D1FDF64-53F0-4E61-B161-E41B471850FD}"/>
    <cellStyle name="Comma 5 2 2 13 2 2 3" xfId="11734" xr:uid="{7BC791BD-D66D-482D-8099-89AAE14D4C15}"/>
    <cellStyle name="Comma 5 2 2 13 2 2 3 2" xfId="38157" xr:uid="{7B29AC3F-6F63-4901-A078-23F93D3EE2CF}"/>
    <cellStyle name="Comma 5 2 2 13 2 2 4" xfId="20800" xr:uid="{D0C5F0DC-6731-47F3-A074-94AFD2A20DE0}"/>
    <cellStyle name="Comma 5 2 2 13 2 2 4 2" xfId="47171" xr:uid="{B32AB1DA-B5EE-4C8C-B16D-B240FCF79B4F}"/>
    <cellStyle name="Comma 5 2 2 13 2 2 5" xfId="34235" xr:uid="{BE95390C-196A-47EF-8B9F-6E33E2744D72}"/>
    <cellStyle name="Comma 5 2 2 13 2 3" xfId="5426" xr:uid="{4FDDBAE8-0014-4007-96A0-71E5E483AE0F}"/>
    <cellStyle name="Comma 5 2 2 13 2 3 2" xfId="13484" xr:uid="{DB09A251-AB8E-4797-AFEC-238587D750D1}"/>
    <cellStyle name="Comma 5 2 2 13 2 3 2 2" xfId="39881" xr:uid="{F88D5F20-45EE-47AA-81D9-038D5DDF50B5}"/>
    <cellStyle name="Comma 5 2 2 13 2 3 3" xfId="22507" xr:uid="{9253982A-7F74-4EEF-9E58-45F99A57EDC9}"/>
    <cellStyle name="Comma 5 2 2 13 2 3 3 2" xfId="48876" xr:uid="{DB8D61A9-39DA-4997-B3FF-4F7AB5D6566B}"/>
    <cellStyle name="Comma 5 2 2 13 2 3 4" xfId="31922" xr:uid="{1C7AA774-573E-48AE-A8D7-272344416CE5}"/>
    <cellStyle name="Comma 5 2 2 13 2 4" xfId="9749" xr:uid="{78B8C0D7-5D41-41FB-AF81-00CFD66C938A}"/>
    <cellStyle name="Comma 5 2 2 13 2 4 2" xfId="36172" xr:uid="{7F8E0777-6705-46BD-822E-1AD92DA51AE1}"/>
    <cellStyle name="Comma 5 2 2 13 2 5" xfId="18815" xr:uid="{6A470D35-DFC5-41E5-906D-F52CEC31DE30}"/>
    <cellStyle name="Comma 5 2 2 13 2 5 2" xfId="45186" xr:uid="{23B4A3AE-76DD-49B8-9A25-B76B02A03A9D}"/>
    <cellStyle name="Comma 5 2 2 13 2 6" xfId="30103" xr:uid="{F3E21BF0-CD0D-4DD3-BA7E-8CE21F2E83D1}"/>
    <cellStyle name="Comma 5 2 2 13 3" xfId="2407" xr:uid="{D389103D-9639-43F2-843B-5E67FF54C48A}"/>
    <cellStyle name="Comma 5 2 2 13 3 2" xfId="6608" xr:uid="{32EE91BA-9E58-403B-A2DE-79861FF1FE00}"/>
    <cellStyle name="Comma 5 2 2 13 3 2 2" xfId="14872" xr:uid="{7F509674-148F-4BA4-A795-3CAEF13B9598}"/>
    <cellStyle name="Comma 5 2 2 13 3 2 2 2" xfId="41267" xr:uid="{9444C777-B78C-46A8-B593-B3C2856E582D}"/>
    <cellStyle name="Comma 5 2 2 13 3 2 3" xfId="23893" xr:uid="{F6120867-EAB6-45C2-9A20-75574F8E432C}"/>
    <cellStyle name="Comma 5 2 2 13 3 2 3 2" xfId="50262" xr:uid="{D0B44312-0F79-4184-85F2-9FD6EE78A7C9}"/>
    <cellStyle name="Comma 5 2 2 13 3 2 4" xfId="33096" xr:uid="{E963ED5C-A8E1-49D2-966C-6FE86C184BE3}"/>
    <cellStyle name="Comma 5 2 2 13 3 3" xfId="10634" xr:uid="{E74CBACF-1C1A-4166-8921-FBDE05E86055}"/>
    <cellStyle name="Comma 5 2 2 13 3 3 2" xfId="37057" xr:uid="{DCE7DC33-CBCC-442B-B387-9CE3642E7159}"/>
    <cellStyle name="Comma 5 2 2 13 3 4" xfId="19700" xr:uid="{CAB2CEF9-C7AB-4CF1-A09F-B855B87EF4A0}"/>
    <cellStyle name="Comma 5 2 2 13 3 4 2" xfId="46071" xr:uid="{51BEDD6F-2A3E-472F-AF0B-07CE0C155759}"/>
    <cellStyle name="Comma 5 2 2 13 3 5" xfId="28921" xr:uid="{9E3E1D86-B91E-44ED-B675-2496DF8A706B}"/>
    <cellStyle name="Comma 5 2 2 13 4" xfId="5930" xr:uid="{B967C54A-1BF3-4090-9387-EA19ED235D88}"/>
    <cellStyle name="Comma 5 2 2 13 4 2" xfId="14213" xr:uid="{0C21279E-BC8E-430F-8124-B3EDE74CF72E}"/>
    <cellStyle name="Comma 5 2 2 13 4 2 2" xfId="23235" xr:uid="{A027C7F2-FD28-498C-BEE6-58C9AEC5E7FF}"/>
    <cellStyle name="Comma 5 2 2 13 4 2 2 2" xfId="49604" xr:uid="{0F3911D4-1872-4DCB-AC11-38B9D24DAD11}"/>
    <cellStyle name="Comma 5 2 2 13 4 2 3" xfId="40608" xr:uid="{5593595A-579C-45C0-82ED-DCE593AA9C1C}"/>
    <cellStyle name="Comma 5 2 2 13 4 3" xfId="10208" xr:uid="{3E588AC5-E0DE-4CEA-AC2E-4B77A4778EAB}"/>
    <cellStyle name="Comma 5 2 2 13 4 3 2" xfId="36631" xr:uid="{45F9658F-082A-40E8-B689-74FCBA821EE5}"/>
    <cellStyle name="Comma 5 2 2 13 4 4" xfId="19274" xr:uid="{56CEB92D-C843-4408-86F6-8815485B2B98}"/>
    <cellStyle name="Comma 5 2 2 13 4 4 2" xfId="45645" xr:uid="{ED379055-9926-43FC-8078-2448341971A7}"/>
    <cellStyle name="Comma 5 2 2 13 4 5" xfId="32423" xr:uid="{E2214DE2-0851-4343-AA00-190B68E323F5}"/>
    <cellStyle name="Comma 5 2 2 13 5" xfId="4322" xr:uid="{DC0040D2-93CC-4D0E-ABA0-5307D1FE46A8}"/>
    <cellStyle name="Comma 5 2 2 13 5 2" xfId="12317" xr:uid="{DA970409-4F78-42CD-BF0C-A2F4F5722051}"/>
    <cellStyle name="Comma 5 2 2 13 5 2 2" xfId="38735" xr:uid="{94784338-7A66-4132-96F7-544F280C466A}"/>
    <cellStyle name="Comma 5 2 2 13 5 3" xfId="21373" xr:uid="{FB5326D3-3A02-4A58-85A4-10816EF193DA}"/>
    <cellStyle name="Comma 5 2 2 13 5 3 2" xfId="47744" xr:uid="{3DDE7B20-2FA1-4B9A-B554-651E309C5F58}"/>
    <cellStyle name="Comma 5 2 2 13 5 4" xfId="30818" xr:uid="{388C5FC2-A048-4C3B-9C4F-786B2A87AC04}"/>
    <cellStyle name="Comma 5 2 2 13 6" xfId="8649" xr:uid="{89BD1FF2-F21F-41F4-A3E1-8AD69E52DD4F}"/>
    <cellStyle name="Comma 5 2 2 13 6 2" xfId="35072" xr:uid="{62BD1407-2A73-40E6-9890-A5036B47B216}"/>
    <cellStyle name="Comma 5 2 2 13 7" xfId="17714" xr:uid="{585F0A2D-5291-4C05-B44F-3F9D52914785}"/>
    <cellStyle name="Comma 5 2 2 13 7 2" xfId="44085" xr:uid="{36CE3B0B-7CF8-43C2-9CA5-0C2E30A4AAEF}"/>
    <cellStyle name="Comma 5 2 2 13 8" xfId="27549" xr:uid="{DA79796F-FFD4-49AE-9DD1-9F0ACBE037F2}"/>
    <cellStyle name="Comma 5 2 2 2" xfId="1809" xr:uid="{C47396A4-EA3F-4999-BD7A-9188A6690EE4}"/>
    <cellStyle name="Comma 5 2 2 2 10" xfId="319" xr:uid="{D7926909-F354-4CE3-BCC1-DC5EFA8C4A1D}"/>
    <cellStyle name="Comma 5 2 2 2 10 2" xfId="3577" xr:uid="{584BEF44-DED8-4EE2-942F-B6C94F333BFE}"/>
    <cellStyle name="Comma 5 2 2 2 10 2 2" xfId="7734" xr:uid="{811A7613-0474-4B2A-AE6C-6E51DAA98C4B}"/>
    <cellStyle name="Comma 5 2 2 2 10 2 2 2" xfId="15668" xr:uid="{2FDD7C20-B19E-47E1-856A-7083C394FA30}"/>
    <cellStyle name="Comma 5 2 2 2 10 2 2 2 2" xfId="24683" xr:uid="{46BB5487-445C-48F3-BE48-23FB6D00EA23}"/>
    <cellStyle name="Comma 5 2 2 2 10 2 2 2 2 2" xfId="51051" xr:uid="{97EB19C1-039A-41A1-AD6F-B98AA3B00F42}"/>
    <cellStyle name="Comma 5 2 2 2 10 2 2 2 3" xfId="42056" xr:uid="{BDFE517A-28BC-46A0-B854-D39DECF94F50}"/>
    <cellStyle name="Comma 5 2 2 2 10 2 2 3" xfId="11727" xr:uid="{C78A1E59-4B05-4BAE-ACEA-30F5D17FD819}"/>
    <cellStyle name="Comma 5 2 2 2 10 2 2 3 2" xfId="38150" xr:uid="{9A852B06-1C56-4AAA-81B2-2C5091C22455}"/>
    <cellStyle name="Comma 5 2 2 2 10 2 2 4" xfId="20793" xr:uid="{9CE76163-43AC-4E99-8353-15C41E1E4792}"/>
    <cellStyle name="Comma 5 2 2 2 10 2 2 4 2" xfId="47164" xr:uid="{693312EB-18AA-432C-B9B3-422D632A2EBE}"/>
    <cellStyle name="Comma 5 2 2 2 10 2 2 5" xfId="34222" xr:uid="{64C54CBF-BA65-4983-9773-784DCBDA4AD9}"/>
    <cellStyle name="Comma 5 2 2 2 10 2 3" xfId="5419" xr:uid="{59D6001D-22BA-4478-9B00-AF46EB959462}"/>
    <cellStyle name="Comma 5 2 2 2 10 2 3 2" xfId="13470" xr:uid="{4A0AA827-31F2-4F29-BE6D-2401428FE01F}"/>
    <cellStyle name="Comma 5 2 2 2 10 2 3 2 2" xfId="39867" xr:uid="{0F1B7A51-4122-4BF3-A4D1-E9BA30AD87D2}"/>
    <cellStyle name="Comma 5 2 2 2 10 2 3 3" xfId="22493" xr:uid="{CE8E6664-66F5-40C1-A19C-33B9D694722E}"/>
    <cellStyle name="Comma 5 2 2 2 10 2 3 3 2" xfId="48862" xr:uid="{945475F3-88BD-48C1-8511-48CE00535D80}"/>
    <cellStyle name="Comma 5 2 2 2 10 2 3 4" xfId="31915" xr:uid="{1924A57D-9276-4376-9CA5-B93A8446EBDE}"/>
    <cellStyle name="Comma 5 2 2 2 10 2 4" xfId="9742" xr:uid="{90458673-CF8E-4AAE-9BF7-CE022576A65C}"/>
    <cellStyle name="Comma 5 2 2 2 10 2 4 2" xfId="36165" xr:uid="{F7922A19-3A39-4406-B217-F6DE22F07067}"/>
    <cellStyle name="Comma 5 2 2 2 10 2 5" xfId="18808" xr:uid="{5F4F48CA-C47B-4A18-903B-FDF58807363E}"/>
    <cellStyle name="Comma 5 2 2 2 10 2 5 2" xfId="45179" xr:uid="{942AEE4E-0D07-4EC0-9878-769BB436ABCD}"/>
    <cellStyle name="Comma 5 2 2 2 10 2 6" xfId="30089" xr:uid="{13483356-8B8E-4B21-8014-1E63EAAEB367}"/>
    <cellStyle name="Comma 5 2 2 2 10 3" xfId="2395" xr:uid="{6B2A32DB-6A55-4216-B3D7-FD148E2908F8}"/>
    <cellStyle name="Comma 5 2 2 2 10 3 2" xfId="6596" xr:uid="{57004B6B-D4CC-419B-8F83-D0779B84D4BB}"/>
    <cellStyle name="Comma 5 2 2 2 10 3 2 2" xfId="14863" xr:uid="{14D70B65-35AB-4FBB-A9C3-6E64DCD84540}"/>
    <cellStyle name="Comma 5 2 2 2 10 3 2 2 2" xfId="41258" xr:uid="{65A53E19-9F6C-4BD7-9F7B-292982B7D014}"/>
    <cellStyle name="Comma 5 2 2 2 10 3 2 3" xfId="23884" xr:uid="{9F47A8CE-31F9-4578-93AF-04FDFF270F2B}"/>
    <cellStyle name="Comma 5 2 2 2 10 3 2 3 2" xfId="50253" xr:uid="{6809A2C0-7244-4BDA-8A5E-153B4D1D04AB}"/>
    <cellStyle name="Comma 5 2 2 2 10 3 2 4" xfId="33084" xr:uid="{6A6C419B-CD10-42D7-842C-1BEF0BFE2339}"/>
    <cellStyle name="Comma 5 2 2 2 10 3 3" xfId="10622" xr:uid="{13DD7882-619B-4B7D-BB7F-1A295A9E6F8E}"/>
    <cellStyle name="Comma 5 2 2 2 10 3 3 2" xfId="37045" xr:uid="{096B5C13-1021-4060-9F6E-D5CECF14241E}"/>
    <cellStyle name="Comma 5 2 2 2 10 3 4" xfId="19688" xr:uid="{71B80B0E-166A-4824-A1B5-903108804198}"/>
    <cellStyle name="Comma 5 2 2 2 10 3 4 2" xfId="46059" xr:uid="{FAA1BAE6-64C6-42AC-BFB1-AC9DE935A59C}"/>
    <cellStyle name="Comma 5 2 2 2 10 3 5" xfId="28909" xr:uid="{DF65871F-87AC-431C-A264-1514F4E3CFCD}"/>
    <cellStyle name="Comma 5 2 2 2 10 4" xfId="5914" xr:uid="{1CAE656B-7422-4BAD-AB2E-FAF5200064CC}"/>
    <cellStyle name="Comma 5 2 2 2 10 4 2" xfId="14199" xr:uid="{918DD953-61A7-4678-A416-5E2ED1C6C349}"/>
    <cellStyle name="Comma 5 2 2 2 10 4 2 2" xfId="23221" xr:uid="{06267605-C25E-47EC-AAEE-82DD364D9027}"/>
    <cellStyle name="Comma 5 2 2 2 10 4 2 2 2" xfId="49590" xr:uid="{58F59008-FB76-4BE7-8D0C-1D9053DD1117}"/>
    <cellStyle name="Comma 5 2 2 2 10 4 2 3" xfId="40594" xr:uid="{132F9BEE-7799-48ED-95F8-29EC838B53DA}"/>
    <cellStyle name="Comma 5 2 2 2 10 4 3" xfId="10201" xr:uid="{76B24FA9-4D03-4FBD-99CD-123F32D38B99}"/>
    <cellStyle name="Comma 5 2 2 2 10 4 3 2" xfId="36624" xr:uid="{1E5B2FE0-541D-4822-8E34-3C9FFD704B9E}"/>
    <cellStyle name="Comma 5 2 2 2 10 4 4" xfId="19267" xr:uid="{2B222B9B-A041-47D2-B5A6-39BCEB1D384D}"/>
    <cellStyle name="Comma 5 2 2 2 10 4 4 2" xfId="45638" xr:uid="{515661F9-3C2C-4497-914D-D3A0A906612F}"/>
    <cellStyle name="Comma 5 2 2 2 10 4 5" xfId="32409" xr:uid="{C3AF2496-D04F-4742-AAD2-1CBA7AD3AF04}"/>
    <cellStyle name="Comma 5 2 2 2 10 5" xfId="4310" xr:uid="{FD851A03-CBA2-4892-99BF-1C19D0DB888A}"/>
    <cellStyle name="Comma 5 2 2 2 10 5 2" xfId="12299" xr:uid="{66CF9B0C-5E63-4F3B-967A-885EB05C4409}"/>
    <cellStyle name="Comma 5 2 2 2 10 5 2 2" xfId="38717" xr:uid="{CDB96AE2-0C12-41FB-BD15-9F7ECA40CD4C}"/>
    <cellStyle name="Comma 5 2 2 2 10 5 3" xfId="21355" xr:uid="{F6ADE6AB-274F-415D-BEBE-A17B5E62C493}"/>
    <cellStyle name="Comma 5 2 2 2 10 5 3 2" xfId="47726" xr:uid="{F8669E9F-E7DA-4FC3-ADCB-4344DA5AB809}"/>
    <cellStyle name="Comma 5 2 2 2 10 5 4" xfId="30806" xr:uid="{11BC7BD2-858A-42CA-8699-7DE07BA213E1}"/>
    <cellStyle name="Comma 5 2 2 2 10 6" xfId="8637" xr:uid="{45F933FB-6461-470E-837F-D1E5AD42F2A4}"/>
    <cellStyle name="Comma 5 2 2 2 10 6 2" xfId="35060" xr:uid="{E2E848B7-1F1D-4FDC-B2F3-ACB01290BE61}"/>
    <cellStyle name="Comma 5 2 2 2 10 7" xfId="17702" xr:uid="{29566D62-2292-4263-8DDB-EA427B2AF015}"/>
    <cellStyle name="Comma 5 2 2 2 10 7 2" xfId="44073" xr:uid="{664C581E-99CB-4F1A-8CE8-42C9C12EEFF2}"/>
    <cellStyle name="Comma 5 2 2 2 10 8" xfId="27531" xr:uid="{A4FEB455-863F-4172-B2CA-C4918FD4D175}"/>
    <cellStyle name="Comma 5 2 2 2 2" xfId="2034" xr:uid="{8AE4FA2F-38A2-4C43-B013-C0360004E3C3}"/>
    <cellStyle name="Comma 5 2 2 2 2 2" xfId="4125" xr:uid="{0B6EB7BA-0C41-4AC7-9955-7064A378F1BD}"/>
    <cellStyle name="Comma 5 2 2 2 2 2 2" xfId="8262" xr:uid="{EF0C9500-8BE3-48FE-808D-6B7FEFBE3208}"/>
    <cellStyle name="Comma 5 2 2 2 2 2 2 2" xfId="16203" xr:uid="{307866DA-56CB-4359-A317-FE02B510DED7}"/>
    <cellStyle name="Comma 5 2 2 2 2 2 2 2 2" xfId="25219" xr:uid="{BF488B4C-1E76-4B69-A812-9A112F487996}"/>
    <cellStyle name="Comma 5 2 2 2 2 2 2 2 2 2" xfId="51587" xr:uid="{F33DA0B1-35DC-4174-927E-B08C34798922}"/>
    <cellStyle name="Comma 5 2 2 2 2 2 2 2 3" xfId="42591" xr:uid="{28D4CE13-FECC-4BA8-BA70-D0665899BA8C}"/>
    <cellStyle name="Comma 5 2 2 2 2 2 2 3" xfId="34750" xr:uid="{8E8AF5F0-746C-4F23-8877-C21CADAAB5C2}"/>
    <cellStyle name="Comma 5 2 2 2 2 2 3" xfId="14015" xr:uid="{484D9BCB-8BF4-43DD-9B73-16B226373F51}"/>
    <cellStyle name="Comma 5 2 2 2 2 2 3 2" xfId="23037" xr:uid="{7D9ADE06-383B-4A5B-8F60-85A1DB718710}"/>
    <cellStyle name="Comma 5 2 2 2 2 2 3 2 2" xfId="49406" xr:uid="{0ED41EAB-597A-4DE3-A13F-06D24443EB2A}"/>
    <cellStyle name="Comma 5 2 2 2 2 2 3 3" xfId="40410" xr:uid="{8D75B59B-8DF2-4010-811A-58A86BCF72CB}"/>
    <cellStyle name="Comma 5 2 2 2 2 2 4" xfId="30631" xr:uid="{924E7B4A-CB32-42D5-B309-518F4FA6E59A}"/>
    <cellStyle name="Comma 5 2 2 2 2 3" xfId="6446" xr:uid="{4300E8CD-D297-4EA2-8874-F1AFCC726F58}"/>
    <cellStyle name="Comma 5 2 2 2 2 3 2" xfId="14724" xr:uid="{18A0F3F2-F08F-4C1E-9619-8228E774796B}"/>
    <cellStyle name="Comma 5 2 2 2 2 3 2 2" xfId="23746" xr:uid="{09DF2462-89DE-49C6-9A7B-FFF2DE456A6A}"/>
    <cellStyle name="Comma 5 2 2 2 2 3 2 2 2" xfId="50115" xr:uid="{1101C30F-162A-42B3-8AA9-89FF5D99A9FD}"/>
    <cellStyle name="Comma 5 2 2 2 2 3 2 3" xfId="41119" xr:uid="{B22DE024-3485-4290-9B64-7B6409465B91}"/>
    <cellStyle name="Comma 5 2 2 2 2 3 3" xfId="32934" xr:uid="{6AE898E4-90FD-49B5-A065-AAB5DB8316B0}"/>
    <cellStyle name="Comma 5 2 2 2 2 4" xfId="13253" xr:uid="{851A9701-2A92-439B-AD72-FC295FF2E2DA}"/>
    <cellStyle name="Comma 5 2 2 2 2 4 2" xfId="22276" xr:uid="{8E8FB99C-5A5C-41F8-A821-0794BD32BD75}"/>
    <cellStyle name="Comma 5 2 2 2 2 4 2 2" xfId="48646" xr:uid="{29FAD8C9-7989-4B43-9E13-84998F243290}"/>
    <cellStyle name="Comma 5 2 2 2 2 4 3" xfId="39651" xr:uid="{DDBF71E6-134F-43B2-85FB-6136B0CA0E63}"/>
    <cellStyle name="Comma 5 2 2 2 2 5" xfId="28711" xr:uid="{E83AA005-5C00-4AAF-8945-80FB4D394C97}"/>
    <cellStyle name="Comma 5 2 2 2 3" xfId="3940" xr:uid="{A521F043-D9C9-4A39-B404-D91CA30135E3}"/>
    <cellStyle name="Comma 5 2 2 2 3 2" xfId="8077" xr:uid="{5B38F7D7-E7ED-4F6C-839D-43876DB50ED9}"/>
    <cellStyle name="Comma 5 2 2 2 3 2 2" xfId="16018" xr:uid="{82FABAD7-42C8-41E2-9349-448C7C2932E6}"/>
    <cellStyle name="Comma 5 2 2 2 3 2 2 2" xfId="25034" xr:uid="{B2DC8A12-9272-473C-AAB3-B2F3ADA56CCB}"/>
    <cellStyle name="Comma 5 2 2 2 3 2 2 2 2" xfId="51402" xr:uid="{0F53C866-F831-4D9B-AEFA-5F80381331C5}"/>
    <cellStyle name="Comma 5 2 2 2 3 2 2 3" xfId="42406" xr:uid="{0D92BD3F-31B1-4C15-8AEB-9C753BBFAD87}"/>
    <cellStyle name="Comma 5 2 2 2 3 2 3" xfId="34565" xr:uid="{FD4A7AB1-7146-4D46-8BC9-D8C5DF9C0810}"/>
    <cellStyle name="Comma 5 2 2 2 3 3" xfId="13830" xr:uid="{D267CEE9-6D77-43C6-8633-5502564BB3EF}"/>
    <cellStyle name="Comma 5 2 2 2 3 3 2" xfId="22852" xr:uid="{72DB5BD9-2AE4-4280-BFC1-F5145B9E3AF1}"/>
    <cellStyle name="Comma 5 2 2 2 3 3 2 2" xfId="49221" xr:uid="{AAA57DEC-DD30-486C-97F3-8D4131D5AE8A}"/>
    <cellStyle name="Comma 5 2 2 2 3 3 3" xfId="40225" xr:uid="{D930C4E7-F3DD-4BE6-93EC-613263E52FB7}"/>
    <cellStyle name="Comma 5 2 2 2 3 4" xfId="30446" xr:uid="{C2B3919B-05A7-4822-9F4F-DD8B50482185}"/>
    <cellStyle name="Comma 5 2 2 2 4" xfId="6261" xr:uid="{11F70E57-E792-458B-B612-458A311CFBB2}"/>
    <cellStyle name="Comma 5 2 2 2 4 2" xfId="14539" xr:uid="{CEACA401-008D-4979-B51B-DA91FBF8EB49}"/>
    <cellStyle name="Comma 5 2 2 2 4 2 2" xfId="23561" xr:uid="{3E5395B4-2527-4DE8-9F28-E25A993BB699}"/>
    <cellStyle name="Comma 5 2 2 2 4 2 2 2" xfId="49930" xr:uid="{1592A21C-2385-4A39-9243-7CA5C0ECB39C}"/>
    <cellStyle name="Comma 5 2 2 2 4 2 3" xfId="40934" xr:uid="{071DD549-BF5D-4ABE-93A9-0CDCC6875D64}"/>
    <cellStyle name="Comma 5 2 2 2 4 3" xfId="32749" xr:uid="{EAF71952-D8FE-4251-8E8B-E7E9B46421CE}"/>
    <cellStyle name="Comma 5 2 2 2 5" xfId="13053" xr:uid="{E64D6B3B-E19C-4191-AB4A-87CF646A96A4}"/>
    <cellStyle name="Comma 5 2 2 2 5 2" xfId="22078" xr:uid="{8C2C5797-6407-413E-9827-47F08C965E40}"/>
    <cellStyle name="Comma 5 2 2 2 5 2 2" xfId="48448" xr:uid="{C3A2AC4B-61E5-44B5-9698-A778EBCDEDDF}"/>
    <cellStyle name="Comma 5 2 2 2 5 3" xfId="39452" xr:uid="{B79B8F0D-CB14-4151-91F4-A498D6F44CD0}"/>
    <cellStyle name="Comma 5 2 2 2 6" xfId="28509" xr:uid="{C5D5227A-3EBF-477A-8A8B-69150EBB60DD}"/>
    <cellStyle name="Comma 5 2 2 3" xfId="1881" xr:uid="{178B72E8-A4B2-40BD-B052-05B842C25325}"/>
    <cellStyle name="Comma 5 2 2 3 2" xfId="3972" xr:uid="{80F2E841-45A5-4F78-8F79-F2FE31A77823}"/>
    <cellStyle name="Comma 5 2 2 3 2 2" xfId="8109" xr:uid="{13A2EE5C-4B0A-4E40-A823-7CD6B5619A36}"/>
    <cellStyle name="Comma 5 2 2 3 2 2 2" xfId="16050" xr:uid="{5AF95F61-25F5-4F06-9CD5-C970573FADD0}"/>
    <cellStyle name="Comma 5 2 2 3 2 2 2 2" xfId="25066" xr:uid="{BDF5BB61-9874-4152-8DE3-2787724FD620}"/>
    <cellStyle name="Comma 5 2 2 3 2 2 2 2 2" xfId="51434" xr:uid="{5EF4BBE9-82D6-4D9D-AFA1-B638C5C87793}"/>
    <cellStyle name="Comma 5 2 2 3 2 2 2 3" xfId="42438" xr:uid="{A582755D-29BC-4AB8-BCD7-58847C60DF56}"/>
    <cellStyle name="Comma 5 2 2 3 2 2 3" xfId="34597" xr:uid="{0F2F29A3-59A6-48A2-8282-7B894E707DA6}"/>
    <cellStyle name="Comma 5 2 2 3 2 3" xfId="13862" xr:uid="{5BDCA1BB-051B-4F46-95D7-CC423790D2D8}"/>
    <cellStyle name="Comma 5 2 2 3 2 3 2" xfId="22884" xr:uid="{ED67587D-440C-4B02-87C1-EEDCF5334D3C}"/>
    <cellStyle name="Comma 5 2 2 3 2 3 2 2" xfId="49253" xr:uid="{91D4FD59-3FC2-4813-B201-DE4E7C490D24}"/>
    <cellStyle name="Comma 5 2 2 3 2 3 3" xfId="40257" xr:uid="{957BBBD0-4A45-4D29-AF26-2A3F47872A40}"/>
    <cellStyle name="Comma 5 2 2 3 2 4" xfId="30478" xr:uid="{CFAB2B66-6687-41E3-920E-2C232BE5EA55}"/>
    <cellStyle name="Comma 5 2 2 3 3" xfId="6293" xr:uid="{2EC1071B-BC85-4F0E-911A-C0B96560254F}"/>
    <cellStyle name="Comma 5 2 2 3 3 2" xfId="14571" xr:uid="{1C31695F-1D3B-4D33-BCBF-93B5E27719D4}"/>
    <cellStyle name="Comma 5 2 2 3 3 2 2" xfId="23593" xr:uid="{75971314-0D03-4D9A-AE88-12C81ADA83D1}"/>
    <cellStyle name="Comma 5 2 2 3 3 2 2 2" xfId="49962" xr:uid="{008927B2-F514-4EDF-9EEE-34270B6D0C1A}"/>
    <cellStyle name="Comma 5 2 2 3 3 2 3" xfId="40966" xr:uid="{E2CA452E-5FC0-447C-BB01-464D43BDA3BD}"/>
    <cellStyle name="Comma 5 2 2 3 3 3" xfId="32781" xr:uid="{F2928E0E-820C-4878-A8F2-9702284BDE9A}"/>
    <cellStyle name="Comma 5 2 2 3 4" xfId="13100" xr:uid="{95E273F5-A177-4C3F-8D41-9F021985CBFD}"/>
    <cellStyle name="Comma 5 2 2 3 4 2" xfId="22123" xr:uid="{8272916E-4A86-497B-8723-8DC5160360D1}"/>
    <cellStyle name="Comma 5 2 2 3 4 2 2" xfId="48493" xr:uid="{0858A669-4887-4E45-AC7B-9528A0E89A95}"/>
    <cellStyle name="Comma 5 2 2 3 4 3" xfId="39498" xr:uid="{8B6489B1-7BE5-42DC-A020-2A426DBC606C}"/>
    <cellStyle name="Comma 5 2 2 3 5" xfId="28558" xr:uid="{397DAA8E-6524-40DE-B531-94EF5FB72209}"/>
    <cellStyle name="Comma 5 2 2 4" xfId="1275" xr:uid="{E5F902BD-A171-4A65-A968-AB20EBEE37D8}"/>
    <cellStyle name="Comma 5 2 2 4 2" xfId="3782" xr:uid="{F6F169DC-9547-4A9D-A5E7-AF1187E2523C}"/>
    <cellStyle name="Comma 5 2 2 4 2 2" xfId="7922" xr:uid="{9188F40A-6F00-420C-A3FC-4BAE72B0B727}"/>
    <cellStyle name="Comma 5 2 2 4 2 2 2" xfId="15862" xr:uid="{4846609D-E75F-4CBC-A97C-CFA13B51A213}"/>
    <cellStyle name="Comma 5 2 2 4 2 2 2 2" xfId="24878" xr:uid="{D4B862B9-8305-4C2C-A27C-07F5647A3EFA}"/>
    <cellStyle name="Comma 5 2 2 4 2 2 2 2 2" xfId="51246" xr:uid="{D660A958-6848-49DB-8367-38401F6007FC}"/>
    <cellStyle name="Comma 5 2 2 4 2 2 2 3" xfId="42250" xr:uid="{9E399029-1080-40D1-A262-510CC050BF6F}"/>
    <cellStyle name="Comma 5 2 2 4 2 2 3" xfId="34410" xr:uid="{D3B60422-3A41-477D-AEA0-E52A6C09AF19}"/>
    <cellStyle name="Comma 5 2 2 4 2 3" xfId="13674" xr:uid="{1B2368B6-A5C5-4036-AB46-1A34C9B9E214}"/>
    <cellStyle name="Comma 5 2 2 4 2 3 2" xfId="22696" xr:uid="{7A781905-84DB-47FB-A551-250548F02C63}"/>
    <cellStyle name="Comma 5 2 2 4 2 3 2 2" xfId="49065" xr:uid="{348F5FB7-138C-49B7-BB7B-D4110FCC3216}"/>
    <cellStyle name="Comma 5 2 2 4 2 3 3" xfId="40069" xr:uid="{0C283E1A-DE10-46E1-997F-45238578396B}"/>
    <cellStyle name="Comma 5 2 2 4 2 4" xfId="30290" xr:uid="{65D32D8E-44F0-4C1D-A655-E4ECFB2D63E5}"/>
    <cellStyle name="Comma 5 2 2 4 3" xfId="6101" xr:uid="{DA9100E3-94A9-4A61-9971-CA8C4FDF708D}"/>
    <cellStyle name="Comma 5 2 2 4 3 2" xfId="14383" xr:uid="{48CC4A05-2E22-49F6-8B90-72C92239DFF9}"/>
    <cellStyle name="Comma 5 2 2 4 3 2 2" xfId="23405" xr:uid="{660CF75C-E9BC-4B9E-96AB-F0BC318CD7B1}"/>
    <cellStyle name="Comma 5 2 2 4 3 2 2 2" xfId="49774" xr:uid="{85686018-74B6-4D2F-94D5-E3C72B28931E}"/>
    <cellStyle name="Comma 5 2 2 4 3 2 3" xfId="40778" xr:uid="{5533495F-0896-494C-BFFF-16B957B650C4}"/>
    <cellStyle name="Comma 5 2 2 4 3 3" xfId="32593" xr:uid="{00370C48-B6CE-4032-9029-E1FC8E1DDD6D}"/>
    <cellStyle name="Comma 5 2 2 4 4" xfId="12724" xr:uid="{A5E6FC85-8653-4EEB-B4E0-67928ACDE8F0}"/>
    <cellStyle name="Comma 5 2 2 4 4 2" xfId="21758" xr:uid="{D681BBEF-8808-4195-9F7E-6F5F653891BA}"/>
    <cellStyle name="Comma 5 2 2 4 4 2 2" xfId="48128" xr:uid="{BA654EF2-A256-452E-81EF-E564D50F860D}"/>
    <cellStyle name="Comma 5 2 2 4 4 3" xfId="39130" xr:uid="{23A019AC-AD79-47AF-B4F9-D64BD5E19CE9}"/>
    <cellStyle name="Comma 5 2 2 4 5" xfId="28035" xr:uid="{8208F7FF-1BFB-4A27-8C55-4D3E1222511C}"/>
    <cellStyle name="Comma 5 2 2 5" xfId="3589" xr:uid="{24A198E6-D0C4-4F3B-A466-940E641A8C26}"/>
    <cellStyle name="Comma 5 2 2 5 2" xfId="7745" xr:uid="{A8CC0D4E-B79C-4699-A241-E97A8E1C90E6}"/>
    <cellStyle name="Comma 5 2 2 5 2 2" xfId="15680" xr:uid="{85A2236F-B3B7-4952-9E7A-F74A9A81A925}"/>
    <cellStyle name="Comma 5 2 2 5 2 2 2" xfId="24695" xr:uid="{D689A49E-9DFF-4552-B248-0F46C0DC1E3D}"/>
    <cellStyle name="Comma 5 2 2 5 2 2 2 2" xfId="51063" xr:uid="{B17F83EC-45E1-4E5A-9327-4CEA9110715C}"/>
    <cellStyle name="Comma 5 2 2 5 2 2 3" xfId="42068" xr:uid="{53C1401A-1778-4DCC-8A38-BCD7BFF5B8A7}"/>
    <cellStyle name="Comma 5 2 2 5 2 3" xfId="34233" xr:uid="{41C7F37B-9200-4B3D-938C-B2CC22AD231B}"/>
    <cellStyle name="Comma 5 2 2 5 3" xfId="13482" xr:uid="{F51D88C1-450E-4E35-870C-372552500AAD}"/>
    <cellStyle name="Comma 5 2 2 5 3 2" xfId="22505" xr:uid="{58191F5B-4C4D-41D6-8DB9-A6B34CA02EB6}"/>
    <cellStyle name="Comma 5 2 2 5 3 2 2" xfId="48874" xr:uid="{77637E31-D0BE-4E9D-AD4E-B83727390A55}"/>
    <cellStyle name="Comma 5 2 2 5 3 3" xfId="39879" xr:uid="{75E2017F-8881-4912-9CF5-41AE67ECFBBF}"/>
    <cellStyle name="Comma 5 2 2 5 4" xfId="30101" xr:uid="{51387DB9-DAEF-45CE-AA52-86825EFE3DF3}"/>
    <cellStyle name="Comma 5 2 2 6" xfId="5928" xr:uid="{4B096F35-1A16-43C9-B695-0E95A8C0A252}"/>
    <cellStyle name="Comma 5 2 2 6 2" xfId="14211" xr:uid="{300F0D6B-CE6B-45DA-9F6C-2903462C4F50}"/>
    <cellStyle name="Comma 5 2 2 6 2 2" xfId="23233" xr:uid="{E966F9F5-3CA0-4F36-8003-CF52B8036FFC}"/>
    <cellStyle name="Comma 5 2 2 6 2 2 2" xfId="49602" xr:uid="{2DFC96FF-29C3-42CB-967E-69ACDE9FBF10}"/>
    <cellStyle name="Comma 5 2 2 6 2 3" xfId="40606" xr:uid="{0C508249-C6B5-44EA-BC17-15D8816A7554}"/>
    <cellStyle name="Comma 5 2 2 6 3" xfId="32421" xr:uid="{7EE66270-67B9-42D1-A69F-E595333208CE}"/>
    <cellStyle name="Comma 5 2 2 7" xfId="12315" xr:uid="{3EE840E2-4471-43E7-B80A-FF334F92B71E}"/>
    <cellStyle name="Comma 5 2 2 7 2" xfId="21371" xr:uid="{C73E66FA-F023-4459-AF8B-69FFD663768A}"/>
    <cellStyle name="Comma 5 2 2 7 2 2" xfId="47742" xr:uid="{7BD6AD30-03D9-4BB0-8284-47999C2E25B2}"/>
    <cellStyle name="Comma 5 2 2 7 3" xfId="38733" xr:uid="{A848592E-5D18-41F9-BA88-91B799C94656}"/>
    <cellStyle name="Comma 5 2 2 8" xfId="15322" xr:uid="{C084834F-60A3-4632-856B-E47DA78D1051}"/>
    <cellStyle name="Comma 5 2 2 8 2" xfId="24340" xr:uid="{1482E781-6BF1-4B42-8C02-E00612593409}"/>
    <cellStyle name="Comma 5 2 2 8 2 2" xfId="50709" xr:uid="{A4B30E0A-6213-4274-B410-9787FD697FC2}"/>
    <cellStyle name="Comma 5 2 2 8 3" xfId="41711" xr:uid="{F5C21E41-8A0B-4B50-8218-B99E98B0E6BE}"/>
    <cellStyle name="Comma 5 2 2 9" xfId="27547" xr:uid="{77036AFC-DB59-4D1C-AED8-2B70C2EFA26B}"/>
    <cellStyle name="Comma 5 2 3" xfId="1455" xr:uid="{86D07DD5-8598-4FFB-B512-B316BF1270C7}"/>
    <cellStyle name="Comma 5 2 3 2" xfId="1940" xr:uid="{059C6E21-B749-4CF5-A7DD-A91B94B76F1B}"/>
    <cellStyle name="Comma 5 2 3 2 2" xfId="4031" xr:uid="{593487E0-E86B-4CAC-A48A-0F50BF5138A6}"/>
    <cellStyle name="Comma 5 2 3 2 2 2" xfId="8168" xr:uid="{9DC2BFAC-F307-4620-BEE3-50F78B20E404}"/>
    <cellStyle name="Comma 5 2 3 2 2 2 2" xfId="16109" xr:uid="{1E0815C4-10DF-4CA2-B6D8-30B46807645E}"/>
    <cellStyle name="Comma 5 2 3 2 2 2 2 2" xfId="25125" xr:uid="{403AF754-8571-44C2-8818-A25FD9760020}"/>
    <cellStyle name="Comma 5 2 3 2 2 2 2 2 2" xfId="51493" xr:uid="{ADACB8A1-C466-4732-97DC-6FEDAB4328EF}"/>
    <cellStyle name="Comma 5 2 3 2 2 2 2 3" xfId="42497" xr:uid="{E3A5DF4F-4797-4CAD-B359-155A1E03AD5E}"/>
    <cellStyle name="Comma 5 2 3 2 2 2 3" xfId="34656" xr:uid="{19644268-709F-4C18-91E8-6C38133AE2ED}"/>
    <cellStyle name="Comma 5 2 3 2 2 3" xfId="13921" xr:uid="{9BCF2A40-2711-4C07-8A40-3383748A8A09}"/>
    <cellStyle name="Comma 5 2 3 2 2 3 2" xfId="22943" xr:uid="{38CB27F5-8A15-4B9E-9E3E-C6D879730344}"/>
    <cellStyle name="Comma 5 2 3 2 2 3 2 2" xfId="49312" xr:uid="{5B9AAA79-568E-4F18-99E3-0BDE1DB1F52C}"/>
    <cellStyle name="Comma 5 2 3 2 2 3 3" xfId="40316" xr:uid="{9C699362-9325-4ACC-BCD2-81367FBABD81}"/>
    <cellStyle name="Comma 5 2 3 2 2 4" xfId="30537" xr:uid="{03A6D92C-803F-4291-BCD0-2291F5F53FCE}"/>
    <cellStyle name="Comma 5 2 3 2 3" xfId="6352" xr:uid="{97694D0C-B2E2-4EC7-B94D-575DF99A51FF}"/>
    <cellStyle name="Comma 5 2 3 2 3 2" xfId="14630" xr:uid="{F550263F-A743-41C2-A364-842D5E2DAF64}"/>
    <cellStyle name="Comma 5 2 3 2 3 2 2" xfId="23652" xr:uid="{012DD4DA-3A20-4F90-A0A4-0DEEAC408DBF}"/>
    <cellStyle name="Comma 5 2 3 2 3 2 2 2" xfId="50021" xr:uid="{84FE7602-DFA0-4FB4-B11F-4D4C5B7B1A57}"/>
    <cellStyle name="Comma 5 2 3 2 3 2 3" xfId="41025" xr:uid="{C6381F3C-D2C3-4B13-B1BA-134476C19137}"/>
    <cellStyle name="Comma 5 2 3 2 3 3" xfId="32840" xr:uid="{B1136BF9-CB83-4CD5-8544-CC1A9E0D23B4}"/>
    <cellStyle name="Comma 5 2 3 2 4" xfId="13159" xr:uid="{1C8668F7-7E36-4566-BFE6-C98CC0941680}"/>
    <cellStyle name="Comma 5 2 3 2 4 2" xfId="22182" xr:uid="{86E7B9D8-89CA-401C-AC34-D90EA6CDF191}"/>
    <cellStyle name="Comma 5 2 3 2 4 2 2" xfId="48552" xr:uid="{0F3185BB-9E0C-47EA-B9F0-D7DEF3239B0D}"/>
    <cellStyle name="Comma 5 2 3 2 4 3" xfId="39557" xr:uid="{2B69DC21-FCB5-4187-8E76-BB54C42B402E}"/>
    <cellStyle name="Comma 5 2 3 2 5" xfId="28617" xr:uid="{7EAA4FDD-A53C-4F7F-8355-8A67C96FABA5}"/>
    <cellStyle name="Comma 5 2 3 3" xfId="3846" xr:uid="{6C87B351-30A2-4D38-96AE-884D541BE7CF}"/>
    <cellStyle name="Comma 5 2 3 3 2" xfId="7984" xr:uid="{BD5B27EA-8BAF-49D8-B2E9-EBDD65E5F6C9}"/>
    <cellStyle name="Comma 5 2 3 3 2 2" xfId="15925" xr:uid="{009FCF00-E960-467E-8B18-21AE6D149A6C}"/>
    <cellStyle name="Comma 5 2 3 3 2 2 2" xfId="24941" xr:uid="{6CDFED62-1F11-44AC-AA2F-51A1F87BAABA}"/>
    <cellStyle name="Comma 5 2 3 3 2 2 2 2" xfId="51309" xr:uid="{197FE1D2-EDFF-4288-A82C-C25C2B4039FE}"/>
    <cellStyle name="Comma 5 2 3 3 2 2 3" xfId="42313" xr:uid="{0AE5A6F0-5C1D-4E0B-B940-4257C75D2A37}"/>
    <cellStyle name="Comma 5 2 3 3 2 3" xfId="34472" xr:uid="{28460338-92B1-435A-8204-B486658F5FE5}"/>
    <cellStyle name="Comma 5 2 3 3 3" xfId="13737" xr:uid="{82877DA0-D87C-4FCE-A2CA-99547CE9E960}"/>
    <cellStyle name="Comma 5 2 3 3 3 2" xfId="22759" xr:uid="{FE01768B-A625-4AFE-A963-06146971D16E}"/>
    <cellStyle name="Comma 5 2 3 3 3 2 2" xfId="49128" xr:uid="{80CC468F-2F11-4A07-A82E-56A2A45F79D2}"/>
    <cellStyle name="Comma 5 2 3 3 3 3" xfId="40132" xr:uid="{023F2890-0993-403B-97A9-84BB4EEF2D94}"/>
    <cellStyle name="Comma 5 2 3 3 4" xfId="30353" xr:uid="{C10D26D4-197B-4B22-AB12-EAB06455A482}"/>
    <cellStyle name="Comma 5 2 3 4" xfId="6165" xr:uid="{DBBDA362-FFF4-46CD-BC0A-41636BFF595E}"/>
    <cellStyle name="Comma 5 2 3 4 2" xfId="14446" xr:uid="{198A090D-A3F1-472D-8501-7E91DE28F767}"/>
    <cellStyle name="Comma 5 2 3 4 2 2" xfId="23468" xr:uid="{6A8970F5-760B-43C0-93B5-08DFD280FD51}"/>
    <cellStyle name="Comma 5 2 3 4 2 2 2" xfId="49837" xr:uid="{ADA07D6C-D6C8-42CD-B12B-1285A405306A}"/>
    <cellStyle name="Comma 5 2 3 4 2 3" xfId="40841" xr:uid="{0BFFC042-2E59-48FD-AE3C-AA6AC3C8E018}"/>
    <cellStyle name="Comma 5 2 3 4 3" xfId="32656" xr:uid="{5647F0AA-F7EA-469F-B7E1-0F1ADD03DDD5}"/>
    <cellStyle name="Comma 5 2 3 5" xfId="12824" xr:uid="{92B340FC-800C-4140-B926-7F8C1FC891B7}"/>
    <cellStyle name="Comma 5 2 3 5 2" xfId="21856" xr:uid="{2139363D-E3AE-4D01-B145-8196AB62E7B0}"/>
    <cellStyle name="Comma 5 2 3 5 2 2" xfId="48226" xr:uid="{E8A86134-FE66-43D1-855B-CAF245491F62}"/>
    <cellStyle name="Comma 5 2 3 5 3" xfId="39228" xr:uid="{2E6CA7EF-64F0-4380-9028-A1EDE9BB0C0D}"/>
    <cellStyle name="Comma 5 2 3 6" xfId="28156" xr:uid="{7BC33050-2FA5-4621-A4E4-E2E4D8333019}"/>
    <cellStyle name="Comma 5 2 4" xfId="858" xr:uid="{F9EB3C60-08CE-400E-B76A-AE5C552C72EC}"/>
    <cellStyle name="Comma 5 2 4 2" xfId="3688" xr:uid="{7ACA1D36-F9EC-4450-9DD2-33102E703584}"/>
    <cellStyle name="Comma 5 2 4 2 2" xfId="7828" xr:uid="{5A78EFA7-3C96-439C-BE28-4AD3C4A94300}"/>
    <cellStyle name="Comma 5 2 4 2 2 2" xfId="15769" xr:uid="{DA5533E9-2E74-48AE-8F28-E0BEC2360AB1}"/>
    <cellStyle name="Comma 5 2 4 2 2 2 2" xfId="24785" xr:uid="{F17D674F-AC1A-45E8-91BC-280940A48CB2}"/>
    <cellStyle name="Comma 5 2 4 2 2 2 2 2" xfId="51153" xr:uid="{7D4E9B28-DA0E-4FB2-B0CE-A880ACB3AFCC}"/>
    <cellStyle name="Comma 5 2 4 2 2 2 3" xfId="42157" xr:uid="{B278F6A0-85BD-45FD-9CE2-5EF978045CDF}"/>
    <cellStyle name="Comma 5 2 4 2 2 3" xfId="34316" xr:uid="{E3EFF83E-3ABF-4958-8A45-1688474F324A}"/>
    <cellStyle name="Comma 5 2 4 2 3" xfId="13581" xr:uid="{9D40352F-C110-4166-BC91-2A93E995B04F}"/>
    <cellStyle name="Comma 5 2 4 2 3 2" xfId="22603" xr:uid="{7CBA5D91-00D9-43AD-B31C-71023CDCD8A6}"/>
    <cellStyle name="Comma 5 2 4 2 3 2 2" xfId="48972" xr:uid="{F5F43576-C8B0-4E79-A8CC-DE0F69A1D8E2}"/>
    <cellStyle name="Comma 5 2 4 2 3 3" xfId="39976" xr:uid="{992F2E24-1B3F-492F-97F9-31C90913D336}"/>
    <cellStyle name="Comma 5 2 4 2 4" xfId="30196" xr:uid="{5D5D8682-336F-4E0F-8B68-C3C99FA57CF2}"/>
    <cellStyle name="Comma 5 2 4 3" xfId="6008" xr:uid="{1FB29B3D-1E27-4EDE-A138-7EB8484CC17E}"/>
    <cellStyle name="Comma 5 2 4 3 2" xfId="14290" xr:uid="{493F98C1-005E-4E3A-AAE9-9F2277A42D63}"/>
    <cellStyle name="Comma 5 2 4 3 2 2" xfId="23312" xr:uid="{D68C6D7B-6413-4868-9B48-4616B2BAF2C3}"/>
    <cellStyle name="Comma 5 2 4 3 2 2 2" xfId="49681" xr:uid="{E6E44F91-3188-4F5C-B389-217D78DDA96D}"/>
    <cellStyle name="Comma 5 2 4 3 2 3" xfId="40685" xr:uid="{69FAE641-88C2-4FE8-A741-B778E43DA97D}"/>
    <cellStyle name="Comma 5 2 4 3 3" xfId="32500" xr:uid="{0D1FC3B3-8C93-4DB7-90CF-DE930A0B2ACF}"/>
    <cellStyle name="Comma 5 2 4 4" xfId="12472" xr:uid="{73E35035-BC5E-45D9-BD6B-59BD131A3DD9}"/>
    <cellStyle name="Comma 5 2 4 4 2" xfId="21514" xr:uid="{29722E3D-2ADF-44EE-9A4B-F97A2C513F34}"/>
    <cellStyle name="Comma 5 2 4 4 2 2" xfId="47884" xr:uid="{66F21EBD-D7C3-4B97-B532-C5C83F17FBE3}"/>
    <cellStyle name="Comma 5 2 4 4 3" xfId="38884" xr:uid="{53AB6921-B1F4-4522-B645-BAA03277C93E}"/>
    <cellStyle name="Comma 5 2 4 5" xfId="27684" xr:uid="{9AE29C1C-8B4D-4F6E-A897-94D2D6A1DA86}"/>
    <cellStyle name="Comma 5 2 5" xfId="2326" xr:uid="{EDBF8E3A-4168-4197-A918-E9FCF5CBEE95}"/>
    <cellStyle name="Comma 5 2 5 2" xfId="4239" xr:uid="{F664DB86-3B3E-4DE1-A57D-93D9AF3962B3}"/>
    <cellStyle name="Comma 5 2 5 2 2" xfId="8370" xr:uid="{08E6457E-0061-4F0F-97D5-51ACAF66ACD3}"/>
    <cellStyle name="Comma 5 2 5 2 2 2" xfId="16315" xr:uid="{76856B3D-CADE-4627-8740-B1D251369536}"/>
    <cellStyle name="Comma 5 2 5 2 2 2 2" xfId="25331" xr:uid="{A89061CF-8CAF-415E-95BA-A95CC16BAB94}"/>
    <cellStyle name="Comma 5 2 5 2 2 2 2 2" xfId="51699" xr:uid="{4B230458-09F0-496C-A83B-3B1846E9FA03}"/>
    <cellStyle name="Comma 5 2 5 2 2 2 3" xfId="42703" xr:uid="{A6283405-5F3D-402A-B55D-271019169B93}"/>
    <cellStyle name="Comma 5 2 5 2 2 3" xfId="34858" xr:uid="{61F84E44-64B1-4BF6-86E1-002F9A05F42F}"/>
    <cellStyle name="Comma 5 2 5 2 3" xfId="14128" xr:uid="{3350E4DA-849A-4EC3-B395-99982E3714E0}"/>
    <cellStyle name="Comma 5 2 5 2 3 2" xfId="23150" xr:uid="{4D15063F-DA50-42E5-9708-216B01ACE17C}"/>
    <cellStyle name="Comma 5 2 5 2 3 2 2" xfId="49519" xr:uid="{DE0E18BE-680F-42AD-9CB4-4AF308A65528}"/>
    <cellStyle name="Comma 5 2 5 2 3 3" xfId="40523" xr:uid="{96D1B1B3-5AFA-46CF-8136-2D3F6FCE277A}"/>
    <cellStyle name="Comma 5 2 5 2 4" xfId="30743" xr:uid="{D95B7869-993C-46F1-8EA3-AD3C2784E8AE}"/>
    <cellStyle name="Comma 5 2 5 3" xfId="3499" xr:uid="{47B4903A-948D-49C2-862B-2619EEE184AD}"/>
    <cellStyle name="Comma 5 2 5 3 2" xfId="15598" xr:uid="{B30FFA6E-B803-4A49-9A5A-FA3A441FBE49}"/>
    <cellStyle name="Comma 5 2 5 3 2 2" xfId="24614" xr:uid="{D4BDFED6-65F8-44C3-99C6-5AC154308A7C}"/>
    <cellStyle name="Comma 5 2 5 3 2 2 2" xfId="50982" xr:uid="{F68ED5DC-8933-45B8-9D51-C087D72FB31A}"/>
    <cellStyle name="Comma 5 2 5 3 2 3" xfId="41986" xr:uid="{654CA267-6C9D-4067-8ECC-9E31EAACC1BE}"/>
    <cellStyle name="Comma 5 2 5 3 3" xfId="30013" xr:uid="{73C97C91-3A69-4109-B549-BD76347A4955}"/>
    <cellStyle name="Comma 5 2 5 4" xfId="6558" xr:uid="{87DE398F-8479-4429-B009-1470046CBA1A}"/>
    <cellStyle name="Comma 5 2 5 4 2" xfId="14836" xr:uid="{AF273B77-5591-489A-8D28-3CB399D6954A}"/>
    <cellStyle name="Comma 5 2 5 4 2 2" xfId="23858" xr:uid="{4F0E9010-4443-461A-AEB5-A4E06E321998}"/>
    <cellStyle name="Comma 5 2 5 4 2 2 2" xfId="50227" xr:uid="{82F38421-694D-4BEF-9AB1-781D0BEA1AAF}"/>
    <cellStyle name="Comma 5 2 5 4 2 3" xfId="41231" xr:uid="{19F064A5-A5A0-4EBA-990D-52439B0600C0}"/>
    <cellStyle name="Comma 5 2 5 4 3" xfId="33046" xr:uid="{36681228-5D2B-4748-8438-ECAAA7985A86}"/>
    <cellStyle name="Comma 5 2 5 5" xfId="13397" xr:uid="{65649775-F51F-4CD5-8E1F-E2F7B97C83DD}"/>
    <cellStyle name="Comma 5 2 5 5 2" xfId="22420" xr:uid="{2CA25C34-557D-4A52-B986-C1EC7663B200}"/>
    <cellStyle name="Comma 5 2 5 5 2 2" xfId="48789" xr:uid="{7C1FDB1C-CBFA-417F-B312-935D622F58F9}"/>
    <cellStyle name="Comma 5 2 5 5 3" xfId="39794" xr:uid="{CF9CF66B-2D63-40D2-9DD3-C49D518C81E7}"/>
    <cellStyle name="Comma 5 2 5 6" xfId="28842" xr:uid="{87900FDF-97A6-4F38-95A6-E70D6253904C}"/>
    <cellStyle name="Comma 5 2 6" xfId="3582" xr:uid="{17F7EA09-E0B0-427B-9892-C32B0E9BA36B}"/>
    <cellStyle name="Comma 5 2 6 2" xfId="7738" xr:uid="{07C10174-C741-4AED-809F-0F888B9F0CA8}"/>
    <cellStyle name="Comma 5 2 6 2 2" xfId="15673" xr:uid="{2E6993A0-4766-4600-8C34-040428609B88}"/>
    <cellStyle name="Comma 5 2 6 2 2 2" xfId="24688" xr:uid="{88D9DF0D-BBE2-4E46-B644-852BCF942EF6}"/>
    <cellStyle name="Comma 5 2 6 2 2 2 2" xfId="51056" xr:uid="{E416D48D-0A68-4E6B-8E65-8F57673BC72A}"/>
    <cellStyle name="Comma 5 2 6 2 2 3" xfId="42061" xr:uid="{1E16B955-59AD-4F3D-9C5E-09AB622787A6}"/>
    <cellStyle name="Comma 5 2 6 2 3" xfId="34226" xr:uid="{E4BC4148-C5CB-4AE2-B978-152872605728}"/>
    <cellStyle name="Comma 5 2 6 3" xfId="13475" xr:uid="{AD750C76-77D8-423D-9D1A-8AD7BA92733A}"/>
    <cellStyle name="Comma 5 2 6 3 2" xfId="22498" xr:uid="{3DAFC1ED-BC3C-41C9-9226-86EB89B11881}"/>
    <cellStyle name="Comma 5 2 6 3 2 2" xfId="48867" xr:uid="{989897E0-0A5E-4237-A4FE-03D05FD7EA45}"/>
    <cellStyle name="Comma 5 2 6 3 3" xfId="39872" xr:uid="{A58DE442-6E71-4405-88B7-63F89F4BAB2A}"/>
    <cellStyle name="Comma 5 2 6 4" xfId="30094" xr:uid="{C5A2B8D2-C721-4EF8-9A0A-000E362D467D}"/>
    <cellStyle name="Comma 5 2 7" xfId="5920" xr:uid="{548FAFCB-C851-4AD0-B41C-0B3A2B21BD84}"/>
    <cellStyle name="Comma 5 2 7 2" xfId="14204" xr:uid="{A24F76A6-81ED-487B-9C3C-C888889DD717}"/>
    <cellStyle name="Comma 5 2 7 2 2" xfId="23226" xr:uid="{1A8580B9-199A-4EA0-8B7B-219251032775}"/>
    <cellStyle name="Comma 5 2 7 2 2 2" xfId="49595" xr:uid="{25521D91-88C7-4269-B3F8-2625A130718C}"/>
    <cellStyle name="Comma 5 2 7 2 3" xfId="40599" xr:uid="{0ECDC9DF-6337-4F15-ADDD-415AFB662CC6}"/>
    <cellStyle name="Comma 5 2 7 3" xfId="32414" xr:uid="{0044D65E-C1B8-4352-9C16-C1E5DB95BDEB}"/>
    <cellStyle name="Comma 5 2 8" xfId="8526" xr:uid="{6CFF5423-095F-44F4-B387-50192C20A588}"/>
    <cellStyle name="Comma 5 2 9" xfId="8558" xr:uid="{E4648C20-45A3-4E0D-AE7F-EE8C98C8E5BB}"/>
    <cellStyle name="Comma 5 2 9 2" xfId="16417" xr:uid="{EC2BDF5A-392D-46A4-8288-A95B14681C32}"/>
    <cellStyle name="Comma 5 2 9 2 2" xfId="25436" xr:uid="{4B3B2A59-2932-4964-B74C-3169BD321A51}"/>
    <cellStyle name="Comma 5 2 9 2 2 2" xfId="51803" xr:uid="{4801CBC3-0B30-4618-9A29-C3267B81EF1D}"/>
    <cellStyle name="Comma 5 2 9 2 3" xfId="42805" xr:uid="{988BBE87-E579-48BB-B9A2-9608E4C1A37B}"/>
    <cellStyle name="Comma 5 2 9 3" xfId="34984" xr:uid="{78CD01B6-9679-4695-B75B-845283CA238D}"/>
    <cellStyle name="Comma 5 20" xfId="53544" xr:uid="{95162A9C-601B-4611-8086-4A897472356B}"/>
    <cellStyle name="Comma 5 3" xfId="41" xr:uid="{B624C0C5-4649-44B3-88C6-4E355016670C}"/>
    <cellStyle name="Comma 5 3 10" xfId="335" xr:uid="{580CC162-EDE4-4477-9504-067F56C3DA8E}"/>
    <cellStyle name="Comma 5 3 10 2" xfId="3585" xr:uid="{80174DCE-3108-4E07-9C76-F4B9B37BD712}"/>
    <cellStyle name="Comma 5 3 10 2 2" xfId="7741" xr:uid="{F854181D-2870-48E3-8A25-385D8C7E3757}"/>
    <cellStyle name="Comma 5 3 10 2 2 2" xfId="15676" xr:uid="{6FB23B13-0227-420B-9C60-DEF14B88802B}"/>
    <cellStyle name="Comma 5 3 10 2 2 2 2" xfId="24691" xr:uid="{E0CBADDA-D74B-4DA0-8F35-F5B6242F8EFD}"/>
    <cellStyle name="Comma 5 3 10 2 2 2 2 2" xfId="51059" xr:uid="{962F5809-B99E-44E8-855E-ECA2E67F46B3}"/>
    <cellStyle name="Comma 5 3 10 2 2 2 3" xfId="42064" xr:uid="{B13F45DF-B9CF-4437-8127-0E45C364B87C}"/>
    <cellStyle name="Comma 5 3 10 2 2 3" xfId="11731" xr:uid="{2B0CF1F7-8A38-4AA6-8D42-C9E6CAB06960}"/>
    <cellStyle name="Comma 5 3 10 2 2 3 2" xfId="38154" xr:uid="{81F3DC89-13AF-42B0-9218-F37DEA96767C}"/>
    <cellStyle name="Comma 5 3 10 2 2 4" xfId="20797" xr:uid="{1E1C6292-3E6E-4C09-951F-74054338CA5F}"/>
    <cellStyle name="Comma 5 3 10 2 2 4 2" xfId="47168" xr:uid="{3A55DEF6-B6B4-4872-920D-1FA34E09C3B4}"/>
    <cellStyle name="Comma 5 3 10 2 2 5" xfId="34229" xr:uid="{DEFF6FFD-EF62-441A-9FC4-1042C1A4C5E5}"/>
    <cellStyle name="Comma 5 3 10 2 3" xfId="5423" xr:uid="{550F92D8-1ADA-4885-BB9A-8DFF004EE6F6}"/>
    <cellStyle name="Comma 5 3 10 2 3 2" xfId="13478" xr:uid="{C21379DD-CF95-4845-9A5F-8B86067F7BA3}"/>
    <cellStyle name="Comma 5 3 10 2 3 2 2" xfId="39875" xr:uid="{060011CA-F820-45A3-80B4-E27A19B19546}"/>
    <cellStyle name="Comma 5 3 10 2 3 3" xfId="22501" xr:uid="{88F3305B-F6D4-4D1F-879E-FAE56B5E79AA}"/>
    <cellStyle name="Comma 5 3 10 2 3 3 2" xfId="48870" xr:uid="{D50B8F26-3772-4D86-B1D4-F34A24FB5627}"/>
    <cellStyle name="Comma 5 3 10 2 3 4" xfId="31919" xr:uid="{67752048-FAEE-4676-8630-20A43C9C6E24}"/>
    <cellStyle name="Comma 5 3 10 2 4" xfId="9746" xr:uid="{2E0645B1-51D5-4F8E-A8CA-CC4D965E1111}"/>
    <cellStyle name="Comma 5 3 10 2 4 2" xfId="36169" xr:uid="{C06354AC-F099-457F-8EF8-A4A944DDBB2D}"/>
    <cellStyle name="Comma 5 3 10 2 5" xfId="18812" xr:uid="{A11A83DA-2968-4175-BCBF-5A791B381C9C}"/>
    <cellStyle name="Comma 5 3 10 2 5 2" xfId="45183" xr:uid="{7817D860-1668-4E8E-835A-BA306D175A26}"/>
    <cellStyle name="Comma 5 3 10 2 6" xfId="30097" xr:uid="{D274312E-F911-4E9C-A771-84D35F099B0A}"/>
    <cellStyle name="Comma 5 3 10 3" xfId="2402" xr:uid="{F119469C-7746-4CBD-AA23-4A46C96F5A35}"/>
    <cellStyle name="Comma 5 3 10 3 2" xfId="6603" xr:uid="{8F4AB4E8-C35F-4473-87F6-E7B5586E5097}"/>
    <cellStyle name="Comma 5 3 10 3 2 2" xfId="14869" xr:uid="{947FB30C-2289-489D-9FA5-0A472F451ABA}"/>
    <cellStyle name="Comma 5 3 10 3 2 2 2" xfId="41264" xr:uid="{1132BD8B-3C4F-4006-8938-EEFE1B02EC42}"/>
    <cellStyle name="Comma 5 3 10 3 2 3" xfId="23890" xr:uid="{58C5BD6C-2D08-4AC0-9820-3D5FA6C15964}"/>
    <cellStyle name="Comma 5 3 10 3 2 3 2" xfId="50259" xr:uid="{59A0EEE6-121B-4541-9D4E-AE1F2E566C26}"/>
    <cellStyle name="Comma 5 3 10 3 2 4" xfId="33091" xr:uid="{E74BDB87-9B73-4EFB-B073-A8ECC8F0C8DB}"/>
    <cellStyle name="Comma 5 3 10 3 3" xfId="10629" xr:uid="{C0C422E7-46A4-40E0-8963-09B6133E8180}"/>
    <cellStyle name="Comma 5 3 10 3 3 2" xfId="37052" xr:uid="{DAB1F4D5-3840-4239-8201-533FBE93D02A}"/>
    <cellStyle name="Comma 5 3 10 3 4" xfId="19695" xr:uid="{6E24106A-D7CE-4CCB-A524-BCDCC1C1CC00}"/>
    <cellStyle name="Comma 5 3 10 3 4 2" xfId="46066" xr:uid="{E9AF109F-8F8D-4180-8175-A752E34DF5DF}"/>
    <cellStyle name="Comma 5 3 10 3 5" xfId="28916" xr:uid="{EAFD6566-D079-4A77-B122-A6970601538B}"/>
    <cellStyle name="Comma 5 3 10 4" xfId="5924" xr:uid="{36A788CA-8EFB-4CDE-903A-8B6E248D47A7}"/>
    <cellStyle name="Comma 5 3 10 4 2" xfId="14207" xr:uid="{B80DD46C-85B9-41C5-8D7C-18320D24B001}"/>
    <cellStyle name="Comma 5 3 10 4 2 2" xfId="23229" xr:uid="{18236B4D-A6DF-4CC9-9EAE-FE7829475269}"/>
    <cellStyle name="Comma 5 3 10 4 2 2 2" xfId="49598" xr:uid="{29C45E92-B091-44D3-AFA4-AF2A16F523EE}"/>
    <cellStyle name="Comma 5 3 10 4 2 3" xfId="40602" xr:uid="{4DFEBE19-E958-4661-9C6F-84E0CB3A1E63}"/>
    <cellStyle name="Comma 5 3 10 4 3" xfId="10205" xr:uid="{2E71515C-F8C0-4661-8589-2EC731708280}"/>
    <cellStyle name="Comma 5 3 10 4 3 2" xfId="36628" xr:uid="{48C4CB2E-A7F1-401E-8EDC-D5E73AE64F43}"/>
    <cellStyle name="Comma 5 3 10 4 4" xfId="19271" xr:uid="{810170FB-C70C-45FB-9BBC-BE7470E55929}"/>
    <cellStyle name="Comma 5 3 10 4 4 2" xfId="45642" xr:uid="{777BC50E-2F18-4C85-A1CD-3C15EEC1484A}"/>
    <cellStyle name="Comma 5 3 10 4 5" xfId="32417" xr:uid="{7209C0B9-A12E-44A2-9531-140F1F63D883}"/>
    <cellStyle name="Comma 5 3 10 5" xfId="4317" xr:uid="{7A876B70-DB08-469E-8FC7-014641870937}"/>
    <cellStyle name="Comma 5 3 10 5 2" xfId="12311" xr:uid="{6470260B-9205-4880-9864-B8EE2760B1AE}"/>
    <cellStyle name="Comma 5 3 10 5 2 2" xfId="38729" xr:uid="{7C11ED38-79BB-46EC-AB08-D7232A1AF9E0}"/>
    <cellStyle name="Comma 5 3 10 5 3" xfId="21367" xr:uid="{ED5676A2-FF64-405F-9823-2E81842EF17D}"/>
    <cellStyle name="Comma 5 3 10 5 3 2" xfId="47738" xr:uid="{04B4B07E-290D-40CA-A35D-9A0C50DCCEFF}"/>
    <cellStyle name="Comma 5 3 10 5 4" xfId="30813" xr:uid="{91C8C243-A97C-4C32-BC2C-2986E1A888E8}"/>
    <cellStyle name="Comma 5 3 10 6" xfId="8644" xr:uid="{B361508E-918B-4761-A112-1ED291BFD0D7}"/>
    <cellStyle name="Comma 5 3 10 6 2" xfId="35067" xr:uid="{3EE99F54-F7F6-4B22-8A92-38C11493F7DE}"/>
    <cellStyle name="Comma 5 3 10 7" xfId="17709" xr:uid="{71FE4E7A-D0D4-4FB0-BF49-35D9C8DBE1D2}"/>
    <cellStyle name="Comma 5 3 10 7 2" xfId="44080" xr:uid="{268B9377-1440-4994-95B9-FB7170F64511}"/>
    <cellStyle name="Comma 5 3 10 8" xfId="27541" xr:uid="{587898A0-BACC-43E2-B2F2-A8BD2DDC17DB}"/>
    <cellStyle name="Comma 5 3 11" xfId="26139" xr:uid="{5EEF587A-016E-43D7-AE24-F63DAE913020}"/>
    <cellStyle name="Comma 5 3 11 2" xfId="52499" xr:uid="{5EEDC48D-6733-4DEF-BE70-38567A18BD13}"/>
    <cellStyle name="Comma 5 3 12" xfId="27136" xr:uid="{22B917D6-1B06-4CD0-AAF5-63005DFC53ED}"/>
    <cellStyle name="Comma 5 3 12 2" xfId="53366" xr:uid="{B41FA6CD-C2E0-43AF-89CF-4BA1EF25CDD5}"/>
    <cellStyle name="Comma 5 3 13" xfId="27199" xr:uid="{3BE5E71E-7AD2-4A06-AF86-07AC6231FB12}"/>
    <cellStyle name="Comma 5 3 13 2" xfId="53428" xr:uid="{60EC7DF9-A602-4851-888B-6CA514D9C530}"/>
    <cellStyle name="Comma 5 3 14" xfId="1280" xr:uid="{5B513C54-3DD3-4A3A-A096-3CDB4701FC95}"/>
    <cellStyle name="Comma 5 3 14 2" xfId="28039" xr:uid="{44C637FC-643E-4608-864D-D85FB5A42EC9}"/>
    <cellStyle name="Comma 5 3 15" xfId="27286" xr:uid="{722B9AE3-C322-4F81-9598-8BD8C8C45128}"/>
    <cellStyle name="Comma 5 3 15 2" xfId="53497" xr:uid="{39AE9521-112F-414C-9B11-63BF989DE978}"/>
    <cellStyle name="Comma 5 3 16" xfId="27355" xr:uid="{6CA18BBE-992C-4D45-93AD-0516455D21AE}"/>
    <cellStyle name="Comma 5 3 2" xfId="81" xr:uid="{1D6C43C1-9D66-4E3F-9C7E-1F82D13A2DC7}"/>
    <cellStyle name="Comma 5 3 2 10" xfId="27230" xr:uid="{077F9E26-2846-4080-B00C-BFA1E32A4E51}"/>
    <cellStyle name="Comma 5 3 2 10 2" xfId="53459" xr:uid="{2E488EE0-D2EF-4076-94F0-E02520E9DD30}"/>
    <cellStyle name="Comma 5 3 2 11" xfId="1814" xr:uid="{FB80B080-999F-459E-AF9F-40DDBC4A7FE6}"/>
    <cellStyle name="Comma 5 3 2 11 2" xfId="28514" xr:uid="{522643E8-4FB1-4266-8CFB-14C43F08B77E}"/>
    <cellStyle name="Comma 5 3 2 12" xfId="27317" xr:uid="{EB93CDD8-AEAB-43CC-B716-9F12E1F8E2C8}"/>
    <cellStyle name="Comma 5 3 2 12 2" xfId="53528" xr:uid="{E8C567A5-0BCD-4E6F-93E3-04FA2F36879D}"/>
    <cellStyle name="Comma 5 3 2 13" xfId="27385" xr:uid="{EDAA2EA6-C982-452C-B3C5-59751FCB9804}"/>
    <cellStyle name="Comma 5 3 2 2" xfId="2037" xr:uid="{1DC09E93-B117-40B6-A611-25741F36C82F}"/>
    <cellStyle name="Comma 5 3 2 2 2" xfId="4128" xr:uid="{BD3D466D-CE02-4734-AB2F-D2910D8550CE}"/>
    <cellStyle name="Comma 5 3 2 2 2 2" xfId="8265" xr:uid="{8E51C133-E106-4276-9C1D-1C9696D00589}"/>
    <cellStyle name="Comma 5 3 2 2 2 2 2" xfId="16206" xr:uid="{46F6448C-3778-4CF0-B65F-F842C7DF13AD}"/>
    <cellStyle name="Comma 5 3 2 2 2 2 2 2" xfId="25222" xr:uid="{BE045CD3-8732-4550-9515-C25BD1979574}"/>
    <cellStyle name="Comma 5 3 2 2 2 2 2 2 2" xfId="51590" xr:uid="{22F45591-0F4A-4093-8AFF-502DF4194F63}"/>
    <cellStyle name="Comma 5 3 2 2 2 2 2 3" xfId="42594" xr:uid="{91072596-6617-4FD0-9C63-4100D258E475}"/>
    <cellStyle name="Comma 5 3 2 2 2 2 3" xfId="34753" xr:uid="{0C935636-7289-497F-9153-8030B13CDA2F}"/>
    <cellStyle name="Comma 5 3 2 2 2 3" xfId="14018" xr:uid="{D178971F-FB2D-4055-9F39-59B5601DFC4C}"/>
    <cellStyle name="Comma 5 3 2 2 2 3 2" xfId="23040" xr:uid="{DE1447B1-F1D8-4C6E-96D9-B0D9FE9ED596}"/>
    <cellStyle name="Comma 5 3 2 2 2 3 2 2" xfId="49409" xr:uid="{012D5374-7866-4D3F-8BE3-65C4EEF835B3}"/>
    <cellStyle name="Comma 5 3 2 2 2 3 3" xfId="40413" xr:uid="{D544D083-6925-4205-8885-6ED5E29B1061}"/>
    <cellStyle name="Comma 5 3 2 2 2 4" xfId="30634" xr:uid="{9CE20252-6DC9-4A0F-965B-20ABF81B68DD}"/>
    <cellStyle name="Comma 5 3 2 2 3" xfId="6449" xr:uid="{8D623CBA-87C4-4913-873E-87483DD84C8A}"/>
    <cellStyle name="Comma 5 3 2 2 3 2" xfId="14727" xr:uid="{3159BCFB-F2F5-4160-80A4-DE5EDFC49B22}"/>
    <cellStyle name="Comma 5 3 2 2 3 2 2" xfId="23749" xr:uid="{846DD43F-F06A-4C9A-98C4-3D8785BF786D}"/>
    <cellStyle name="Comma 5 3 2 2 3 2 2 2" xfId="50118" xr:uid="{69F14690-8569-494B-9AE2-FDCF73AA42B3}"/>
    <cellStyle name="Comma 5 3 2 2 3 2 3" xfId="41122" xr:uid="{A7E199A1-738A-44BE-BD59-F010B0AE1E66}"/>
    <cellStyle name="Comma 5 3 2 2 3 3" xfId="32937" xr:uid="{212643C4-5175-4BE1-9B68-29CAACEE02B6}"/>
    <cellStyle name="Comma 5 3 2 2 4" xfId="13256" xr:uid="{8EF26440-07D1-44E2-8ED8-8D5239B0C0B4}"/>
    <cellStyle name="Comma 5 3 2 2 4 2" xfId="22279" xr:uid="{A3836478-D665-4371-B920-B57C085939DB}"/>
    <cellStyle name="Comma 5 3 2 2 4 2 2" xfId="48649" xr:uid="{384FB40F-4AA6-4FE2-A723-F8EA2E208C3F}"/>
    <cellStyle name="Comma 5 3 2 2 4 3" xfId="39654" xr:uid="{8D714387-7F75-41B7-A13C-1080316A119D}"/>
    <cellStyle name="Comma 5 3 2 2 5" xfId="28714" xr:uid="{DB86BD2E-B93C-4E52-A199-21FC120C1C97}"/>
    <cellStyle name="Comma 5 3 2 3" xfId="2340" xr:uid="{C8979122-F0A1-4A20-B11A-7CC4B697CB55}"/>
    <cellStyle name="Comma 5 3 2 3 2" xfId="4250" xr:uid="{7551CFDE-B828-4286-B5CB-E29BB5C48251}"/>
    <cellStyle name="Comma 5 3 2 3 2 2" xfId="8381" xr:uid="{F1BAFE6A-5CBC-4DAD-B01B-A04F0516EB9B}"/>
    <cellStyle name="Comma 5 3 2 3 2 2 2" xfId="16326" xr:uid="{EAAE1D14-3CF4-4B82-BEEF-7B8737D7C68A}"/>
    <cellStyle name="Comma 5 3 2 3 2 2 2 2" xfId="25342" xr:uid="{7F74F689-4DCC-4E30-9170-F4FABF34EE7C}"/>
    <cellStyle name="Comma 5 3 2 3 2 2 2 2 2" xfId="51710" xr:uid="{188B521F-D89F-4A41-8848-8DC5495DA384}"/>
    <cellStyle name="Comma 5 3 2 3 2 2 2 3" xfId="42714" xr:uid="{E7EB3E05-00E2-40D1-9ECF-C7171BFAF16A}"/>
    <cellStyle name="Comma 5 3 2 3 2 2 3" xfId="12141" xr:uid="{794C2B37-84D6-4B5E-9722-CA64BA351723}"/>
    <cellStyle name="Comma 5 3 2 3 2 2 3 2" xfId="38564" xr:uid="{89ACD153-A417-448A-8DF0-F5C5B52147C1}"/>
    <cellStyle name="Comma 5 3 2 3 2 2 4" xfId="21207" xr:uid="{E7C30873-47F9-46F6-A20A-5018D72B4A9D}"/>
    <cellStyle name="Comma 5 3 2 3 2 2 4 2" xfId="47578" xr:uid="{C14244BA-A3CF-414F-B9FC-9AE9C8016ED7}"/>
    <cellStyle name="Comma 5 3 2 3 2 2 5" xfId="34869" xr:uid="{9FE26BB0-B449-4262-801F-A1B0F1E383E5}"/>
    <cellStyle name="Comma 5 3 2 3 2 3" xfId="5833" xr:uid="{19186DBE-16C6-47F7-B0F4-4F81F46848C8}"/>
    <cellStyle name="Comma 5 3 2 3 2 3 2" xfId="14139" xr:uid="{C24832C9-49CD-411F-9188-057017D2F478}"/>
    <cellStyle name="Comma 5 3 2 3 2 3 2 2" xfId="40534" xr:uid="{6A600DBE-097D-43F6-9BD4-AE1BA11FEE4A}"/>
    <cellStyle name="Comma 5 3 2 3 2 3 3" xfId="23161" xr:uid="{479FACA5-6501-475B-B4FE-92DACCA60D7D}"/>
    <cellStyle name="Comma 5 3 2 3 2 3 3 2" xfId="49530" xr:uid="{E497766D-5330-47D7-9D7B-041FE20C9FCF}"/>
    <cellStyle name="Comma 5 3 2 3 2 3 4" xfId="32329" xr:uid="{983E13E5-A91C-4959-AC32-9D9CFD35A6D7}"/>
    <cellStyle name="Comma 5 3 2 3 2 4" xfId="10156" xr:uid="{8142ABC2-1755-43BB-B85A-EA30CC726DC1}"/>
    <cellStyle name="Comma 5 3 2 3 2 4 2" xfId="36579" xr:uid="{BD62905C-EA99-4541-A527-02C25209B088}"/>
    <cellStyle name="Comma 5 3 2 3 2 5" xfId="19222" xr:uid="{2CF7A1F9-E389-472B-9D6F-F9EA473729BB}"/>
    <cellStyle name="Comma 5 3 2 3 2 5 2" xfId="45593" xr:uid="{956EE089-FB38-4E68-B5A3-F38CCEE84AAC}"/>
    <cellStyle name="Comma 5 3 2 3 2 6" xfId="30754" xr:uid="{38AA1E51-C99A-474A-9FD6-3328ED76ED5D}"/>
    <cellStyle name="Comma 5 3 2 3 3" xfId="3513" xr:uid="{8D95790F-BE13-45A3-9545-5621F5243B90}"/>
    <cellStyle name="Comma 5 3 2 3 3 2" xfId="7676" xr:uid="{1B0FE876-31AC-4941-A733-0B9C97F9E1E9}"/>
    <cellStyle name="Comma 5 3 2 3 3 2 2" xfId="15610" xr:uid="{D83A1C98-B5CB-4C8E-A035-D38D1E500D02}"/>
    <cellStyle name="Comma 5 3 2 3 3 2 2 2" xfId="41998" xr:uid="{BAB84264-0888-46EA-B6F2-949D5EBE41BD}"/>
    <cellStyle name="Comma 5 3 2 3 3 2 3" xfId="24625" xr:uid="{B237464F-AD7D-4F6A-80A5-32BD4C5F37D0}"/>
    <cellStyle name="Comma 5 3 2 3 3 2 3 2" xfId="50993" xr:uid="{B3CB06FD-D514-470C-9014-F7BBA62113AA}"/>
    <cellStyle name="Comma 5 3 2 3 3 2 4" xfId="34164" xr:uid="{4270C82D-4540-48A1-B733-855F709F7396}"/>
    <cellStyle name="Comma 5 3 2 3 3 3" xfId="11702" xr:uid="{EB891468-B5A2-472F-89B1-7D52DFC0744A}"/>
    <cellStyle name="Comma 5 3 2 3 3 3 2" xfId="38125" xr:uid="{3FAB39E7-D70C-4F30-A6B4-E44C293D9349}"/>
    <cellStyle name="Comma 5 3 2 3 3 4" xfId="20768" xr:uid="{B124176E-0175-4F79-855D-47263E6A5338}"/>
    <cellStyle name="Comma 5 3 2 3 3 4 2" xfId="47139" xr:uid="{2DB48686-9CA5-4DDC-8D2B-5BFF353F5CD3}"/>
    <cellStyle name="Comma 5 3 2 3 3 5" xfId="30027" xr:uid="{1608677E-E558-42DC-85EB-26DA496B154F}"/>
    <cellStyle name="Comma 5 3 2 3 4" xfId="6569" xr:uid="{4C48FF3A-1D0E-41CC-B713-3BEE3AE387F6}"/>
    <cellStyle name="Comma 5 3 2 3 4 2" xfId="14847" xr:uid="{D9F35E85-763F-42A9-9440-DBA8B0C58FD9}"/>
    <cellStyle name="Comma 5 3 2 3 4 2 2" xfId="23869" xr:uid="{3329BB4E-86C4-49E2-B008-B4679751B136}"/>
    <cellStyle name="Comma 5 3 2 3 4 2 2 2" xfId="50238" xr:uid="{1F9167E2-8AC5-4C54-82AF-C156A83BB277}"/>
    <cellStyle name="Comma 5 3 2 3 4 2 3" xfId="41242" xr:uid="{42FEF40B-1A28-44D5-A77E-925E130F5497}"/>
    <cellStyle name="Comma 5 3 2 3 4 3" xfId="10598" xr:uid="{A46BB92B-CC8B-4C07-A0EA-08B54F709B50}"/>
    <cellStyle name="Comma 5 3 2 3 4 3 2" xfId="37021" xr:uid="{333A6B05-7517-44DC-9C8F-581C950A19EC}"/>
    <cellStyle name="Comma 5 3 2 3 4 4" xfId="19664" xr:uid="{97EDD726-9DDA-495B-8FC4-C22BB3D3733B}"/>
    <cellStyle name="Comma 5 3 2 3 4 4 2" xfId="46035" xr:uid="{15DB582C-2ED8-4281-BF62-D6E4D373B7CE}"/>
    <cellStyle name="Comma 5 3 2 3 4 5" xfId="33057" xr:uid="{C620C765-5D6D-4204-8E73-129AEFE3B6C1}"/>
    <cellStyle name="Comma 5 3 2 3 5" xfId="5394" xr:uid="{440AB92F-1C80-4861-AE96-36C8B7C412AB}"/>
    <cellStyle name="Comma 5 3 2 3 5 2" xfId="13409" xr:uid="{CDA5320B-F232-48C1-BFF2-3C5356D8CF64}"/>
    <cellStyle name="Comma 5 3 2 3 5 2 2" xfId="39806" xr:uid="{2A6A5C56-CAC4-425A-9867-5A646EE17F53}"/>
    <cellStyle name="Comma 5 3 2 3 5 3" xfId="22432" xr:uid="{B0BE5CA7-65D5-4231-9643-8E7EC6A1F082}"/>
    <cellStyle name="Comma 5 3 2 3 5 3 2" xfId="48801" xr:uid="{06CAB5B1-D158-4876-BBDF-3720B86F5A7F}"/>
    <cellStyle name="Comma 5 3 2 3 5 4" xfId="31890" xr:uid="{2B4A27FC-675A-417C-9305-A0FDC27F1F1C}"/>
    <cellStyle name="Comma 5 3 2 3 6" xfId="9717" xr:uid="{C4B45BC3-85EE-4BDC-814C-38F8CF856CCD}"/>
    <cellStyle name="Comma 5 3 2 3 6 2" xfId="36140" xr:uid="{6EA1AAFA-6A2E-4741-8C51-6EBFC117C635}"/>
    <cellStyle name="Comma 5 3 2 3 7" xfId="18783" xr:uid="{7D8A3A70-B009-4198-8BF3-D688190B45EF}"/>
    <cellStyle name="Comma 5 3 2 3 7 2" xfId="45154" xr:uid="{353655DF-8F0E-4527-ACC5-21197D713520}"/>
    <cellStyle name="Comma 5 3 2 3 8" xfId="28855" xr:uid="{65773167-6386-4EE0-AC0A-9B5DEF54F4CA}"/>
    <cellStyle name="Comma 5 3 2 4" xfId="3943" xr:uid="{E6AF5AC1-C4AA-49D1-9A28-4BFCB2DDE69C}"/>
    <cellStyle name="Comma 5 3 2 4 2" xfId="8080" xr:uid="{CD968E7D-2CE3-416F-9E03-2B9557DE3931}"/>
    <cellStyle name="Comma 5 3 2 4 2 2" xfId="16021" xr:uid="{0D564C80-34D1-4C05-9E76-5C4259BDFE38}"/>
    <cellStyle name="Comma 5 3 2 4 2 2 2" xfId="25037" xr:uid="{CC46768B-FEC3-4AB4-A23B-88FE68EFF47E}"/>
    <cellStyle name="Comma 5 3 2 4 2 2 2 2" xfId="51405" xr:uid="{DA1E69AD-750F-456E-9DC7-E185EDF53217}"/>
    <cellStyle name="Comma 5 3 2 4 2 2 3" xfId="42409" xr:uid="{0DA25051-11BB-49C8-B107-B81DD6A37B05}"/>
    <cellStyle name="Comma 5 3 2 4 2 3" xfId="34568" xr:uid="{69F55930-398A-41B6-96AD-193B5D9A0629}"/>
    <cellStyle name="Comma 5 3 2 4 3" xfId="13833" xr:uid="{3951D438-DC89-450D-9FEA-42E79220814D}"/>
    <cellStyle name="Comma 5 3 2 4 3 2" xfId="22855" xr:uid="{96D1ECB9-146C-4425-AEE6-F7D0940CCB9C}"/>
    <cellStyle name="Comma 5 3 2 4 3 2 2" xfId="49224" xr:uid="{E2B14591-625C-4AFA-BD01-1479469A72D0}"/>
    <cellStyle name="Comma 5 3 2 4 3 3" xfId="40228" xr:uid="{28F376C7-B715-4116-A9BD-7CF3D2C4DD1E}"/>
    <cellStyle name="Comma 5 3 2 4 4" xfId="30449" xr:uid="{757A5028-FC95-437F-958A-057396D775BA}"/>
    <cellStyle name="Comma 5 3 2 5" xfId="6264" xr:uid="{43BB014D-45FB-477A-BA51-784C2C48F22A}"/>
    <cellStyle name="Comma 5 3 2 5 2" xfId="14542" xr:uid="{18E936A3-042D-4D9A-949C-3FF5489CE405}"/>
    <cellStyle name="Comma 5 3 2 5 2 2" xfId="23564" xr:uid="{CAE64E59-0CE7-4608-8DD4-EF9905D642A1}"/>
    <cellStyle name="Comma 5 3 2 5 2 2 2" xfId="49933" xr:uid="{0521DBD3-A46E-48EC-91D2-51DAAEF17B32}"/>
    <cellStyle name="Comma 5 3 2 5 2 3" xfId="40937" xr:uid="{9A9CD354-518B-43A3-9FFF-4B3765EF053B}"/>
    <cellStyle name="Comma 5 3 2 5 3" xfId="32752" xr:uid="{214F07B1-79F0-4306-94E2-7EA949F3600B}"/>
    <cellStyle name="Comma 5 3 2 6" xfId="8491" xr:uid="{9C02CE7D-8576-4021-8782-E9F160C64607}"/>
    <cellStyle name="Comma 5 3 2 6 2" xfId="16367" xr:uid="{D0D29357-5627-4686-80DC-E4361C659168}"/>
    <cellStyle name="Comma 5 3 2 6 2 2" xfId="25385" xr:uid="{FA9466AD-7CBE-4B45-87AC-A76A1F6BF42D}"/>
    <cellStyle name="Comma 5 3 2 6 2 2 2" xfId="51752" xr:uid="{6BC1BC2E-B63F-4D95-B592-23BC69F7405B}"/>
    <cellStyle name="Comma 5 3 2 6 2 3" xfId="42755" xr:uid="{4BFA5EA6-57FD-4A34-81EF-C80C344173EF}"/>
    <cellStyle name="Comma 5 3 2 6 3" xfId="12185" xr:uid="{18A0FBB5-6D47-415C-816E-DBFC77CCB528}"/>
    <cellStyle name="Comma 5 3 2 6 3 2" xfId="38608" xr:uid="{0BC18ADB-708B-4A4A-B58B-DFD695AE23D2}"/>
    <cellStyle name="Comma 5 3 2 6 4" xfId="21251" xr:uid="{B1AC0B37-C984-4BA8-9F1C-080A694DD108}"/>
    <cellStyle name="Comma 5 3 2 6 4 2" xfId="47622" xr:uid="{DEBA1D03-83A4-4FFC-ABFB-5D9764DEAB1F}"/>
    <cellStyle name="Comma 5 3 2 6 5" xfId="34930" xr:uid="{3D7E3804-3DF3-42F7-992C-A38DFE346A41}"/>
    <cellStyle name="Comma 5 3 2 7" xfId="13056" xr:uid="{2CA2D8B0-671C-4CE6-9823-DAFDAE359951}"/>
    <cellStyle name="Comma 5 3 2 7 2" xfId="22081" xr:uid="{5C002FDC-B830-4619-94D4-AB8EB9E05A74}"/>
    <cellStyle name="Comma 5 3 2 7 2 2" xfId="48451" xr:uid="{DCCF5602-8F7C-461D-876D-F85F730BA217}"/>
    <cellStyle name="Comma 5 3 2 7 3" xfId="39455" xr:uid="{1D68343E-5173-48AE-B92A-135A3E900F0A}"/>
    <cellStyle name="Comma 5 3 2 8" xfId="26160" xr:uid="{8E84F194-573A-49AD-A352-9F938EFC09FF}"/>
    <cellStyle name="Comma 5 3 2 8 2" xfId="52520" xr:uid="{6BBA6D3A-50B9-4A03-934E-0EC16E932714}"/>
    <cellStyle name="Comma 5 3 2 9" xfId="27167" xr:uid="{4EF37A9E-5DC8-4B8A-8DCA-452F332A83BB}"/>
    <cellStyle name="Comma 5 3 2 9 2" xfId="53396" xr:uid="{178AEC0F-AE5D-4460-9EB5-F465A4E96B3E}"/>
    <cellStyle name="Comma 5 3 3" xfId="1882" xr:uid="{77EABBBD-4EBF-4AA8-87A9-5DBE41B4CD0F}"/>
    <cellStyle name="Comma 5 3 3 2" xfId="3973" xr:uid="{ECED4869-E6BE-4213-AE2E-AEC60BA81383}"/>
    <cellStyle name="Comma 5 3 3 2 2" xfId="8110" xr:uid="{6275B17E-EF16-432A-B970-2151FB9A5D52}"/>
    <cellStyle name="Comma 5 3 3 2 2 2" xfId="16051" xr:uid="{8E76E420-3671-4B55-89D0-FBF3E3E42944}"/>
    <cellStyle name="Comma 5 3 3 2 2 2 2" xfId="25067" xr:uid="{C83AA377-AEA7-4173-B570-66E71078943B}"/>
    <cellStyle name="Comma 5 3 3 2 2 2 2 2" xfId="51435" xr:uid="{DC98A366-9163-4164-AA04-5725650F4371}"/>
    <cellStyle name="Comma 5 3 3 2 2 2 3" xfId="42439" xr:uid="{D17F5B9C-F5DD-4090-8F81-623C8F289203}"/>
    <cellStyle name="Comma 5 3 3 2 2 3" xfId="34598" xr:uid="{6EA5FC04-8D18-4940-9CFD-BF92C5B3FFC6}"/>
    <cellStyle name="Comma 5 3 3 2 3" xfId="13863" xr:uid="{7923ACE8-D4FA-4BE6-999B-3B39F9556015}"/>
    <cellStyle name="Comma 5 3 3 2 3 2" xfId="22885" xr:uid="{6884BBC5-1E15-4448-A589-42AA58D960A4}"/>
    <cellStyle name="Comma 5 3 3 2 3 2 2" xfId="49254" xr:uid="{A976DE7C-E817-49A5-9207-6D073923F292}"/>
    <cellStyle name="Comma 5 3 3 2 3 3" xfId="40258" xr:uid="{BDD0B312-BADD-455B-BB3C-E7CB76C7AB7A}"/>
    <cellStyle name="Comma 5 3 3 2 4" xfId="30479" xr:uid="{69802098-044F-46C9-BD2A-A5766C203CAC}"/>
    <cellStyle name="Comma 5 3 3 3" xfId="6294" xr:uid="{2FC7F7DB-CE4B-49EC-BEFF-24D3812E682B}"/>
    <cellStyle name="Comma 5 3 3 3 2" xfId="14572" xr:uid="{7641D47D-8B5A-485D-9D3C-DE56D86C4647}"/>
    <cellStyle name="Comma 5 3 3 3 2 2" xfId="23594" xr:uid="{24C0E85C-60FE-41A3-B2A2-6ECAAE9C1770}"/>
    <cellStyle name="Comma 5 3 3 3 2 2 2" xfId="49963" xr:uid="{FD8317C1-5FCD-4BE1-9C96-D40918550AFE}"/>
    <cellStyle name="Comma 5 3 3 3 2 3" xfId="40967" xr:uid="{A2D5A021-B4B4-41F2-85A3-9D83AB4E0FE8}"/>
    <cellStyle name="Comma 5 3 3 3 3" xfId="32782" xr:uid="{B6BF1447-7BC4-423B-A5C4-EBB8E421D9F2}"/>
    <cellStyle name="Comma 5 3 3 4" xfId="13101" xr:uid="{9A320DAF-FEB7-4CC8-BB66-BCC1FC7BED67}"/>
    <cellStyle name="Comma 5 3 3 4 2" xfId="22124" xr:uid="{C88F75CB-4DAD-4049-A23D-7A929745CF3B}"/>
    <cellStyle name="Comma 5 3 3 4 2 2" xfId="48494" xr:uid="{32C4C581-7FE3-440D-AEB7-9B7E01326B88}"/>
    <cellStyle name="Comma 5 3 3 4 3" xfId="39499" xr:uid="{27B4CD2F-CAA0-4889-B9E6-A2D1F6E145E2}"/>
    <cellStyle name="Comma 5 3 3 5" xfId="28559" xr:uid="{2EE058A2-CB1F-4CB4-9A3A-85AE927B30AD}"/>
    <cellStyle name="Comma 5 3 4" xfId="2292" xr:uid="{46E3B8C5-4CBA-493C-A80B-3B0B749D1306}"/>
    <cellStyle name="Comma 5 3 4 2" xfId="4234" xr:uid="{96C04ADF-3496-4796-AA49-908B02641C47}"/>
    <cellStyle name="Comma 5 3 4 2 2" xfId="8365" xr:uid="{AC9CFC44-BAE3-4380-8C6A-3D041DE65B46}"/>
    <cellStyle name="Comma 5 3 4 2 2 2" xfId="16310" xr:uid="{17B3D132-8611-4ABC-B80E-F0BFDA2C9CDD}"/>
    <cellStyle name="Comma 5 3 4 2 2 2 2" xfId="25326" xr:uid="{3B1D7322-054F-4379-AA59-1C61D62E2406}"/>
    <cellStyle name="Comma 5 3 4 2 2 2 2 2" xfId="51694" xr:uid="{F10C96C3-6C5B-49FB-9713-993E6E4D5108}"/>
    <cellStyle name="Comma 5 3 4 2 2 2 3" xfId="42698" xr:uid="{46DDED8B-CC4C-45BE-9C2A-53131B922063}"/>
    <cellStyle name="Comma 5 3 4 2 2 3" xfId="12134" xr:uid="{5A3CBE11-4C9F-4C35-AC43-D33BD7ADBCBA}"/>
    <cellStyle name="Comma 5 3 4 2 2 3 2" xfId="38557" xr:uid="{E862F2C5-4719-4B10-9040-4220688DE07C}"/>
    <cellStyle name="Comma 5 3 4 2 2 4" xfId="21200" xr:uid="{4D58C34C-9F30-4787-A039-AFB96464A95F}"/>
    <cellStyle name="Comma 5 3 4 2 2 4 2" xfId="47571" xr:uid="{7E1E9AD1-5CBC-4385-B4A4-AF5704EB5926}"/>
    <cellStyle name="Comma 5 3 4 2 2 5" xfId="34853" xr:uid="{6C054C44-EB2C-41A4-AE35-0718433D7ED5}"/>
    <cellStyle name="Comma 5 3 4 2 3" xfId="5826" xr:uid="{D3EEB118-1609-4286-9615-95AF1F3B0C37}"/>
    <cellStyle name="Comma 5 3 4 2 3 2" xfId="14123" xr:uid="{D2E851C9-2049-4B7B-85A7-288F3DDA9D8A}"/>
    <cellStyle name="Comma 5 3 4 2 3 2 2" xfId="40518" xr:uid="{08F1748E-F26D-481D-9ED5-7EE3518E046F}"/>
    <cellStyle name="Comma 5 3 4 2 3 3" xfId="23145" xr:uid="{FA64C3D5-9E5D-4630-8349-10A203BC0A1E}"/>
    <cellStyle name="Comma 5 3 4 2 3 3 2" xfId="49514" xr:uid="{A52129A8-06B9-4477-B3D2-6F70349815DD}"/>
    <cellStyle name="Comma 5 3 4 2 3 4" xfId="32322" xr:uid="{21CDD572-FACA-46C6-ABCC-75AC2ADBCAF5}"/>
    <cellStyle name="Comma 5 3 4 2 4" xfId="10149" xr:uid="{5E773000-B961-48AF-ACE0-72E0238309EC}"/>
    <cellStyle name="Comma 5 3 4 2 4 2" xfId="36572" xr:uid="{693E8901-1D68-4B86-BF4C-8E2157421D31}"/>
    <cellStyle name="Comma 5 3 4 2 5" xfId="19215" xr:uid="{58EC6136-6F83-4609-96D5-4F608F4BA488}"/>
    <cellStyle name="Comma 5 3 4 2 5 2" xfId="45586" xr:uid="{C651D784-32AC-4504-BB32-A38C4C374E71}"/>
    <cellStyle name="Comma 5 3 4 2 6" xfId="30738" xr:uid="{51EA9112-5BB3-4C6D-A296-2A19C7134914}"/>
    <cellStyle name="Comma 5 3 4 3" xfId="3492" xr:uid="{F2DC1196-B021-4FDD-8AE3-02AA18CF9503}"/>
    <cellStyle name="Comma 5 3 4 3 2" xfId="7663" xr:uid="{A115E0EB-C5CB-428A-AEAF-F35B745CFFE1}"/>
    <cellStyle name="Comma 5 3 4 3 2 2" xfId="15593" xr:uid="{0AA5388E-8352-421B-829D-C2D43E02D6CB}"/>
    <cellStyle name="Comma 5 3 4 3 2 2 2" xfId="41981" xr:uid="{E2E14EC5-02FD-4D34-A4FE-E30DE0D1F4CE}"/>
    <cellStyle name="Comma 5 3 4 3 2 3" xfId="24609" xr:uid="{59C99D84-8A8D-4CFF-80E3-13A868460031}"/>
    <cellStyle name="Comma 5 3 4 3 2 3 2" xfId="50978" xr:uid="{97009830-42CA-402F-80A3-5D527C2C8871}"/>
    <cellStyle name="Comma 5 3 4 3 2 4" xfId="34151" xr:uid="{3E2EF5B4-6FEF-411F-9541-BABF00C77C89}"/>
    <cellStyle name="Comma 5 3 4 3 3" xfId="11689" xr:uid="{332D467F-90B7-498C-B4C4-4B4C216BC2F0}"/>
    <cellStyle name="Comma 5 3 4 3 3 2" xfId="38112" xr:uid="{C830E9A9-36BA-43AE-AD9F-E8FF1F2E3EB5}"/>
    <cellStyle name="Comma 5 3 4 3 4" xfId="20755" xr:uid="{B5D033BF-4E6B-4138-9A88-A8EAF8DD4180}"/>
    <cellStyle name="Comma 5 3 4 3 4 2" xfId="47126" xr:uid="{D744D95D-5CC4-4A1B-A550-A69D9185E10F}"/>
    <cellStyle name="Comma 5 3 4 3 5" xfId="30006" xr:uid="{1D89FF4C-0262-4074-AB1B-303DF9EEF2EF}"/>
    <cellStyle name="Comma 5 3 4 4" xfId="6553" xr:uid="{9E02A7D1-5922-4429-894C-DDC5FB58AFAD}"/>
    <cellStyle name="Comma 5 3 4 4 2" xfId="14831" xr:uid="{0CDE1391-2A7A-4498-AEB3-C521870FEA74}"/>
    <cellStyle name="Comma 5 3 4 4 2 2" xfId="23853" xr:uid="{2E2F9189-E918-49B9-A003-4F53FCAE9D73}"/>
    <cellStyle name="Comma 5 3 4 4 2 2 2" xfId="50222" xr:uid="{44D70BF6-A8B7-4A72-9969-1BFF3ECD72E0}"/>
    <cellStyle name="Comma 5 3 4 4 2 3" xfId="41226" xr:uid="{0522BB6A-EB66-4E4C-9F4D-54F83999FB5D}"/>
    <cellStyle name="Comma 5 3 4 4 3" xfId="10591" xr:uid="{1FFD9AFF-A12C-42C4-A4BB-112805BE9978}"/>
    <cellStyle name="Comma 5 3 4 4 3 2" xfId="37014" xr:uid="{EDFF1B90-514D-40B3-B355-5302D5CCB6AB}"/>
    <cellStyle name="Comma 5 3 4 4 4" xfId="19657" xr:uid="{50212E31-3639-4427-93BC-76482D1A26E9}"/>
    <cellStyle name="Comma 5 3 4 4 4 2" xfId="46028" xr:uid="{E9B77CE7-9367-458A-8CA0-61BD74AAD036}"/>
    <cellStyle name="Comma 5 3 4 4 5" xfId="33041" xr:uid="{A5C5F203-059A-4BE4-99C0-0950D18EB705}"/>
    <cellStyle name="Comma 5 3 4 5" xfId="5381" xr:uid="{8EF5C2C9-2E8F-4C41-8643-69C3EF33B33B}"/>
    <cellStyle name="Comma 5 3 4 5 2" xfId="13385" xr:uid="{6078E601-D2F4-4BBF-A49B-B66AA0D7AA3C}"/>
    <cellStyle name="Comma 5 3 4 5 2 2" xfId="39782" xr:uid="{99AFCE45-F3F9-49D7-8F93-0C24C2788D90}"/>
    <cellStyle name="Comma 5 3 4 5 3" xfId="22408" xr:uid="{F30F0097-D972-4A64-9190-AE6CDBEDDDB8}"/>
    <cellStyle name="Comma 5 3 4 5 3 2" xfId="48777" xr:uid="{29BD13E3-93A2-4625-ABD2-A7B81DB4F302}"/>
    <cellStyle name="Comma 5 3 4 5 4" xfId="31877" xr:uid="{2101F603-932A-49E2-A36D-BBCB1BABB927}"/>
    <cellStyle name="Comma 5 3 4 6" xfId="9704" xr:uid="{84F9792E-A9DC-4B9C-A66B-62285AA3A2F8}"/>
    <cellStyle name="Comma 5 3 4 6 2" xfId="36127" xr:uid="{148A5F4E-4DF8-4918-A85B-4D7F5C5DD8A2}"/>
    <cellStyle name="Comma 5 3 4 7" xfId="18770" xr:uid="{1DB18FAA-FC35-4D8B-9CF9-6488DFFC7E28}"/>
    <cellStyle name="Comma 5 3 4 7 2" xfId="45141" xr:uid="{D67C2C71-B025-479B-964B-C5F48289FDC3}"/>
    <cellStyle name="Comma 5 3 4 8" xfId="28834" xr:uid="{E2E91D9D-FB12-4198-B5B7-023CDFC48FDA}"/>
    <cellStyle name="Comma 5 3 5" xfId="3785" xr:uid="{C62A5836-9351-49A4-99A1-E4554D1071E3}"/>
    <cellStyle name="Comma 5 3 5 2" xfId="7925" xr:uid="{09941A14-2E4D-4A98-B7BF-219D93667055}"/>
    <cellStyle name="Comma 5 3 5 2 2" xfId="15865" xr:uid="{239DAFEA-92EA-4402-BC8D-36F59FE591BB}"/>
    <cellStyle name="Comma 5 3 5 2 2 2" xfId="24881" xr:uid="{AAD24E42-B5E2-486D-A6BE-FAD23AB38E84}"/>
    <cellStyle name="Comma 5 3 5 2 2 2 2" xfId="51249" xr:uid="{F983D1D3-C174-406A-90AD-21E84E98012C}"/>
    <cellStyle name="Comma 5 3 5 2 2 3" xfId="42253" xr:uid="{ECFC8C4A-AFB4-4C1E-8DF7-544723815068}"/>
    <cellStyle name="Comma 5 3 5 2 3" xfId="34413" xr:uid="{4256ACE1-9D8B-41B2-9F1A-0F8A4A07D56F}"/>
    <cellStyle name="Comma 5 3 5 3" xfId="13677" xr:uid="{94360667-0735-4F30-BC52-E1552B7D87B9}"/>
    <cellStyle name="Comma 5 3 5 3 2" xfId="22699" xr:uid="{0FDC7D66-49F5-4995-AC65-D1997DEEA88A}"/>
    <cellStyle name="Comma 5 3 5 3 2 2" xfId="49068" xr:uid="{C3FE11D1-E56E-4F53-A491-9DA4A2CD0005}"/>
    <cellStyle name="Comma 5 3 5 3 3" xfId="40072" xr:uid="{4F402633-078A-4E53-BF5E-9A1B8EA75E33}"/>
    <cellStyle name="Comma 5 3 5 4" xfId="30293" xr:uid="{3E6C7259-FB6D-4458-9B21-D17FDBCA93D6}"/>
    <cellStyle name="Comma 5 3 6" xfId="6104" xr:uid="{FE88DA04-40A2-4331-A773-D8673CA79443}"/>
    <cellStyle name="Comma 5 3 6 2" xfId="14386" xr:uid="{8038D587-3EE2-4424-9C6D-5CE1C4A03999}"/>
    <cellStyle name="Comma 5 3 6 2 2" xfId="23408" xr:uid="{B583DD86-0B79-4506-978D-4764F757B748}"/>
    <cellStyle name="Comma 5 3 6 2 2 2" xfId="49777" xr:uid="{08931803-615B-4572-BC55-4014052551CF}"/>
    <cellStyle name="Comma 5 3 6 2 3" xfId="40781" xr:uid="{AFF46FF4-6A97-41AC-B1B1-3C32883C0530}"/>
    <cellStyle name="Comma 5 3 6 3" xfId="32596" xr:uid="{495F5C96-2FB7-48E3-9155-C89BB90CDDD0}"/>
    <cellStyle name="Comma 5 3 7" xfId="8546" xr:uid="{C3108763-7B3E-48E4-8EA8-A039F6436550}"/>
    <cellStyle name="Comma 5 3 7 2" xfId="16407" xr:uid="{813DCAF5-6BD5-4413-B6BF-975156B00B71}"/>
    <cellStyle name="Comma 5 3 7 2 2" xfId="25426" xr:uid="{05A6AEA4-6064-49D8-87B4-6F6145376CB4}"/>
    <cellStyle name="Comma 5 3 7 2 2 2" xfId="51793" xr:uid="{61FC8C75-FDA2-4A23-B925-A4E1EAE111B7}"/>
    <cellStyle name="Comma 5 3 7 2 3" xfId="42795" xr:uid="{33B38208-9FB2-4E57-B981-7523652ACDC2}"/>
    <cellStyle name="Comma 5 3 7 3" xfId="12213" xr:uid="{932468FD-DB8B-4F46-972D-28EC8B6AF93D}"/>
    <cellStyle name="Comma 5 3 7 3 2" xfId="38636" xr:uid="{0E293C92-D69E-4CAF-93F9-AD14A82AC302}"/>
    <cellStyle name="Comma 5 3 7 4" xfId="21279" xr:uid="{305BE105-518E-4A05-9A3D-0C3EED42EA7F}"/>
    <cellStyle name="Comma 5 3 7 4 2" xfId="47650" xr:uid="{7800A8A3-90FC-4CE1-B9A9-EA766BC59D62}"/>
    <cellStyle name="Comma 5 3 7 5" xfId="34973" xr:uid="{3B2E6040-5215-4D0C-815C-1652C4F9C11C}"/>
    <cellStyle name="Comma 5 3 8" xfId="8493" xr:uid="{6BC18C55-87CF-4930-880C-7227490EC551}"/>
    <cellStyle name="Comma 5 3 8 2" xfId="16369" xr:uid="{B1FD7138-9CE6-419F-9A7A-0FFCAB0210A2}"/>
    <cellStyle name="Comma 5 3 8 2 2" xfId="25387" xr:uid="{262E20E5-3D8F-46C1-859D-AE091480F343}"/>
    <cellStyle name="Comma 5 3 8 2 2 2" xfId="51754" xr:uid="{80A51579-92FA-42AC-8260-004CDA0AEFFA}"/>
    <cellStyle name="Comma 5 3 8 2 3" xfId="42757" xr:uid="{C7E6F7EC-8E0B-4B9E-9046-43B90A6A544F}"/>
    <cellStyle name="Comma 5 3 8 3" xfId="12186" xr:uid="{8C19407D-06B4-4001-BB64-9CFECB974CC7}"/>
    <cellStyle name="Comma 5 3 8 3 2" xfId="38609" xr:uid="{98ED4B94-5D5F-44D4-A4D2-67BA4119203B}"/>
    <cellStyle name="Comma 5 3 8 4" xfId="21252" xr:uid="{9ADFF944-DDA1-4A8D-871E-E8D9C86D6C7E}"/>
    <cellStyle name="Comma 5 3 8 4 2" xfId="47623" xr:uid="{C57C07DC-E724-42C7-9970-008476075A77}"/>
    <cellStyle name="Comma 5 3 8 5" xfId="34932" xr:uid="{F545A139-3F77-4EF5-85F6-EA0FD832DBFE}"/>
    <cellStyle name="Comma 5 3 9" xfId="12727" xr:uid="{BEF88D81-E651-488A-AFA8-0DDDE0E87F20}"/>
    <cellStyle name="Comma 5 3 9 2" xfId="21761" xr:uid="{73F53205-352D-436B-9ACA-5BA8104A2208}"/>
    <cellStyle name="Comma 5 3 9 2 2" xfId="48131" xr:uid="{6FAA2DEF-6F8D-4F86-961E-247EAB1A5F22}"/>
    <cellStyle name="Comma 5 3 9 3" xfId="39133" xr:uid="{85F3CAB7-5F17-4E00-9AA5-3CD89D7E621E}"/>
    <cellStyle name="Comma 5 4" xfId="2187" xr:uid="{9F4E64B5-607B-404F-B532-BFD663E7AEBB}"/>
    <cellStyle name="Comma 5 4 2" xfId="4202" xr:uid="{E219F9E2-02C6-44E2-B4D8-D5556A8AB870}"/>
    <cellStyle name="Comma 5 4 2 2" xfId="8337" xr:uid="{E480206E-83A9-4EBB-A732-6B0D4DD956C1}"/>
    <cellStyle name="Comma 5 4 2 2 2" xfId="16280" xr:uid="{0A9D4C4A-67B3-4405-A13E-0DCAE269E060}"/>
    <cellStyle name="Comma 5 4 2 2 2 2" xfId="25296" xr:uid="{9A7B6C50-2421-473F-9915-7D84E1C6003B}"/>
    <cellStyle name="Comma 5 4 2 2 2 2 2" xfId="51664" xr:uid="{0792562D-27ED-4824-AFF7-3344CA529DCE}"/>
    <cellStyle name="Comma 5 4 2 2 2 3" xfId="42668" xr:uid="{F3F6E363-1F97-4DE4-8384-FC5935A9B969}"/>
    <cellStyle name="Comma 5 4 2 2 3" xfId="34825" xr:uid="{71AB063B-7A8E-45A0-B07F-F533DDCA00FA}"/>
    <cellStyle name="Comma 5 4 2 3" xfId="14092" xr:uid="{DF1B8091-BFA7-4DEB-9C66-2021AD882F99}"/>
    <cellStyle name="Comma 5 4 2 3 2" xfId="23114" xr:uid="{4B853883-7DC7-4FB8-858D-7B2308A37032}"/>
    <cellStyle name="Comma 5 4 2 3 2 2" xfId="49483" xr:uid="{02C629D8-7212-46AD-9C98-4D1A93A4B557}"/>
    <cellStyle name="Comma 5 4 2 3 3" xfId="40487" xr:uid="{BE01FFAE-E46E-43DD-93B9-F9766AC39B6D}"/>
    <cellStyle name="Comma 5 4 2 4" xfId="30708" xr:uid="{7686164B-5342-4732-8C33-AE89D25F6780}"/>
    <cellStyle name="Comma 5 4 3" xfId="3453" xr:uid="{7F7D9A13-F49C-48BB-BDC4-E226427EC588}"/>
    <cellStyle name="Comma 5 4 3 2" xfId="15565" xr:uid="{7975ABDB-DD30-491E-ACFA-C3C51974AC03}"/>
    <cellStyle name="Comma 5 4 3 2 2" xfId="24581" xr:uid="{F10D09EC-A11F-4F41-978B-ABEB3FD39E0E}"/>
    <cellStyle name="Comma 5 4 3 2 2 2" xfId="50950" xr:uid="{5335A04A-9210-4F7A-96CE-ADC05DD88EE1}"/>
    <cellStyle name="Comma 5 4 3 2 3" xfId="41953" xr:uid="{0280A66F-5790-42A2-B7CA-487F52FE92AF}"/>
    <cellStyle name="Comma 5 4 3 3" xfId="29967" xr:uid="{7ED3EAA7-080E-408C-94ED-889A7D0F4C99}"/>
    <cellStyle name="Comma 5 4 4" xfId="6523" xr:uid="{27B74EFC-FDD8-4D39-9B83-4603ADB1DAF9}"/>
    <cellStyle name="Comma 5 4 4 2" xfId="14801" xr:uid="{F456DF2F-2050-4ABE-A2D8-C1E906E5C7C1}"/>
    <cellStyle name="Comma 5 4 4 2 2" xfId="23823" xr:uid="{C75059B4-4ED4-4529-B3C2-D311275DCC64}"/>
    <cellStyle name="Comma 5 4 4 2 2 2" xfId="50192" xr:uid="{84ED6DEA-F1D5-4030-9E72-691452832F85}"/>
    <cellStyle name="Comma 5 4 4 2 3" xfId="41196" xr:uid="{C0CE2B3D-F041-4B27-A9E7-2B460C7355CE}"/>
    <cellStyle name="Comma 5 4 4 3" xfId="33011" xr:uid="{9CE28ADA-D342-4922-B882-9DB173325447}"/>
    <cellStyle name="Comma 5 4 5" xfId="8502" xr:uid="{B33FFBEC-5B31-41B3-A13D-355029093F99}"/>
    <cellStyle name="Comma 5 4 5 2" xfId="16374" xr:uid="{A5C64800-6E46-45A1-908B-BF1842A335ED}"/>
    <cellStyle name="Comma 5 4 5 2 2" xfId="25393" xr:uid="{CE789737-ABD1-4D5F-B6A8-07E559933CAC}"/>
    <cellStyle name="Comma 5 4 5 2 2 2" xfId="51760" xr:uid="{A290A050-A0FD-4679-99F2-3D53FAC76577}"/>
    <cellStyle name="Comma 5 4 5 2 3" xfId="42762" xr:uid="{15CE4109-AF32-4789-9409-2485C47BD477}"/>
    <cellStyle name="Comma 5 4 5 3" xfId="12188" xr:uid="{F152FF73-8A32-45B7-BE52-868A26277F5D}"/>
    <cellStyle name="Comma 5 4 5 3 2" xfId="38611" xr:uid="{ECFE5BF3-4C9E-47E0-9B7F-67B0A31A29DB}"/>
    <cellStyle name="Comma 5 4 5 4" xfId="21254" xr:uid="{45FFFA34-3A3D-44B1-B12F-4CCAA210DC8F}"/>
    <cellStyle name="Comma 5 4 5 4 2" xfId="47625" xr:uid="{22AA15C2-3856-4790-B4FD-913BAC81BAB3}"/>
    <cellStyle name="Comma 5 4 5 5" xfId="34937" xr:uid="{6E9603D2-9BE7-49ED-80C2-7EE2D24A594B}"/>
    <cellStyle name="Comma 5 4 6" xfId="13337" xr:uid="{EADF1A1B-0008-48F8-B753-8EA0CB680A0E}"/>
    <cellStyle name="Comma 5 4 6 2" xfId="22362" xr:uid="{BBBE4EEC-1C94-49DA-800E-50350BC61E21}"/>
    <cellStyle name="Comma 5 4 6 2 2" xfId="48732" xr:uid="{B7A97401-3D02-4A4C-862C-056202E8984A}"/>
    <cellStyle name="Comma 5 4 6 3" xfId="39735" xr:uid="{EB9E27B7-49DF-48C7-8678-840BDC4972F9}"/>
    <cellStyle name="Comma 5 4 7" xfId="28791" xr:uid="{0882F0B3-0C28-4FB0-8896-C8F5A6248ECD}"/>
    <cellStyle name="Comma 5 5" xfId="2334" xr:uid="{CCB38EEA-4B92-4425-92B8-3A8BEC640719}"/>
    <cellStyle name="Comma 5 5 2" xfId="4246" xr:uid="{2DB2A9AB-67C9-4A1B-8894-8AFDD4A16BD6}"/>
    <cellStyle name="Comma 5 5 2 2" xfId="8377" xr:uid="{3E4E8D1C-97DA-436A-8F2C-638DDD3B5AF2}"/>
    <cellStyle name="Comma 5 5 2 2 2" xfId="16322" xr:uid="{AA730941-D5B6-4626-BC64-859F09EC3CA4}"/>
    <cellStyle name="Comma 5 5 2 2 2 2" xfId="25338" xr:uid="{07E5222F-5B2E-49A4-9FE4-F80D24AF791E}"/>
    <cellStyle name="Comma 5 5 2 2 2 2 2" xfId="51706" xr:uid="{66250292-D9E9-42F5-A454-7266B81D8768}"/>
    <cellStyle name="Comma 5 5 2 2 2 3" xfId="42710" xr:uid="{EF77B4CA-C661-4958-8B8A-32C79789871B}"/>
    <cellStyle name="Comma 5 5 2 2 3" xfId="34865" xr:uid="{33C2A1E3-C9C9-4897-8AB2-42CCC7B0437E}"/>
    <cellStyle name="Comma 5 5 2 3" xfId="14135" xr:uid="{F5F0FB96-3C7D-41A4-81C9-03B7AF9A2490}"/>
    <cellStyle name="Comma 5 5 2 3 2" xfId="23157" xr:uid="{B951EB30-DC85-4B55-A5D9-A52119880D71}"/>
    <cellStyle name="Comma 5 5 2 3 2 2" xfId="49526" xr:uid="{9864FB2D-7707-4754-A6ED-41AD9AB90D85}"/>
    <cellStyle name="Comma 5 5 2 3 3" xfId="40530" xr:uid="{A133FBFF-C72F-4B2A-9F1A-B4ADBD4D22A4}"/>
    <cellStyle name="Comma 5 5 2 4" xfId="30750" xr:uid="{9ED008A7-2707-4F52-87EE-1D4F09C64BBE}"/>
    <cellStyle name="Comma 5 5 3" xfId="3507" xr:uid="{5638C2B3-697A-49AF-B61F-35E68D4974AC}"/>
    <cellStyle name="Comma 5 5 3 2" xfId="15606" xr:uid="{4263A324-FB56-48BD-878B-E48C3BA836E7}"/>
    <cellStyle name="Comma 5 5 3 2 2" xfId="24621" xr:uid="{1D54EED2-38F1-4721-8361-00B42D0673E1}"/>
    <cellStyle name="Comma 5 5 3 2 2 2" xfId="50989" xr:uid="{F767ECE8-BEAA-4AB5-8966-705789624869}"/>
    <cellStyle name="Comma 5 5 3 2 3" xfId="41994" xr:uid="{7C4AFED6-4B1D-4808-8480-3DF43100709B}"/>
    <cellStyle name="Comma 5 5 3 3" xfId="30021" xr:uid="{7D1554F2-0D96-4E97-80A2-ABF6253351ED}"/>
    <cellStyle name="Comma 5 5 4" xfId="6565" xr:uid="{047A39F8-3945-43CD-9859-D9AEEF23DD7A}"/>
    <cellStyle name="Comma 5 5 4 2" xfId="14843" xr:uid="{F637BB7C-DDF0-4CCE-9971-2238DE9E4C66}"/>
    <cellStyle name="Comma 5 5 4 2 2" xfId="23865" xr:uid="{BC726E3A-47F0-4173-A19B-DFE5AC9CAF97}"/>
    <cellStyle name="Comma 5 5 4 2 2 2" xfId="50234" xr:uid="{CADC058B-0E3F-4745-834A-DF88681AE287}"/>
    <cellStyle name="Comma 5 5 4 2 3" xfId="41238" xr:uid="{4B1FBF2B-581A-443F-928A-25503964BF91}"/>
    <cellStyle name="Comma 5 5 4 3" xfId="33053" xr:uid="{FD8B902D-3D3A-4260-BC58-585199672F36}"/>
    <cellStyle name="Comma 5 5 5" xfId="13404" xr:uid="{DD9B4441-9744-4B15-B627-19B64A00C3AC}"/>
    <cellStyle name="Comma 5 5 5 2" xfId="22427" xr:uid="{0DDBB16E-2327-495E-BEBD-84A606FA1025}"/>
    <cellStyle name="Comma 5 5 5 2 2" xfId="48796" xr:uid="{ADFAAE53-DD0E-4FAE-BF53-6D9B4F7C7C4D}"/>
    <cellStyle name="Comma 5 5 5 3" xfId="39801" xr:uid="{77E2D4FE-7DEA-4C6B-BDD1-0ACA5DD31E74}"/>
    <cellStyle name="Comma 5 5 6" xfId="28849" xr:uid="{6E8E140F-BBAC-42A9-963C-97942E90961E}"/>
    <cellStyle name="Comma 5 6" xfId="482" xr:uid="{A7FB39CA-6BF4-4510-8E5A-99FC213009E8}"/>
    <cellStyle name="Comma 5 7" xfId="3545" xr:uid="{E2333977-577A-4543-AD8E-8F731BF99719}"/>
    <cellStyle name="Comma 5 7 2" xfId="7705" xr:uid="{F7DEE585-AD9F-45A6-84EE-7967B0CEDD67}"/>
    <cellStyle name="Comma 5 7 2 2" xfId="15639" xr:uid="{49D60956-A371-45A0-84D6-A176BED76599}"/>
    <cellStyle name="Comma 5 7 2 2 2" xfId="24654" xr:uid="{A33F9FC2-CF7F-4931-A519-70C05F9CE71F}"/>
    <cellStyle name="Comma 5 7 2 2 2 2" xfId="51022" xr:uid="{26672EB4-A200-4E83-8008-2802EA513BCC}"/>
    <cellStyle name="Comma 5 7 2 2 3" xfId="42027" xr:uid="{B8954AEE-374D-4382-8560-800F62673D3C}"/>
    <cellStyle name="Comma 5 7 2 3" xfId="34193" xr:uid="{7556F8F1-9A87-4196-A95E-235B8F219361}"/>
    <cellStyle name="Comma 5 7 3" xfId="13440" xr:uid="{24769CE9-C447-4681-AB65-6D62BBDA59BA}"/>
    <cellStyle name="Comma 5 7 3 2" xfId="22463" xr:uid="{D41C504A-52CA-400E-BCCA-422D7F79797F}"/>
    <cellStyle name="Comma 5 7 3 2 2" xfId="48832" xr:uid="{E4D22FD1-4509-4C02-90A0-CC7B143E7CE2}"/>
    <cellStyle name="Comma 5 7 3 3" xfId="39837" xr:uid="{40FE8BE2-F3F4-45B5-A319-7DEA2A63B63B}"/>
    <cellStyle name="Comma 5 7 4" xfId="30058" xr:uid="{20262143-BDF9-49DE-BBCD-B43CB223EAF9}"/>
    <cellStyle name="Comma 5 8" xfId="5886" xr:uid="{D3D04788-C85E-4ACA-86F1-D1C69532D55B}"/>
    <cellStyle name="Comma 5 8 2" xfId="14171" xr:uid="{02CC3018-1554-4A98-A47F-D57DD2199595}"/>
    <cellStyle name="Comma 5 8 2 2" xfId="23193" xr:uid="{7896F688-9272-4F64-BAD7-58F410E317DE}"/>
    <cellStyle name="Comma 5 8 2 2 2" xfId="49562" xr:uid="{F8770D52-DAC4-4CCB-866B-65D11D883BA8}"/>
    <cellStyle name="Comma 5 8 2 3" xfId="40566" xr:uid="{FA6065FE-FB73-4A15-B5B3-FFC62F8D5A90}"/>
    <cellStyle name="Comma 5 8 3" xfId="32381" xr:uid="{241754A2-A331-49D5-99FF-DB9A733F3A4B}"/>
    <cellStyle name="Comma 5 9" xfId="8486" xr:uid="{AB77CF6A-3589-422B-8C7A-4FAF59C7B2A1}"/>
    <cellStyle name="Comma 5 9 2" xfId="16364" xr:uid="{D03191BE-5987-4AFB-8B76-1BF7CAB56E29}"/>
    <cellStyle name="Comma 5 9 2 2" xfId="25382" xr:uid="{1A060301-4242-4FF2-90EB-EED4AC97D273}"/>
    <cellStyle name="Comma 5 9 2 2 2" xfId="51749" xr:uid="{AE41447B-87E1-4454-8123-219163A23BD7}"/>
    <cellStyle name="Comma 5 9 2 3" xfId="42752" xr:uid="{5ADDDB39-DA4C-423A-92E5-41F7508AF2B4}"/>
    <cellStyle name="Comma 5 9 3" xfId="12181" xr:uid="{20A06D2D-0695-4F99-A1D9-11E29DB196D7}"/>
    <cellStyle name="Comma 5 9 3 2" xfId="38604" xr:uid="{49968E21-A76A-4289-9F1A-8ABE3BF1C41B}"/>
    <cellStyle name="Comma 5 9 4" xfId="21247" xr:uid="{C522818A-3F36-44CD-A3C9-C04A80618B78}"/>
    <cellStyle name="Comma 5 9 4 2" xfId="47618" xr:uid="{2D238F13-B019-48AE-97AD-EAAD25791BB0}"/>
    <cellStyle name="Comma 5 9 5" xfId="34926" xr:uid="{39AC4623-223B-47A1-A257-E5E082CE95C1}"/>
    <cellStyle name="Comma 50" xfId="1206" xr:uid="{B3A51E73-19E6-49B1-A938-EBB036A03958}"/>
    <cellStyle name="Comma 50 10" xfId="18088" xr:uid="{27AE0E39-860B-4445-9DE9-77E267BC8486}"/>
    <cellStyle name="Comma 50 10 2" xfId="44459" xr:uid="{EE80915F-53F5-40E4-823F-FED13342021E}"/>
    <cellStyle name="Comma 50 11" xfId="27967" xr:uid="{10B054CC-4204-4DBB-AA1D-FD3A69081FAB}"/>
    <cellStyle name="Comma 50 2" xfId="1741" xr:uid="{9E75B7F8-5F37-4EE1-9285-A2628B5CFE86}"/>
    <cellStyle name="Comma 50 2 10" xfId="28442" xr:uid="{B9292939-5493-4EC3-BC3B-6CE8BFCD9578}"/>
    <cellStyle name="Comma 50 2 2" xfId="2022" xr:uid="{CC9385A3-7140-4A54-9010-CD9C3EE02198}"/>
    <cellStyle name="Comma 50 2 2 2" xfId="4113" xr:uid="{F9C1FDC0-1E72-4C9F-AA55-FBAD1234BD83}"/>
    <cellStyle name="Comma 50 2 2 2 2" xfId="8250" xr:uid="{38E41F13-0872-4D1D-8A3E-6FD15A5DA57B}"/>
    <cellStyle name="Comma 50 2 2 2 2 2" xfId="16191" xr:uid="{1A33CC53-D0D3-42AE-9349-4F940990DD7F}"/>
    <cellStyle name="Comma 50 2 2 2 2 2 2" xfId="25207" xr:uid="{19585A80-1C94-43EF-AA14-8A9DED946769}"/>
    <cellStyle name="Comma 50 2 2 2 2 2 2 2" xfId="51575" xr:uid="{F368ACC5-A002-464B-B368-C35ED0D2B2BA}"/>
    <cellStyle name="Comma 50 2 2 2 2 2 3" xfId="42579" xr:uid="{78FF177C-2E55-4832-9AD4-2DA4DBF68781}"/>
    <cellStyle name="Comma 50 2 2 2 2 3" xfId="12093" xr:uid="{26B36CEB-CFF5-4FAB-997A-E98DE471E4FE}"/>
    <cellStyle name="Comma 50 2 2 2 2 3 2" xfId="38516" xr:uid="{CE66E600-FF73-49C3-B63E-B97C37866148}"/>
    <cellStyle name="Comma 50 2 2 2 2 4" xfId="21159" xr:uid="{CAB192DF-CFD6-45DD-A90A-5FD7A0C287FA}"/>
    <cellStyle name="Comma 50 2 2 2 2 4 2" xfId="47530" xr:uid="{B70AD373-BA33-4231-8790-E145DA2965C4}"/>
    <cellStyle name="Comma 50 2 2 2 2 5" xfId="34738" xr:uid="{D6827D87-D482-4360-B448-BB37C14C5310}"/>
    <cellStyle name="Comma 50 2 2 2 3" xfId="5785" xr:uid="{1229A25D-1DEE-4C53-9538-524B252C1C5E}"/>
    <cellStyle name="Comma 50 2 2 2 3 2" xfId="14003" xr:uid="{475FE86A-EACC-4786-B124-541A1E1C9534}"/>
    <cellStyle name="Comma 50 2 2 2 3 2 2" xfId="40398" xr:uid="{A3A482B7-54FC-4FF8-95DC-102C61AE0E29}"/>
    <cellStyle name="Comma 50 2 2 2 3 3" xfId="23025" xr:uid="{780A42E3-A6C3-4173-9863-998A207C94F9}"/>
    <cellStyle name="Comma 50 2 2 2 3 3 2" xfId="49394" xr:uid="{4A4C3DF7-E47C-4314-862F-A2A2E93A9D5D}"/>
    <cellStyle name="Comma 50 2 2 2 3 4" xfId="32281" xr:uid="{CADAE916-C6CC-4851-8271-87A6C53322EB}"/>
    <cellStyle name="Comma 50 2 2 2 4" xfId="10108" xr:uid="{ABC01B5C-DA09-4A47-866D-9E9EF37C0769}"/>
    <cellStyle name="Comma 50 2 2 2 4 2" xfId="36531" xr:uid="{D48AB7DD-B9AD-45A1-A31E-C5139A1FE5CE}"/>
    <cellStyle name="Comma 50 2 2 2 5" xfId="19174" xr:uid="{43E97BBD-C1FA-4BD9-99F4-2DA55D4F1F34}"/>
    <cellStyle name="Comma 50 2 2 2 5 2" xfId="45545" xr:uid="{256AF180-DAD6-4FB9-A4E4-AD2D60840F65}"/>
    <cellStyle name="Comma 50 2 2 2 6" xfId="30619" xr:uid="{06F6F2C1-662D-45A7-A85A-4B35E3783A50}"/>
    <cellStyle name="Comma 50 2 2 3" xfId="3404" xr:uid="{9DF7B1DF-E131-4706-ACB0-0F7E706DF4CB}"/>
    <cellStyle name="Comma 50 2 2 3 2" xfId="7606" xr:uid="{448B9049-F36A-4FE7-8FB7-86E9E2866023}"/>
    <cellStyle name="Comma 50 2 2 3 2 2" xfId="15518" xr:uid="{5B7138E4-D3E2-44B8-86E1-F0B96611A527}"/>
    <cellStyle name="Comma 50 2 2 3 2 2 2" xfId="41906" xr:uid="{A8E8E8C1-78A5-41A4-BABB-789B6F3832D6}"/>
    <cellStyle name="Comma 50 2 2 3 2 3" xfId="24534" xr:uid="{2C682D92-B98F-4D58-8066-882E5C0A8508}"/>
    <cellStyle name="Comma 50 2 2 3 2 3 2" xfId="50903" xr:uid="{AA0B29B7-C003-407F-915E-8372412B7A68}"/>
    <cellStyle name="Comma 50 2 2 3 2 4" xfId="34094" xr:uid="{5BBF55C2-4844-4651-A1C6-64D4E84EB13F}"/>
    <cellStyle name="Comma 50 2 2 3 3" xfId="11632" xr:uid="{BC1DBCA2-79E8-4BE3-87EF-4AA5975514D2}"/>
    <cellStyle name="Comma 50 2 2 3 3 2" xfId="38055" xr:uid="{9ED94593-4301-4BE6-AC35-F41B2C68398C}"/>
    <cellStyle name="Comma 50 2 2 3 4" xfId="20698" xr:uid="{F09D958D-7D09-4B10-97E6-1467DE8DDB44}"/>
    <cellStyle name="Comma 50 2 2 3 4 2" xfId="47069" xr:uid="{41003190-208B-49E6-9A98-328DD3A82078}"/>
    <cellStyle name="Comma 50 2 2 3 5" xfId="29918" xr:uid="{749270EC-E061-47DA-B898-5A8826CC4369}"/>
    <cellStyle name="Comma 50 2 2 4" xfId="6434" xr:uid="{21EAD096-8C3B-4A06-A450-BD0B27CC29B2}"/>
    <cellStyle name="Comma 50 2 2 4 2" xfId="14712" xr:uid="{36781506-2263-4B89-A5D0-DA981E42C643}"/>
    <cellStyle name="Comma 50 2 2 4 2 2" xfId="23734" xr:uid="{118296F9-0F4A-492B-A4FE-318B45C5E9CD}"/>
    <cellStyle name="Comma 50 2 2 4 2 2 2" xfId="50103" xr:uid="{EF63E660-B571-42AD-BFE5-E807E7AC5E52}"/>
    <cellStyle name="Comma 50 2 2 4 2 3" xfId="41107" xr:uid="{842DF88B-E802-425F-ADBC-509C2776DFC9}"/>
    <cellStyle name="Comma 50 2 2 4 3" xfId="10550" xr:uid="{A9419CBE-B1E0-49B8-BC3F-E5F47FE1483A}"/>
    <cellStyle name="Comma 50 2 2 4 3 2" xfId="36973" xr:uid="{F0EC76D1-491A-487B-8CED-9795FC3C5E95}"/>
    <cellStyle name="Comma 50 2 2 4 4" xfId="19616" xr:uid="{30B0BBEC-63EF-4C34-85EB-721A9F315837}"/>
    <cellStyle name="Comma 50 2 2 4 4 2" xfId="45987" xr:uid="{9E5B78AD-EFB4-4955-99CE-C065457A9924}"/>
    <cellStyle name="Comma 50 2 2 4 5" xfId="32922" xr:uid="{08684683-830F-40A8-836E-88216A54AF6D}"/>
    <cellStyle name="Comma 50 2 2 5" xfId="5323" xr:uid="{772C71A0-22C9-4277-B18C-4027C6C0E3B6}"/>
    <cellStyle name="Comma 50 2 2 5 2" xfId="13241" xr:uid="{D9DBBFB1-5B36-4BA0-8E15-5183296C04A8}"/>
    <cellStyle name="Comma 50 2 2 5 2 2" xfId="39639" xr:uid="{2E39BA08-66D9-43E9-9FB6-C4B4C6CA0EC8}"/>
    <cellStyle name="Comma 50 2 2 5 3" xfId="22264" xr:uid="{5AF6BC85-BCC7-423C-8295-778DB6C717AB}"/>
    <cellStyle name="Comma 50 2 2 5 3 2" xfId="48634" xr:uid="{6C36C67E-90A6-4C50-88A9-A6A56CB8CA6D}"/>
    <cellStyle name="Comma 50 2 2 5 4" xfId="31819" xr:uid="{9B08BD1F-CEAC-440B-88F7-E29D7332BCE8}"/>
    <cellStyle name="Comma 50 2 2 6" xfId="16912" xr:uid="{1F8AB10A-6BED-480C-B8CE-8ECEA47F7421}"/>
    <cellStyle name="Comma 50 2 2 6 2" xfId="25931" xr:uid="{4E5EE0B9-6A8D-4486-BD94-30F4E5E191A4}"/>
    <cellStyle name="Comma 50 2 2 6 2 2" xfId="52298" xr:uid="{9888B8B9-5A37-4EB6-B3FD-14C2F94B6C87}"/>
    <cellStyle name="Comma 50 2 2 6 3" xfId="43298" xr:uid="{D465FF61-C1B3-489E-B662-646239DEF4AA}"/>
    <cellStyle name="Comma 50 2 2 7" xfId="9647" xr:uid="{286649AC-64C2-4767-9935-4D7629A9500F}"/>
    <cellStyle name="Comma 50 2 2 7 2" xfId="36070" xr:uid="{DAC2A683-DEEF-483D-9537-CE07ABA27165}"/>
    <cellStyle name="Comma 50 2 2 8" xfId="18713" xr:uid="{E0E19BDD-76AF-4FCF-9427-255E29D7BDB3}"/>
    <cellStyle name="Comma 50 2 2 8 2" xfId="45084" xr:uid="{C17AFBB2-7B57-4115-82B2-F82B6243DC48}"/>
    <cellStyle name="Comma 50 2 2 9" xfId="28699" xr:uid="{ADEF8D1E-4C02-4921-B9DD-95B94C703D2F}"/>
    <cellStyle name="Comma 50 2 3" xfId="3927" xr:uid="{A0007DA3-ABBF-4D41-9CE4-283C7FE1F1B2}"/>
    <cellStyle name="Comma 50 2 3 2" xfId="8065" xr:uid="{3FBF99A7-C752-49E6-9FE5-E505437E137F}"/>
    <cellStyle name="Comma 50 2 3 2 2" xfId="16006" xr:uid="{53F9F282-F73B-4FC1-A465-0E320C991A95}"/>
    <cellStyle name="Comma 50 2 3 2 2 2" xfId="25022" xr:uid="{C7663020-3667-4A53-8FAB-2031D8242618}"/>
    <cellStyle name="Comma 50 2 3 2 2 2 2" xfId="51390" xr:uid="{B4F67AD0-3D76-4640-9E7C-5F76AF5DDE11}"/>
    <cellStyle name="Comma 50 2 3 2 2 3" xfId="42394" xr:uid="{131B0394-60D6-474C-902A-DFDEFB373048}"/>
    <cellStyle name="Comma 50 2 3 2 3" xfId="11972" xr:uid="{EDDFAA6A-8E4C-456E-86B7-5AEDDB0224CD}"/>
    <cellStyle name="Comma 50 2 3 2 3 2" xfId="38395" xr:uid="{A71AB483-4435-4069-8362-F02404B92305}"/>
    <cellStyle name="Comma 50 2 3 2 4" xfId="21038" xr:uid="{A1643A2F-F7C6-4E1C-B92B-14BDBCC6B2BD}"/>
    <cellStyle name="Comma 50 2 3 2 4 2" xfId="47409" xr:uid="{9C14295A-9E60-497A-B615-F22EF6F84694}"/>
    <cellStyle name="Comma 50 2 3 2 5" xfId="34553" xr:uid="{2DA427AB-13D1-4545-9C00-22E043CB0300}"/>
    <cellStyle name="Comma 50 2 3 3" xfId="5664" xr:uid="{E70081FB-1F64-4C9A-8CA1-6E9E2590B071}"/>
    <cellStyle name="Comma 50 2 3 3 2" xfId="13818" xr:uid="{12F07C07-CAC7-45B6-9758-53179D2F2256}"/>
    <cellStyle name="Comma 50 2 3 3 2 2" xfId="40213" xr:uid="{A07010FF-E8F0-4CD9-B43C-E1875E8771CE}"/>
    <cellStyle name="Comma 50 2 3 3 3" xfId="22840" xr:uid="{1CAA2918-431B-4806-9223-750B7F034D4E}"/>
    <cellStyle name="Comma 50 2 3 3 3 2" xfId="49209" xr:uid="{7921C092-8218-4972-8E8F-B1967848C464}"/>
    <cellStyle name="Comma 50 2 3 3 4" xfId="32160" xr:uid="{9200AB75-E7F9-49E8-AC9E-86CEB86D3ECA}"/>
    <cellStyle name="Comma 50 2 3 4" xfId="9987" xr:uid="{5B439CC7-8EF1-43B8-AB76-A0BB718B2F3F}"/>
    <cellStyle name="Comma 50 2 3 4 2" xfId="36410" xr:uid="{DEE8A925-A9E5-49ED-8E77-29D68DC824D2}"/>
    <cellStyle name="Comma 50 2 3 5" xfId="19053" xr:uid="{74F6C88D-F950-4D91-83B4-C8DA8E547412}"/>
    <cellStyle name="Comma 50 2 3 5 2" xfId="45424" xr:uid="{51CDB8F9-3BFC-4CFE-A895-F7F06EC65A11}"/>
    <cellStyle name="Comma 50 2 3 6" xfId="30434" xr:uid="{72F413D2-6A13-44C4-8E22-FD4C4671F1AB}"/>
    <cellStyle name="Comma 50 2 4" xfId="3211" xr:uid="{46A9DC87-567F-49D1-BC44-309E9F176493}"/>
    <cellStyle name="Comma 50 2 4 2" xfId="7413" xr:uid="{A21CC7C6-3B64-437E-8B61-6C16C613F6AA}"/>
    <cellStyle name="Comma 50 2 4 2 2" xfId="15359" xr:uid="{9190E993-F03A-477D-ADE3-90FA8D08FB37}"/>
    <cellStyle name="Comma 50 2 4 2 2 2" xfId="41748" xr:uid="{B94E82A0-F0B1-4805-94DB-117E5054D3BE}"/>
    <cellStyle name="Comma 50 2 4 2 3" xfId="24376" xr:uid="{EB72612E-BECE-418B-AB32-39851C744F29}"/>
    <cellStyle name="Comma 50 2 4 2 3 2" xfId="50745" xr:uid="{7DCDE0EF-9264-4F8A-9443-58A41B933858}"/>
    <cellStyle name="Comma 50 2 4 2 4" xfId="33901" xr:uid="{D9245072-76F9-4F4E-83A7-1276368C5446}"/>
    <cellStyle name="Comma 50 2 4 3" xfId="11439" xr:uid="{7762C19A-94A6-44C9-9729-EAD0CB322188}"/>
    <cellStyle name="Comma 50 2 4 3 2" xfId="37862" xr:uid="{F96786FC-A0BA-41F9-B602-6D8065159DE1}"/>
    <cellStyle name="Comma 50 2 4 4" xfId="20505" xr:uid="{55FA9937-79E4-4A14-93C8-5E83A17285A9}"/>
    <cellStyle name="Comma 50 2 4 4 2" xfId="46876" xr:uid="{D131BE69-545E-4209-B83F-00603E6B9019}"/>
    <cellStyle name="Comma 50 2 4 5" xfId="29725" xr:uid="{D1EDFECC-CDC4-432D-AE7A-FFF80FE8F2C2}"/>
    <cellStyle name="Comma 50 2 5" xfId="6248" xr:uid="{8CA0CE83-0978-4955-AF13-BA6F1E81EBDF}"/>
    <cellStyle name="Comma 50 2 5 2" xfId="14527" xr:uid="{08BC89A6-EC96-4CEC-9DAF-DFA006124B34}"/>
    <cellStyle name="Comma 50 2 5 2 2" xfId="23549" xr:uid="{2E10CF2F-891F-492A-86C3-861C85F145A4}"/>
    <cellStyle name="Comma 50 2 5 2 2 2" xfId="49918" xr:uid="{13D5B077-3772-43FC-B3D0-AA6A22885DDF}"/>
    <cellStyle name="Comma 50 2 5 2 3" xfId="40922" xr:uid="{518B0312-2AB6-4E6E-8018-6E2760A7017F}"/>
    <cellStyle name="Comma 50 2 5 3" xfId="10429" xr:uid="{4257820C-1046-4F0E-87F1-3A784B9ECD72}"/>
    <cellStyle name="Comma 50 2 5 3 2" xfId="36852" xr:uid="{5B597EEC-3A3E-47BF-A171-D42B74965FF2}"/>
    <cellStyle name="Comma 50 2 5 4" xfId="19495" xr:uid="{A582EE51-F023-451C-A022-898AAF72A4C1}"/>
    <cellStyle name="Comma 50 2 5 4 2" xfId="45866" xr:uid="{7AFFA662-FF8C-466C-80FB-AD01152104C9}"/>
    <cellStyle name="Comma 50 2 5 5" xfId="32737" xr:uid="{5731580E-7956-4B11-8C90-C107BAE693C1}"/>
    <cellStyle name="Comma 50 2 6" xfId="5130" xr:uid="{AB858722-81D5-4302-B9FC-6F609B42D302}"/>
    <cellStyle name="Comma 50 2 6 2" xfId="13006" xr:uid="{5BD8C9D7-EAF2-4989-BF84-1990472F9926}"/>
    <cellStyle name="Comma 50 2 6 2 2" xfId="39407" xr:uid="{F81C7B83-9C20-4ACE-B936-1860C8E88CF4}"/>
    <cellStyle name="Comma 50 2 6 3" xfId="22033" xr:uid="{EEABD4E1-399D-4507-9020-4A1973F082BF}"/>
    <cellStyle name="Comma 50 2 6 3 2" xfId="48403" xr:uid="{F2EBD901-7292-491D-A7BA-4CCCA1DF19BA}"/>
    <cellStyle name="Comma 50 2 6 4" xfId="31626" xr:uid="{CEBA2D58-FE21-4137-A898-0768D225360C}"/>
    <cellStyle name="Comma 50 2 7" xfId="16717" xr:uid="{8B7057C6-2AED-4B67-ACF2-BE2454FC2149}"/>
    <cellStyle name="Comma 50 2 7 2" xfId="25738" xr:uid="{819C1458-9E03-45E0-B0CC-797F1D5ABCA7}"/>
    <cellStyle name="Comma 50 2 7 2 2" xfId="52105" xr:uid="{2526F507-34FD-4BA7-B326-F2B9F8076612}"/>
    <cellStyle name="Comma 50 2 7 3" xfId="43105" xr:uid="{3E953BD5-4E7B-4F7F-A418-1C722B952218}"/>
    <cellStyle name="Comma 50 2 8" xfId="9454" xr:uid="{6A396734-1EBA-4651-887E-00C5B6607316}"/>
    <cellStyle name="Comma 50 2 8 2" xfId="35877" xr:uid="{6F282261-E360-4277-A713-67AA40BBF883}"/>
    <cellStyle name="Comma 50 2 9" xfId="18520" xr:uid="{B5D09D38-7264-434D-9721-9E77240A936C}"/>
    <cellStyle name="Comma 50 2 9 2" xfId="44891" xr:uid="{7AD2166A-07C1-4362-9825-16F7AD66CF46}"/>
    <cellStyle name="Comma 50 3" xfId="3770" xr:uid="{B26BC65B-4406-44F2-9878-88264041DBEF}"/>
    <cellStyle name="Comma 50 3 2" xfId="7910" xr:uid="{4C97E2B3-741F-4CFA-A4D9-7A1F08736CF1}"/>
    <cellStyle name="Comma 50 3 2 2" xfId="15850" xr:uid="{871A6BE7-9B35-4B41-B65F-D183C39DB03A}"/>
    <cellStyle name="Comma 50 3 2 2 2" xfId="24866" xr:uid="{3A941094-2C56-41D6-B144-D24F533462D7}"/>
    <cellStyle name="Comma 50 3 2 2 2 2" xfId="51234" xr:uid="{B3C794D9-2778-4259-9F90-2FFCBFB3C662}"/>
    <cellStyle name="Comma 50 3 2 2 3" xfId="42238" xr:uid="{36D5CB28-4B12-41A6-A3C5-64A70FB67EE0}"/>
    <cellStyle name="Comma 50 3 2 3" xfId="11860" xr:uid="{B9A0FAEB-EFB2-4F2C-A732-1D309F490EB6}"/>
    <cellStyle name="Comma 50 3 2 3 2" xfId="38283" xr:uid="{EADCBB6B-5405-424C-A00C-3AB1A79A009F}"/>
    <cellStyle name="Comma 50 3 2 4" xfId="20926" xr:uid="{6B810D11-D4D7-428A-9B36-D59422B68B54}"/>
    <cellStyle name="Comma 50 3 2 4 2" xfId="47297" xr:uid="{1EA30E29-3444-460D-AB6E-C45FD0782D5D}"/>
    <cellStyle name="Comma 50 3 2 5" xfId="34398" xr:uid="{E48D2206-B08E-4072-9E65-3A49DB84F21B}"/>
    <cellStyle name="Comma 50 3 3" xfId="5552" xr:uid="{BCE91B9C-D264-492D-975B-DBF3C456B006}"/>
    <cellStyle name="Comma 50 3 3 2" xfId="13662" xr:uid="{43888B57-DC76-40C5-B8A6-A23151291A93}"/>
    <cellStyle name="Comma 50 3 3 2 2" xfId="40057" xr:uid="{5F1C4219-C673-48EE-925F-04652520B270}"/>
    <cellStyle name="Comma 50 3 3 3" xfId="22684" xr:uid="{119D04B3-391A-4DFF-8510-1A193D10EA15}"/>
    <cellStyle name="Comma 50 3 3 3 2" xfId="49053" xr:uid="{41C7BD08-AE8A-47F7-8AA2-E503EF21D5F7}"/>
    <cellStyle name="Comma 50 3 3 4" xfId="32048" xr:uid="{DC20D6AA-777B-48E1-A5BC-2DB7038BD512}"/>
    <cellStyle name="Comma 50 3 4" xfId="9875" xr:uid="{11DDEF96-E46A-44C7-B66E-0B3F1EDF8E4C}"/>
    <cellStyle name="Comma 50 3 4 2" xfId="36298" xr:uid="{3F1864EA-66AC-4DAC-9F5B-005BD74C2FDC}"/>
    <cellStyle name="Comma 50 3 5" xfId="18941" xr:uid="{D4D66FE0-3B0F-4AE7-B252-DC85D0C6E470}"/>
    <cellStyle name="Comma 50 3 5 2" xfId="45312" xr:uid="{89AB9798-3671-4AAC-81F4-A5E2A8511E66}"/>
    <cellStyle name="Comma 50 3 6" xfId="30278" xr:uid="{E24D0442-40BD-47C5-A737-7D9E9837E362}"/>
    <cellStyle name="Comma 50 4" xfId="2779" xr:uid="{F6FBE282-D990-4BD4-96E0-007195DC78A2}"/>
    <cellStyle name="Comma 50 4 2" xfId="6981" xr:uid="{AA7148D6-9FC4-4E0C-BDB9-9A5FC61B64D7}"/>
    <cellStyle name="Comma 50 4 2 2" xfId="15094" xr:uid="{4F71FA47-5276-4FF4-8669-D1937D13A131}"/>
    <cellStyle name="Comma 50 4 2 2 2" xfId="41484" xr:uid="{361CF225-83CC-4BB5-A2D5-B9DE1BD562AC}"/>
    <cellStyle name="Comma 50 4 2 3" xfId="24112" xr:uid="{A910A7E1-9730-43EE-B5A1-9A873A419B38}"/>
    <cellStyle name="Comma 50 4 2 3 2" xfId="50481" xr:uid="{0A34093E-279F-4C6E-A8D9-C95ED91C6DBD}"/>
    <cellStyle name="Comma 50 4 2 4" xfId="33469" xr:uid="{9705A8EB-0888-4572-9D1D-60B8DB92467B}"/>
    <cellStyle name="Comma 50 4 3" xfId="11007" xr:uid="{4D403546-F19A-4593-8851-C4A8F62A8219}"/>
    <cellStyle name="Comma 50 4 3 2" xfId="37430" xr:uid="{AA41B4CB-A8E1-425D-A2B9-E87F095D71D3}"/>
    <cellStyle name="Comma 50 4 4" xfId="20073" xr:uid="{1B538792-FAD4-497B-887A-6843E46A3F3F}"/>
    <cellStyle name="Comma 50 4 4 2" xfId="46444" xr:uid="{BD4FCA01-A8E3-4689-9BDA-6EEDE6101EA1}"/>
    <cellStyle name="Comma 50 4 5" xfId="29293" xr:uid="{3CC1103C-7F27-428D-BE4A-4154C3162C8E}"/>
    <cellStyle name="Comma 50 5" xfId="6089" xr:uid="{CF294F1F-4085-4192-B0A1-926EB2D458D2}"/>
    <cellStyle name="Comma 50 5 2" xfId="14371" xr:uid="{4DD7E66A-2AD8-4F1F-814F-FD36BF19D3E6}"/>
    <cellStyle name="Comma 50 5 2 2" xfId="23393" xr:uid="{2FECAAF4-A1E5-419E-831A-30FEEC8C230A}"/>
    <cellStyle name="Comma 50 5 2 2 2" xfId="49762" xr:uid="{08289B0B-1AD2-41A1-92DA-F0F8B13AA66F}"/>
    <cellStyle name="Comma 50 5 2 3" xfId="40766" xr:uid="{EE18391E-E751-4238-9EDA-06C7AA69DACB}"/>
    <cellStyle name="Comma 50 5 3" xfId="10317" xr:uid="{1E2EA485-5ABF-4110-90F8-EE7A05E7DFF8}"/>
    <cellStyle name="Comma 50 5 3 2" xfId="36740" xr:uid="{A74D8682-30E1-4142-837F-2324D9F3CFEE}"/>
    <cellStyle name="Comma 50 5 4" xfId="19383" xr:uid="{0FA7FF4B-93C3-4054-B6E5-C14D3AEA8D3F}"/>
    <cellStyle name="Comma 50 5 4 2" xfId="45754" xr:uid="{A5663D79-99AC-49F2-BBFD-BC28950F08AB}"/>
    <cellStyle name="Comma 50 5 5" xfId="32581" xr:uid="{898F8646-3F28-42CC-AB33-8EEDBF59CD62}"/>
    <cellStyle name="Comma 50 6" xfId="4698" xr:uid="{B67E9EA3-40D1-48DE-8DCF-CF31193D0D50}"/>
    <cellStyle name="Comma 50 6 2" xfId="12676" xr:uid="{EC317D0A-A666-451F-BCDA-77D0C833EC58}"/>
    <cellStyle name="Comma 50 6 2 2" xfId="39083" xr:uid="{E1DC637E-DCF8-4888-9253-ADA670B42A93}"/>
    <cellStyle name="Comma 50 6 3" xfId="21711" xr:uid="{7AEEFEDE-7BF8-4F5E-8D1F-2609731A98F9}"/>
    <cellStyle name="Comma 50 6 3 2" xfId="48081" xr:uid="{3F64B652-C22F-4288-8AE8-8A8851B443CD}"/>
    <cellStyle name="Comma 50 6 4" xfId="31194" xr:uid="{9A300DB4-4FE3-4BAF-AC95-4979A2963C2A}"/>
    <cellStyle name="Comma 50 7" xfId="13063" xr:uid="{F1B102C0-CDFC-4CD6-9475-67474DDC14D2}"/>
    <cellStyle name="Comma 50 7 2" xfId="22088" xr:uid="{03E4ABFD-7241-4FC7-AC0A-5DB6D9C5FDEF}"/>
    <cellStyle name="Comma 50 7 2 2" xfId="48458" xr:uid="{3946B2A8-CA20-49EC-A2ED-6D8CAC06AFF8}"/>
    <cellStyle name="Comma 50 7 3" xfId="39462" xr:uid="{345D2061-3A8F-4765-8345-EE0D46D93AC3}"/>
    <cellStyle name="Comma 50 8" xfId="12383" xr:uid="{EC4C13D4-FD84-4BD6-9949-E6EE1517A16A}"/>
    <cellStyle name="Comma 50 8 2" xfId="25447" xr:uid="{6E00119D-16F8-44D8-A6BC-172D259C952E}"/>
    <cellStyle name="Comma 50 8 2 2" xfId="51814" xr:uid="{7CC02E2D-D456-4266-9CC8-D8339EE83EE3}"/>
    <cellStyle name="Comma 50 8 3" xfId="21438" xr:uid="{EB8BBDD1-F6BE-42D9-979C-314ADDCAE132}"/>
    <cellStyle name="Comma 50 8 3 2" xfId="47808" xr:uid="{3D51E156-EAB2-4A81-A981-BC8DE1E46831}"/>
    <cellStyle name="Comma 50 8 4" xfId="38799" xr:uid="{4FAD2639-10F7-433D-B65A-61C3EED4B5BE}"/>
    <cellStyle name="Comma 50 9" xfId="9022" xr:uid="{12EC8D84-931B-40E5-B102-321F317E2E66}"/>
    <cellStyle name="Comma 50 9 2" xfId="35445" xr:uid="{D04C86BC-A8D0-4354-A516-C06F8BC3B812}"/>
    <cellStyle name="Comma 51" xfId="1211" xr:uid="{05FC3CB5-D11B-4417-99B1-B27B72C4954C}"/>
    <cellStyle name="Comma 51 10" xfId="18093" xr:uid="{DE78DC86-A2B2-4302-8E71-6B0A3990A286}"/>
    <cellStyle name="Comma 51 10 2" xfId="44464" xr:uid="{E1629194-2C70-4EEE-80D9-552320CA6FD2}"/>
    <cellStyle name="Comma 51 11" xfId="27972" xr:uid="{26EB22A1-2083-45A7-ABA2-B832FEA11F31}"/>
    <cellStyle name="Comma 51 2" xfId="1746" xr:uid="{24B74C21-E2B4-4890-98D7-8FCFA29B35A8}"/>
    <cellStyle name="Comma 51 2 10" xfId="28447" xr:uid="{EC16E565-5B04-4596-9319-52705CFD762A}"/>
    <cellStyle name="Comma 51 2 2" xfId="2023" xr:uid="{76B8DFBB-36A7-492F-91FE-5942EF6ABFF8}"/>
    <cellStyle name="Comma 51 2 2 2" xfId="4114" xr:uid="{DB3B20B9-8DE7-4CD8-9B29-BE7E8A0796B8}"/>
    <cellStyle name="Comma 51 2 2 2 2" xfId="8251" xr:uid="{D18D47A4-AAB7-4243-B375-89F6B8D353A2}"/>
    <cellStyle name="Comma 51 2 2 2 2 2" xfId="16192" xr:uid="{FF27F8B6-83CA-4073-8D64-6D92A99085D1}"/>
    <cellStyle name="Comma 51 2 2 2 2 2 2" xfId="25208" xr:uid="{019E2D2A-8F53-4D57-B0D7-B82D592AB50D}"/>
    <cellStyle name="Comma 51 2 2 2 2 2 2 2" xfId="51576" xr:uid="{694D51B8-400A-4895-B633-F057BBBE7142}"/>
    <cellStyle name="Comma 51 2 2 2 2 2 3" xfId="42580" xr:uid="{0B48486A-543A-4303-8651-6CCD89AD3404}"/>
    <cellStyle name="Comma 51 2 2 2 2 3" xfId="12094" xr:uid="{2FE2D1FB-0D22-445E-8497-0D738A7D55C3}"/>
    <cellStyle name="Comma 51 2 2 2 2 3 2" xfId="38517" xr:uid="{F695A830-A72E-470B-91C1-6425BEB42FF1}"/>
    <cellStyle name="Comma 51 2 2 2 2 4" xfId="21160" xr:uid="{40B38D5F-0115-447E-B540-88AA08B67A38}"/>
    <cellStyle name="Comma 51 2 2 2 2 4 2" xfId="47531" xr:uid="{26EF25D7-11F8-4413-8109-6E0EEF690321}"/>
    <cellStyle name="Comma 51 2 2 2 2 5" xfId="34739" xr:uid="{D0608D1A-636B-4344-9AFF-39040800C5F4}"/>
    <cellStyle name="Comma 51 2 2 2 3" xfId="5786" xr:uid="{86480656-1C82-424D-9664-B2E48CFA596E}"/>
    <cellStyle name="Comma 51 2 2 2 3 2" xfId="14004" xr:uid="{761FA63D-DC5E-463E-950F-DB5654709745}"/>
    <cellStyle name="Comma 51 2 2 2 3 2 2" xfId="40399" xr:uid="{15D77A49-A7BE-4041-94CA-EDB51E4685B9}"/>
    <cellStyle name="Comma 51 2 2 2 3 3" xfId="23026" xr:uid="{00070774-E201-4A7B-ADB0-A7FC69538E7D}"/>
    <cellStyle name="Comma 51 2 2 2 3 3 2" xfId="49395" xr:uid="{E257C7DB-D632-4DDC-8592-F7777EE00753}"/>
    <cellStyle name="Comma 51 2 2 2 3 4" xfId="32282" xr:uid="{01B4A908-2D58-4CD1-893E-DDB979E6C3E4}"/>
    <cellStyle name="Comma 51 2 2 2 4" xfId="10109" xr:uid="{5A2CA7B0-1FCD-43D6-96A2-E6879A1C5AE0}"/>
    <cellStyle name="Comma 51 2 2 2 4 2" xfId="36532" xr:uid="{4DB2A81D-9990-4ECF-9C82-969ED91D408D}"/>
    <cellStyle name="Comma 51 2 2 2 5" xfId="19175" xr:uid="{5B8A44CD-783B-42F1-99A2-235084E2D0AB}"/>
    <cellStyle name="Comma 51 2 2 2 5 2" xfId="45546" xr:uid="{2D2D2B44-63A2-4649-AF08-88C14270C336}"/>
    <cellStyle name="Comma 51 2 2 2 6" xfId="30620" xr:uid="{2553285A-C31E-4D5C-AA20-2BDA950DCA6F}"/>
    <cellStyle name="Comma 51 2 2 3" xfId="3405" xr:uid="{D1018100-8CDA-421A-BB07-B05350DC4223}"/>
    <cellStyle name="Comma 51 2 2 3 2" xfId="7607" xr:uid="{CF35AB19-AAE1-4039-89AE-8A2CD07BC9E7}"/>
    <cellStyle name="Comma 51 2 2 3 2 2" xfId="15519" xr:uid="{AF5B812B-9044-4754-A728-A29B73F0647D}"/>
    <cellStyle name="Comma 51 2 2 3 2 2 2" xfId="41907" xr:uid="{5C5B5ADA-66C9-4B9C-89B7-59DC2B888C46}"/>
    <cellStyle name="Comma 51 2 2 3 2 3" xfId="24535" xr:uid="{FB72381A-C13E-4E34-B586-36942FDC319B}"/>
    <cellStyle name="Comma 51 2 2 3 2 3 2" xfId="50904" xr:uid="{EC0949EE-B2CD-465A-BDFD-7DE2F26AF29F}"/>
    <cellStyle name="Comma 51 2 2 3 2 4" xfId="34095" xr:uid="{58267A1B-BEC8-471B-9878-4E520480EB7A}"/>
    <cellStyle name="Comma 51 2 2 3 3" xfId="11633" xr:uid="{A071D29A-6C08-4259-A0AD-DBF94926E579}"/>
    <cellStyle name="Comma 51 2 2 3 3 2" xfId="38056" xr:uid="{4D9A86E7-9D3E-47A6-B882-1E6A573CC6AE}"/>
    <cellStyle name="Comma 51 2 2 3 4" xfId="20699" xr:uid="{83093FEF-8474-4770-94AF-AE6D5F2E6C06}"/>
    <cellStyle name="Comma 51 2 2 3 4 2" xfId="47070" xr:uid="{907EF4C8-D454-4052-BC77-513302D0224B}"/>
    <cellStyle name="Comma 51 2 2 3 5" xfId="29919" xr:uid="{D0EB2242-D707-4BC5-A034-6573CBB984EA}"/>
    <cellStyle name="Comma 51 2 2 4" xfId="6435" xr:uid="{C616D120-0227-42E0-B2AE-16AB65707224}"/>
    <cellStyle name="Comma 51 2 2 4 2" xfId="14713" xr:uid="{5CBAFFAC-3A6D-4146-8B5C-445ABF900110}"/>
    <cellStyle name="Comma 51 2 2 4 2 2" xfId="23735" xr:uid="{37AF8A22-3F7C-433D-9088-39C5899013BC}"/>
    <cellStyle name="Comma 51 2 2 4 2 2 2" xfId="50104" xr:uid="{7C59854C-9333-4BC1-A42C-77C326FF79C0}"/>
    <cellStyle name="Comma 51 2 2 4 2 3" xfId="41108" xr:uid="{7C804CA2-B492-4768-8269-E9281F87FBD4}"/>
    <cellStyle name="Comma 51 2 2 4 3" xfId="10551" xr:uid="{1A785213-9F4D-40DF-B6E3-EBB121C99ACF}"/>
    <cellStyle name="Comma 51 2 2 4 3 2" xfId="36974" xr:uid="{90D742E2-E45C-4C29-A438-EAC317125465}"/>
    <cellStyle name="Comma 51 2 2 4 4" xfId="19617" xr:uid="{D3DEBB48-92FF-427B-9C38-D345BEDDB972}"/>
    <cellStyle name="Comma 51 2 2 4 4 2" xfId="45988" xr:uid="{EE8F9F4B-99B0-46E0-9E7E-2F173ABEDAD1}"/>
    <cellStyle name="Comma 51 2 2 4 5" xfId="32923" xr:uid="{3E4088C6-BF58-4057-A3F4-2D824D9110EA}"/>
    <cellStyle name="Comma 51 2 2 5" xfId="5324" xr:uid="{43407D53-4508-499F-B4D5-A98697BBEDB2}"/>
    <cellStyle name="Comma 51 2 2 5 2" xfId="13242" xr:uid="{BEAFC32E-F91D-4632-AD09-A507B4E635F3}"/>
    <cellStyle name="Comma 51 2 2 5 2 2" xfId="39640" xr:uid="{036EF46D-4EC8-4351-B728-274F4E614806}"/>
    <cellStyle name="Comma 51 2 2 5 3" xfId="22265" xr:uid="{84E8CA96-B801-4A20-BE1F-ECF9B1157398}"/>
    <cellStyle name="Comma 51 2 2 5 3 2" xfId="48635" xr:uid="{10354885-8086-46B8-9494-17E887BCB83A}"/>
    <cellStyle name="Comma 51 2 2 5 4" xfId="31820" xr:uid="{5DD45564-1966-4C2B-990F-7A6C16F953D6}"/>
    <cellStyle name="Comma 51 2 2 6" xfId="16913" xr:uid="{FA929946-C571-4E2C-840B-5647C7803A0A}"/>
    <cellStyle name="Comma 51 2 2 6 2" xfId="25932" xr:uid="{73A162E7-9268-48C0-AA9F-ABB1A62A4C66}"/>
    <cellStyle name="Comma 51 2 2 6 2 2" xfId="52299" xr:uid="{2C7169DE-1492-4ACE-8BD8-9BD5B4D1D475}"/>
    <cellStyle name="Comma 51 2 2 6 3" xfId="43299" xr:uid="{D7A7BAC0-6406-4BC0-9279-9893E91DF8BE}"/>
    <cellStyle name="Comma 51 2 2 7" xfId="9648" xr:uid="{ABA3C80E-F8E6-41B7-8A1A-7BAFA902BEFC}"/>
    <cellStyle name="Comma 51 2 2 7 2" xfId="36071" xr:uid="{A37A6ED2-B703-433B-8A4B-43006D7CBAC5}"/>
    <cellStyle name="Comma 51 2 2 8" xfId="18714" xr:uid="{9CBC8E6A-E029-403C-84B7-D72B03958A81}"/>
    <cellStyle name="Comma 51 2 2 8 2" xfId="45085" xr:uid="{3A1F1A50-6BBC-41E3-881A-38FF08D04CED}"/>
    <cellStyle name="Comma 51 2 2 9" xfId="28700" xr:uid="{E5713061-D162-47C5-A6FE-0CD0C4DDAF15}"/>
    <cellStyle name="Comma 51 2 3" xfId="3928" xr:uid="{F7305A45-4167-428B-96E0-AFF94667C34B}"/>
    <cellStyle name="Comma 51 2 3 2" xfId="8066" xr:uid="{320D7ED3-B858-4FD0-9443-CA76F42EF861}"/>
    <cellStyle name="Comma 51 2 3 2 2" xfId="16007" xr:uid="{2161025D-A4AF-4576-A911-66732850AC0D}"/>
    <cellStyle name="Comma 51 2 3 2 2 2" xfId="25023" xr:uid="{6A03F09B-CA44-4F98-8A2B-0905CBE83599}"/>
    <cellStyle name="Comma 51 2 3 2 2 2 2" xfId="51391" xr:uid="{B791B44C-60BD-44AC-9A6E-B1E9C2F965C9}"/>
    <cellStyle name="Comma 51 2 3 2 2 3" xfId="42395" xr:uid="{EBA9B9F4-C5C0-4D09-96FF-73B807DA47E6}"/>
    <cellStyle name="Comma 51 2 3 2 3" xfId="11973" xr:uid="{BA76FC33-643D-402C-8ED9-9A452D49179D}"/>
    <cellStyle name="Comma 51 2 3 2 3 2" xfId="38396" xr:uid="{4861718A-A4E0-4286-9AB8-02F2E6D44561}"/>
    <cellStyle name="Comma 51 2 3 2 4" xfId="21039" xr:uid="{84D8CFC1-AF89-4F75-B32E-317689D882B5}"/>
    <cellStyle name="Comma 51 2 3 2 4 2" xfId="47410" xr:uid="{1C9DD6FF-A940-4B77-BCDF-8C17EFBF98B7}"/>
    <cellStyle name="Comma 51 2 3 2 5" xfId="34554" xr:uid="{36B56E3D-FBEB-415B-92D1-2568303420C8}"/>
    <cellStyle name="Comma 51 2 3 3" xfId="5665" xr:uid="{9E606372-FEEA-4ABC-A0F6-AB3C36270D2D}"/>
    <cellStyle name="Comma 51 2 3 3 2" xfId="13819" xr:uid="{716BC2A0-D46A-429F-9B29-1FC6BFC83EA4}"/>
    <cellStyle name="Comma 51 2 3 3 2 2" xfId="40214" xr:uid="{90BC8FE9-27D7-4C45-9E48-C1C3E4FFD17C}"/>
    <cellStyle name="Comma 51 2 3 3 3" xfId="22841" xr:uid="{6AE5AE0B-588F-4613-8EA6-ED3F40EA84B9}"/>
    <cellStyle name="Comma 51 2 3 3 3 2" xfId="49210" xr:uid="{6EF47845-3C86-4BE8-8F49-E644E413B9C3}"/>
    <cellStyle name="Comma 51 2 3 3 4" xfId="32161" xr:uid="{941DB24E-DFAB-4A97-94F0-2455F86E7334}"/>
    <cellStyle name="Comma 51 2 3 4" xfId="9988" xr:uid="{94A6594E-C4B5-42BE-AF45-300C49AAAB8F}"/>
    <cellStyle name="Comma 51 2 3 4 2" xfId="36411" xr:uid="{CC82FF20-544B-4A19-A160-5E6A6E65548E}"/>
    <cellStyle name="Comma 51 2 3 5" xfId="19054" xr:uid="{78B46944-D72E-4211-8EA0-3B213EC0DB4B}"/>
    <cellStyle name="Comma 51 2 3 5 2" xfId="45425" xr:uid="{DDA155F7-363D-4F2F-B570-772ABB9D6AEF}"/>
    <cellStyle name="Comma 51 2 3 6" xfId="30435" xr:uid="{40B73061-6494-4FB9-AFEA-62176416C220}"/>
    <cellStyle name="Comma 51 2 4" xfId="3216" xr:uid="{5A7FF443-DB2C-49C1-8A28-D92D7DA525BE}"/>
    <cellStyle name="Comma 51 2 4 2" xfId="7418" xr:uid="{2DCAD8F8-18C5-4CB6-B2F4-12CBD91D728E}"/>
    <cellStyle name="Comma 51 2 4 2 2" xfId="15364" xr:uid="{9D5A823E-B126-4FAB-AC94-23C059FC43C3}"/>
    <cellStyle name="Comma 51 2 4 2 2 2" xfId="41753" xr:uid="{1904330A-5791-4C10-BEDB-4232ED2D0426}"/>
    <cellStyle name="Comma 51 2 4 2 3" xfId="24381" xr:uid="{DF1FDAA4-3897-4F62-9C6D-09FFA86B0A1C}"/>
    <cellStyle name="Comma 51 2 4 2 3 2" xfId="50750" xr:uid="{67E4A5A0-CBD7-4EB8-AAFD-C74495877DE6}"/>
    <cellStyle name="Comma 51 2 4 2 4" xfId="33906" xr:uid="{5DDEB2EB-A310-4FC1-8EC7-1766DBABD618}"/>
    <cellStyle name="Comma 51 2 4 3" xfId="11444" xr:uid="{D1B68CAD-0910-48DA-9B44-59717ED49EC4}"/>
    <cellStyle name="Comma 51 2 4 3 2" xfId="37867" xr:uid="{74F4EC1C-0415-4957-96FF-BC0001D29392}"/>
    <cellStyle name="Comma 51 2 4 4" xfId="20510" xr:uid="{A9F64B12-63C0-4496-8D98-4823C89604D3}"/>
    <cellStyle name="Comma 51 2 4 4 2" xfId="46881" xr:uid="{1C0D8BE6-EBA5-4E78-B1D0-3B08A2A47B2D}"/>
    <cellStyle name="Comma 51 2 4 5" xfId="29730" xr:uid="{9229965F-83F5-4CE7-B2E3-D795A9F720C7}"/>
    <cellStyle name="Comma 51 2 5" xfId="6249" xr:uid="{504FFD06-98C9-4EA3-8655-7C433BF70E52}"/>
    <cellStyle name="Comma 51 2 5 2" xfId="14528" xr:uid="{891F0F1E-8C1A-4482-9075-5AEAAEED1B7F}"/>
    <cellStyle name="Comma 51 2 5 2 2" xfId="23550" xr:uid="{B0B4B98C-DD9A-429D-AB25-DE9D7F32ED28}"/>
    <cellStyle name="Comma 51 2 5 2 2 2" xfId="49919" xr:uid="{6153BFD7-9870-4B80-9458-86C41F2C01BE}"/>
    <cellStyle name="Comma 51 2 5 2 3" xfId="40923" xr:uid="{C121C0AB-0BBE-4795-84CE-4D06CBD456B5}"/>
    <cellStyle name="Comma 51 2 5 3" xfId="10430" xr:uid="{DC826E48-46BC-4DC2-A2BE-A6364E6E0689}"/>
    <cellStyle name="Comma 51 2 5 3 2" xfId="36853" xr:uid="{71F305D5-27BB-4D4A-91A3-D9125E222A85}"/>
    <cellStyle name="Comma 51 2 5 4" xfId="19496" xr:uid="{B6717CA0-1429-4CC2-993F-086273A3CAEB}"/>
    <cellStyle name="Comma 51 2 5 4 2" xfId="45867" xr:uid="{49A5DD17-C69E-4C6A-9350-D0426ADC421E}"/>
    <cellStyle name="Comma 51 2 5 5" xfId="32738" xr:uid="{AE5AE546-BEC7-4089-9842-DD4BAB109831}"/>
    <cellStyle name="Comma 51 2 6" xfId="5135" xr:uid="{61DEFC5B-81AC-403B-84C8-F48CDBEBB504}"/>
    <cellStyle name="Comma 51 2 6 2" xfId="13010" xr:uid="{D3CA6F09-ED66-4969-A43A-C9E9EF28A46D}"/>
    <cellStyle name="Comma 51 2 6 2 2" xfId="39411" xr:uid="{648D0CBB-F7D1-431B-86A9-2C82837A32D0}"/>
    <cellStyle name="Comma 51 2 6 3" xfId="22037" xr:uid="{700C8D96-3778-479F-B13A-C4186AAE67FE}"/>
    <cellStyle name="Comma 51 2 6 3 2" xfId="48407" xr:uid="{82F124A5-9301-45C9-B8C6-B4B150BC1B1D}"/>
    <cellStyle name="Comma 51 2 6 4" xfId="31631" xr:uid="{CDCCFEAF-1812-422D-B8F3-868AE70EACA4}"/>
    <cellStyle name="Comma 51 2 7" xfId="16722" xr:uid="{F73C1011-AB3F-497F-B06D-748AA785407E}"/>
    <cellStyle name="Comma 51 2 7 2" xfId="25743" xr:uid="{0EC4F8A1-1E6B-4AFB-B469-D86F8DF03EB9}"/>
    <cellStyle name="Comma 51 2 7 2 2" xfId="52110" xr:uid="{D0C6BEB7-3818-4C97-AE65-23094622B4B7}"/>
    <cellStyle name="Comma 51 2 7 3" xfId="43110" xr:uid="{CA8D0A5F-F31C-43B2-8462-EFBB34D40F87}"/>
    <cellStyle name="Comma 51 2 8" xfId="9459" xr:uid="{7D25E95C-22EC-4552-B4B4-C97DA3618DD1}"/>
    <cellStyle name="Comma 51 2 8 2" xfId="35882" xr:uid="{4EAFD747-5F44-46AA-83F7-1D88513A154A}"/>
    <cellStyle name="Comma 51 2 9" xfId="18525" xr:uid="{FFB8ABBD-1D50-433B-9F63-3658E74E3A36}"/>
    <cellStyle name="Comma 51 2 9 2" xfId="44896" xr:uid="{1F4DC97E-BEA5-4AF1-A13B-0319575EBB80}"/>
    <cellStyle name="Comma 51 3" xfId="3771" xr:uid="{68AA06EE-64D6-4093-A432-DF1275108C63}"/>
    <cellStyle name="Comma 51 3 2" xfId="7911" xr:uid="{1064C06C-5B29-4883-B5E4-DE5A4D5B84CC}"/>
    <cellStyle name="Comma 51 3 2 2" xfId="15851" xr:uid="{5F22D5BF-24B7-4924-A73F-346876F16EE4}"/>
    <cellStyle name="Comma 51 3 2 2 2" xfId="24867" xr:uid="{CB789098-6E2C-4ADE-AECA-43C7407167C1}"/>
    <cellStyle name="Comma 51 3 2 2 2 2" xfId="51235" xr:uid="{744790E5-4807-4EEC-A00F-C1AC1CF5A9F4}"/>
    <cellStyle name="Comma 51 3 2 2 3" xfId="42239" xr:uid="{8E9593E6-5F1F-44D2-9905-B1DB2588A37C}"/>
    <cellStyle name="Comma 51 3 2 3" xfId="11861" xr:uid="{E702A58C-66FF-4193-8015-7FB2DDC9D89E}"/>
    <cellStyle name="Comma 51 3 2 3 2" xfId="38284" xr:uid="{AC467A1F-9CF3-44D1-83E5-CCDC3267C33B}"/>
    <cellStyle name="Comma 51 3 2 4" xfId="20927" xr:uid="{C47E11EC-DA08-40B2-8046-4CD5D171CEC1}"/>
    <cellStyle name="Comma 51 3 2 4 2" xfId="47298" xr:uid="{6EF979EC-3F5E-40CA-AAEB-964D652BC46E}"/>
    <cellStyle name="Comma 51 3 2 5" xfId="34399" xr:uid="{AF81CA2C-6B83-4D91-872E-DA5A02064942}"/>
    <cellStyle name="Comma 51 3 3" xfId="5553" xr:uid="{27111A66-BF0B-47BC-A47F-8296066B153A}"/>
    <cellStyle name="Comma 51 3 3 2" xfId="13663" xr:uid="{78674156-5B77-46E4-9EF2-C56774862946}"/>
    <cellStyle name="Comma 51 3 3 2 2" xfId="40058" xr:uid="{6582FBE9-99C2-4F1C-AF96-79C9FA6495FB}"/>
    <cellStyle name="Comma 51 3 3 3" xfId="22685" xr:uid="{AE62C45A-1022-40C2-A5EB-0C124622BDAD}"/>
    <cellStyle name="Comma 51 3 3 3 2" xfId="49054" xr:uid="{64A964F3-F5AC-4AEC-B3E6-46AD76649CDA}"/>
    <cellStyle name="Comma 51 3 3 4" xfId="32049" xr:uid="{26F24676-ACA6-4DFC-BD1B-E2C896F8D4D7}"/>
    <cellStyle name="Comma 51 3 4" xfId="9876" xr:uid="{4E749AFD-0C80-4CCD-8828-48E9FC0469CC}"/>
    <cellStyle name="Comma 51 3 4 2" xfId="36299" xr:uid="{FDD7E999-075A-43E1-94D5-22A0E00079B7}"/>
    <cellStyle name="Comma 51 3 5" xfId="18942" xr:uid="{0D9366FC-7315-4616-8428-BC57E09DC164}"/>
    <cellStyle name="Comma 51 3 5 2" xfId="45313" xr:uid="{715EF0B3-E29E-4489-A5BF-0769CB7B19B3}"/>
    <cellStyle name="Comma 51 3 6" xfId="30279" xr:uid="{0C855DAA-F3EC-44AE-81CD-32D7A4CC1681}"/>
    <cellStyle name="Comma 51 4" xfId="2784" xr:uid="{CB7C3452-A0E4-40AC-8063-563271D55512}"/>
    <cellStyle name="Comma 51 4 2" xfId="6986" xr:uid="{4A380EBA-FCB0-419B-A71E-E177AB3983B2}"/>
    <cellStyle name="Comma 51 4 2 2" xfId="15098" xr:uid="{5359CFC6-6B31-4D39-9F85-493A00657C1E}"/>
    <cellStyle name="Comma 51 4 2 2 2" xfId="41488" xr:uid="{6330BA91-B488-4968-B9EB-427A2E9C10A7}"/>
    <cellStyle name="Comma 51 4 2 3" xfId="24116" xr:uid="{AC66E692-8256-4DC4-8D44-E071DADAD153}"/>
    <cellStyle name="Comma 51 4 2 3 2" xfId="50485" xr:uid="{0EBA68AC-A424-44D4-AE2A-C2D314924D9E}"/>
    <cellStyle name="Comma 51 4 2 4" xfId="33474" xr:uid="{0F2D9375-A919-4FB2-9238-397E166830FD}"/>
    <cellStyle name="Comma 51 4 3" xfId="11012" xr:uid="{9FB490BC-2684-4281-AC5D-32EBB9B03E19}"/>
    <cellStyle name="Comma 51 4 3 2" xfId="37435" xr:uid="{F21D1BFD-8C13-4FE0-8EAE-BDF9D5337EA1}"/>
    <cellStyle name="Comma 51 4 4" xfId="20078" xr:uid="{FDCBE03C-C22D-4B22-976A-79640C92EB39}"/>
    <cellStyle name="Comma 51 4 4 2" xfId="46449" xr:uid="{3A7B467A-BA44-4C5A-B0C0-FA19FAF2D18C}"/>
    <cellStyle name="Comma 51 4 5" xfId="29298" xr:uid="{9D3A0A2D-F1EE-49E8-8328-452350794E1D}"/>
    <cellStyle name="Comma 51 5" xfId="6090" xr:uid="{C2618D77-3FCD-4676-831A-F90C07E0FB78}"/>
    <cellStyle name="Comma 51 5 2" xfId="14372" xr:uid="{B95A7EBB-2864-4620-B6B4-0BAB68596C77}"/>
    <cellStyle name="Comma 51 5 2 2" xfId="23394" xr:uid="{CF4F9D63-4576-4B86-983C-29612BC96544}"/>
    <cellStyle name="Comma 51 5 2 2 2" xfId="49763" xr:uid="{35671859-D963-4FA3-BF66-D17A766359D4}"/>
    <cellStyle name="Comma 51 5 2 3" xfId="40767" xr:uid="{370A7A0D-4AA9-46B7-BB34-C6808E415070}"/>
    <cellStyle name="Comma 51 5 3" xfId="10318" xr:uid="{BA919599-656F-48D3-83AA-3765A53BCA91}"/>
    <cellStyle name="Comma 51 5 3 2" xfId="36741" xr:uid="{599735BE-D112-46AD-923A-10DAFCD660B6}"/>
    <cellStyle name="Comma 51 5 4" xfId="19384" xr:uid="{CD8AD8AD-3425-4C93-815F-5E8A003A0BA0}"/>
    <cellStyle name="Comma 51 5 4 2" xfId="45755" xr:uid="{27E3B40B-F901-476A-BA15-55F3928A6679}"/>
    <cellStyle name="Comma 51 5 5" xfId="32582" xr:uid="{0846F01D-E681-47BF-ABD5-65BC98D658E6}"/>
    <cellStyle name="Comma 51 6" xfId="4703" xr:uid="{3FEA4FE2-006B-4557-A103-44EFFD8C7709}"/>
    <cellStyle name="Comma 51 6 2" xfId="12680" xr:uid="{CC510A47-D7BB-4354-9125-16F8B67A65E3}"/>
    <cellStyle name="Comma 51 6 2 2" xfId="39087" xr:uid="{8CFC4133-1F42-4787-9C17-AE89FA8BFB0A}"/>
    <cellStyle name="Comma 51 6 3" xfId="21715" xr:uid="{D8D946C2-CC5C-4315-A0D5-319C302FBD40}"/>
    <cellStyle name="Comma 51 6 3 2" xfId="48085" xr:uid="{54A60412-D02C-42BC-A40F-8372B8379DF5}"/>
    <cellStyle name="Comma 51 6 4" xfId="31199" xr:uid="{9B6A8751-E63E-4914-882F-241E365A751D}"/>
    <cellStyle name="Comma 51 7" xfId="12673" xr:uid="{453CDBDC-3520-4BC8-BD24-DADB58DF0B8B}"/>
    <cellStyle name="Comma 51 7 2" xfId="21708" xr:uid="{744C0180-7262-41A8-8198-1F106AB5621A}"/>
    <cellStyle name="Comma 51 7 2 2" xfId="48078" xr:uid="{422FE0AC-8C9A-4509-839F-CC73E77F3017}"/>
    <cellStyle name="Comma 51 7 3" xfId="39080" xr:uid="{9B87B4C4-1A1E-49FE-A5F2-085B46171C91}"/>
    <cellStyle name="Comma 51 8" xfId="12309" xr:uid="{CA486113-8713-4DFA-84A3-F2E93B0F8B90}"/>
    <cellStyle name="Comma 51 8 2" xfId="25959" xr:uid="{3649E49A-D3DC-4A82-A4F6-EFAA7E65BF5C}"/>
    <cellStyle name="Comma 51 8 2 2" xfId="52324" xr:uid="{6071C8DB-8109-4E46-A739-5C1AFC62873A}"/>
    <cellStyle name="Comma 51 8 3" xfId="21365" xr:uid="{76C24B6B-3879-4D9C-AF92-05E3AD4DCE33}"/>
    <cellStyle name="Comma 51 8 3 2" xfId="47736" xr:uid="{2BE781D8-3B6B-4249-8C43-3B302F96E938}"/>
    <cellStyle name="Comma 51 8 4" xfId="38727" xr:uid="{2B5D2219-84EF-42F6-ADCB-B42C2A9F4EC9}"/>
    <cellStyle name="Comma 51 9" xfId="9027" xr:uid="{F310149C-B945-4FD4-9D1D-05BDFF6F8B15}"/>
    <cellStyle name="Comma 51 9 2" xfId="35450" xr:uid="{54766D2B-087D-4076-80AA-DD9631AB4CA8}"/>
    <cellStyle name="Comma 52" xfId="1296" xr:uid="{155FF793-4823-41D7-99D8-46E97E182A09}"/>
    <cellStyle name="Comma 52 2" xfId="1829" xr:uid="{48AB9DFB-86E7-41FC-8123-C42210E958A3}"/>
    <cellStyle name="Comma 52 2 2" xfId="2038" xr:uid="{D4419CB1-6809-48DB-935B-C64E6A1A628B}"/>
    <cellStyle name="Comma 52 2 2 2" xfId="4129" xr:uid="{CE8740B2-3394-4070-9FC9-F2FE75432F74}"/>
    <cellStyle name="Comma 52 2 2 2 2" xfId="8266" xr:uid="{187CFE13-5E38-42C7-8782-CF991A8368C3}"/>
    <cellStyle name="Comma 52 2 2 2 2 2" xfId="16207" xr:uid="{2BA857DC-BD4E-49EB-AFC3-78B7F500BD20}"/>
    <cellStyle name="Comma 52 2 2 2 2 2 2" xfId="25223" xr:uid="{9C7FF7AF-36A1-4C23-A292-33A1A3C3EE2B}"/>
    <cellStyle name="Comma 52 2 2 2 2 2 2 2" xfId="51591" xr:uid="{262A4626-A2FC-4F9B-92D0-B5D9A1026E4C}"/>
    <cellStyle name="Comma 52 2 2 2 2 2 3" xfId="42595" xr:uid="{67AF593F-3448-4456-80CA-6FC1F1465A80}"/>
    <cellStyle name="Comma 52 2 2 2 2 3" xfId="34754" xr:uid="{72B9DD6A-2F93-4242-9262-4A8F28D50902}"/>
    <cellStyle name="Comma 52 2 2 2 3" xfId="14019" xr:uid="{7227C06C-3ADC-49EA-929C-C4B47F6BB06B}"/>
    <cellStyle name="Comma 52 2 2 2 3 2" xfId="23041" xr:uid="{5C25C8F3-6C40-4F8D-BE48-A8246F0B6EBC}"/>
    <cellStyle name="Comma 52 2 2 2 3 2 2" xfId="49410" xr:uid="{291F1C19-F922-445B-8A28-4BE49F4F4FA6}"/>
    <cellStyle name="Comma 52 2 2 2 3 3" xfId="40414" xr:uid="{FABEFA6E-2525-4AE1-B25B-00D377716DA3}"/>
    <cellStyle name="Comma 52 2 2 2 4" xfId="30635" xr:uid="{99D2937D-D358-455F-9485-C235348EB8D4}"/>
    <cellStyle name="Comma 52 2 2 3" xfId="6450" xr:uid="{90F1BE1E-23E5-4B66-8BA8-BBD7B75B82EF}"/>
    <cellStyle name="Comma 52 2 2 3 2" xfId="14728" xr:uid="{896FA213-8602-4AAD-BDBC-62F5FCA036A7}"/>
    <cellStyle name="Comma 52 2 2 3 2 2" xfId="23750" xr:uid="{A70A6A6F-E4C0-4812-8B64-6FBAE8D67115}"/>
    <cellStyle name="Comma 52 2 2 3 2 2 2" xfId="50119" xr:uid="{9E11E5DB-78D6-4FD0-AEC6-389BC33A9A5D}"/>
    <cellStyle name="Comma 52 2 2 3 2 3" xfId="41123" xr:uid="{18C32347-989E-4810-86D1-D19B2E6B821F}"/>
    <cellStyle name="Comma 52 2 2 3 3" xfId="32938" xr:uid="{3B7C7652-4CCD-4DF7-AECD-7186000C5E0A}"/>
    <cellStyle name="Comma 52 2 2 4" xfId="13257" xr:uid="{FA2D7270-8A5D-47E3-8C5C-A74DC2E135EA}"/>
    <cellStyle name="Comma 52 2 2 4 2" xfId="22280" xr:uid="{8C9DFE01-78B6-4ECB-951F-49079808C492}"/>
    <cellStyle name="Comma 52 2 2 4 2 2" xfId="48650" xr:uid="{41124F99-8AAC-4493-AAA0-D0E5AD75C79B}"/>
    <cellStyle name="Comma 52 2 2 4 3" xfId="39655" xr:uid="{9BEDD8CC-B2DF-4E28-9B95-CF9500E554FD}"/>
    <cellStyle name="Comma 52 2 2 5" xfId="28715" xr:uid="{98DB6B40-5EBC-42C7-A672-1F0CDAF1476C}"/>
    <cellStyle name="Comma 52 2 3" xfId="3944" xr:uid="{8292B1E9-49EC-4793-B465-9B3840D1B752}"/>
    <cellStyle name="Comma 52 2 3 2" xfId="8081" xr:uid="{56069942-C68A-4E07-AC73-0061E01C3DCA}"/>
    <cellStyle name="Comma 52 2 3 2 2" xfId="16022" xr:uid="{DCFE5E8B-60D6-4C18-A2D1-AF228BB22523}"/>
    <cellStyle name="Comma 52 2 3 2 2 2" xfId="25038" xr:uid="{1F70D53C-0BDE-449A-9D3B-578A4B06666C}"/>
    <cellStyle name="Comma 52 2 3 2 2 2 2" xfId="51406" xr:uid="{392CD3DB-DD6E-48AA-A5BD-F080B022C0AF}"/>
    <cellStyle name="Comma 52 2 3 2 2 3" xfId="42410" xr:uid="{B6FFD215-5766-4903-9985-D902F6683240}"/>
    <cellStyle name="Comma 52 2 3 2 3" xfId="34569" xr:uid="{830B80D4-F842-4C58-9D3F-734AF7F926BB}"/>
    <cellStyle name="Comma 52 2 3 3" xfId="13834" xr:uid="{B8F0998A-BAB6-470A-A63E-BDF550070840}"/>
    <cellStyle name="Comma 52 2 3 3 2" xfId="22856" xr:uid="{A05D367C-0D9E-4403-94C9-F5B8D6DFC3BF}"/>
    <cellStyle name="Comma 52 2 3 3 2 2" xfId="49225" xr:uid="{5BDB4D6F-B4D2-4DD9-B375-16D957B5F8FE}"/>
    <cellStyle name="Comma 52 2 3 3 3" xfId="40229" xr:uid="{52D71B26-1CC3-4BCC-85A6-1313751BB69D}"/>
    <cellStyle name="Comma 52 2 3 4" xfId="30450" xr:uid="{9D744A87-12E5-4044-92BC-24A0CA4E9A91}"/>
    <cellStyle name="Comma 52 2 4" xfId="6265" xr:uid="{2C444060-12BA-4A16-9CDC-362726A9257C}"/>
    <cellStyle name="Comma 52 2 4 2" xfId="14543" xr:uid="{AA193A16-424B-407D-A6E6-DF0A3259EBCC}"/>
    <cellStyle name="Comma 52 2 4 2 2" xfId="23565" xr:uid="{DD43B057-9DE3-4182-9EF4-C53683FF57CE}"/>
    <cellStyle name="Comma 52 2 4 2 2 2" xfId="49934" xr:uid="{DC9E44F5-7CDD-4ACC-9E7A-25ECE43493D2}"/>
    <cellStyle name="Comma 52 2 4 2 3" xfId="40938" xr:uid="{75F0AC46-EBBA-47B9-9343-039852766DA4}"/>
    <cellStyle name="Comma 52 2 4 3" xfId="32753" xr:uid="{A5C00E8F-1991-4E70-B3DA-E72CBF698154}"/>
    <cellStyle name="Comma 52 2 5" xfId="13058" xr:uid="{5E46B0CE-9C4A-4ED6-9807-6788EC328781}"/>
    <cellStyle name="Comma 52 2 5 2" xfId="22083" xr:uid="{E2DA975C-49BF-482D-99DA-3845225C7130}"/>
    <cellStyle name="Comma 52 2 5 2 2" xfId="48453" xr:uid="{D104EA01-DE10-4B44-8FC9-8C8DE232ADEF}"/>
    <cellStyle name="Comma 52 2 5 3" xfId="39457" xr:uid="{4BA531D5-6608-406C-B89C-26A8812996E6}"/>
    <cellStyle name="Comma 52 2 6" xfId="28527" xr:uid="{A3CB5EEF-0B74-4B45-B8CD-9BEDF428B0C0}"/>
    <cellStyle name="Comma 52 3" xfId="1883" xr:uid="{F28696A8-F98D-45BA-9253-5CC74BA461FE}"/>
    <cellStyle name="Comma 52 3 2" xfId="3974" xr:uid="{F765F989-1E10-4202-A9E9-F48BF03E5079}"/>
    <cellStyle name="Comma 52 3 2 2" xfId="8111" xr:uid="{4D55499E-7A74-4506-9B04-313C783CAEA2}"/>
    <cellStyle name="Comma 52 3 2 2 2" xfId="16052" xr:uid="{3B87A475-CF6D-4401-87FF-042BC7AF5427}"/>
    <cellStyle name="Comma 52 3 2 2 2 2" xfId="25068" xr:uid="{6C9F473E-63B6-4C59-BF1E-A5ECC32BA91F}"/>
    <cellStyle name="Comma 52 3 2 2 2 2 2" xfId="51436" xr:uid="{A5570AAA-C4B5-495B-BA47-E7505DCE1490}"/>
    <cellStyle name="Comma 52 3 2 2 2 3" xfId="42440" xr:uid="{6B324515-7988-4988-AC34-E2106D359859}"/>
    <cellStyle name="Comma 52 3 2 2 3" xfId="34599" xr:uid="{69E80EB9-7AD0-4937-9DA7-4BF7540538B0}"/>
    <cellStyle name="Comma 52 3 2 3" xfId="13864" xr:uid="{91D57C33-C11C-46B5-B2D9-FE7A8066946F}"/>
    <cellStyle name="Comma 52 3 2 3 2" xfId="22886" xr:uid="{E4A6CF47-13FE-4A70-8926-AC3C6DD1E0B6}"/>
    <cellStyle name="Comma 52 3 2 3 2 2" xfId="49255" xr:uid="{77FCA3FE-7B98-4197-B936-79EA637994CB}"/>
    <cellStyle name="Comma 52 3 2 3 3" xfId="40259" xr:uid="{82C3FBAA-A003-497C-8AC4-84E249CD5816}"/>
    <cellStyle name="Comma 52 3 2 4" xfId="30480" xr:uid="{119A587B-8E02-4424-807F-FC7F5791B31F}"/>
    <cellStyle name="Comma 52 3 3" xfId="6295" xr:uid="{DE2058B6-5B52-4A6D-A20E-E1CBAD1517FF}"/>
    <cellStyle name="Comma 52 3 3 2" xfId="14573" xr:uid="{526E89DA-C2C1-4DAC-A008-37E431A3ECA1}"/>
    <cellStyle name="Comma 52 3 3 2 2" xfId="23595" xr:uid="{5A9AC894-642C-4CEE-AEE0-0A76277CC29A}"/>
    <cellStyle name="Comma 52 3 3 2 2 2" xfId="49964" xr:uid="{25CB210D-8932-4792-8D3E-D2F86C0264D8}"/>
    <cellStyle name="Comma 52 3 3 2 3" xfId="40968" xr:uid="{F3CBE3A6-4833-4128-890D-1BBCECE97AF1}"/>
    <cellStyle name="Comma 52 3 3 3" xfId="32783" xr:uid="{F59CB648-1975-4A05-9DAD-482DEAD86175}"/>
    <cellStyle name="Comma 52 3 4" xfId="13102" xr:uid="{AE37F440-9C12-43D3-B482-67E5FD7EA531}"/>
    <cellStyle name="Comma 52 3 4 2" xfId="22125" xr:uid="{025DFD41-62FE-4C5D-9D61-3CC73D135D69}"/>
    <cellStyle name="Comma 52 3 4 2 2" xfId="48495" xr:uid="{1F8D1EA9-820F-4DAE-9175-E64B154466DD}"/>
    <cellStyle name="Comma 52 3 4 3" xfId="39500" xr:uid="{604F89E9-6B1F-45E9-9CC2-7BB3696C3ECC}"/>
    <cellStyle name="Comma 52 3 5" xfId="28560" xr:uid="{4C63F65D-64D1-48CB-9AFA-9F837743D533}"/>
    <cellStyle name="Comma 52 4" xfId="3786" xr:uid="{3B414210-2D9D-40CF-86B8-40C8C0696466}"/>
    <cellStyle name="Comma 52 4 2" xfId="7926" xr:uid="{C52C157C-EEB3-4FC7-86A3-90BD94AEA04C}"/>
    <cellStyle name="Comma 52 4 2 2" xfId="15866" xr:uid="{4F9F98E5-0B18-48F2-9946-2D93A7D045F1}"/>
    <cellStyle name="Comma 52 4 2 2 2" xfId="24882" xr:uid="{039B4B16-10B7-4F21-BE97-B9A68F6887EE}"/>
    <cellStyle name="Comma 52 4 2 2 2 2" xfId="51250" xr:uid="{2D759D58-A09F-4BD9-BFCC-37A050B984A0}"/>
    <cellStyle name="Comma 52 4 2 2 3" xfId="42254" xr:uid="{90EC6BB6-DA51-4DD5-B0B1-9A34754C81F8}"/>
    <cellStyle name="Comma 52 4 2 3" xfId="34414" xr:uid="{E0108C7E-37AC-4CAF-983C-6C637C8F2B1E}"/>
    <cellStyle name="Comma 52 4 3" xfId="13678" xr:uid="{2CB55F3B-0D99-46E2-8CA7-AB0BF8BEB061}"/>
    <cellStyle name="Comma 52 4 3 2" xfId="22700" xr:uid="{79D527D3-C427-470E-9919-A887427B4674}"/>
    <cellStyle name="Comma 52 4 3 2 2" xfId="49069" xr:uid="{3538DB72-2921-45B3-A6F4-BB44F0F4AD8C}"/>
    <cellStyle name="Comma 52 4 3 3" xfId="40073" xr:uid="{C0380858-26AF-41DA-A661-2690D58ACCCA}"/>
    <cellStyle name="Comma 52 4 4" xfId="30294" xr:uid="{2B3BD445-C9C8-44FA-86C1-3845CDE60D98}"/>
    <cellStyle name="Comma 52 5" xfId="6105" xr:uid="{D140914F-D9A5-487D-8650-B8BC7387DFC6}"/>
    <cellStyle name="Comma 52 5 2" xfId="14387" xr:uid="{1C776812-405F-4192-AAA6-CE2AA4F0A2E8}"/>
    <cellStyle name="Comma 52 5 2 2" xfId="23409" xr:uid="{E8FE12AE-1647-4E8B-B17E-4FC9CF06D555}"/>
    <cellStyle name="Comma 52 5 2 2 2" xfId="49778" xr:uid="{49EF12A6-6CC8-4BCC-A931-4A4F1E2DE498}"/>
    <cellStyle name="Comma 52 5 2 3" xfId="40782" xr:uid="{1B320A69-9B06-44BD-B6D8-198FFFC07F2E}"/>
    <cellStyle name="Comma 52 5 3" xfId="32597" xr:uid="{5F60D68F-AE47-4E8E-B0F6-1E6762900876}"/>
    <cellStyle name="Comma 52 6" xfId="12733" xr:uid="{541C1AD5-DCAF-4955-916F-DF223189FF26}"/>
    <cellStyle name="Comma 52 6 2" xfId="21767" xr:uid="{6B58D6EA-80D6-476B-A1C3-6C92B7C8CBBA}"/>
    <cellStyle name="Comma 52 6 2 2" xfId="48137" xr:uid="{6FC7A652-033E-43E4-B50B-23BCCDDCA455}"/>
    <cellStyle name="Comma 52 6 3" xfId="39139" xr:uid="{DF613A1E-7AFC-429B-A658-E6694DB100B5}"/>
    <cellStyle name="Comma 52 7" xfId="28052" xr:uid="{47F1BA4A-5945-48E6-8AA3-32D7A2753056}"/>
    <cellStyle name="Comma 53" xfId="1340" xr:uid="{70AE99E2-8DC9-46CB-845A-3B0AC1AE245A}"/>
    <cellStyle name="Comma 53 10" xfId="18173" xr:uid="{18F88293-6386-43B2-9EA8-55A76E13D1F7}"/>
    <cellStyle name="Comma 53 10 2" xfId="44544" xr:uid="{A1D608E5-D3FA-4A8B-AC59-5409061770E9}"/>
    <cellStyle name="Comma 53 11" xfId="28055" xr:uid="{F597D766-04D6-444B-A047-3C40F2869C7C}"/>
    <cellStyle name="Comma 53 2" xfId="1845" xr:uid="{EA6B4812-EF88-4AEC-8C85-A8EAA30FCCD0}"/>
    <cellStyle name="Comma 53 2 10" xfId="28530" xr:uid="{91DEEEB5-F63A-47BC-8F78-7E362B0395BA}"/>
    <cellStyle name="Comma 53 2 2" xfId="2039" xr:uid="{E07EEE1F-B58B-403C-883C-390F87996FDF}"/>
    <cellStyle name="Comma 53 2 2 2" xfId="4130" xr:uid="{1EA0A238-CF30-4AEE-91E0-83E0312BAAE8}"/>
    <cellStyle name="Comma 53 2 2 2 2" xfId="8267" xr:uid="{0B56FDED-8086-4FC2-B414-79BBEA3A600D}"/>
    <cellStyle name="Comma 53 2 2 2 2 2" xfId="16208" xr:uid="{38E29C51-6BB2-48CA-941E-3AA535653511}"/>
    <cellStyle name="Comma 53 2 2 2 2 2 2" xfId="25224" xr:uid="{CD7FFB1D-779B-45FC-9EA3-E0D9F4BD75EC}"/>
    <cellStyle name="Comma 53 2 2 2 2 2 2 2" xfId="51592" xr:uid="{06E11273-BDE6-4347-B068-DF144F722C22}"/>
    <cellStyle name="Comma 53 2 2 2 2 2 3" xfId="42596" xr:uid="{FC0FFBD5-AAFC-43A9-BCCD-0962DA3089DE}"/>
    <cellStyle name="Comma 53 2 2 2 2 3" xfId="12107" xr:uid="{9E9C3349-A44B-4054-9807-B9E889D05E73}"/>
    <cellStyle name="Comma 53 2 2 2 2 3 2" xfId="38530" xr:uid="{7FD365BD-D906-4120-9AF7-F7FB911474C4}"/>
    <cellStyle name="Comma 53 2 2 2 2 4" xfId="21173" xr:uid="{37EA170E-430E-4083-A5C9-9161C66B294F}"/>
    <cellStyle name="Comma 53 2 2 2 2 4 2" xfId="47544" xr:uid="{760D1359-CA56-4495-A53C-F2E636ECE451}"/>
    <cellStyle name="Comma 53 2 2 2 2 5" xfId="34755" xr:uid="{FBD128DA-D65F-4BE4-8A0E-F211DADF515A}"/>
    <cellStyle name="Comma 53 2 2 2 3" xfId="5799" xr:uid="{82C4B0D9-2E29-442E-9A0B-FD1F12E04096}"/>
    <cellStyle name="Comma 53 2 2 2 3 2" xfId="14020" xr:uid="{B8369176-501A-42B9-8065-1AE3BC051E2A}"/>
    <cellStyle name="Comma 53 2 2 2 3 2 2" xfId="40415" xr:uid="{7E43EA43-804D-47B3-B85E-5FEEA64AF8F8}"/>
    <cellStyle name="Comma 53 2 2 2 3 3" xfId="23042" xr:uid="{492F511F-07F1-4992-BD75-C00BE48D15A9}"/>
    <cellStyle name="Comma 53 2 2 2 3 3 2" xfId="49411" xr:uid="{665E651F-0F25-4CC7-A53A-C26CD3D19CBF}"/>
    <cellStyle name="Comma 53 2 2 2 3 4" xfId="32295" xr:uid="{90384CA1-A242-40FE-96BA-3ABE251508FF}"/>
    <cellStyle name="Comma 53 2 2 2 4" xfId="10122" xr:uid="{CE620612-C532-4162-B828-96C89FA8B362}"/>
    <cellStyle name="Comma 53 2 2 2 4 2" xfId="36545" xr:uid="{08224A95-39B3-4507-BAC3-F6C94F6512AF}"/>
    <cellStyle name="Comma 53 2 2 2 5" xfId="19188" xr:uid="{0951F361-3DE9-40B0-B723-E40323EE93CF}"/>
    <cellStyle name="Comma 53 2 2 2 5 2" xfId="45559" xr:uid="{6D6C4633-7930-4D32-94CA-FC9C795D9DBA}"/>
    <cellStyle name="Comma 53 2 2 2 6" xfId="30636" xr:uid="{1716E866-2695-415F-8D02-7F15023E706D}"/>
    <cellStyle name="Comma 53 2 2 3" xfId="3418" xr:uid="{83846A61-B4C2-4FBA-9219-9316A60DE784}"/>
    <cellStyle name="Comma 53 2 2 3 2" xfId="7620" xr:uid="{01AE9820-C0AA-4E42-BB61-6E9B079D0CFA}"/>
    <cellStyle name="Comma 53 2 2 3 2 2" xfId="15532" xr:uid="{884A5C69-A5FA-45C5-8AE6-7E0A7920E078}"/>
    <cellStyle name="Comma 53 2 2 3 2 2 2" xfId="41920" xr:uid="{04F716C6-A0A5-49E2-9705-9561E3ABDBB2}"/>
    <cellStyle name="Comma 53 2 2 3 2 3" xfId="24548" xr:uid="{7508A285-CFA2-4F9D-8B12-D4E2B108B21C}"/>
    <cellStyle name="Comma 53 2 2 3 2 3 2" xfId="50917" xr:uid="{AE14E0B1-8884-4E90-A824-CA6939D8F629}"/>
    <cellStyle name="Comma 53 2 2 3 2 4" xfId="34108" xr:uid="{B4AFF5E2-0067-4898-831D-57EB47A5D46B}"/>
    <cellStyle name="Comma 53 2 2 3 3" xfId="11646" xr:uid="{D0A314BA-AE27-45C2-8540-88A427E6C191}"/>
    <cellStyle name="Comma 53 2 2 3 3 2" xfId="38069" xr:uid="{5115993B-43CA-4D16-8070-9D5396EEB00C}"/>
    <cellStyle name="Comma 53 2 2 3 4" xfId="20712" xr:uid="{75D3EF76-C17E-4C09-8197-A787401B9F14}"/>
    <cellStyle name="Comma 53 2 2 3 4 2" xfId="47083" xr:uid="{003F4C19-1F8B-44FC-A45F-2E85ED7401B2}"/>
    <cellStyle name="Comma 53 2 2 3 5" xfId="29932" xr:uid="{9D66831C-1740-4D55-9AD6-2417B5D6D3D3}"/>
    <cellStyle name="Comma 53 2 2 4" xfId="6451" xr:uid="{70F198FC-16AF-4663-8139-09D5F2993F36}"/>
    <cellStyle name="Comma 53 2 2 4 2" xfId="14729" xr:uid="{7E3DC2AC-8C18-4EDD-871E-67081FB14057}"/>
    <cellStyle name="Comma 53 2 2 4 2 2" xfId="23751" xr:uid="{2DC3A750-5F2A-4B3F-A95C-1CBB7E7C73A9}"/>
    <cellStyle name="Comma 53 2 2 4 2 2 2" xfId="50120" xr:uid="{AC0C49FF-72A0-4762-8038-68581273EB2D}"/>
    <cellStyle name="Comma 53 2 2 4 2 3" xfId="41124" xr:uid="{840E82CC-D7A0-45CB-B874-3353B6359EB5}"/>
    <cellStyle name="Comma 53 2 2 4 3" xfId="10564" xr:uid="{EE1B5488-D6B9-4882-B271-89DC7D3237E0}"/>
    <cellStyle name="Comma 53 2 2 4 3 2" xfId="36987" xr:uid="{705890DA-B672-4B1A-ABC4-C6877D4030B9}"/>
    <cellStyle name="Comma 53 2 2 4 4" xfId="19630" xr:uid="{DAE2603D-105B-4BA8-B77D-5AFA1DE712D0}"/>
    <cellStyle name="Comma 53 2 2 4 4 2" xfId="46001" xr:uid="{C4AD1936-8393-4D07-AD03-6F3CF59258F1}"/>
    <cellStyle name="Comma 53 2 2 4 5" xfId="32939" xr:uid="{4200A59E-897D-4261-8F40-C8353852CE71}"/>
    <cellStyle name="Comma 53 2 2 5" xfId="5337" xr:uid="{7A2E0EC7-BC9A-499D-AF0B-3BF6297642FF}"/>
    <cellStyle name="Comma 53 2 2 5 2" xfId="13258" xr:uid="{C55A0ADE-B05C-4A6F-AF69-947A25A250DA}"/>
    <cellStyle name="Comma 53 2 2 5 2 2" xfId="39656" xr:uid="{310D739A-7A8E-413C-B53F-18EEA7341982}"/>
    <cellStyle name="Comma 53 2 2 5 3" xfId="22281" xr:uid="{7E86E5BE-FEC9-4392-80E8-39C64EFBB4DA}"/>
    <cellStyle name="Comma 53 2 2 5 3 2" xfId="48651" xr:uid="{8C0C5C1A-32F3-43D3-857C-C0CF241A984F}"/>
    <cellStyle name="Comma 53 2 2 5 4" xfId="31833" xr:uid="{5A6E0980-3D4B-4DE8-BD61-B8FC1AFE2F06}"/>
    <cellStyle name="Comma 53 2 2 6" xfId="16926" xr:uid="{063553AB-72B9-4D60-B6A6-E135C5756EF8}"/>
    <cellStyle name="Comma 53 2 2 6 2" xfId="25945" xr:uid="{5A7078D0-AB75-417B-B087-BFB98F2F5969}"/>
    <cellStyle name="Comma 53 2 2 6 2 2" xfId="52312" xr:uid="{5BF886DB-75A9-4AF4-88D2-231CA40D1093}"/>
    <cellStyle name="Comma 53 2 2 6 3" xfId="43312" xr:uid="{119F174C-C3F3-4CC4-93F1-9340EDB4BAFB}"/>
    <cellStyle name="Comma 53 2 2 7" xfId="9661" xr:uid="{F6CB85B7-922B-4649-928B-43E881401F88}"/>
    <cellStyle name="Comma 53 2 2 7 2" xfId="36084" xr:uid="{99B5CBC9-5C66-4721-A1B4-D674217F1060}"/>
    <cellStyle name="Comma 53 2 2 8" xfId="18727" xr:uid="{B74711AA-6720-4B40-933D-0DF2414D113C}"/>
    <cellStyle name="Comma 53 2 2 8 2" xfId="45098" xr:uid="{431F6D7D-E797-4EEF-AF45-33CF05CD7FD9}"/>
    <cellStyle name="Comma 53 2 2 9" xfId="28716" xr:uid="{EFE413F1-C9B5-4E38-9922-C68A13A8FB7C}"/>
    <cellStyle name="Comma 53 2 3" xfId="3945" xr:uid="{DC27DBB2-34FF-42F0-A40C-8DF757A71C26}"/>
    <cellStyle name="Comma 53 2 3 2" xfId="8082" xr:uid="{988B6CD7-8AE4-470F-90DA-947E4B89B030}"/>
    <cellStyle name="Comma 53 2 3 2 2" xfId="16023" xr:uid="{854FBB8D-842A-4B46-B3BA-DE706C4B7DB1}"/>
    <cellStyle name="Comma 53 2 3 2 2 2" xfId="25039" xr:uid="{CC88E95C-5385-4104-979B-3F43DFF8F17F}"/>
    <cellStyle name="Comma 53 2 3 2 2 2 2" xfId="51407" xr:uid="{652F2780-57C8-44F0-8A2B-F599D2D71FCF}"/>
    <cellStyle name="Comma 53 2 3 2 2 3" xfId="42411" xr:uid="{938F610B-7150-4122-B891-15949F8A6CA8}"/>
    <cellStyle name="Comma 53 2 3 2 3" xfId="11986" xr:uid="{606A3614-DC9C-4713-AB70-48B7D3266C34}"/>
    <cellStyle name="Comma 53 2 3 2 3 2" xfId="38409" xr:uid="{3132A0FF-6822-42C4-8BE3-6A2981304192}"/>
    <cellStyle name="Comma 53 2 3 2 4" xfId="21052" xr:uid="{CB0A7416-9750-49CD-8771-A5B8BDA1EDFF}"/>
    <cellStyle name="Comma 53 2 3 2 4 2" xfId="47423" xr:uid="{00370B9D-27DF-427A-A64F-4F0A4455F736}"/>
    <cellStyle name="Comma 53 2 3 2 5" xfId="34570" xr:uid="{5D64E907-C7A1-4267-A63C-54F7144B844C}"/>
    <cellStyle name="Comma 53 2 3 3" xfId="5678" xr:uid="{8BA3FB15-6A5E-4825-978D-C074F140D48F}"/>
    <cellStyle name="Comma 53 2 3 3 2" xfId="13835" xr:uid="{DDA990CE-00E5-46E5-BF7E-CDB99E01B4D5}"/>
    <cellStyle name="Comma 53 2 3 3 2 2" xfId="40230" xr:uid="{2BB03405-D3CF-4572-B04E-152DF128CAB6}"/>
    <cellStyle name="Comma 53 2 3 3 3" xfId="22857" xr:uid="{7C043AB2-08BD-4CE1-BA4D-0F43CD2B8521}"/>
    <cellStyle name="Comma 53 2 3 3 3 2" xfId="49226" xr:uid="{BE6E5979-34F7-4344-909E-F735C8C17E4A}"/>
    <cellStyle name="Comma 53 2 3 3 4" xfId="32174" xr:uid="{8003E9C4-F842-43C9-AE1E-604EE204E255}"/>
    <cellStyle name="Comma 53 2 3 4" xfId="10001" xr:uid="{E14D81D9-7355-4070-B184-46905B919AF6}"/>
    <cellStyle name="Comma 53 2 3 4 2" xfId="36424" xr:uid="{52133365-3461-4530-8EB9-5CED065AB057}"/>
    <cellStyle name="Comma 53 2 3 5" xfId="19067" xr:uid="{11F35FAE-FA30-4C80-B060-D9565840D5C0}"/>
    <cellStyle name="Comma 53 2 3 5 2" xfId="45438" xr:uid="{68E350D7-40F4-4B09-B5FF-6793C718AE83}"/>
    <cellStyle name="Comma 53 2 3 6" xfId="30451" xr:uid="{0FA18E0D-136B-4946-992D-65C21B32414C}"/>
    <cellStyle name="Comma 53 2 4" xfId="3296" xr:uid="{5C3477C1-4D30-4557-A078-21DF400D6D25}"/>
    <cellStyle name="Comma 53 2 4 2" xfId="7498" xr:uid="{AC82C8E4-51DB-485E-BD4C-D5918773F7CD}"/>
    <cellStyle name="Comma 53 2 4 2 2" xfId="15410" xr:uid="{25A9D1DD-5847-4F9E-9A87-89C2C6678EEF}"/>
    <cellStyle name="Comma 53 2 4 2 2 2" xfId="41798" xr:uid="{54AA63BD-174E-4C50-B1F2-DC3FED441CFF}"/>
    <cellStyle name="Comma 53 2 4 2 3" xfId="24426" xr:uid="{33B8F7C1-67F2-4481-ACDE-0D5DD7E9C1B1}"/>
    <cellStyle name="Comma 53 2 4 2 3 2" xfId="50795" xr:uid="{1F05132E-9921-4919-A846-81ED6B6E242D}"/>
    <cellStyle name="Comma 53 2 4 2 4" xfId="33986" xr:uid="{FD4A684E-68BF-4704-BDC1-A91080CDDAFB}"/>
    <cellStyle name="Comma 53 2 4 3" xfId="11524" xr:uid="{83237B57-5C66-4DF8-96FE-29AD0B38E675}"/>
    <cellStyle name="Comma 53 2 4 3 2" xfId="37947" xr:uid="{A3961A5D-98CD-47AB-B735-7921728FC574}"/>
    <cellStyle name="Comma 53 2 4 4" xfId="20590" xr:uid="{B07E6546-3E9C-4E0F-A288-A2E43FEC0E9C}"/>
    <cellStyle name="Comma 53 2 4 4 2" xfId="46961" xr:uid="{E523C357-F1CC-405A-B5D4-BACF0C0B8B30}"/>
    <cellStyle name="Comma 53 2 4 5" xfId="29810" xr:uid="{0E898B20-BD76-424F-B09E-2ED9DF653A92}"/>
    <cellStyle name="Comma 53 2 5" xfId="6266" xr:uid="{0B7C2978-B806-4605-B04B-5FCF491596FE}"/>
    <cellStyle name="Comma 53 2 5 2" xfId="14544" xr:uid="{01496A90-1DCC-487B-B050-B2C59E020E27}"/>
    <cellStyle name="Comma 53 2 5 2 2" xfId="23566" xr:uid="{7740123F-D898-4097-97E7-D7D2D8806A26}"/>
    <cellStyle name="Comma 53 2 5 2 2 2" xfId="49935" xr:uid="{5A774F9B-A2B4-4F23-8468-EEB419E2B0CB}"/>
    <cellStyle name="Comma 53 2 5 2 3" xfId="40939" xr:uid="{455695D6-213F-4AA9-9017-914B9D589BFE}"/>
    <cellStyle name="Comma 53 2 5 3" xfId="10443" xr:uid="{C0A8F40B-94DF-4B99-AD3A-235A4E56D9A1}"/>
    <cellStyle name="Comma 53 2 5 3 2" xfId="36866" xr:uid="{AAFB708C-6DE1-435A-8C4E-2417B7FA1A76}"/>
    <cellStyle name="Comma 53 2 5 4" xfId="19509" xr:uid="{9CD91D1B-9623-495A-A496-B2A86D0EE167}"/>
    <cellStyle name="Comma 53 2 5 4 2" xfId="45880" xr:uid="{D6DB7851-EE15-47D6-926C-BE300D65F060}"/>
    <cellStyle name="Comma 53 2 5 5" xfId="32754" xr:uid="{2F4D56AA-C97C-4EA9-80BA-CB1BCE1D0538}"/>
    <cellStyle name="Comma 53 2 6" xfId="5215" xr:uid="{CCE11678-E1D1-4927-8361-5E744F5D8CFC}"/>
    <cellStyle name="Comma 53 2 6 2" xfId="13069" xr:uid="{D7CB8516-0A2A-4A10-829C-AF97AA4B6ABB}"/>
    <cellStyle name="Comma 53 2 6 2 2" xfId="39467" xr:uid="{CDE924BB-25A9-41D7-8D2C-C4E6AE186CD0}"/>
    <cellStyle name="Comma 53 2 6 3" xfId="22093" xr:uid="{574A297B-B3A7-4A34-82AD-1D1F30EA2329}"/>
    <cellStyle name="Comma 53 2 6 3 2" xfId="48463" xr:uid="{912E4C27-DC9E-439B-80FC-EB1C8D1FEBEF}"/>
    <cellStyle name="Comma 53 2 6 4" xfId="31711" xr:uid="{918ACBB1-5736-4E7D-8E71-DF39E3017C6F}"/>
    <cellStyle name="Comma 53 2 7" xfId="16802" xr:uid="{790D1EC4-AEF4-470D-9678-8BEF60945E42}"/>
    <cellStyle name="Comma 53 2 7 2" xfId="25823" xr:uid="{968A8AE1-60E4-4A70-9B1D-7B7EDF890AB9}"/>
    <cellStyle name="Comma 53 2 7 2 2" xfId="52190" xr:uid="{8B3837ED-B3D0-4763-8BE5-99C4B17FE15D}"/>
    <cellStyle name="Comma 53 2 7 3" xfId="43190" xr:uid="{DFF9DB84-1495-4B5B-8000-91C25BD37BD4}"/>
    <cellStyle name="Comma 53 2 8" xfId="9539" xr:uid="{F5C7BC37-E992-47DE-82FE-339E85825627}"/>
    <cellStyle name="Comma 53 2 8 2" xfId="35962" xr:uid="{074F4D90-123C-41A3-AD6D-261FAFAEAF7D}"/>
    <cellStyle name="Comma 53 2 9" xfId="18605" xr:uid="{499A6F01-E7A4-4B01-BF63-B4D9BE8D4C3E}"/>
    <cellStyle name="Comma 53 2 9 2" xfId="44976" xr:uid="{A892BAC4-F428-44AA-9A46-9171448E3BFA}"/>
    <cellStyle name="Comma 53 3" xfId="3787" xr:uid="{C632FC2C-A48B-4F42-B773-E2F4923AF2C1}"/>
    <cellStyle name="Comma 53 3 2" xfId="7927" xr:uid="{79463F77-6587-40DA-8F88-B46D1C641C8E}"/>
    <cellStyle name="Comma 53 3 2 2" xfId="15867" xr:uid="{101C5BDA-BB26-418C-9F51-988D785CCD6E}"/>
    <cellStyle name="Comma 53 3 2 2 2" xfId="24883" xr:uid="{2EE432F2-FDAC-49D1-80A2-852DEDC27DFB}"/>
    <cellStyle name="Comma 53 3 2 2 2 2" xfId="51251" xr:uid="{7AC2C54F-2F16-4F94-B1A5-90284D296370}"/>
    <cellStyle name="Comma 53 3 2 2 3" xfId="42255" xr:uid="{A2013EA5-F901-41F3-971A-53D90B9BCD74}"/>
    <cellStyle name="Comma 53 3 2 3" xfId="11874" xr:uid="{3CEAB1F3-A0FA-4146-A2EC-8D0FF4BFF851}"/>
    <cellStyle name="Comma 53 3 2 3 2" xfId="38297" xr:uid="{1E457BAC-3691-4837-A395-815DF6ED2CCD}"/>
    <cellStyle name="Comma 53 3 2 4" xfId="20940" xr:uid="{0FAADCD4-52CF-420F-950C-C84BDEB4FBB5}"/>
    <cellStyle name="Comma 53 3 2 4 2" xfId="47311" xr:uid="{03139A9D-8FE1-45B5-AD23-792E576E4974}"/>
    <cellStyle name="Comma 53 3 2 5" xfId="34415" xr:uid="{04D05412-3160-4004-8624-92FA78C34CB6}"/>
    <cellStyle name="Comma 53 3 3" xfId="5566" xr:uid="{DA35D4C2-8194-4457-8AD8-871760A4FB21}"/>
    <cellStyle name="Comma 53 3 3 2" xfId="13679" xr:uid="{9E34AEE7-2455-4643-87F2-CAA6328959C7}"/>
    <cellStyle name="Comma 53 3 3 2 2" xfId="40074" xr:uid="{BD35D07A-4B75-4640-A212-E40A2840C635}"/>
    <cellStyle name="Comma 53 3 3 3" xfId="22701" xr:uid="{FC67996E-58EF-47BE-97DC-BD7744A941E3}"/>
    <cellStyle name="Comma 53 3 3 3 2" xfId="49070" xr:uid="{C99A4944-2237-491D-9A45-B5BE14D81503}"/>
    <cellStyle name="Comma 53 3 3 4" xfId="32062" xr:uid="{44F5D9AD-2379-45AC-8B75-32CF0F4E6AEE}"/>
    <cellStyle name="Comma 53 3 4" xfId="9889" xr:uid="{A1957319-9B90-4275-96E2-41E4F8F67606}"/>
    <cellStyle name="Comma 53 3 4 2" xfId="36312" xr:uid="{04D9C4FF-9D99-4078-B6D9-796F669B0B88}"/>
    <cellStyle name="Comma 53 3 5" xfId="18955" xr:uid="{C7804B19-18A6-4AB0-96FA-776014C3342B}"/>
    <cellStyle name="Comma 53 3 5 2" xfId="45326" xr:uid="{8A4BE922-C3D3-48C1-80D1-106E843C7083}"/>
    <cellStyle name="Comma 53 3 6" xfId="30295" xr:uid="{A2858648-4623-456C-8F26-B0A904A33FEE}"/>
    <cellStyle name="Comma 53 4" xfId="2864" xr:uid="{B3E83C1E-DEE8-49C6-9C05-FB4F2BC60B37}"/>
    <cellStyle name="Comma 53 4 2" xfId="7066" xr:uid="{37AC471E-7A31-4ACF-8759-3D45CFC00D86}"/>
    <cellStyle name="Comma 53 4 2 2" xfId="15146" xr:uid="{2EEF7865-ED9E-4C35-A1C2-44A66C097E4B}"/>
    <cellStyle name="Comma 53 4 2 2 2" xfId="41535" xr:uid="{1FB9240E-7E7C-4E59-8247-33D2353B38F6}"/>
    <cellStyle name="Comma 53 4 2 3" xfId="24162" xr:uid="{6FADE3D2-6EB9-49BE-937F-AA88470C9F05}"/>
    <cellStyle name="Comma 53 4 2 3 2" xfId="50531" xr:uid="{86C21611-13EA-4616-921D-D8AB996A8E55}"/>
    <cellStyle name="Comma 53 4 2 4" xfId="33554" xr:uid="{2237F562-406D-4A57-B156-4A68E50FEB3A}"/>
    <cellStyle name="Comma 53 4 3" xfId="11092" xr:uid="{E90F7169-6BBB-47DE-8AFA-2321CF2421B0}"/>
    <cellStyle name="Comma 53 4 3 2" xfId="37515" xr:uid="{9E42E109-78D9-4B4C-83D6-4FFF28E8B145}"/>
    <cellStyle name="Comma 53 4 4" xfId="20158" xr:uid="{E03FDA88-0528-4376-BDCE-2C18B67872EC}"/>
    <cellStyle name="Comma 53 4 4 2" xfId="46529" xr:uid="{AA126D1E-8E43-46C3-B4E9-F8AD0C82801F}"/>
    <cellStyle name="Comma 53 4 5" xfId="29378" xr:uid="{080C6E47-3FB0-46F1-8637-1DF78D058C28}"/>
    <cellStyle name="Comma 53 5" xfId="6106" xr:uid="{8C9CB56B-3A02-4BD7-82AE-3147CAD7E993}"/>
    <cellStyle name="Comma 53 5 2" xfId="14388" xr:uid="{9B267902-A4FC-430C-8BA1-C785706FF4DD}"/>
    <cellStyle name="Comma 53 5 2 2" xfId="23410" xr:uid="{59ED043B-1420-4A95-B49E-43E20FD7D23F}"/>
    <cellStyle name="Comma 53 5 2 2 2" xfId="49779" xr:uid="{DCE77F0C-080C-4436-954B-819977A45F38}"/>
    <cellStyle name="Comma 53 5 2 3" xfId="40783" xr:uid="{65A4591A-6887-4D4E-873D-E211D78A6F8D}"/>
    <cellStyle name="Comma 53 5 3" xfId="10331" xr:uid="{C6CB111B-A929-4440-A63E-5BB48AA0F491}"/>
    <cellStyle name="Comma 53 5 3 2" xfId="36754" xr:uid="{F37AB1DA-F028-4BC4-8C13-91229E1502B3}"/>
    <cellStyle name="Comma 53 5 4" xfId="19397" xr:uid="{15D91144-3967-44C8-A55E-C03DFC2B128F}"/>
    <cellStyle name="Comma 53 5 4 2" xfId="45768" xr:uid="{87080706-CED8-4425-A11D-AE380B08DCB2}"/>
    <cellStyle name="Comma 53 5 5" xfId="32598" xr:uid="{F4FFE9BB-4398-4402-A2E5-04DA1BC90F7F}"/>
    <cellStyle name="Comma 53 6" xfId="4783" xr:uid="{D262A86A-738F-4555-B3FC-49F13D425AB6}"/>
    <cellStyle name="Comma 53 6 2" xfId="12750" xr:uid="{51FF2F48-8322-4C93-AFE4-3C79F6BB3253}"/>
    <cellStyle name="Comma 53 6 2 2" xfId="39154" xr:uid="{D80D5B75-BB48-4231-8B01-33AE8CCD8764}"/>
    <cellStyle name="Comma 53 6 3" xfId="21782" xr:uid="{7B7461D3-6114-41E6-A067-1DFDB9B04713}"/>
    <cellStyle name="Comma 53 6 3 2" xfId="48152" xr:uid="{A3ABA4C9-CBE0-47D5-BD61-92DBC6B416C1}"/>
    <cellStyle name="Comma 53 6 4" xfId="31279" xr:uid="{D8268761-9F8F-4E85-85DF-952FE2891AAD}"/>
    <cellStyle name="Comma 53 7" xfId="12520" xr:uid="{CF6E7147-625A-43CC-864B-79DA4107E0F3}"/>
    <cellStyle name="Comma 53 7 2" xfId="21558" xr:uid="{6EAD0EFE-2420-47C8-B5C0-AC1077908DD6}"/>
    <cellStyle name="Comma 53 7 2 2" xfId="47928" xr:uid="{C7E0CF56-3B18-4B60-9240-369B072DAF32}"/>
    <cellStyle name="Comma 53 7 3" xfId="38929" xr:uid="{76911DE5-2874-46D1-A85C-42E97F92EA94}"/>
    <cellStyle name="Comma 53 8" xfId="12339" xr:uid="{12D0FF44-B23E-4E60-AA82-745C277609CE}"/>
    <cellStyle name="Comma 53 8 2" xfId="26557" xr:uid="{36B8F72F-FAD4-4639-AE09-6B94089548D0}"/>
    <cellStyle name="Comma 53 8 2 2" xfId="52902" xr:uid="{8FA370A8-9568-4665-9BA9-571CCDA38C15}"/>
    <cellStyle name="Comma 53 8 3" xfId="21395" xr:uid="{52CB166F-16ED-468E-A470-0437E6A33B3C}"/>
    <cellStyle name="Comma 53 8 3 2" xfId="47766" xr:uid="{B9CEC268-3E90-4B6D-BE80-05F7C833A6F2}"/>
    <cellStyle name="Comma 53 8 4" xfId="38757" xr:uid="{FC5A1A92-3D7A-4B60-BA4A-EE3BB85D07EA}"/>
    <cellStyle name="Comma 53 9" xfId="9107" xr:uid="{11651C1C-A51B-47F5-8991-20E4B67396E9}"/>
    <cellStyle name="Comma 53 9 2" xfId="35530" xr:uid="{966EAFD3-1774-4DAE-817C-5E566AEC60B1}"/>
    <cellStyle name="Comma 54" xfId="146" xr:uid="{8C74B221-B76C-4303-A052-756405496ABC}"/>
    <cellStyle name="Comma 54 10" xfId="2866" xr:uid="{4EDD482E-63DA-48C4-AF5A-45EE8B214537}"/>
    <cellStyle name="Comma 54 10 2" xfId="7068" xr:uid="{AB337260-E4A7-4FB3-A249-A9518807990D}"/>
    <cellStyle name="Comma 54 10 2 2" xfId="15147" xr:uid="{A4B4FF1A-2A7E-4651-9BB3-6C9B3DE89FF1}"/>
    <cellStyle name="Comma 54 10 2 2 2" xfId="41536" xr:uid="{14425CBC-4DA2-4859-BB0E-4A19140C63D1}"/>
    <cellStyle name="Comma 54 10 2 3" xfId="24163" xr:uid="{E9F067F5-9FCD-4599-A225-66C7E57BF9CE}"/>
    <cellStyle name="Comma 54 10 2 3 2" xfId="50532" xr:uid="{88BC1C1F-86EB-49BF-A6C0-D76D3B9C905C}"/>
    <cellStyle name="Comma 54 10 2 4" xfId="33556" xr:uid="{754FC6BC-9A41-48C7-A7B5-101B543FD7AF}"/>
    <cellStyle name="Comma 54 10 3" xfId="11094" xr:uid="{C9C21E18-B2C3-4E79-BD77-40725361569A}"/>
    <cellStyle name="Comma 54 10 3 2" xfId="37517" xr:uid="{0EB3CE04-8F94-410E-BC5C-0EFB71D7B630}"/>
    <cellStyle name="Comma 54 10 4" xfId="20160" xr:uid="{8BBBE26C-887A-47F5-BF2F-93D9FFF11992}"/>
    <cellStyle name="Comma 54 10 4 2" xfId="46531" xr:uid="{F625FC49-33AB-4509-A973-D41A52AFC622}"/>
    <cellStyle name="Comma 54 10 5" xfId="29380" xr:uid="{2F905408-B231-4E94-A423-56356C072235}"/>
    <cellStyle name="Comma 54 11" xfId="6107" xr:uid="{D1150521-E820-4614-8FE9-23FFF9722847}"/>
    <cellStyle name="Comma 54 11 2" xfId="14389" xr:uid="{3B68C105-1F3E-44C0-8D8A-06D7577A40AF}"/>
    <cellStyle name="Comma 54 11 2 2" xfId="23411" xr:uid="{4EE3F2D5-91FD-4CFD-8118-1FC2BF3D33EA}"/>
    <cellStyle name="Comma 54 11 2 2 2" xfId="49780" xr:uid="{A5BE94D6-B8BE-4D10-8470-F6C9C9EDFB18}"/>
    <cellStyle name="Comma 54 11 2 3" xfId="40784" xr:uid="{DEEB7A08-8CBB-4EBB-8D32-592C7B39A74D}"/>
    <cellStyle name="Comma 54 11 3" xfId="10332" xr:uid="{43DFF005-0E17-44D4-974F-1F2D102DAFFD}"/>
    <cellStyle name="Comma 54 11 3 2" xfId="36755" xr:uid="{80120C0C-D441-470F-804A-5008C57C3F03}"/>
    <cellStyle name="Comma 54 11 4" xfId="19398" xr:uid="{E56166AF-1AA8-42A8-BC40-06258D101E11}"/>
    <cellStyle name="Comma 54 11 4 2" xfId="45769" xr:uid="{3A12A8D5-86AC-4B96-8DDC-828E6CB4BD15}"/>
    <cellStyle name="Comma 54 11 5" xfId="32599" xr:uid="{11DAC74D-E7F7-4401-A36F-9B98D92599DA}"/>
    <cellStyle name="Comma 54 12" xfId="8433" xr:uid="{A3DD9463-CFB5-4F7C-8374-FD971633CAAB}"/>
    <cellStyle name="Comma 54 12 2" xfId="16346" xr:uid="{143CFF9C-4CCD-432D-A720-977181A94AC2}"/>
    <cellStyle name="Comma 54 12 2 2" xfId="25363" xr:uid="{C8C28B3E-BDD9-429E-98DB-9C602FC8B2D0}"/>
    <cellStyle name="Comma 54 12 2 2 2" xfId="51730" xr:uid="{2B9295DF-406C-4BD2-9890-BC331DE879BA}"/>
    <cellStyle name="Comma 54 12 2 3" xfId="42734" xr:uid="{0CB8B06A-F1AB-4580-A87F-469E15E08D44}"/>
    <cellStyle name="Comma 54 12 3" xfId="12173" xr:uid="{5EC1A302-803A-4B64-86BE-B43B6C400164}"/>
    <cellStyle name="Comma 54 12 3 2" xfId="38596" xr:uid="{3C7FB7F8-9F1C-4D7F-900B-2D28FF498C39}"/>
    <cellStyle name="Comma 54 12 4" xfId="21239" xr:uid="{DBD34F64-388D-416E-81E5-0EAA0EF05C34}"/>
    <cellStyle name="Comma 54 12 4 2" xfId="47610" xr:uid="{838EBACE-07B6-4A52-8151-D9055A06A65C}"/>
    <cellStyle name="Comma 54 12 5" xfId="34909" xr:uid="{4E241E0C-C84F-4CE5-8231-F64EE186D775}"/>
    <cellStyle name="Comma 54 13" xfId="8580" xr:uid="{2F4AFA3D-5463-4741-97AE-428B9F52253F}"/>
    <cellStyle name="Comma 54 13 2" xfId="16434" xr:uid="{E4B94A75-F6F4-4064-B67E-7FB8490EB005}"/>
    <cellStyle name="Comma 54 13 2 2" xfId="25455" xr:uid="{0073E677-2C81-45B0-8CCF-1FACB2869EF1}"/>
    <cellStyle name="Comma 54 13 2 2 2" xfId="51822" xr:uid="{FE54E84C-0DA0-4413-93A7-D6B4DD005951}"/>
    <cellStyle name="Comma 54 13 2 3" xfId="42822" xr:uid="{B032A1F7-7952-4413-8401-3922EB9F2B0A}"/>
    <cellStyle name="Comma 54 13 3" xfId="12239" xr:uid="{39291DCA-D497-4C5A-81D1-DD4536D22C31}"/>
    <cellStyle name="Comma 54 13 3 2" xfId="38662" xr:uid="{CC7478B6-7726-476A-97ED-D358B17ECCD2}"/>
    <cellStyle name="Comma 54 13 4" xfId="21305" xr:uid="{377416B2-2818-4549-BDB9-B4DD71984B99}"/>
    <cellStyle name="Comma 54 13 4 2" xfId="47676" xr:uid="{DA851DF7-EA65-42B3-BFFD-0E778EFFB09A}"/>
    <cellStyle name="Comma 54 13 5" xfId="35005" xr:uid="{7A53FB71-5B1A-4591-8523-D061C2883FB9}"/>
    <cellStyle name="Comma 54 14" xfId="4785" xr:uid="{93799D07-D60A-4A0E-AA4C-756B05191984}"/>
    <cellStyle name="Comma 54 14 2" xfId="17264" xr:uid="{EC7F28E7-E48A-4984-96C8-914A15CB9157}"/>
    <cellStyle name="Comma 54 14 2 2" xfId="26332" xr:uid="{C27254FC-ACD0-42B6-A327-AA7D6D2BAB6B}"/>
    <cellStyle name="Comma 54 14 2 2 2" xfId="52683" xr:uid="{E289EF80-E022-4163-8BE0-B348E8CCC6A6}"/>
    <cellStyle name="Comma 54 14 2 3" xfId="43645" xr:uid="{5BB69330-977E-4C73-96C8-3A58C48F50C0}"/>
    <cellStyle name="Comma 54 14 3" xfId="12275" xr:uid="{C28D6DB9-0797-4DC5-AA00-074DBE56F7DF}"/>
    <cellStyle name="Comma 54 14 3 2" xfId="38694" xr:uid="{4CE53804-C503-43FD-B2D3-05A7535713DE}"/>
    <cellStyle name="Comma 54 14 4" xfId="21332" xr:uid="{89459020-0FC7-4182-8F88-5247A569D849}"/>
    <cellStyle name="Comma 54 14 4 2" xfId="47703" xr:uid="{004D9EEB-5D4E-4DA3-AC6F-F1C2DED1EEA3}"/>
    <cellStyle name="Comma 54 14 5" xfId="31281" xr:uid="{69B7D12C-872A-4E27-9F89-73F1524BC149}"/>
    <cellStyle name="Comma 54 15" xfId="12751" xr:uid="{AF39B518-C165-43CD-B2EC-66C8FF3FE9BD}"/>
    <cellStyle name="Comma 54 15 2" xfId="21783" xr:uid="{78096DF7-4D7D-47F5-9FFE-41C169D1ABDC}"/>
    <cellStyle name="Comma 54 15 2 2" xfId="48153" xr:uid="{7D1844C8-9EDE-48B3-A8D8-B9B98430396A}"/>
    <cellStyle name="Comma 54 15 3" xfId="39155" xr:uid="{2281F841-43C7-43EA-BF13-C6EACE04E955}"/>
    <cellStyle name="Comma 54 16" xfId="15196" xr:uid="{40C940CB-9967-4E33-9D06-9E15CCF4B510}"/>
    <cellStyle name="Comma 54 16 2" xfId="24213" xr:uid="{E4221B1B-E7C0-425A-B19C-196CF43EADAE}"/>
    <cellStyle name="Comma 54 16 2 2" xfId="50582" xr:uid="{0E9C7B80-A4E3-4459-A64E-AF487DB8DEEA}"/>
    <cellStyle name="Comma 54 16 3" xfId="41585" xr:uid="{EEE2EF3E-0E87-4D02-8FE1-35977DFE4F44}"/>
    <cellStyle name="Comma 54 17" xfId="9109" xr:uid="{73FAFD4D-E59A-426C-993C-ED0F1AF3A5AC}"/>
    <cellStyle name="Comma 54 17 2" xfId="26754" xr:uid="{B432B82D-C0DB-4352-AA7E-05BEAF0B2EAB}"/>
    <cellStyle name="Comma 54 17 2 2" xfId="53096" xr:uid="{04CFA9AD-EF6E-406F-B86A-1EB870655EAE}"/>
    <cellStyle name="Comma 54 17 3" xfId="35532" xr:uid="{2FFA494F-07BD-45F3-8243-FFC25596245D}"/>
    <cellStyle name="Comma 54 18" xfId="18175" xr:uid="{42F9F9AB-DC26-4B97-B27B-9EB7CCF72D5A}"/>
    <cellStyle name="Comma 54 18 2" xfId="44546" xr:uid="{4A69E280-8BE8-493B-805C-A6F3E7121677}"/>
    <cellStyle name="Comma 54 19" xfId="1342" xr:uid="{41152F14-B4D6-4FA9-AF19-D673525AA4F2}"/>
    <cellStyle name="Comma 54 19 2" xfId="28057" xr:uid="{FEEB9E0C-827C-4E97-87FA-7DBFD384FCC0}"/>
    <cellStyle name="Comma 54 2" xfId="1847" xr:uid="{CD19C8A9-C760-4FE5-926F-50099067B1BF}"/>
    <cellStyle name="Comma 54 2 10" xfId="28532" xr:uid="{A8692555-A868-436D-8FF8-5AB44C269438}"/>
    <cellStyle name="Comma 54 2 2" xfId="2040" xr:uid="{A7247028-8E7B-4715-86C1-266FBBEFB833}"/>
    <cellStyle name="Comma 54 2 2 2" xfId="4131" xr:uid="{21B651D2-C0A8-4C16-9D87-CE73A4B61702}"/>
    <cellStyle name="Comma 54 2 2 2 2" xfId="8268" xr:uid="{54DB175E-5FB0-4898-BA6E-EA8D64B15CD4}"/>
    <cellStyle name="Comma 54 2 2 2 2 2" xfId="16209" xr:uid="{EF0D6D8A-451A-487B-A1C9-5A177140BDF0}"/>
    <cellStyle name="Comma 54 2 2 2 2 2 2" xfId="25225" xr:uid="{E63ADD3E-E3DB-4E4F-8D51-08652C7F4BD4}"/>
    <cellStyle name="Comma 54 2 2 2 2 2 2 2" xfId="51593" xr:uid="{405B7916-F083-41C1-81C6-C0CF4E1AAC57}"/>
    <cellStyle name="Comma 54 2 2 2 2 2 3" xfId="42597" xr:uid="{1E9FC0AB-01AE-44A7-AFD6-1EFCEC08C805}"/>
    <cellStyle name="Comma 54 2 2 2 2 3" xfId="12108" xr:uid="{E98F70D7-57F5-473C-9262-C4689843B24D}"/>
    <cellStyle name="Comma 54 2 2 2 2 3 2" xfId="38531" xr:uid="{E6689DC1-DBCC-48FB-97F3-089D11B9FA8E}"/>
    <cellStyle name="Comma 54 2 2 2 2 4" xfId="21174" xr:uid="{972EF6C8-735F-4FD1-9C7E-AE6F2973BF24}"/>
    <cellStyle name="Comma 54 2 2 2 2 4 2" xfId="47545" xr:uid="{7DFB3C11-636C-4741-A5D6-E97A47459B89}"/>
    <cellStyle name="Comma 54 2 2 2 2 5" xfId="34756" xr:uid="{AB94D897-5BCC-45EB-BE78-48F35DDD5B5D}"/>
    <cellStyle name="Comma 54 2 2 2 3" xfId="5800" xr:uid="{5202494B-A930-4D49-89BD-6AD295C85BA1}"/>
    <cellStyle name="Comma 54 2 2 2 3 2" xfId="14021" xr:uid="{4590ADD5-45C2-4456-BAC6-EB24FBA1096F}"/>
    <cellStyle name="Comma 54 2 2 2 3 2 2" xfId="40416" xr:uid="{7E8F32C3-E216-4C1B-8CE7-DD1A9297CB2C}"/>
    <cellStyle name="Comma 54 2 2 2 3 3" xfId="23043" xr:uid="{DDE790AC-F19A-4FF0-811D-01AFA08FD660}"/>
    <cellStyle name="Comma 54 2 2 2 3 3 2" xfId="49412" xr:uid="{1AEB4DE1-9BA9-4128-8F7A-F6AC0E23F4D6}"/>
    <cellStyle name="Comma 54 2 2 2 3 4" xfId="32296" xr:uid="{31E907FC-86A5-4B26-9B46-C212AAEFA430}"/>
    <cellStyle name="Comma 54 2 2 2 4" xfId="10123" xr:uid="{C8B095BA-0C0D-415C-B96C-EE81AA0A26F9}"/>
    <cellStyle name="Comma 54 2 2 2 4 2" xfId="36546" xr:uid="{B8F2127E-22E5-4114-B079-0F56D3F9FE53}"/>
    <cellStyle name="Comma 54 2 2 2 5" xfId="19189" xr:uid="{F99CA7A3-E1C1-4EA1-8765-F9D753AA39D7}"/>
    <cellStyle name="Comma 54 2 2 2 5 2" xfId="45560" xr:uid="{64D304E8-EF7A-47DB-97A2-3E8EAE8ED4C2}"/>
    <cellStyle name="Comma 54 2 2 2 6" xfId="30637" xr:uid="{3A00A9E0-F7C8-4A08-9D0B-84967585A1B3}"/>
    <cellStyle name="Comma 54 2 2 3" xfId="3419" xr:uid="{6EDD9D54-8127-4792-B112-22ABC9895C95}"/>
    <cellStyle name="Comma 54 2 2 3 2" xfId="7621" xr:uid="{9093495D-CB9A-4A05-A5C2-465EE8D691ED}"/>
    <cellStyle name="Comma 54 2 2 3 2 2" xfId="15533" xr:uid="{9DDD87D6-4F60-4B63-8FA1-9AFDE933A545}"/>
    <cellStyle name="Comma 54 2 2 3 2 2 2" xfId="41921" xr:uid="{3CF8267C-7DE6-4FCA-BF26-1AB1BE119196}"/>
    <cellStyle name="Comma 54 2 2 3 2 3" xfId="24549" xr:uid="{A5C00792-FC02-4B1A-BB36-7C36E27743D2}"/>
    <cellStyle name="Comma 54 2 2 3 2 3 2" xfId="50918" xr:uid="{42DE02BC-5272-47C0-88C4-EB23ABCFF929}"/>
    <cellStyle name="Comma 54 2 2 3 2 4" xfId="34109" xr:uid="{D12B9BA5-022B-4901-817E-3E99FA8CB867}"/>
    <cellStyle name="Comma 54 2 2 3 3" xfId="11647" xr:uid="{F78A268D-C92D-4566-B2B0-9A27B3D5C7BA}"/>
    <cellStyle name="Comma 54 2 2 3 3 2" xfId="38070" xr:uid="{F2287508-A68D-45CF-B8EB-E10EC85C27C2}"/>
    <cellStyle name="Comma 54 2 2 3 4" xfId="20713" xr:uid="{EB4512A2-4734-4D85-A994-AF2FFA1BA6DA}"/>
    <cellStyle name="Comma 54 2 2 3 4 2" xfId="47084" xr:uid="{F9DF1FEA-7263-4E5A-A128-741BC76ECC75}"/>
    <cellStyle name="Comma 54 2 2 3 5" xfId="29933" xr:uid="{CE0BAB71-E106-4EE1-A678-3FEE962CFE37}"/>
    <cellStyle name="Comma 54 2 2 4" xfId="6452" xr:uid="{952F0DEE-940A-456D-B51F-09ACFE7D718E}"/>
    <cellStyle name="Comma 54 2 2 4 2" xfId="14730" xr:uid="{0B0077C8-7264-40ED-8879-D277213F7A00}"/>
    <cellStyle name="Comma 54 2 2 4 2 2" xfId="23752" xr:uid="{F2A4C668-790C-4958-9419-DA403308C485}"/>
    <cellStyle name="Comma 54 2 2 4 2 2 2" xfId="50121" xr:uid="{8FF186AA-1358-4629-A010-8EFB9E23E19B}"/>
    <cellStyle name="Comma 54 2 2 4 2 3" xfId="41125" xr:uid="{38E47DA9-CE4E-4875-9CB3-C4A151F9F45E}"/>
    <cellStyle name="Comma 54 2 2 4 3" xfId="10565" xr:uid="{C37673DF-2B10-4688-A422-B12BA945099B}"/>
    <cellStyle name="Comma 54 2 2 4 3 2" xfId="36988" xr:uid="{2B9BC970-0E7D-4E8D-8765-0F7B1D41042B}"/>
    <cellStyle name="Comma 54 2 2 4 4" xfId="19631" xr:uid="{DB036750-9D46-4AE2-B6FE-08CE2ED107DE}"/>
    <cellStyle name="Comma 54 2 2 4 4 2" xfId="46002" xr:uid="{C84CABCE-0499-44D1-A62C-B9A7A5EAE028}"/>
    <cellStyle name="Comma 54 2 2 4 5" xfId="32940" xr:uid="{9F70DB98-2B5B-4912-BCD9-F6A5D21F1564}"/>
    <cellStyle name="Comma 54 2 2 5" xfId="5338" xr:uid="{BF1462CC-9E39-465F-A5FC-8A1A9526884E}"/>
    <cellStyle name="Comma 54 2 2 5 2" xfId="13259" xr:uid="{8103772B-0370-4D12-8955-4F82C479E015}"/>
    <cellStyle name="Comma 54 2 2 5 2 2" xfId="39657" xr:uid="{D77EFB65-FD0A-490D-B905-6CA20A4DE917}"/>
    <cellStyle name="Comma 54 2 2 5 3" xfId="22282" xr:uid="{D6FADCE6-AC14-4F9C-BC22-03C77BBC917C}"/>
    <cellStyle name="Comma 54 2 2 5 3 2" xfId="48652" xr:uid="{05DBD71F-D705-4C13-9877-1B4603EF7FAE}"/>
    <cellStyle name="Comma 54 2 2 5 4" xfId="31834" xr:uid="{3B5EB451-3FB4-4B4E-BA46-910A58240226}"/>
    <cellStyle name="Comma 54 2 2 6" xfId="16927" xr:uid="{3BC958BD-A7CF-4399-9575-B9E71BDA96A3}"/>
    <cellStyle name="Comma 54 2 2 6 2" xfId="25946" xr:uid="{1E7B46A0-0D00-49C8-A1CC-ADA2932D0043}"/>
    <cellStyle name="Comma 54 2 2 6 2 2" xfId="52313" xr:uid="{A9CF0572-A497-4245-899A-717D633C8573}"/>
    <cellStyle name="Comma 54 2 2 6 3" xfId="43313" xr:uid="{639513AF-5A03-4A94-A26E-98BD00DE22A6}"/>
    <cellStyle name="Comma 54 2 2 7" xfId="9662" xr:uid="{6B25E84D-C6E9-4CFC-A4E9-333668520F71}"/>
    <cellStyle name="Comma 54 2 2 7 2" xfId="36085" xr:uid="{EFDB41D6-30F7-4BE5-A275-1B48ED8E2F62}"/>
    <cellStyle name="Comma 54 2 2 8" xfId="18728" xr:uid="{56094E26-9E3C-4EA9-B15D-7C68064B7E67}"/>
    <cellStyle name="Comma 54 2 2 8 2" xfId="45099" xr:uid="{B3A24D76-6589-4B7C-BD8C-394EA06F9729}"/>
    <cellStyle name="Comma 54 2 2 9" xfId="28717" xr:uid="{E2979D41-3E37-4A08-97DF-D936C15B1AF3}"/>
    <cellStyle name="Comma 54 2 3" xfId="3946" xr:uid="{683B332C-8E6C-469B-B7C6-90F145AD12ED}"/>
    <cellStyle name="Comma 54 2 3 2" xfId="8083" xr:uid="{BE4A625A-0C64-4B9A-95A9-7070D306EF24}"/>
    <cellStyle name="Comma 54 2 3 2 2" xfId="16024" xr:uid="{DD9E43B0-6575-49E2-BFF2-2D42F8D95F67}"/>
    <cellStyle name="Comma 54 2 3 2 2 2" xfId="25040" xr:uid="{602E455D-BA22-4492-A4E7-A2BF94C9136C}"/>
    <cellStyle name="Comma 54 2 3 2 2 2 2" xfId="51408" xr:uid="{8F8E9F7C-DA1A-4A49-A5D5-7B792586E09C}"/>
    <cellStyle name="Comma 54 2 3 2 2 3" xfId="42412" xr:uid="{4898BC4D-B048-47CD-AB94-DD9F9717CA9A}"/>
    <cellStyle name="Comma 54 2 3 2 3" xfId="11987" xr:uid="{487A040B-0F2B-482E-891B-73B7D27EC984}"/>
    <cellStyle name="Comma 54 2 3 2 3 2" xfId="38410" xr:uid="{DEA9FD34-A877-4E95-87C2-73C7E7F10845}"/>
    <cellStyle name="Comma 54 2 3 2 4" xfId="21053" xr:uid="{7A8B2522-C77F-46FC-981B-F7E331B78088}"/>
    <cellStyle name="Comma 54 2 3 2 4 2" xfId="47424" xr:uid="{D08C7815-6C90-4688-A68F-E487CF52F6C2}"/>
    <cellStyle name="Comma 54 2 3 2 5" xfId="34571" xr:uid="{BC1D9FBF-4E41-45C0-8FBF-E8968AA86C52}"/>
    <cellStyle name="Comma 54 2 3 3" xfId="5679" xr:uid="{644DB7EC-FEB8-446A-8768-83D26F3E8944}"/>
    <cellStyle name="Comma 54 2 3 3 2" xfId="13836" xr:uid="{11545E4D-08AC-45A8-81C8-DD903E565666}"/>
    <cellStyle name="Comma 54 2 3 3 2 2" xfId="40231" xr:uid="{A98413D6-221A-40D7-BC1E-2E0BC851FFA2}"/>
    <cellStyle name="Comma 54 2 3 3 3" xfId="22858" xr:uid="{8392B123-2905-4ED0-A634-877DEA6F8A8F}"/>
    <cellStyle name="Comma 54 2 3 3 3 2" xfId="49227" xr:uid="{3C53DE3B-E825-473D-B92D-1B4B6362EA84}"/>
    <cellStyle name="Comma 54 2 3 3 4" xfId="32175" xr:uid="{6096983B-10BB-44F4-A417-4F0D67599469}"/>
    <cellStyle name="Comma 54 2 3 4" xfId="10002" xr:uid="{E5A05398-9068-4AEE-A019-F133C9840D6C}"/>
    <cellStyle name="Comma 54 2 3 4 2" xfId="36425" xr:uid="{5D58222E-6323-4BAC-A935-3C175D461FC0}"/>
    <cellStyle name="Comma 54 2 3 5" xfId="19068" xr:uid="{70884F39-8C9C-4955-92C0-18CD95B20A0B}"/>
    <cellStyle name="Comma 54 2 3 5 2" xfId="45439" xr:uid="{D2EF9278-526C-4E64-9DF1-7EB0EF44C32D}"/>
    <cellStyle name="Comma 54 2 3 6" xfId="30452" xr:uid="{FA24D218-AC07-4DA4-B252-0E7CF95D710F}"/>
    <cellStyle name="Comma 54 2 4" xfId="3298" xr:uid="{726A88E9-5771-4E53-9AA9-CAB52DE2B990}"/>
    <cellStyle name="Comma 54 2 4 2" xfId="7500" xr:uid="{210186A6-AEE1-4CF8-8576-823D47224029}"/>
    <cellStyle name="Comma 54 2 4 2 2" xfId="15412" xr:uid="{0E8A0C75-4A22-4234-94D4-EE75CBE54CE2}"/>
    <cellStyle name="Comma 54 2 4 2 2 2" xfId="41800" xr:uid="{D94EABB2-78E5-4DC3-A19B-8AC2F41CDEA2}"/>
    <cellStyle name="Comma 54 2 4 2 3" xfId="24428" xr:uid="{43A46D59-393C-494B-AB59-02CEF4BD0F6B}"/>
    <cellStyle name="Comma 54 2 4 2 3 2" xfId="50797" xr:uid="{E42D55E1-023A-49E1-8860-CA6ACFBB5970}"/>
    <cellStyle name="Comma 54 2 4 2 4" xfId="33988" xr:uid="{0F77811F-D3AE-4FA8-AB55-005764B6F7CA}"/>
    <cellStyle name="Comma 54 2 4 3" xfId="11526" xr:uid="{0244E396-E298-40AE-AB51-3CDCAA4534C2}"/>
    <cellStyle name="Comma 54 2 4 3 2" xfId="37949" xr:uid="{97E7EEE6-D119-4C0D-9AD5-C3BC4CA3585B}"/>
    <cellStyle name="Comma 54 2 4 4" xfId="20592" xr:uid="{44135792-1122-4476-A0C3-B741AD5CC92A}"/>
    <cellStyle name="Comma 54 2 4 4 2" xfId="46963" xr:uid="{D18492FF-1D6C-4B87-AB8B-2902119B18E5}"/>
    <cellStyle name="Comma 54 2 4 5" xfId="29812" xr:uid="{29653363-4E12-4AAF-967E-ED65A11757E9}"/>
    <cellStyle name="Comma 54 2 5" xfId="6267" xr:uid="{AA64AF4C-360A-4929-82E9-A0B59189FA6F}"/>
    <cellStyle name="Comma 54 2 5 2" xfId="14545" xr:uid="{72925128-289D-4BFD-9200-DB0F41701B95}"/>
    <cellStyle name="Comma 54 2 5 2 2" xfId="23567" xr:uid="{F0A8C30F-188B-466A-83A0-862F1113D5BC}"/>
    <cellStyle name="Comma 54 2 5 2 2 2" xfId="49936" xr:uid="{A8396A72-62D2-49F4-B61C-59DBE5D2EEDD}"/>
    <cellStyle name="Comma 54 2 5 2 3" xfId="40940" xr:uid="{0014A9EF-0887-4B50-8BA2-4920DC954DB9}"/>
    <cellStyle name="Comma 54 2 5 3" xfId="10444" xr:uid="{0D0AF71C-BC9C-4A31-9148-F885FD613EB0}"/>
    <cellStyle name="Comma 54 2 5 3 2" xfId="36867" xr:uid="{536E32C3-B0B5-4423-8492-FDD17A97BB6F}"/>
    <cellStyle name="Comma 54 2 5 4" xfId="19510" xr:uid="{E3DC5076-1B74-4228-8ADB-6129C0D47537}"/>
    <cellStyle name="Comma 54 2 5 4 2" xfId="45881" xr:uid="{46E79815-4496-4021-8C47-9DD5D700EEE8}"/>
    <cellStyle name="Comma 54 2 5 5" xfId="32755" xr:uid="{C80701CA-3C69-48DE-B240-778777CF5F42}"/>
    <cellStyle name="Comma 54 2 6" xfId="5217" xr:uid="{879CFF4C-606F-4857-BAB6-AEC416068FC2}"/>
    <cellStyle name="Comma 54 2 6 2" xfId="13071" xr:uid="{7289A9BE-1682-495A-8A35-B46BB8A09A47}"/>
    <cellStyle name="Comma 54 2 6 2 2" xfId="39469" xr:uid="{DCD41187-D8AE-453E-88AE-2FB73AC98129}"/>
    <cellStyle name="Comma 54 2 6 3" xfId="22095" xr:uid="{8A77F325-4B5B-4757-B4A0-88F4B8DE2B5D}"/>
    <cellStyle name="Comma 54 2 6 3 2" xfId="48465" xr:uid="{EAD6274D-8567-44CA-897A-FB8A1FCFB695}"/>
    <cellStyle name="Comma 54 2 6 4" xfId="31713" xr:uid="{A95146F9-DDFD-445C-B63C-52A1556646D2}"/>
    <cellStyle name="Comma 54 2 7" xfId="16804" xr:uid="{7BD63CA7-3091-4776-B7FA-246AE0681DA6}"/>
    <cellStyle name="Comma 54 2 7 2" xfId="25825" xr:uid="{572CEBA7-C7EA-4D91-8801-418A008D6161}"/>
    <cellStyle name="Comma 54 2 7 2 2" xfId="52192" xr:uid="{DD059E44-C2D7-45B5-AA9B-6558F595F751}"/>
    <cellStyle name="Comma 54 2 7 3" xfId="43192" xr:uid="{4A6454C9-3772-4BEF-9D00-187B61852BFC}"/>
    <cellStyle name="Comma 54 2 8" xfId="9541" xr:uid="{605B84F1-1D42-492D-BEA7-A8FF6110EBC0}"/>
    <cellStyle name="Comma 54 2 8 2" xfId="35964" xr:uid="{57660BE5-879F-4938-8724-95A530469296}"/>
    <cellStyle name="Comma 54 2 9" xfId="18607" xr:uid="{DAC2DA5D-CB5A-4F5F-9750-164C5E197AC5}"/>
    <cellStyle name="Comma 54 2 9 2" xfId="44978" xr:uid="{AB9840E0-312B-4FAD-800E-20A7936117E1}"/>
    <cellStyle name="Comma 54 20" xfId="27416" xr:uid="{79033721-8742-4399-BABA-7F8AAE4D2535}"/>
    <cellStyle name="Comma 54 3" xfId="2055" xr:uid="{32C60AF9-C6C5-4E66-B0C3-83A199D46F07}"/>
    <cellStyle name="Comma 54 3 10" xfId="28729" xr:uid="{76D854A0-4E43-4516-98EE-D2D568F98CCC}"/>
    <cellStyle name="Comma 54 3 2" xfId="4141" xr:uid="{A59D88A0-4A77-4EF6-B986-17C5C433976A}"/>
    <cellStyle name="Comma 54 3 2 2" xfId="8278" xr:uid="{82CCE34A-4C37-44CC-8847-EAA1C2D36E09}"/>
    <cellStyle name="Comma 54 3 2 2 2" xfId="16219" xr:uid="{36856249-3723-419B-B997-46E7C643ED03}"/>
    <cellStyle name="Comma 54 3 2 2 2 2" xfId="25235" xr:uid="{BA297CD5-DD42-4F72-8639-9B77871935F0}"/>
    <cellStyle name="Comma 54 3 2 2 2 2 2" xfId="51603" xr:uid="{D95043B0-4D04-4E55-8046-DB31FB6DE92F}"/>
    <cellStyle name="Comma 54 3 2 2 2 3" xfId="42607" xr:uid="{AA5D34C9-66AC-415C-8A1F-F54B575C6D11}"/>
    <cellStyle name="Comma 54 3 2 2 3" xfId="12110" xr:uid="{C3023120-3AF9-488F-8E74-78FFB8701A26}"/>
    <cellStyle name="Comma 54 3 2 2 3 2" xfId="38533" xr:uid="{688E85BC-7811-4F2E-9138-86FD1E9E6556}"/>
    <cellStyle name="Comma 54 3 2 2 4" xfId="21176" xr:uid="{9E2E2281-1C68-4E4F-9D23-C03C8A6040C6}"/>
    <cellStyle name="Comma 54 3 2 2 4 2" xfId="47547" xr:uid="{66FE5EEC-91BA-468D-9373-A414864BC9FB}"/>
    <cellStyle name="Comma 54 3 2 2 5" xfId="34766" xr:uid="{9F31EE80-EA5E-43C9-946C-ACF2C34007CD}"/>
    <cellStyle name="Comma 54 3 2 3" xfId="5802" xr:uid="{C2FE5161-BB51-493F-A4D1-C8CD7C08EDFA}"/>
    <cellStyle name="Comma 54 3 2 3 2" xfId="14031" xr:uid="{5B7EAC6C-4621-4DC2-97D2-4FE114662A41}"/>
    <cellStyle name="Comma 54 3 2 3 2 2" xfId="40426" xr:uid="{2DD5319D-CCB4-4DF6-B376-480EEE228738}"/>
    <cellStyle name="Comma 54 3 2 3 3" xfId="23053" xr:uid="{D6308FB0-2164-47FF-A599-8A462A7B9637}"/>
    <cellStyle name="Comma 54 3 2 3 3 2" xfId="49422" xr:uid="{DAF5770A-D513-4AD9-8185-3AB556C08072}"/>
    <cellStyle name="Comma 54 3 2 3 4" xfId="32298" xr:uid="{B831A015-994D-415D-9AF1-57AD54DE9905}"/>
    <cellStyle name="Comma 54 3 2 4" xfId="10125" xr:uid="{5EA81E95-FAD1-4FBA-9A1C-9DDE127E4BBA}"/>
    <cellStyle name="Comma 54 3 2 4 2" xfId="36548" xr:uid="{83E92BC2-6CEE-425A-BE74-D8A73D78C402}"/>
    <cellStyle name="Comma 54 3 2 5" xfId="19191" xr:uid="{FDA415FF-7899-469C-81BB-6CA2ED2E3801}"/>
    <cellStyle name="Comma 54 3 2 5 2" xfId="45562" xr:uid="{F352853D-65F8-4A03-9A2B-AD5839AFF400}"/>
    <cellStyle name="Comma 54 3 2 6" xfId="30647" xr:uid="{7629232F-7F13-4169-8FA2-3BFADE403A7C}"/>
    <cellStyle name="Comma 54 3 3" xfId="3423" xr:uid="{54F8B441-72AE-4763-BEB2-D8352955D175}"/>
    <cellStyle name="Comma 54 3 3 2" xfId="7625" xr:uid="{EB521D6E-4F00-47C9-A6BC-AD82F9F3C499}"/>
    <cellStyle name="Comma 54 3 3 2 2" xfId="15535" xr:uid="{7BCC3312-2667-4E07-9E64-B99F83BB9D19}"/>
    <cellStyle name="Comma 54 3 3 2 2 2" xfId="41923" xr:uid="{4F5DABA3-95A7-4E55-AFCB-EA361509FC8C}"/>
    <cellStyle name="Comma 54 3 3 2 3" xfId="24551" xr:uid="{8DE3202A-EEEE-4D1D-A234-F16C79B5593C}"/>
    <cellStyle name="Comma 54 3 3 2 3 2" xfId="50920" xr:uid="{FC0D6B4F-DD1F-4458-8ED9-08B1413AE373}"/>
    <cellStyle name="Comma 54 3 3 2 4" xfId="34113" xr:uid="{4B1EB0C8-5F45-49EF-8A00-D520A4CB1234}"/>
    <cellStyle name="Comma 54 3 3 3" xfId="11651" xr:uid="{70298721-946D-4BD8-A69C-872D4196D634}"/>
    <cellStyle name="Comma 54 3 3 3 2" xfId="38074" xr:uid="{2E092200-AE99-4646-990E-5D30D12CAACB}"/>
    <cellStyle name="Comma 54 3 3 4" xfId="20717" xr:uid="{D2D4E88C-B173-433D-8787-20FA39D89158}"/>
    <cellStyle name="Comma 54 3 3 4 2" xfId="47088" xr:uid="{89A67A74-D743-45E7-988C-964BD5873776}"/>
    <cellStyle name="Comma 54 3 3 5" xfId="29937" xr:uid="{A0D24171-D79E-44C9-B8E7-7B529F113250}"/>
    <cellStyle name="Comma 54 3 4" xfId="6462" xr:uid="{E658A908-F79C-4E9C-9CAC-B84C2F48564A}"/>
    <cellStyle name="Comma 54 3 4 2" xfId="14740" xr:uid="{D776BF7E-800F-47D0-A5A4-CC9551F5F88A}"/>
    <cellStyle name="Comma 54 3 4 2 2" xfId="23762" xr:uid="{98EE8E90-44DE-4A2E-906E-B020F17851C5}"/>
    <cellStyle name="Comma 54 3 4 2 2 2" xfId="50131" xr:uid="{04FBEDB7-5462-4879-AE34-1A9B475AC59B}"/>
    <cellStyle name="Comma 54 3 4 2 3" xfId="41135" xr:uid="{0181640D-06E7-460A-8941-5CEA906DC67F}"/>
    <cellStyle name="Comma 54 3 4 3" xfId="10567" xr:uid="{4F74F864-7EBD-490A-8ECA-6FB118788B97}"/>
    <cellStyle name="Comma 54 3 4 3 2" xfId="36990" xr:uid="{5691FFD0-F1C6-4D2B-BA07-966FCB1CE0B9}"/>
    <cellStyle name="Comma 54 3 4 4" xfId="19633" xr:uid="{270E8D12-35C2-4F8F-BB89-E0AC6A06A39B}"/>
    <cellStyle name="Comma 54 3 4 4 2" xfId="46004" xr:uid="{29D008BF-7FFD-43C5-8A1C-CBB6EF3F813B}"/>
    <cellStyle name="Comma 54 3 4 5" xfId="32950" xr:uid="{68BFE186-D87F-40E1-8ABA-D37876697A4B}"/>
    <cellStyle name="Comma 54 3 5" xfId="5342" xr:uid="{9CC7B149-691F-4624-8D76-8E141EB8B394}"/>
    <cellStyle name="Comma 54 3 5 2" xfId="13270" xr:uid="{E7000424-B778-4D9B-A8B0-739D000A7CDE}"/>
    <cellStyle name="Comma 54 3 5 2 2" xfId="39668" xr:uid="{DA9CBDE0-E6A7-45F7-A39E-29C8E88DA915}"/>
    <cellStyle name="Comma 54 3 5 3" xfId="22293" xr:uid="{AEFA3855-3318-4C27-9853-5B686E2B3D07}"/>
    <cellStyle name="Comma 54 3 5 3 2" xfId="48663" xr:uid="{52566AE4-1103-4821-AB1A-32C4291D17A9}"/>
    <cellStyle name="Comma 54 3 5 4" xfId="31838" xr:uid="{32D66B3F-0D3A-4A3A-8B0A-1A4C992A756B}"/>
    <cellStyle name="Comma 54 3 6" xfId="16932" xr:uid="{C7908E82-517A-4DCF-94D5-FAD440685829}"/>
    <cellStyle name="Comma 54 3 6 2" xfId="25950" xr:uid="{32AA2414-68E5-41D5-9534-0230D3B053DF}"/>
    <cellStyle name="Comma 54 3 6 2 2" xfId="52317" xr:uid="{FACC5416-529E-46E8-A264-1CA6C90ECDB8}"/>
    <cellStyle name="Comma 54 3 6 3" xfId="43317" xr:uid="{9F3DBE72-CC14-45EA-8363-E94FD59B8DAF}"/>
    <cellStyle name="Comma 54 3 7" xfId="12292" xr:uid="{65CB906B-D861-49C2-AFE2-2D5A4B810497}"/>
    <cellStyle name="Comma 54 3 7 2" xfId="26740" xr:uid="{EE3721C8-8C7E-4E82-9295-D83C4261267C}"/>
    <cellStyle name="Comma 54 3 7 2 2" xfId="53083" xr:uid="{4A5B5285-48B9-4BC8-B4CA-FD938FA40FDD}"/>
    <cellStyle name="Comma 54 3 7 3" xfId="21348" xr:uid="{3CE1F60A-0CC8-4D1F-86A8-47D64E146A34}"/>
    <cellStyle name="Comma 54 3 7 3 2" xfId="47719" xr:uid="{D0BF2749-C4F1-4DCE-83FD-823FD7DB5D0A}"/>
    <cellStyle name="Comma 54 3 7 4" xfId="38710" xr:uid="{188B9A05-F03F-441B-9D2B-C074D099633E}"/>
    <cellStyle name="Comma 54 3 8" xfId="9666" xr:uid="{2075F81A-5518-48E6-9FD5-26F362EA81A5}"/>
    <cellStyle name="Comma 54 3 8 2" xfId="36089" xr:uid="{EB279AD8-9448-4BCD-A075-7A95BE8319F1}"/>
    <cellStyle name="Comma 54 3 9" xfId="18732" xr:uid="{9949439E-E47F-4813-80EE-8AE90B1A38AD}"/>
    <cellStyle name="Comma 54 3 9 2" xfId="45103" xr:uid="{BC86D0E3-06F1-4372-AA61-48953F9ED68E}"/>
    <cellStyle name="Comma 54 4" xfId="2056" xr:uid="{E472D2FF-F04B-4115-B9DA-004747E853BB}"/>
    <cellStyle name="Comma 54 4 10" xfId="28730" xr:uid="{BF7F3821-B347-452E-A2AA-3D64024942A7}"/>
    <cellStyle name="Comma 54 4 2" xfId="4142" xr:uid="{8DBF2C38-7A46-45F5-BF3B-F29E385251E5}"/>
    <cellStyle name="Comma 54 4 2 2" xfId="8279" xr:uid="{D5FAA6DA-6961-40BC-A36C-53E5526F1DD9}"/>
    <cellStyle name="Comma 54 4 2 2 2" xfId="16220" xr:uid="{9F3BA4DE-3420-4452-8414-AA8F045F7FB2}"/>
    <cellStyle name="Comma 54 4 2 2 2 2" xfId="25236" xr:uid="{EAA9C5C9-661D-4079-83A3-FCC752A01D27}"/>
    <cellStyle name="Comma 54 4 2 2 2 2 2" xfId="51604" xr:uid="{A575FB36-FB8E-4A07-83C2-2907F49E8475}"/>
    <cellStyle name="Comma 54 4 2 2 2 3" xfId="42608" xr:uid="{3847D83E-68E0-48B7-8737-6417782DE370}"/>
    <cellStyle name="Comma 54 4 2 2 3" xfId="12111" xr:uid="{C00C3CE8-86AF-4EE6-ADB2-5159923FADF0}"/>
    <cellStyle name="Comma 54 4 2 2 3 2" xfId="38534" xr:uid="{F525EA01-24C0-4932-B582-5546135C3B62}"/>
    <cellStyle name="Comma 54 4 2 2 4" xfId="21177" xr:uid="{7F4FE287-7F62-4E2C-A1D7-080985E4290F}"/>
    <cellStyle name="Comma 54 4 2 2 4 2" xfId="47548" xr:uid="{D037ED73-D849-4CA4-BBB6-574B05F5E4B4}"/>
    <cellStyle name="Comma 54 4 2 2 5" xfId="34767" xr:uid="{82652CC5-5560-495A-87D3-A33C0DA4DE31}"/>
    <cellStyle name="Comma 54 4 2 3" xfId="5803" xr:uid="{3FA7F5D1-9115-44AD-8A32-CBFE53F63E9A}"/>
    <cellStyle name="Comma 54 4 2 3 2" xfId="14032" xr:uid="{6052CF23-9465-4554-AD62-76D5135592EA}"/>
    <cellStyle name="Comma 54 4 2 3 2 2" xfId="40427" xr:uid="{A7DB7FFD-547C-4874-B7CA-B7EF327D60E4}"/>
    <cellStyle name="Comma 54 4 2 3 3" xfId="23054" xr:uid="{DD0CDD7B-906E-4491-9C4F-7E18B7670D4B}"/>
    <cellStyle name="Comma 54 4 2 3 3 2" xfId="49423" xr:uid="{6A19B192-F5CD-484D-9246-F7324ADA87A0}"/>
    <cellStyle name="Comma 54 4 2 3 4" xfId="32299" xr:uid="{22086388-4781-44B3-A2E2-06F958186867}"/>
    <cellStyle name="Comma 54 4 2 4" xfId="10126" xr:uid="{EEA4DADE-01C1-4527-8CE8-94464D987508}"/>
    <cellStyle name="Comma 54 4 2 4 2" xfId="36549" xr:uid="{BDDD368D-A288-4765-820A-42DF6CABB2C7}"/>
    <cellStyle name="Comma 54 4 2 5" xfId="19192" xr:uid="{B1280295-A387-44FE-BC26-4A803A7C2310}"/>
    <cellStyle name="Comma 54 4 2 5 2" xfId="45563" xr:uid="{B5CDED24-8724-4E8F-99F3-42197B92E5B0}"/>
    <cellStyle name="Comma 54 4 2 6" xfId="30648" xr:uid="{E95E57F3-DC66-4932-9055-2FAD087F68AA}"/>
    <cellStyle name="Comma 54 4 3" xfId="3424" xr:uid="{7AE0A1DF-A47B-47AE-B90D-839711E55177}"/>
    <cellStyle name="Comma 54 4 3 2" xfId="7626" xr:uid="{F8C9D056-CB11-4341-8377-09EE3CEB3DBE}"/>
    <cellStyle name="Comma 54 4 3 2 2" xfId="15536" xr:uid="{47D0FBA2-0F1E-4EE5-AA6D-8752F4D66149}"/>
    <cellStyle name="Comma 54 4 3 2 2 2" xfId="41924" xr:uid="{F385D424-5018-4E08-9E56-76252C77CBF7}"/>
    <cellStyle name="Comma 54 4 3 2 3" xfId="24552" xr:uid="{EF928376-53A5-4F16-B160-0305E85D3443}"/>
    <cellStyle name="Comma 54 4 3 2 3 2" xfId="50921" xr:uid="{F89595B4-9CB9-485C-8C8B-AB01A8C2BDD5}"/>
    <cellStyle name="Comma 54 4 3 2 4" xfId="34114" xr:uid="{F18192BA-905D-4092-9391-6515C4E3391F}"/>
    <cellStyle name="Comma 54 4 3 3" xfId="11652" xr:uid="{5579EA40-42F6-475F-A510-A5A682836968}"/>
    <cellStyle name="Comma 54 4 3 3 2" xfId="38075" xr:uid="{D7DF65E1-EDFA-4F0B-A848-519216ADEFDD}"/>
    <cellStyle name="Comma 54 4 3 4" xfId="20718" xr:uid="{E9315406-56F3-4DFA-9974-DBB04F945F9F}"/>
    <cellStyle name="Comma 54 4 3 4 2" xfId="47089" xr:uid="{DFAC68A9-D894-475D-ACEC-1BA332B2E59F}"/>
    <cellStyle name="Comma 54 4 3 5" xfId="29938" xr:uid="{64D5176F-D073-49AE-B7F1-B93B21A7DE0B}"/>
    <cellStyle name="Comma 54 4 4" xfId="6463" xr:uid="{F2B54B0B-0986-4E08-A960-160A45C8B90D}"/>
    <cellStyle name="Comma 54 4 4 2" xfId="14741" xr:uid="{315A01E0-E213-472E-B02C-95EE591E6DD0}"/>
    <cellStyle name="Comma 54 4 4 2 2" xfId="23763" xr:uid="{136B5919-31C4-4243-A8A7-A10D4901513C}"/>
    <cellStyle name="Comma 54 4 4 2 2 2" xfId="50132" xr:uid="{1586FB66-FEAF-4AC4-8404-0C42BB6CD9E8}"/>
    <cellStyle name="Comma 54 4 4 2 3" xfId="41136" xr:uid="{8DAD56DB-40BA-4F77-A98D-A46E91524E84}"/>
    <cellStyle name="Comma 54 4 4 3" xfId="10568" xr:uid="{92FADFF2-F0AA-42C0-978F-A8A038069B2D}"/>
    <cellStyle name="Comma 54 4 4 3 2" xfId="36991" xr:uid="{30E16FD7-240C-49E3-BC73-BC3C041B3DDD}"/>
    <cellStyle name="Comma 54 4 4 4" xfId="19634" xr:uid="{EA9FFE7D-2D56-493C-937B-C13C536EEABF}"/>
    <cellStyle name="Comma 54 4 4 4 2" xfId="46005" xr:uid="{B21BAE1B-E844-44A8-854F-6488565175E0}"/>
    <cellStyle name="Comma 54 4 4 5" xfId="32951" xr:uid="{D519A788-D96A-4684-BBA1-A755445BEEDE}"/>
    <cellStyle name="Comma 54 4 5" xfId="5343" xr:uid="{1400138C-8183-4D86-840E-8CB79F917A79}"/>
    <cellStyle name="Comma 54 4 5 2" xfId="13271" xr:uid="{2AE85DFA-9823-46D6-89F5-8AF062CFDFCF}"/>
    <cellStyle name="Comma 54 4 5 2 2" xfId="39669" xr:uid="{55D7A4AC-7DBF-42E8-9BB9-A5D0CB6E81A6}"/>
    <cellStyle name="Comma 54 4 5 3" xfId="22294" xr:uid="{2FB1C316-9C72-4D35-A7B6-80A12BF62198}"/>
    <cellStyle name="Comma 54 4 5 3 2" xfId="48664" xr:uid="{61B3B826-185C-4D34-AD7F-1BA61FBC5CD6}"/>
    <cellStyle name="Comma 54 4 5 4" xfId="31839" xr:uid="{D8DD0412-84B9-4C95-AA09-A55D02B7F0B2}"/>
    <cellStyle name="Comma 54 4 6" xfId="16933" xr:uid="{45AF10DE-A4B6-4F6B-8061-CA6B0A91888D}"/>
    <cellStyle name="Comma 54 4 6 2" xfId="25951" xr:uid="{6DBD4376-2DA7-468D-BD03-3C4585BC1FF4}"/>
    <cellStyle name="Comma 54 4 6 2 2" xfId="52318" xr:uid="{77620163-7676-44DA-8D2C-069CF1210B2E}"/>
    <cellStyle name="Comma 54 4 6 3" xfId="43318" xr:uid="{ECDF59F8-1D65-49F5-9374-3D3C4B10B4BF}"/>
    <cellStyle name="Comma 54 4 7" xfId="12369" xr:uid="{31FE3C7C-6CFA-4A05-888D-560255EACD9E}"/>
    <cellStyle name="Comma 54 4 7 2" xfId="23984" xr:uid="{0F7428C0-F2A7-4F56-B393-21FF93C5894A}"/>
    <cellStyle name="Comma 54 4 7 2 2" xfId="50353" xr:uid="{10AE052C-5A9D-4242-B9FB-E086FC89A892}"/>
    <cellStyle name="Comma 54 4 7 3" xfId="21422" xr:uid="{7A6A8B43-A1C5-470D-83E0-52377ED1D41F}"/>
    <cellStyle name="Comma 54 4 7 3 2" xfId="47793" xr:uid="{D868932C-4BBF-4D72-BFC4-33B8C31F7D79}"/>
    <cellStyle name="Comma 54 4 7 4" xfId="38785" xr:uid="{585B0B63-E88B-4798-93BC-35F4DC314D0A}"/>
    <cellStyle name="Comma 54 4 8" xfId="9667" xr:uid="{36EAF439-610E-4C46-A80E-6CEA029159CA}"/>
    <cellStyle name="Comma 54 4 8 2" xfId="36090" xr:uid="{80D0528D-C90B-4438-A6C1-392FEA7C8ADF}"/>
    <cellStyle name="Comma 54 4 9" xfId="18733" xr:uid="{6C614729-DCA5-4D78-8E40-2599EDF1910A}"/>
    <cellStyle name="Comma 54 4 9 2" xfId="45104" xr:uid="{BC93EBDA-4FF2-42AF-A949-18E72044C5B8}"/>
    <cellStyle name="Comma 54 5" xfId="2054" xr:uid="{9F59F472-FC16-4048-AC05-3BEC76DADC0B}"/>
    <cellStyle name="Comma 54 5 10" xfId="28728" xr:uid="{AED58AEA-DDC8-423F-AAC3-C33F63D13BEE}"/>
    <cellStyle name="Comma 54 5 2" xfId="4140" xr:uid="{BBC1A16C-9AC1-41F3-A359-D32F6CBE3652}"/>
    <cellStyle name="Comma 54 5 2 2" xfId="8277" xr:uid="{AE9002B7-B97D-4BF3-8B22-2C3490DCCA80}"/>
    <cellStyle name="Comma 54 5 2 2 2" xfId="16218" xr:uid="{32E8DE2B-54B8-4DFB-96EC-3449552BC0CC}"/>
    <cellStyle name="Comma 54 5 2 2 2 2" xfId="25234" xr:uid="{C3BB127F-0B94-48F3-9A99-F6557852C540}"/>
    <cellStyle name="Comma 54 5 2 2 2 2 2" xfId="51602" xr:uid="{375BE96D-E83C-4139-AEF1-FF6A254604BB}"/>
    <cellStyle name="Comma 54 5 2 2 2 3" xfId="42606" xr:uid="{47272DAD-457B-4EA6-A83C-87C8BC520FF6}"/>
    <cellStyle name="Comma 54 5 2 2 3" xfId="12109" xr:uid="{6EBB7719-2153-4D7B-912E-1662170D0699}"/>
    <cellStyle name="Comma 54 5 2 2 3 2" xfId="38532" xr:uid="{E18E1227-C9DA-476A-90A5-025026BB5AE1}"/>
    <cellStyle name="Comma 54 5 2 2 4" xfId="21175" xr:uid="{4325D2A7-3D1E-4662-B518-F3B8A6D622BF}"/>
    <cellStyle name="Comma 54 5 2 2 4 2" xfId="47546" xr:uid="{7FA80748-CD1A-4179-AF1C-DD2C078C12A3}"/>
    <cellStyle name="Comma 54 5 2 2 5" xfId="34765" xr:uid="{45BADB6E-87F1-4750-B6AF-68F6A3CFA864}"/>
    <cellStyle name="Comma 54 5 2 3" xfId="5801" xr:uid="{9856C28A-83FE-4DE0-9EFF-FF9E27EF02E0}"/>
    <cellStyle name="Comma 54 5 2 3 2" xfId="14030" xr:uid="{FCF82B74-2AC0-49B2-B666-87B5AEE16277}"/>
    <cellStyle name="Comma 54 5 2 3 2 2" xfId="40425" xr:uid="{0A9C0A3D-6E3B-4130-A2B5-76E742972693}"/>
    <cellStyle name="Comma 54 5 2 3 3" xfId="23052" xr:uid="{C2C6B694-5477-40FE-A2FC-53C0BFC857FE}"/>
    <cellStyle name="Comma 54 5 2 3 3 2" xfId="49421" xr:uid="{41E10558-33C5-4A36-8B75-DB00B27B2790}"/>
    <cellStyle name="Comma 54 5 2 3 4" xfId="32297" xr:uid="{C6A23986-0362-431D-A6AF-34F877D02117}"/>
    <cellStyle name="Comma 54 5 2 4" xfId="10124" xr:uid="{7905C370-181E-4C34-9796-C5E72732215C}"/>
    <cellStyle name="Comma 54 5 2 4 2" xfId="36547" xr:uid="{59CF6C05-2CC8-4135-AF24-12441496A295}"/>
    <cellStyle name="Comma 54 5 2 5" xfId="19190" xr:uid="{AD0B7A69-FC00-4975-8C23-F0C96271AAA0}"/>
    <cellStyle name="Comma 54 5 2 5 2" xfId="45561" xr:uid="{431F309E-A4BE-4C18-81A3-D82E06B8B904}"/>
    <cellStyle name="Comma 54 5 2 6" xfId="30646" xr:uid="{8C0E747D-E5A5-4648-9329-DAAEAE362D97}"/>
    <cellStyle name="Comma 54 5 3" xfId="3422" xr:uid="{F191FF27-3327-4FFD-A219-0288EC662F68}"/>
    <cellStyle name="Comma 54 5 3 2" xfId="7624" xr:uid="{B2701A0E-3145-4C4E-AE86-3CBFFC28AA31}"/>
    <cellStyle name="Comma 54 5 3 2 2" xfId="15534" xr:uid="{29D417B5-1B88-4B54-B04B-C6CC86439C64}"/>
    <cellStyle name="Comma 54 5 3 2 2 2" xfId="41922" xr:uid="{747A6372-76E9-4246-87EF-7873FB115E24}"/>
    <cellStyle name="Comma 54 5 3 2 3" xfId="24550" xr:uid="{EBDE2714-AC75-43BC-A1A1-00DBEF93D2D7}"/>
    <cellStyle name="Comma 54 5 3 2 3 2" xfId="50919" xr:uid="{AB6B6EC2-FF39-4569-955B-4890F1E7C33E}"/>
    <cellStyle name="Comma 54 5 3 2 4" xfId="34112" xr:uid="{A102A842-8F16-4A51-BF81-C99D8FDB78DE}"/>
    <cellStyle name="Comma 54 5 3 3" xfId="11650" xr:uid="{27504B1E-C504-4E61-84BD-1E8FEB662AFF}"/>
    <cellStyle name="Comma 54 5 3 3 2" xfId="38073" xr:uid="{6C9158DB-9172-451F-B38F-350D44D7782B}"/>
    <cellStyle name="Comma 54 5 3 4" xfId="20716" xr:uid="{DA4DB585-54CC-4B6E-A7CC-49ED52705C15}"/>
    <cellStyle name="Comma 54 5 3 4 2" xfId="47087" xr:uid="{0BB72EBA-F797-488B-9CAA-92DE8BB5A54F}"/>
    <cellStyle name="Comma 54 5 3 5" xfId="29936" xr:uid="{7298905E-592D-4ED5-AAC7-9C725A933BAB}"/>
    <cellStyle name="Comma 54 5 4" xfId="6461" xr:uid="{DF6441FF-EA1D-43DA-9B84-CEA259A6DBDD}"/>
    <cellStyle name="Comma 54 5 4 2" xfId="14739" xr:uid="{3AA21391-F617-4846-91C3-4EA145E0FCD1}"/>
    <cellStyle name="Comma 54 5 4 2 2" xfId="23761" xr:uid="{E8E2C867-FBD5-4280-BBFD-47F4B4EE9343}"/>
    <cellStyle name="Comma 54 5 4 2 2 2" xfId="50130" xr:uid="{68B1FD59-A689-4934-9858-EE434B6224A6}"/>
    <cellStyle name="Comma 54 5 4 2 3" xfId="41134" xr:uid="{99D9CE92-FEFE-438F-8BCC-012D81AD1945}"/>
    <cellStyle name="Comma 54 5 4 3" xfId="10566" xr:uid="{716D99DF-38DD-455E-9A7C-0C0360DF98FD}"/>
    <cellStyle name="Comma 54 5 4 3 2" xfId="36989" xr:uid="{B1DAF1EE-3747-4BB5-928F-453DE37E4B27}"/>
    <cellStyle name="Comma 54 5 4 4" xfId="19632" xr:uid="{ECF4E452-DB80-4A12-BEEE-D972C94EF4DB}"/>
    <cellStyle name="Comma 54 5 4 4 2" xfId="46003" xr:uid="{78C69D4F-01A1-4C26-A1BC-CC27275B8DB2}"/>
    <cellStyle name="Comma 54 5 4 5" xfId="32949" xr:uid="{8A661DE3-826C-4918-94C3-A201032D103C}"/>
    <cellStyle name="Comma 54 5 5" xfId="5341" xr:uid="{1AE3CF4A-EEE4-491A-8CEB-66910BC2E1E1}"/>
    <cellStyle name="Comma 54 5 5 2" xfId="13269" xr:uid="{2E8C92B8-8929-4D4B-BD33-FE6312C937E7}"/>
    <cellStyle name="Comma 54 5 5 2 2" xfId="39667" xr:uid="{8728679E-A425-4795-8D8F-3265460D183B}"/>
    <cellStyle name="Comma 54 5 5 3" xfId="22292" xr:uid="{6A60B790-570F-4831-A300-5EA13E8FF6FB}"/>
    <cellStyle name="Comma 54 5 5 3 2" xfId="48662" xr:uid="{EA60BDD3-1939-4CC7-8AB8-7AC7BDF3B50F}"/>
    <cellStyle name="Comma 54 5 5 4" xfId="31837" xr:uid="{1C720DF9-8EEE-491C-A61D-FD9EC05BB411}"/>
    <cellStyle name="Comma 54 5 6" xfId="16931" xr:uid="{0A542373-DBA0-4BFF-90C8-D6C880F432E3}"/>
    <cellStyle name="Comma 54 5 6 2" xfId="25949" xr:uid="{E4FB4248-200A-4842-82FA-D0EF4E5272EB}"/>
    <cellStyle name="Comma 54 5 6 2 2" xfId="52316" xr:uid="{ABBCFD3A-192D-476D-AFAB-B5D66E82872A}"/>
    <cellStyle name="Comma 54 5 6 3" xfId="43316" xr:uid="{ABA3BEAB-EF6D-4CA4-A26B-48C71DE3ABDC}"/>
    <cellStyle name="Comma 54 5 7" xfId="12499" xr:uid="{4C50C688-144D-4049-B249-A524B07DBD12}"/>
    <cellStyle name="Comma 54 5 7 2" xfId="26146" xr:uid="{951CAEFA-EAB0-43C9-90AB-3AD57F4BBAAA}"/>
    <cellStyle name="Comma 54 5 7 2 2" xfId="52506" xr:uid="{42995492-C48A-42AB-9A0D-EFF9B33811D1}"/>
    <cellStyle name="Comma 54 5 7 3" xfId="21537" xr:uid="{E2A40670-DC71-4096-84D6-ACCB2C4FF41B}"/>
    <cellStyle name="Comma 54 5 7 3 2" xfId="47907" xr:uid="{0F0D2B8A-18EF-4FB5-A0E6-D5054C9E01F5}"/>
    <cellStyle name="Comma 54 5 7 4" xfId="38908" xr:uid="{65A9D296-1F85-4B87-B6CF-B1D235B7FB14}"/>
    <cellStyle name="Comma 54 5 8" xfId="9665" xr:uid="{868800C7-1A3B-4A33-8394-76F23A5A043D}"/>
    <cellStyle name="Comma 54 5 8 2" xfId="36088" xr:uid="{3D3C24FC-D733-4CCC-9780-F1A260C48556}"/>
    <cellStyle name="Comma 54 5 9" xfId="18731" xr:uid="{24F767DE-23F4-4F6C-B649-B9C0FBE4E5CC}"/>
    <cellStyle name="Comma 54 5 9 2" xfId="45102" xr:uid="{C8EC6814-6DD9-4A18-AEBE-9967ACC0DF1D}"/>
    <cellStyle name="Comma 54 6" xfId="2057" xr:uid="{329AC0B0-B28E-438D-BDAB-91337534FEDA}"/>
    <cellStyle name="Comma 54 6 10" xfId="28731" xr:uid="{D8EC3848-7E3B-46A4-B16A-E372729A84B2}"/>
    <cellStyle name="Comma 54 6 2" xfId="4143" xr:uid="{44A21678-DD39-4DE9-A330-88A7BDF8017C}"/>
    <cellStyle name="Comma 54 6 2 2" xfId="8280" xr:uid="{A837BDF4-ECE9-4CD5-9FAA-3B50F2CECAFA}"/>
    <cellStyle name="Comma 54 6 2 2 2" xfId="16221" xr:uid="{68C90E5A-5B06-40F3-9C38-A031A58F2053}"/>
    <cellStyle name="Comma 54 6 2 2 2 2" xfId="25237" xr:uid="{32F5EC4F-EF08-4D7F-A2CC-BA2FD2AE5506}"/>
    <cellStyle name="Comma 54 6 2 2 2 2 2" xfId="51605" xr:uid="{6CCC7054-236A-4761-BF9D-2CDFFB43DA5D}"/>
    <cellStyle name="Comma 54 6 2 2 2 3" xfId="42609" xr:uid="{6FD32B98-0FF9-4176-A998-2D908218D76A}"/>
    <cellStyle name="Comma 54 6 2 2 3" xfId="12112" xr:uid="{BBD9034C-C337-488B-A102-1ED7661C7E13}"/>
    <cellStyle name="Comma 54 6 2 2 3 2" xfId="38535" xr:uid="{B962F490-BBD3-416F-AC25-56307615B68C}"/>
    <cellStyle name="Comma 54 6 2 2 4" xfId="21178" xr:uid="{3CD2C718-6A48-4B6E-B746-744CE0971614}"/>
    <cellStyle name="Comma 54 6 2 2 4 2" xfId="47549" xr:uid="{D0714F34-A9E7-4ECE-899C-D6788AEBF422}"/>
    <cellStyle name="Comma 54 6 2 2 5" xfId="34768" xr:uid="{A3E710F9-D6A6-4AF0-AA14-DB524ACC7A9C}"/>
    <cellStyle name="Comma 54 6 2 3" xfId="5804" xr:uid="{C5E5CEDA-90EC-42F1-A28E-9E0A9B14F676}"/>
    <cellStyle name="Comma 54 6 2 3 2" xfId="14033" xr:uid="{2D012FF5-ACDD-423E-A12B-3F6425E075AC}"/>
    <cellStyle name="Comma 54 6 2 3 2 2" xfId="40428" xr:uid="{B76487B4-2BC8-47FF-8860-92BE9B378F98}"/>
    <cellStyle name="Comma 54 6 2 3 3" xfId="23055" xr:uid="{3B65F513-4BE6-40A4-A346-81F88C43E6CF}"/>
    <cellStyle name="Comma 54 6 2 3 3 2" xfId="49424" xr:uid="{93954C51-AB53-42B5-82B3-4BDBF222A82E}"/>
    <cellStyle name="Comma 54 6 2 3 4" xfId="32300" xr:uid="{21BB348F-04A0-482C-98B9-BAA340D676A4}"/>
    <cellStyle name="Comma 54 6 2 4" xfId="10127" xr:uid="{7DFBE661-7093-46A3-A8DD-462380E368EB}"/>
    <cellStyle name="Comma 54 6 2 4 2" xfId="36550" xr:uid="{E5BC0336-64F3-4F5B-8CF1-891EC68BEE13}"/>
    <cellStyle name="Comma 54 6 2 5" xfId="19193" xr:uid="{753DC441-07F6-4706-B82A-354B2B16D530}"/>
    <cellStyle name="Comma 54 6 2 5 2" xfId="45564" xr:uid="{099AF4E6-CB88-4B1E-86A2-CC361D1A4B94}"/>
    <cellStyle name="Comma 54 6 2 6" xfId="30649" xr:uid="{0FDE86BB-4A45-4D3D-89E6-635BA21494D8}"/>
    <cellStyle name="Comma 54 6 3" xfId="3425" xr:uid="{A36A6132-2360-49C5-933C-2D2A488EA46C}"/>
    <cellStyle name="Comma 54 6 3 2" xfId="7627" xr:uid="{72062F37-6A8D-4744-A9A5-A2F9BF39D93C}"/>
    <cellStyle name="Comma 54 6 3 2 2" xfId="15537" xr:uid="{A7993583-22CE-463B-BBB4-D6983C879968}"/>
    <cellStyle name="Comma 54 6 3 2 2 2" xfId="41925" xr:uid="{F02618B8-05C6-484B-9DF4-0BACAF3C9A25}"/>
    <cellStyle name="Comma 54 6 3 2 3" xfId="24553" xr:uid="{A0555562-343E-467D-B299-94410BE290CD}"/>
    <cellStyle name="Comma 54 6 3 2 3 2" xfId="50922" xr:uid="{1A8AF9E2-BC0D-49FD-9B01-69AC834D8FED}"/>
    <cellStyle name="Comma 54 6 3 2 4" xfId="34115" xr:uid="{26C08231-A1BD-4C87-AED1-F38A6BF34C86}"/>
    <cellStyle name="Comma 54 6 3 3" xfId="11653" xr:uid="{393B86B8-2129-4B6F-BA57-11F46DF4D4F6}"/>
    <cellStyle name="Comma 54 6 3 3 2" xfId="38076" xr:uid="{9C2CE32C-31C9-48F0-AC62-CD34BDF67FC3}"/>
    <cellStyle name="Comma 54 6 3 4" xfId="20719" xr:uid="{C6A83226-5A6F-4E9C-80EC-EF46BAD907EB}"/>
    <cellStyle name="Comma 54 6 3 4 2" xfId="47090" xr:uid="{7DBB7215-69B5-4593-B920-CD9562AAFAD5}"/>
    <cellStyle name="Comma 54 6 3 5" xfId="29939" xr:uid="{C546765C-B611-4A4F-960F-45E5BD59C76F}"/>
    <cellStyle name="Comma 54 6 4" xfId="6464" xr:uid="{E93A2696-30A1-4517-B889-6C93F3FD9B8A}"/>
    <cellStyle name="Comma 54 6 4 2" xfId="14742" xr:uid="{7B16AFA3-DE56-4346-B1ED-78C628BDA88B}"/>
    <cellStyle name="Comma 54 6 4 2 2" xfId="23764" xr:uid="{E8969645-DF27-4FCC-B84F-8C1DD8A483E6}"/>
    <cellStyle name="Comma 54 6 4 2 2 2" xfId="50133" xr:uid="{52B7C461-BFAB-40B6-99F4-C6966A7B2663}"/>
    <cellStyle name="Comma 54 6 4 2 3" xfId="41137" xr:uid="{EAD69580-B51F-41D2-8310-FEEA8B98CDD6}"/>
    <cellStyle name="Comma 54 6 4 3" xfId="10569" xr:uid="{250B905A-2C04-4EB0-858B-9DBAD40A234A}"/>
    <cellStyle name="Comma 54 6 4 3 2" xfId="36992" xr:uid="{7CB22CCC-468E-4439-AF3A-067358D54B02}"/>
    <cellStyle name="Comma 54 6 4 4" xfId="19635" xr:uid="{5B5263F6-7680-4F37-AB0E-DB35132A4631}"/>
    <cellStyle name="Comma 54 6 4 4 2" xfId="46006" xr:uid="{40CAAB20-251C-4951-B96A-0127B1678DBB}"/>
    <cellStyle name="Comma 54 6 4 5" xfId="32952" xr:uid="{F72D038F-2A21-4BD8-8AC5-05A25B9183D9}"/>
    <cellStyle name="Comma 54 6 5" xfId="5344" xr:uid="{D1BF4017-CDA2-40D4-A38F-68AA8FCE5ABB}"/>
    <cellStyle name="Comma 54 6 5 2" xfId="13272" xr:uid="{2D0CB919-CFD1-40DB-BE86-C663A4FB10C6}"/>
    <cellStyle name="Comma 54 6 5 2 2" xfId="39670" xr:uid="{F6B0C725-B643-4868-8E70-A6EF7EF5FD65}"/>
    <cellStyle name="Comma 54 6 5 3" xfId="22295" xr:uid="{569781F6-1054-4DF5-B2D3-A4AB7F2AF675}"/>
    <cellStyle name="Comma 54 6 5 3 2" xfId="48665" xr:uid="{E1FBB9E9-8928-4D92-8305-6E922E4776DA}"/>
    <cellStyle name="Comma 54 6 5 4" xfId="31840" xr:uid="{B1DA9204-393F-4098-9795-8F0A193FD6B8}"/>
    <cellStyle name="Comma 54 6 6" xfId="16934" xr:uid="{BB40BADF-220B-4CF1-AB3A-D37CB74D7AC4}"/>
    <cellStyle name="Comma 54 6 6 2" xfId="25952" xr:uid="{D8299C29-E09E-470C-9A6B-29704ECCB2B3}"/>
    <cellStyle name="Comma 54 6 6 2 2" xfId="52319" xr:uid="{347C27B0-3B49-4268-9995-4A5051035539}"/>
    <cellStyle name="Comma 54 6 6 3" xfId="43319" xr:uid="{FBF9C061-B8CF-427A-A076-9CFB2C9EF1AC}"/>
    <cellStyle name="Comma 54 6 7" xfId="12368" xr:uid="{EE043119-AF11-4A3F-B864-3E35A8EF13C9}"/>
    <cellStyle name="Comma 54 6 7 2" xfId="26718" xr:uid="{DC44B8DC-B1B3-406B-A3E2-52353AB232C1}"/>
    <cellStyle name="Comma 54 6 7 2 2" xfId="53061" xr:uid="{6BF1CB17-35FA-4A52-AD01-F82D0FF12920}"/>
    <cellStyle name="Comma 54 6 7 3" xfId="21421" xr:uid="{FBC03633-0B63-4BDC-BA34-178F0F1F386C}"/>
    <cellStyle name="Comma 54 6 7 3 2" xfId="47792" xr:uid="{7D1B7CB4-B1F1-4D85-AF67-FC36C624582B}"/>
    <cellStyle name="Comma 54 6 7 4" xfId="38784" xr:uid="{86424C44-539A-4C29-BF09-1AF2C933795F}"/>
    <cellStyle name="Comma 54 6 8" xfId="9668" xr:uid="{ECF791BE-D5E6-4D72-BFBA-F8FB8779E067}"/>
    <cellStyle name="Comma 54 6 8 2" xfId="36091" xr:uid="{F72E5270-D51E-48DF-90F2-5E7BBC2ABD34}"/>
    <cellStyle name="Comma 54 6 9" xfId="18734" xr:uid="{433017B1-7067-41AA-B673-07666C02621B}"/>
    <cellStyle name="Comma 54 6 9 2" xfId="45105" xr:uid="{03D365CA-33E1-47AC-810F-7A0A9C827BC1}"/>
    <cellStyle name="Comma 54 7" xfId="2059" xr:uid="{3F63E2D9-440A-49EE-A5BA-2354D10180F7}"/>
    <cellStyle name="Comma 54 7 10" xfId="28733" xr:uid="{3D8B533A-76D0-4475-9C2A-2DA0153C26E3}"/>
    <cellStyle name="Comma 54 7 2" xfId="4145" xr:uid="{B18E8F88-F737-4389-8612-A08DE4AD68E3}"/>
    <cellStyle name="Comma 54 7 2 2" xfId="8282" xr:uid="{E34796E0-2D43-4C91-AB6B-9C431AF33C58}"/>
    <cellStyle name="Comma 54 7 2 2 2" xfId="16223" xr:uid="{E370B621-CC2E-47DB-A751-9065D41DA702}"/>
    <cellStyle name="Comma 54 7 2 2 2 2" xfId="25239" xr:uid="{C9075532-2836-44B8-9A35-3DAFA95D39F3}"/>
    <cellStyle name="Comma 54 7 2 2 2 2 2" xfId="51607" xr:uid="{DEA585FF-4CA0-4089-B30E-6E35E0E5BBEC}"/>
    <cellStyle name="Comma 54 7 2 2 2 3" xfId="42611" xr:uid="{8A3F517B-CA7B-4DF1-9068-65A99F286B45}"/>
    <cellStyle name="Comma 54 7 2 2 3" xfId="12113" xr:uid="{1DA71C05-CDB3-41A2-9705-4530E1BE30D5}"/>
    <cellStyle name="Comma 54 7 2 2 3 2" xfId="38536" xr:uid="{561E4453-0908-456A-943A-41FF18E2104B}"/>
    <cellStyle name="Comma 54 7 2 2 4" xfId="21179" xr:uid="{DDFF3D96-09BA-4830-A261-F9EC574D5E17}"/>
    <cellStyle name="Comma 54 7 2 2 4 2" xfId="47550" xr:uid="{186177A4-C11E-4D23-9AA1-EFADDFDB670E}"/>
    <cellStyle name="Comma 54 7 2 2 5" xfId="34770" xr:uid="{69BE2B1F-BB70-4BC9-9E8A-0ECCB84A7A40}"/>
    <cellStyle name="Comma 54 7 2 3" xfId="5805" xr:uid="{3B7AC595-A7D9-4A5D-8F7F-6A325F5AA156}"/>
    <cellStyle name="Comma 54 7 2 3 2" xfId="14035" xr:uid="{56920A61-7842-4025-98A7-24E504682107}"/>
    <cellStyle name="Comma 54 7 2 3 2 2" xfId="40430" xr:uid="{9FC9F037-B3DC-4380-8E33-730692065773}"/>
    <cellStyle name="Comma 54 7 2 3 3" xfId="23057" xr:uid="{BCB1FB3F-1B52-4D98-96DA-5A8B7E31D48B}"/>
    <cellStyle name="Comma 54 7 2 3 3 2" xfId="49426" xr:uid="{433F6AC6-23D9-4224-836F-D267FF8722C3}"/>
    <cellStyle name="Comma 54 7 2 3 4" xfId="32301" xr:uid="{3FCA6C60-4588-4050-BDD7-69B61335F576}"/>
    <cellStyle name="Comma 54 7 2 4" xfId="10128" xr:uid="{DF8A847F-7704-4785-A634-3C558D79BB83}"/>
    <cellStyle name="Comma 54 7 2 4 2" xfId="36551" xr:uid="{7E0E9872-5650-47C3-B715-8331E3C1663F}"/>
    <cellStyle name="Comma 54 7 2 5" xfId="19194" xr:uid="{8791909D-2BE7-4D2A-8E4B-A74B133747EF}"/>
    <cellStyle name="Comma 54 7 2 5 2" xfId="45565" xr:uid="{BD905281-4F77-4E54-9A4A-6150D65DD81F}"/>
    <cellStyle name="Comma 54 7 2 6" xfId="30651" xr:uid="{8D357300-9813-44C4-B861-D95C9ACA5B04}"/>
    <cellStyle name="Comma 54 7 3" xfId="3426" xr:uid="{C3A9DD0E-7596-4224-9349-D4B8A63CB880}"/>
    <cellStyle name="Comma 54 7 3 2" xfId="7628" xr:uid="{AD18FBAC-5580-444F-AF0A-951862173C1C}"/>
    <cellStyle name="Comma 54 7 3 2 2" xfId="15538" xr:uid="{5ADDC35E-7B2F-4147-A92B-6D5FBE54236A}"/>
    <cellStyle name="Comma 54 7 3 2 2 2" xfId="41926" xr:uid="{ED3CA37A-F5D4-4421-81C7-D12E306EE3C5}"/>
    <cellStyle name="Comma 54 7 3 2 3" xfId="24554" xr:uid="{060DEE67-374D-43D4-AE5B-3D16CB64B0EE}"/>
    <cellStyle name="Comma 54 7 3 2 3 2" xfId="50923" xr:uid="{4A187292-A81D-4189-B6DA-9509F469BEE6}"/>
    <cellStyle name="Comma 54 7 3 2 4" xfId="34116" xr:uid="{212CC84E-C020-4476-B78A-DD1CB3296604}"/>
    <cellStyle name="Comma 54 7 3 3" xfId="11654" xr:uid="{2A8A5945-B860-4895-8AD8-71C9BDAE6D28}"/>
    <cellStyle name="Comma 54 7 3 3 2" xfId="38077" xr:uid="{89F10726-2A27-442B-B698-26D839A9E133}"/>
    <cellStyle name="Comma 54 7 3 4" xfId="20720" xr:uid="{C6C8D1DD-8C23-4CED-85AA-FCAEEBFD75E2}"/>
    <cellStyle name="Comma 54 7 3 4 2" xfId="47091" xr:uid="{FEE3A7BF-30CC-434C-8FB5-18E0F5C4F243}"/>
    <cellStyle name="Comma 54 7 3 5" xfId="29940" xr:uid="{F9FE2CDC-10D4-4540-8CEE-DF4285125BA5}"/>
    <cellStyle name="Comma 54 7 4" xfId="6466" xr:uid="{D78E2A78-3996-4261-A42F-2D0552ACB386}"/>
    <cellStyle name="Comma 54 7 4 2" xfId="14744" xr:uid="{F21A1CC6-E2BA-4894-B2C6-F5A04E33D384}"/>
    <cellStyle name="Comma 54 7 4 2 2" xfId="23766" xr:uid="{63800169-9EB1-46C0-8A23-4F46C7FA437E}"/>
    <cellStyle name="Comma 54 7 4 2 2 2" xfId="50135" xr:uid="{F80578CF-DD07-490B-ABCD-F60C655CB79B}"/>
    <cellStyle name="Comma 54 7 4 2 3" xfId="41139" xr:uid="{4EC2008C-2F47-40D0-8433-04F5430EFE3C}"/>
    <cellStyle name="Comma 54 7 4 3" xfId="10570" xr:uid="{409AB68B-320F-4028-9CC4-4236EEE15F65}"/>
    <cellStyle name="Comma 54 7 4 3 2" xfId="36993" xr:uid="{C2DF8DDF-B5E3-40AB-A971-CC87C4294EA9}"/>
    <cellStyle name="Comma 54 7 4 4" xfId="19636" xr:uid="{6461B281-55BE-47EF-BE64-925932942014}"/>
    <cellStyle name="Comma 54 7 4 4 2" xfId="46007" xr:uid="{C219CDDE-8788-4816-8970-FBDDDD4FB8BB}"/>
    <cellStyle name="Comma 54 7 4 5" xfId="32954" xr:uid="{D52D4616-67D2-4D6A-B114-8F8A9F897AA6}"/>
    <cellStyle name="Comma 54 7 5" xfId="5345" xr:uid="{E49AC882-0541-4963-8755-C0A3B829C4CE}"/>
    <cellStyle name="Comma 54 7 5 2" xfId="13274" xr:uid="{580D84AB-9635-443E-B532-CD737BFAD9F1}"/>
    <cellStyle name="Comma 54 7 5 2 2" xfId="39672" xr:uid="{0797DFF9-AE15-4A03-B52D-D148AD988A33}"/>
    <cellStyle name="Comma 54 7 5 3" xfId="22297" xr:uid="{D8409E97-FBE2-4A3E-A5B1-F4AA5CB5BD41}"/>
    <cellStyle name="Comma 54 7 5 3 2" xfId="48667" xr:uid="{A9FD2596-79FC-4807-A8DD-8151A8F7F93A}"/>
    <cellStyle name="Comma 54 7 5 4" xfId="31841" xr:uid="{808FDAAC-DFEC-4986-95AD-FF6E69B2D513}"/>
    <cellStyle name="Comma 54 7 6" xfId="16936" xr:uid="{F5288E65-81C3-4988-B1B4-94BB14C4473F}"/>
    <cellStyle name="Comma 54 7 6 2" xfId="25954" xr:uid="{1971CF74-79BC-469E-B720-503763945A66}"/>
    <cellStyle name="Comma 54 7 6 2 2" xfId="52321" xr:uid="{904AD22E-59AE-40DE-BB86-94C3A94862E9}"/>
    <cellStyle name="Comma 54 7 6 3" xfId="43321" xr:uid="{7FA19D1B-0F0F-4381-9EE7-F4BE1BCE2CEC}"/>
    <cellStyle name="Comma 54 7 7" xfId="12366" xr:uid="{1760EFC7-2E09-428A-A586-DB813B3CE38A}"/>
    <cellStyle name="Comma 54 7 7 2" xfId="26003" xr:uid="{74818459-31C8-424D-AA96-FBEA340A0C5A}"/>
    <cellStyle name="Comma 54 7 7 2 2" xfId="52368" xr:uid="{95661610-7E16-4871-8330-84F5AEB5D6D3}"/>
    <cellStyle name="Comma 54 7 7 3" xfId="21420" xr:uid="{E4F269EC-8ABA-411E-844B-2556D2262C79}"/>
    <cellStyle name="Comma 54 7 7 3 2" xfId="47791" xr:uid="{366D37E9-59E0-44B0-AB67-976C794B3F94}"/>
    <cellStyle name="Comma 54 7 7 4" xfId="38782" xr:uid="{E2B0F2A5-3756-477A-901D-672EB91C47D0}"/>
    <cellStyle name="Comma 54 7 8" xfId="9669" xr:uid="{0DB0F833-C09E-4C2E-AABB-AF100ABDC8D9}"/>
    <cellStyle name="Comma 54 7 8 2" xfId="36092" xr:uid="{DF59AC0B-ED90-4156-9A6C-F9767BBF2983}"/>
    <cellStyle name="Comma 54 7 9" xfId="18735" xr:uid="{F4967168-8F87-43FD-903A-4192CE90057D}"/>
    <cellStyle name="Comma 54 7 9 2" xfId="45106" xr:uid="{37B55AD9-927D-4EFF-9F3D-C1FC9D34A87B}"/>
    <cellStyle name="Comma 54 8" xfId="2254" xr:uid="{F8D59E1D-A9A3-41C9-8D37-4E3AC256F6D9}"/>
    <cellStyle name="Comma 54 8 2" xfId="4223" xr:uid="{31102330-E25B-4B2E-A0E8-61F581F3197F}"/>
    <cellStyle name="Comma 54 8 2 2" xfId="8355" xr:uid="{B711BE3B-E815-4A58-A660-CC5BD4C961DD}"/>
    <cellStyle name="Comma 54 8 2 2 2" xfId="16300" xr:uid="{A7E8C24B-1C42-4C5A-8945-28359C126D2F}"/>
    <cellStyle name="Comma 54 8 2 2 2 2" xfId="25316" xr:uid="{8046C190-9A41-422F-913B-D9AE68501BF1}"/>
    <cellStyle name="Comma 54 8 2 2 2 2 2" xfId="51684" xr:uid="{2C4DCBDF-224F-4B47-AB01-F4B7866E26DB}"/>
    <cellStyle name="Comma 54 8 2 2 2 3" xfId="42688" xr:uid="{D4241DAE-0C3C-47F1-AF77-BC64F1807ED2}"/>
    <cellStyle name="Comma 54 8 2 2 3" xfId="12130" xr:uid="{47519629-74AB-42F3-BFE2-213960608324}"/>
    <cellStyle name="Comma 54 8 2 2 3 2" xfId="38553" xr:uid="{E6CEF755-786D-4F4C-94A7-A0293AFBF62B}"/>
    <cellStyle name="Comma 54 8 2 2 4" xfId="21196" xr:uid="{F6E00071-53B3-49D4-A755-72ED6D101353}"/>
    <cellStyle name="Comma 54 8 2 2 4 2" xfId="47567" xr:uid="{AC99517B-9169-4BDF-8FE1-7FEF9E7B8771}"/>
    <cellStyle name="Comma 54 8 2 2 5" xfId="34843" xr:uid="{372D8B57-9023-4D52-A35E-2FD2AD3836F4}"/>
    <cellStyle name="Comma 54 8 2 3" xfId="5822" xr:uid="{A40DAF8A-D486-45AC-A5B1-ACCB50717345}"/>
    <cellStyle name="Comma 54 8 2 3 2" xfId="14113" xr:uid="{A2B14F08-3CD6-41D2-BCCC-6A7A7F28AB99}"/>
    <cellStyle name="Comma 54 8 2 3 2 2" xfId="40508" xr:uid="{B8149A42-2FDE-4698-8119-8ECFE512AE37}"/>
    <cellStyle name="Comma 54 8 2 3 3" xfId="23135" xr:uid="{8873FE90-2465-4CEB-BF11-6B44072E652D}"/>
    <cellStyle name="Comma 54 8 2 3 3 2" xfId="49504" xr:uid="{85A88B08-A448-49D8-86BD-5A42DF4B1266}"/>
    <cellStyle name="Comma 54 8 2 3 4" xfId="32318" xr:uid="{F04338D9-9B5D-43D6-BA9D-27CD19C8C94D}"/>
    <cellStyle name="Comma 54 8 2 4" xfId="10145" xr:uid="{CC4433AF-751C-48E1-BECB-DE0AA93B8E59}"/>
    <cellStyle name="Comma 54 8 2 4 2" xfId="36568" xr:uid="{80ACCFB6-C992-468C-BF34-1EEC803ED2B1}"/>
    <cellStyle name="Comma 54 8 2 5" xfId="19211" xr:uid="{7ED601DF-90AB-42FD-924C-9940DF20F943}"/>
    <cellStyle name="Comma 54 8 2 5 2" xfId="45582" xr:uid="{0045D53C-F581-49F5-8A1B-30627D421F3C}"/>
    <cellStyle name="Comma 54 8 2 6" xfId="30728" xr:uid="{0DC43BA9-7183-41AA-8135-ECEB74D6D5F4}"/>
    <cellStyle name="Comma 54 8 3" xfId="3476" xr:uid="{6B4CB182-6AED-4416-B902-35B0575851EE}"/>
    <cellStyle name="Comma 54 8 3 2" xfId="7651" xr:uid="{D01AE604-563A-486D-9BDC-4E6BA8EE1C52}"/>
    <cellStyle name="Comma 54 8 3 2 2" xfId="15583" xr:uid="{8A3AA408-030E-40D4-91A5-8A6B91D945AB}"/>
    <cellStyle name="Comma 54 8 3 2 2 2" xfId="41971" xr:uid="{C4B54C0E-5AA9-4843-BAFB-4E3521D49AB5}"/>
    <cellStyle name="Comma 54 8 3 2 3" xfId="24599" xr:uid="{80C85657-D8F3-4FEA-9F25-E55E0B8F981C}"/>
    <cellStyle name="Comma 54 8 3 2 3 2" xfId="50968" xr:uid="{7289B184-4AD1-4A51-8E55-5EDF9CCC6864}"/>
    <cellStyle name="Comma 54 8 3 2 4" xfId="34139" xr:uid="{9F22D39D-79FA-4449-8574-010F04ECFF39}"/>
    <cellStyle name="Comma 54 8 3 3" xfId="11677" xr:uid="{1EBA65E5-1ACD-4BAE-93AA-EE184E36823D}"/>
    <cellStyle name="Comma 54 8 3 3 2" xfId="38100" xr:uid="{15E3E83A-8939-46BE-9912-9E5D1B891615}"/>
    <cellStyle name="Comma 54 8 3 4" xfId="20743" xr:uid="{84571EF4-1381-4286-B4A8-8B80C3573626}"/>
    <cellStyle name="Comma 54 8 3 4 2" xfId="47114" xr:uid="{16DC1B17-A4DF-426F-B1CD-81CE5AC6C867}"/>
    <cellStyle name="Comma 54 8 3 5" xfId="29990" xr:uid="{279177E4-25B8-4E0A-A6F8-5D76E6A44115}"/>
    <cellStyle name="Comma 54 8 4" xfId="6543" xr:uid="{E36D7DB6-BA6E-42CB-9562-D153334E3F8A}"/>
    <cellStyle name="Comma 54 8 4 2" xfId="14821" xr:uid="{190C8232-3FC4-47ED-8193-FCEE845E40C7}"/>
    <cellStyle name="Comma 54 8 4 2 2" xfId="23843" xr:uid="{CE43CE70-2B6A-4C8E-A5DB-E0D668186875}"/>
    <cellStyle name="Comma 54 8 4 2 2 2" xfId="50212" xr:uid="{7CEDCC55-9497-44A0-8827-F5C40447CE58}"/>
    <cellStyle name="Comma 54 8 4 2 3" xfId="41216" xr:uid="{F668D002-F17F-48B3-8B31-922B511F170C}"/>
    <cellStyle name="Comma 54 8 4 3" xfId="10587" xr:uid="{C20AA551-92D6-44A8-96F9-9E344CBB4E84}"/>
    <cellStyle name="Comma 54 8 4 3 2" xfId="37010" xr:uid="{9CA02F7C-0268-4160-991A-736600CE0B37}"/>
    <cellStyle name="Comma 54 8 4 4" xfId="19653" xr:uid="{D65D204E-7600-4932-9649-3ED9663744BB}"/>
    <cellStyle name="Comma 54 8 4 4 2" xfId="46024" xr:uid="{FB985BE7-A285-42D6-B863-782545C9B6FC}"/>
    <cellStyle name="Comma 54 8 4 5" xfId="33031" xr:uid="{42A21B54-20AB-468B-9CF5-A4FE800F8091}"/>
    <cellStyle name="Comma 54 8 5" xfId="5368" xr:uid="{144434A1-D4D9-4373-B4DF-F0202CCD5326}"/>
    <cellStyle name="Comma 54 8 5 2" xfId="13369" xr:uid="{E6DEC6DB-7A6E-4DB3-91D9-6D3F2BEF9711}"/>
    <cellStyle name="Comma 54 8 5 2 2" xfId="39766" xr:uid="{DE04162F-4A22-4C8F-844A-416A7CD5FF95}"/>
    <cellStyle name="Comma 54 8 5 3" xfId="22393" xr:uid="{A8B0EBDF-B2D3-42CC-B97D-B805F3E1FEDD}"/>
    <cellStyle name="Comma 54 8 5 3 2" xfId="48762" xr:uid="{7E0F7A3D-F137-4B3C-9C9F-1CC10B68187A}"/>
    <cellStyle name="Comma 54 8 5 4" xfId="31864" xr:uid="{37E605FE-AB04-4F43-84F6-441345BCAD18}"/>
    <cellStyle name="Comma 54 8 6" xfId="9692" xr:uid="{09B9965F-4ED2-452B-B0BC-0BBAE9766B2D}"/>
    <cellStyle name="Comma 54 8 6 2" xfId="36115" xr:uid="{5F2D1C9E-E9C3-4227-BA1C-32C9D92BAA07}"/>
    <cellStyle name="Comma 54 8 7" xfId="18758" xr:uid="{8AD725E8-1F71-4D92-A717-6FAB4704E23F}"/>
    <cellStyle name="Comma 54 8 7 2" xfId="45129" xr:uid="{B76F99F2-F227-4CDE-AD26-2A851493A9EC}"/>
    <cellStyle name="Comma 54 8 8" xfId="28816" xr:uid="{DBE2EC1C-7900-4B99-8A9F-B476F319BDE1}"/>
    <cellStyle name="Comma 54 9" xfId="3788" xr:uid="{DDD31C96-A82B-401A-BCBC-B9FA6A6BA094}"/>
    <cellStyle name="Comma 54 9 2" xfId="7928" xr:uid="{8080FF9F-79B8-4B72-BA82-C4A4AB5B8492}"/>
    <cellStyle name="Comma 54 9 2 2" xfId="15868" xr:uid="{7492B8B0-D17C-46A0-A7A5-71C63DDEDC03}"/>
    <cellStyle name="Comma 54 9 2 2 2" xfId="24884" xr:uid="{BCEF6061-17D0-49B9-A472-BD7BCE70EAD1}"/>
    <cellStyle name="Comma 54 9 2 2 2 2" xfId="51252" xr:uid="{B3B75A7C-4FDC-435B-B9D5-7F18A507B2AC}"/>
    <cellStyle name="Comma 54 9 2 2 3" xfId="42256" xr:uid="{F8F4D470-6D26-4AE7-9CC4-F3FB851DF5EB}"/>
    <cellStyle name="Comma 54 9 2 3" xfId="11875" xr:uid="{75EAC445-5628-4347-9F74-7D6FFD6474D3}"/>
    <cellStyle name="Comma 54 9 2 3 2" xfId="38298" xr:uid="{3ABC5377-B52E-49FA-8B91-368EB4D5D551}"/>
    <cellStyle name="Comma 54 9 2 4" xfId="20941" xr:uid="{84E0905B-C0C7-452D-96FF-F4867170171A}"/>
    <cellStyle name="Comma 54 9 2 4 2" xfId="47312" xr:uid="{9008DB8B-4600-4623-841F-A15374D654C1}"/>
    <cellStyle name="Comma 54 9 2 5" xfId="34416" xr:uid="{4CFA76B9-6C99-459B-B3F5-84FF2FDB5D98}"/>
    <cellStyle name="Comma 54 9 3" xfId="5567" xr:uid="{A7AAD579-E154-4931-9CD6-E31CE7B05AF4}"/>
    <cellStyle name="Comma 54 9 3 2" xfId="13680" xr:uid="{244301CB-14F7-4151-B890-5AE62D084A0A}"/>
    <cellStyle name="Comma 54 9 3 2 2" xfId="40075" xr:uid="{2B3F37F9-90D8-4B60-89E4-66D9D000B6C1}"/>
    <cellStyle name="Comma 54 9 3 3" xfId="22702" xr:uid="{27C48EAF-7F6D-48D4-ACCA-8DBE2B2DAAAD}"/>
    <cellStyle name="Comma 54 9 3 3 2" xfId="49071" xr:uid="{7FE4051D-8078-4BC5-A4BC-2EE6C67DFFA7}"/>
    <cellStyle name="Comma 54 9 3 4" xfId="32063" xr:uid="{07918A2A-7F23-4EE4-8A41-ABBB0782C39B}"/>
    <cellStyle name="Comma 54 9 4" xfId="9890" xr:uid="{EF33E6FD-790E-41F4-AE14-8255B1DD57C0}"/>
    <cellStyle name="Comma 54 9 4 2" xfId="36313" xr:uid="{D62BF304-66A6-4415-B523-2BF7C4BF31E1}"/>
    <cellStyle name="Comma 54 9 5" xfId="18956" xr:uid="{E26A72BA-3EBB-40DE-B5A5-E4533A5EA5E2}"/>
    <cellStyle name="Comma 54 9 5 2" xfId="45327" xr:uid="{E42B1EF3-51C2-498D-AAA5-82740CB48B00}"/>
    <cellStyle name="Comma 54 9 6" xfId="30296" xr:uid="{E50667F2-F39C-417C-A090-FA89CE1DADBA}"/>
    <cellStyle name="Comma 55" xfId="1346" xr:uid="{422625A9-EBFB-4A0D-8FCE-3738C885BF73}"/>
    <cellStyle name="Comma 55 2" xfId="1849" xr:uid="{3E348B23-C6A8-4939-9D64-58DD0B6BF67B}"/>
    <cellStyle name="Comma 55 2 2" xfId="2041" xr:uid="{A38B38F9-DD81-4F58-B6A3-FB59015D31EC}"/>
    <cellStyle name="Comma 55 2 2 2" xfId="4132" xr:uid="{06EF05EB-A68A-4B38-A134-A1E64166B971}"/>
    <cellStyle name="Comma 55 2 2 2 2" xfId="8269" xr:uid="{BD71F087-0D6F-4AEF-890D-D89ACE9D3F3B}"/>
    <cellStyle name="Comma 55 2 2 2 2 2" xfId="16210" xr:uid="{4D295F7E-5B5C-449F-A3AA-9D08326CC63D}"/>
    <cellStyle name="Comma 55 2 2 2 2 2 2" xfId="25226" xr:uid="{B7A154B6-0E7E-4418-937D-F35DAE1487AC}"/>
    <cellStyle name="Comma 55 2 2 2 2 2 2 2" xfId="51594" xr:uid="{6069072C-3AC1-4D0D-83AF-40FF644CC4C9}"/>
    <cellStyle name="Comma 55 2 2 2 2 2 3" xfId="42598" xr:uid="{E24C43FF-2289-48EE-8AD0-3A9A2C758702}"/>
    <cellStyle name="Comma 55 2 2 2 2 3" xfId="34757" xr:uid="{C88F702A-5B33-424A-AD91-B955A01C5BCE}"/>
    <cellStyle name="Comma 55 2 2 2 3" xfId="14022" xr:uid="{A7A3420A-E504-44B1-8199-59368353629B}"/>
    <cellStyle name="Comma 55 2 2 2 3 2" xfId="23044" xr:uid="{97E70253-D261-4345-AF1B-4DBDEEA59E5D}"/>
    <cellStyle name="Comma 55 2 2 2 3 2 2" xfId="49413" xr:uid="{F06C1060-C985-4238-ACCB-138297CC172F}"/>
    <cellStyle name="Comma 55 2 2 2 3 3" xfId="40417" xr:uid="{457F8AAC-3686-415C-AA0D-F1137F493D00}"/>
    <cellStyle name="Comma 55 2 2 2 4" xfId="30638" xr:uid="{047F898F-A143-47FC-900B-C9EA053B5502}"/>
    <cellStyle name="Comma 55 2 2 3" xfId="6453" xr:uid="{56CFA8DB-BF1B-44B0-B1D1-F5DF1715F102}"/>
    <cellStyle name="Comma 55 2 2 3 2" xfId="14731" xr:uid="{5B53A436-6BB4-499A-AE65-B4E1893B944A}"/>
    <cellStyle name="Comma 55 2 2 3 2 2" xfId="23753" xr:uid="{CA827E06-895D-48FC-93FB-751BCDAEA0D4}"/>
    <cellStyle name="Comma 55 2 2 3 2 2 2" xfId="50122" xr:uid="{3EA5BF7C-0AAD-44D8-BDD8-012C5E68D17D}"/>
    <cellStyle name="Comma 55 2 2 3 2 3" xfId="41126" xr:uid="{02960F0C-527A-437F-8794-76D9ABCA5272}"/>
    <cellStyle name="Comma 55 2 2 3 3" xfId="32941" xr:uid="{0389BAE2-F705-45F3-B29C-4C8B37886427}"/>
    <cellStyle name="Comma 55 2 2 4" xfId="13260" xr:uid="{C678F0B6-9FA4-4B2E-9290-C99D56AC7284}"/>
    <cellStyle name="Comma 55 2 2 4 2" xfId="22283" xr:uid="{D9F6A38F-7C8A-402F-BA94-BE44252AFB7B}"/>
    <cellStyle name="Comma 55 2 2 4 2 2" xfId="48653" xr:uid="{1A0DAD16-2C40-434C-94DD-3D786855D6F1}"/>
    <cellStyle name="Comma 55 2 2 4 3" xfId="39658" xr:uid="{EC263728-7807-496A-9E24-7F99B7375345}"/>
    <cellStyle name="Comma 55 2 2 5" xfId="28718" xr:uid="{0FC5185F-A5DB-4FBD-A792-99B6909F62B3}"/>
    <cellStyle name="Comma 55 2 3" xfId="3947" xr:uid="{48D63573-5786-4FB2-AC02-E4341CA180CA}"/>
    <cellStyle name="Comma 55 2 3 2" xfId="8084" xr:uid="{E7BFAB3D-E2B7-4AC5-A392-43A85DD336B0}"/>
    <cellStyle name="Comma 55 2 3 2 2" xfId="16025" xr:uid="{029BC1BD-6749-41FD-852C-E8AA3ECFEC18}"/>
    <cellStyle name="Comma 55 2 3 2 2 2" xfId="25041" xr:uid="{D6E7B7A3-95E6-4DA8-8346-92BBAD30EAE2}"/>
    <cellStyle name="Comma 55 2 3 2 2 2 2" xfId="51409" xr:uid="{00514E4C-3E6D-4522-B0BF-6CAB4AE00B5F}"/>
    <cellStyle name="Comma 55 2 3 2 2 3" xfId="42413" xr:uid="{C58F86C9-F866-44C1-B208-7DCA7693CCD2}"/>
    <cellStyle name="Comma 55 2 3 2 3" xfId="34572" xr:uid="{E0621BC0-B201-48FF-9040-17AA82B39334}"/>
    <cellStyle name="Comma 55 2 3 3" xfId="13837" xr:uid="{0FBDDBE4-3575-4A6A-9BBB-9A095FA0C8BB}"/>
    <cellStyle name="Comma 55 2 3 3 2" xfId="22859" xr:uid="{A3D99F97-BE3E-40D9-A0DB-FBBE120D1515}"/>
    <cellStyle name="Comma 55 2 3 3 2 2" xfId="49228" xr:uid="{5187DD8F-68D3-4668-B013-E60ED8046203}"/>
    <cellStyle name="Comma 55 2 3 3 3" xfId="40232" xr:uid="{D191890F-BB7B-4D0C-B5B6-5C3E1AA1990B}"/>
    <cellStyle name="Comma 55 2 3 4" xfId="30453" xr:uid="{D0A78B56-9F7A-4E9B-BECB-DA0AF89EBD0C}"/>
    <cellStyle name="Comma 55 2 4" xfId="6268" xr:uid="{46FE9AF3-5C24-48CF-A11C-20B9FD3263C0}"/>
    <cellStyle name="Comma 55 2 4 2" xfId="14546" xr:uid="{8A1636BC-3B51-4B19-A3CD-2524C9682CBB}"/>
    <cellStyle name="Comma 55 2 4 2 2" xfId="23568" xr:uid="{AA7EE3A5-B531-4B88-A0F7-20EBFD49BD2B}"/>
    <cellStyle name="Comma 55 2 4 2 2 2" xfId="49937" xr:uid="{A32E608A-2A48-4C3D-A3DE-C53DF447CC3F}"/>
    <cellStyle name="Comma 55 2 4 2 3" xfId="40941" xr:uid="{34DEA7E9-7CEE-47BC-9384-CA82C40E6B0B}"/>
    <cellStyle name="Comma 55 2 4 3" xfId="32756" xr:uid="{38FAC554-FF4F-421A-A076-429A58B9AAD4}"/>
    <cellStyle name="Comma 55 2 5" xfId="13073" xr:uid="{FC34AF79-DFB5-4546-991A-6DFD02E0162D}"/>
    <cellStyle name="Comma 55 2 5 2" xfId="22097" xr:uid="{5355F632-D8C4-448C-A0E0-F5F9F0F99D72}"/>
    <cellStyle name="Comma 55 2 5 2 2" xfId="48467" xr:uid="{BC0A4CF2-D112-4241-B191-5639557D6E36}"/>
    <cellStyle name="Comma 55 2 5 3" xfId="39471" xr:uid="{6EF03659-5BBA-4D44-B0FD-B9B64BB45929}"/>
    <cellStyle name="Comma 55 2 6" xfId="28533" xr:uid="{18B189F5-DAFE-437D-BE97-9E9BE18E1324}"/>
    <cellStyle name="Comma 55 3" xfId="1884" xr:uid="{A031CA15-EF81-49E9-90E7-D812FFF9E7A9}"/>
    <cellStyle name="Comma 55 3 2" xfId="3975" xr:uid="{E0AAA93E-4500-43C5-9906-0423E5A229EA}"/>
    <cellStyle name="Comma 55 3 2 2" xfId="8112" xr:uid="{25435F3F-FCBD-40E4-A02A-A2C9E53C7A06}"/>
    <cellStyle name="Comma 55 3 2 2 2" xfId="16053" xr:uid="{45D59852-0B2B-4606-9E37-873041D74684}"/>
    <cellStyle name="Comma 55 3 2 2 2 2" xfId="25069" xr:uid="{7F2051A0-4E52-4375-963A-BED8B9D793B4}"/>
    <cellStyle name="Comma 55 3 2 2 2 2 2" xfId="51437" xr:uid="{0C7E106D-1BF6-406D-A80E-6EC1E38E8045}"/>
    <cellStyle name="Comma 55 3 2 2 2 3" xfId="42441" xr:uid="{3948E241-5FD9-439D-834A-F0DD47165AE8}"/>
    <cellStyle name="Comma 55 3 2 2 3" xfId="34600" xr:uid="{05F7860B-CD52-47E2-AF87-FC3FDD9B5D39}"/>
    <cellStyle name="Comma 55 3 2 3" xfId="13865" xr:uid="{22990529-5030-4911-AE0B-1FE8CF8B6FA8}"/>
    <cellStyle name="Comma 55 3 2 3 2" xfId="22887" xr:uid="{303978C9-847B-4BBA-B2EF-A9092FB812ED}"/>
    <cellStyle name="Comma 55 3 2 3 2 2" xfId="49256" xr:uid="{FB82E61C-185D-4A63-A65C-81EBECB53817}"/>
    <cellStyle name="Comma 55 3 2 3 3" xfId="40260" xr:uid="{2979BFBA-F9EB-46B3-8310-24B49CA9DAAA}"/>
    <cellStyle name="Comma 55 3 2 4" xfId="30481" xr:uid="{FFA260E8-8631-4F89-8AE1-05BFD950541C}"/>
    <cellStyle name="Comma 55 3 3" xfId="6296" xr:uid="{BCD09F2A-246E-4BD7-81C0-D6FD7A0BB8D1}"/>
    <cellStyle name="Comma 55 3 3 2" xfId="14574" xr:uid="{7F312E06-E985-4630-ACA9-786373D3E1D1}"/>
    <cellStyle name="Comma 55 3 3 2 2" xfId="23596" xr:uid="{2EC3E8B7-A4BD-4535-A60A-70C038679AE5}"/>
    <cellStyle name="Comma 55 3 3 2 2 2" xfId="49965" xr:uid="{ED9FCFAA-581B-4715-B973-2A700EBA6A8D}"/>
    <cellStyle name="Comma 55 3 3 2 3" xfId="40969" xr:uid="{72CDB5D3-F9C0-4340-A0A0-FEC170A1DCA3}"/>
    <cellStyle name="Comma 55 3 3 3" xfId="32784" xr:uid="{AA1A0C06-F833-4A9A-A54F-A6E07A5C4B1A}"/>
    <cellStyle name="Comma 55 3 4" xfId="13103" xr:uid="{9F0AD441-1D6A-4451-97E8-E53046B45149}"/>
    <cellStyle name="Comma 55 3 4 2" xfId="22126" xr:uid="{F754A459-650F-4BA6-BDEF-78CE4F3832DA}"/>
    <cellStyle name="Comma 55 3 4 2 2" xfId="48496" xr:uid="{51972174-B019-4AE5-90EA-37D80D00666D}"/>
    <cellStyle name="Comma 55 3 4 3" xfId="39501" xr:uid="{C51AEC9A-4E68-438E-97F2-2FDC617BF91E}"/>
    <cellStyle name="Comma 55 3 5" xfId="28561" xr:uid="{5B6CC3C2-DBC8-43D5-9DB0-9EFE57CDB972}"/>
    <cellStyle name="Comma 55 4" xfId="3789" xr:uid="{41DA0C02-5138-41B3-8776-D87C64848A3B}"/>
    <cellStyle name="Comma 55 4 2" xfId="7929" xr:uid="{43D3FC6B-3543-4665-84C3-AA2629AF9771}"/>
    <cellStyle name="Comma 55 4 2 2" xfId="15869" xr:uid="{325AF1C4-0C84-4343-B572-735B8D866035}"/>
    <cellStyle name="Comma 55 4 2 2 2" xfId="24885" xr:uid="{8B34156B-1584-453F-8751-91E40183A0B9}"/>
    <cellStyle name="Comma 55 4 2 2 2 2" xfId="51253" xr:uid="{BF720629-9CCC-4B97-9826-B52AFCD96606}"/>
    <cellStyle name="Comma 55 4 2 2 3" xfId="42257" xr:uid="{4062E437-444A-49DB-9E56-BEB9289D97F9}"/>
    <cellStyle name="Comma 55 4 2 3" xfId="34417" xr:uid="{7DEEB4AE-0188-4C75-96A8-671C68DECAF0}"/>
    <cellStyle name="Comma 55 4 3" xfId="13681" xr:uid="{1F28D21A-600B-4894-9072-7E119A948090}"/>
    <cellStyle name="Comma 55 4 3 2" xfId="22703" xr:uid="{F19C33A0-606D-4F54-A769-D57C6404E2F7}"/>
    <cellStyle name="Comma 55 4 3 2 2" xfId="49072" xr:uid="{B0A47801-4091-4051-9A24-2D327D3EC906}"/>
    <cellStyle name="Comma 55 4 3 3" xfId="40076" xr:uid="{77BAE9C1-F7E8-48FD-B3D5-BB4A95EE61C7}"/>
    <cellStyle name="Comma 55 4 4" xfId="30297" xr:uid="{341D9DC3-B2D0-4B5C-9578-299D74D0B35C}"/>
    <cellStyle name="Comma 55 5" xfId="6108" xr:uid="{BDD10D01-6469-42CA-9412-E76F8B7B2DFB}"/>
    <cellStyle name="Comma 55 5 2" xfId="14390" xr:uid="{DB6348CB-ECF4-4A75-86D8-BE8B8F5DB867}"/>
    <cellStyle name="Comma 55 5 2 2" xfId="23412" xr:uid="{A5E7128E-B7C0-4DF8-A32C-4CDC5E4EA4C3}"/>
    <cellStyle name="Comma 55 5 2 2 2" xfId="49781" xr:uid="{FBD089C9-2631-47B7-B58D-30265BD22860}"/>
    <cellStyle name="Comma 55 5 2 3" xfId="40785" xr:uid="{1B35B946-467C-491C-B2CB-A03010C13C6E}"/>
    <cellStyle name="Comma 55 5 3" xfId="32600" xr:uid="{FD9D1AAD-8D8B-493F-81C2-18B8D634C78B}"/>
    <cellStyle name="Comma 55 6" xfId="12753" xr:uid="{E4904005-B569-4FF6-91F6-BE4A8DFCC900}"/>
    <cellStyle name="Comma 55 6 2" xfId="21785" xr:uid="{CBFC3450-0CB8-4BE5-847A-698EBEA8E1F3}"/>
    <cellStyle name="Comma 55 6 2 2" xfId="48155" xr:uid="{55F56835-364E-4404-9915-0C379BD39AA9}"/>
    <cellStyle name="Comma 55 6 3" xfId="39157" xr:uid="{E3419F7D-21BD-457C-A58D-B9BC795A35D2}"/>
    <cellStyle name="Comma 55 7" xfId="28059" xr:uid="{79461F85-EE41-42B4-912D-9A7A018B1C38}"/>
    <cellStyle name="Comma 56" xfId="1348" xr:uid="{F74B0812-4505-4349-8605-C41D6A079A73}"/>
    <cellStyle name="Comma 56 2" xfId="1851" xr:uid="{04569150-AE1C-4287-BA57-90568CF04752}"/>
    <cellStyle name="Comma 56 2 2" xfId="2042" xr:uid="{F2D741A9-219A-437B-B900-DF8A6A704477}"/>
    <cellStyle name="Comma 56 2 2 2" xfId="4133" xr:uid="{47B8E666-5C43-4CF0-9EDD-1BF6A576C535}"/>
    <cellStyle name="Comma 56 2 2 2 2" xfId="8270" xr:uid="{5552269A-5C2F-44ED-B0D5-71DD51A06F82}"/>
    <cellStyle name="Comma 56 2 2 2 2 2" xfId="16211" xr:uid="{27862CEC-2AAD-403F-81EB-0663549F8F7B}"/>
    <cellStyle name="Comma 56 2 2 2 2 2 2" xfId="25227" xr:uid="{C9753989-2947-466C-9A91-89D53115F66C}"/>
    <cellStyle name="Comma 56 2 2 2 2 2 2 2" xfId="51595" xr:uid="{98B937E0-235D-4E5D-BAEB-02AD517974BA}"/>
    <cellStyle name="Comma 56 2 2 2 2 2 3" xfId="42599" xr:uid="{6AA900BE-E65B-4ECC-85E0-2570D72371CC}"/>
    <cellStyle name="Comma 56 2 2 2 2 3" xfId="34758" xr:uid="{11454744-2769-42FD-8A5D-26203612F79C}"/>
    <cellStyle name="Comma 56 2 2 2 3" xfId="14023" xr:uid="{12346904-4AC5-4E88-8F96-B3BCE6CB3B57}"/>
    <cellStyle name="Comma 56 2 2 2 3 2" xfId="23045" xr:uid="{65DD5C45-B675-45C3-ACBF-63E708313157}"/>
    <cellStyle name="Comma 56 2 2 2 3 2 2" xfId="49414" xr:uid="{AAA3F74B-532C-4789-9237-B02658BAF754}"/>
    <cellStyle name="Comma 56 2 2 2 3 3" xfId="40418" xr:uid="{CEFF4DE5-5861-4E36-A360-9824685E0ADA}"/>
    <cellStyle name="Comma 56 2 2 2 4" xfId="30639" xr:uid="{FD29CEB1-3599-4618-90FA-00B1081B0889}"/>
    <cellStyle name="Comma 56 2 2 3" xfId="6454" xr:uid="{B5F6CC09-5A50-4CC6-B198-2CA1C6195BBE}"/>
    <cellStyle name="Comma 56 2 2 3 2" xfId="14732" xr:uid="{FFAB0575-384D-4FA5-B454-B004C296A956}"/>
    <cellStyle name="Comma 56 2 2 3 2 2" xfId="23754" xr:uid="{AE1FBC02-24DE-444F-83D1-B75E7A4F6968}"/>
    <cellStyle name="Comma 56 2 2 3 2 2 2" xfId="50123" xr:uid="{05232B33-FAF8-4166-A9B8-4EF913DC207D}"/>
    <cellStyle name="Comma 56 2 2 3 2 3" xfId="41127" xr:uid="{446B5576-13D1-4C8E-A7F5-69E4B161E33F}"/>
    <cellStyle name="Comma 56 2 2 3 3" xfId="32942" xr:uid="{BD5E2EE9-60D2-4C85-9D61-35614ADD7FF2}"/>
    <cellStyle name="Comma 56 2 2 4" xfId="13261" xr:uid="{58456CB1-44E4-47DB-A4A1-D9EAED1E6AB2}"/>
    <cellStyle name="Comma 56 2 2 4 2" xfId="22284" xr:uid="{C9B355CB-051F-4E62-BB15-301AD07E7455}"/>
    <cellStyle name="Comma 56 2 2 4 2 2" xfId="48654" xr:uid="{EF3B8A30-D6AB-4305-B22B-45752F88D085}"/>
    <cellStyle name="Comma 56 2 2 4 3" xfId="39659" xr:uid="{70A2A504-791F-4429-A22E-B55A9FF6BCE0}"/>
    <cellStyle name="Comma 56 2 2 5" xfId="28719" xr:uid="{521E1DF4-0A6C-4484-8105-23978163AFD8}"/>
    <cellStyle name="Comma 56 2 3" xfId="3948" xr:uid="{6F042459-D4AB-4A41-87FC-517EBABD2EA4}"/>
    <cellStyle name="Comma 56 2 3 2" xfId="8085" xr:uid="{B5D11A3F-DB71-4745-A024-CA7DD4522808}"/>
    <cellStyle name="Comma 56 2 3 2 2" xfId="16026" xr:uid="{D69ABC93-AE42-48D3-9D61-16B5604F097F}"/>
    <cellStyle name="Comma 56 2 3 2 2 2" xfId="25042" xr:uid="{CD7BE4B9-0ECE-4A08-8A61-8326EC9DA160}"/>
    <cellStyle name="Comma 56 2 3 2 2 2 2" xfId="51410" xr:uid="{28EBAF09-0DEC-4BA7-B0D1-249F0771183D}"/>
    <cellStyle name="Comma 56 2 3 2 2 3" xfId="42414" xr:uid="{905B3BF8-83A8-4438-A125-8E12E4659DC8}"/>
    <cellStyle name="Comma 56 2 3 2 3" xfId="34573" xr:uid="{BA631128-CF98-4394-9C6B-29D9CB581F3A}"/>
    <cellStyle name="Comma 56 2 3 3" xfId="13838" xr:uid="{509BD353-D470-472F-85D4-FC21C125176C}"/>
    <cellStyle name="Comma 56 2 3 3 2" xfId="22860" xr:uid="{F6923977-1860-4DE3-9923-4DF355EF9B62}"/>
    <cellStyle name="Comma 56 2 3 3 2 2" xfId="49229" xr:uid="{5BA55AE0-BFFB-4D5F-86E8-3F4E41A51D4B}"/>
    <cellStyle name="Comma 56 2 3 3 3" xfId="40233" xr:uid="{936569E9-8FD3-4723-A050-A7468D6BEB13}"/>
    <cellStyle name="Comma 56 2 3 4" xfId="30454" xr:uid="{C82D5470-4784-4F41-87E6-42674DBA8987}"/>
    <cellStyle name="Comma 56 2 4" xfId="6269" xr:uid="{C7F3B823-5B0F-4370-AB42-5D3CFFC2B0CD}"/>
    <cellStyle name="Comma 56 2 4 2" xfId="14547" xr:uid="{B9CC93C6-3D7F-4ACB-A885-B4B4F971506D}"/>
    <cellStyle name="Comma 56 2 4 2 2" xfId="23569" xr:uid="{67CA0762-D780-4FA6-A5FB-785221D0D52A}"/>
    <cellStyle name="Comma 56 2 4 2 2 2" xfId="49938" xr:uid="{E5783B6C-1495-4FA0-971F-7A6CD9D63CB6}"/>
    <cellStyle name="Comma 56 2 4 2 3" xfId="40942" xr:uid="{FAFB9435-F303-49F5-A671-68F001FECF98}"/>
    <cellStyle name="Comma 56 2 4 3" xfId="32757" xr:uid="{4CA30DDA-A777-417F-9D5C-7AC506586F3A}"/>
    <cellStyle name="Comma 56 2 5" xfId="13074" xr:uid="{757C0AFD-A864-4884-8D37-EFEC9740F804}"/>
    <cellStyle name="Comma 56 2 5 2" xfId="22098" xr:uid="{16A5839A-2C7F-4119-9CA9-DC0330814645}"/>
    <cellStyle name="Comma 56 2 5 2 2" xfId="48468" xr:uid="{5D5626F6-6779-47D8-ACF9-2AA11395B1DD}"/>
    <cellStyle name="Comma 56 2 5 3" xfId="39472" xr:uid="{C125D17A-8794-4BD3-8BB0-2B52805FCAAD}"/>
    <cellStyle name="Comma 56 2 6" xfId="28534" xr:uid="{B121C11D-5746-40B3-B2A2-79545F5BE0D8}"/>
    <cellStyle name="Comma 56 3" xfId="1885" xr:uid="{3F8DB0D9-B334-4EF7-B122-BA385689C438}"/>
    <cellStyle name="Comma 56 3 2" xfId="3976" xr:uid="{898AE8DD-E601-4A10-8E90-70B236E8F65D}"/>
    <cellStyle name="Comma 56 3 2 2" xfId="8113" xr:uid="{A05E6729-8237-4C60-96FE-4865BA04CEF5}"/>
    <cellStyle name="Comma 56 3 2 2 2" xfId="16054" xr:uid="{A57060E2-D26D-41B0-9957-BC1EDDADDBBA}"/>
    <cellStyle name="Comma 56 3 2 2 2 2" xfId="25070" xr:uid="{9BAA9032-81B7-4B27-918C-938DDE4B2006}"/>
    <cellStyle name="Comma 56 3 2 2 2 2 2" xfId="51438" xr:uid="{F3592286-4B75-4616-936A-4AD5BC79F9D6}"/>
    <cellStyle name="Comma 56 3 2 2 2 3" xfId="42442" xr:uid="{CDC8C9F9-E2FA-4FEF-80F5-3AB29EBCBE83}"/>
    <cellStyle name="Comma 56 3 2 2 3" xfId="34601" xr:uid="{FF6A5AA2-1FDB-47DA-86B7-B3BDCAF7B755}"/>
    <cellStyle name="Comma 56 3 2 3" xfId="13866" xr:uid="{1CD0791E-56BF-4AB6-8E8B-D9002341C49C}"/>
    <cellStyle name="Comma 56 3 2 3 2" xfId="22888" xr:uid="{E4AD2E92-47C5-43A8-B547-162CEEFCD624}"/>
    <cellStyle name="Comma 56 3 2 3 2 2" xfId="49257" xr:uid="{35ED7FAC-0BA3-43FA-A1C2-312D4E7E7F56}"/>
    <cellStyle name="Comma 56 3 2 3 3" xfId="40261" xr:uid="{13AC7EB1-1AF6-41CB-82C6-8A3CBCF116C2}"/>
    <cellStyle name="Comma 56 3 2 4" xfId="30482" xr:uid="{1634DA42-351F-4668-B65B-3B62421D2A43}"/>
    <cellStyle name="Comma 56 3 3" xfId="6297" xr:uid="{4EDEF177-3695-47B7-AE9C-B12AC22EDA75}"/>
    <cellStyle name="Comma 56 3 3 2" xfId="14575" xr:uid="{1A53189D-BCD9-4FFB-B17E-62B6CDD6D31A}"/>
    <cellStyle name="Comma 56 3 3 2 2" xfId="23597" xr:uid="{8C373AF9-47BC-481D-9C7A-EE9C7CF6E0A9}"/>
    <cellStyle name="Comma 56 3 3 2 2 2" xfId="49966" xr:uid="{36B67B8F-CF6F-4F63-AA14-84CFF3892A8D}"/>
    <cellStyle name="Comma 56 3 3 2 3" xfId="40970" xr:uid="{1CD6F2AC-E15A-46EA-9112-31031691F907}"/>
    <cellStyle name="Comma 56 3 3 3" xfId="32785" xr:uid="{0D68E994-050C-4418-A377-85D04D552B52}"/>
    <cellStyle name="Comma 56 3 4" xfId="13104" xr:uid="{9890DB3C-5CAC-475D-8F91-A99340960B44}"/>
    <cellStyle name="Comma 56 3 4 2" xfId="22127" xr:uid="{BD5BA054-98E2-4509-84DA-00F83B235A65}"/>
    <cellStyle name="Comma 56 3 4 2 2" xfId="48497" xr:uid="{846CBCDF-249A-45C7-9434-61CFF561D1B6}"/>
    <cellStyle name="Comma 56 3 4 3" xfId="39502" xr:uid="{C8164AD8-82DD-448F-A94A-4BFF5BF349AA}"/>
    <cellStyle name="Comma 56 3 5" xfId="28562" xr:uid="{5E5582D9-716F-44B3-A844-975233C6E796}"/>
    <cellStyle name="Comma 56 4" xfId="2058" xr:uid="{D10A3825-A1CF-42AB-888B-FAEC023F183C}"/>
    <cellStyle name="Comma 56 4 2" xfId="4144" xr:uid="{E505C888-2EF8-47BC-8637-5184892B770C}"/>
    <cellStyle name="Comma 56 4 2 2" xfId="8281" xr:uid="{4DFC2D16-D25E-4C12-876E-EFC502B181C4}"/>
    <cellStyle name="Comma 56 4 2 2 2" xfId="16222" xr:uid="{101F6D43-9D90-4532-BBC8-FE8E5141C828}"/>
    <cellStyle name="Comma 56 4 2 2 2 2" xfId="25238" xr:uid="{360F75F4-E5A7-429F-918E-687EF2443626}"/>
    <cellStyle name="Comma 56 4 2 2 2 2 2" xfId="51606" xr:uid="{2E9D71C0-3C3D-46FD-9514-53DDAD9EAAF7}"/>
    <cellStyle name="Comma 56 4 2 2 2 3" xfId="42610" xr:uid="{CA10A112-1470-4F82-88AC-5E0B00A09C47}"/>
    <cellStyle name="Comma 56 4 2 2 3" xfId="34769" xr:uid="{4F4F63B9-C751-4943-90CB-B0A78A85665C}"/>
    <cellStyle name="Comma 56 4 2 3" xfId="14034" xr:uid="{79CCF338-DD0A-4006-B546-A465AB060B27}"/>
    <cellStyle name="Comma 56 4 2 3 2" xfId="23056" xr:uid="{92A7D0A2-825B-4835-967C-2D488645A7A6}"/>
    <cellStyle name="Comma 56 4 2 3 2 2" xfId="49425" xr:uid="{273FE87F-E873-422B-8B90-841BF68FD00C}"/>
    <cellStyle name="Comma 56 4 2 3 3" xfId="40429" xr:uid="{BC6DF9BC-B35C-4875-A06D-ED2276D3672D}"/>
    <cellStyle name="Comma 56 4 2 4" xfId="30650" xr:uid="{420165B7-9658-49BE-A8E7-C2F07CB3AEB5}"/>
    <cellStyle name="Comma 56 4 3" xfId="6465" xr:uid="{7F4C09FF-F8D5-44D0-9AD1-9DF148968061}"/>
    <cellStyle name="Comma 56 4 3 2" xfId="14743" xr:uid="{91FE5A3B-1E7A-483C-8C87-022FCE40623E}"/>
    <cellStyle name="Comma 56 4 3 2 2" xfId="23765" xr:uid="{4BB990BA-6505-4D4F-AC01-85CFF454112D}"/>
    <cellStyle name="Comma 56 4 3 2 2 2" xfId="50134" xr:uid="{BF54434E-6648-4D01-9BE2-152F8DE27A59}"/>
    <cellStyle name="Comma 56 4 3 2 3" xfId="41138" xr:uid="{C9B35D57-DEF0-4FA6-BE41-7FC0B02C2521}"/>
    <cellStyle name="Comma 56 4 3 3" xfId="32953" xr:uid="{759519F2-0C31-4F3B-9FF1-95EECB03BE43}"/>
    <cellStyle name="Comma 56 4 4" xfId="13273" xr:uid="{36CC3F28-1165-47A6-9D92-526943C48D0B}"/>
    <cellStyle name="Comma 56 4 4 2" xfId="22296" xr:uid="{5E97C2C9-0ABB-4859-A997-441F2039F7D7}"/>
    <cellStyle name="Comma 56 4 4 2 2" xfId="48666" xr:uid="{D7EFD2EF-BB71-4672-9867-06F5D9CA2130}"/>
    <cellStyle name="Comma 56 4 4 3" xfId="39671" xr:uid="{1B8802FC-55B5-4557-9C13-A35955C75CC4}"/>
    <cellStyle name="Comma 56 4 5" xfId="16935" xr:uid="{B9E8631C-2934-442F-8DE8-49BDE4CF4C0E}"/>
    <cellStyle name="Comma 56 4 5 2" xfId="25953" xr:uid="{11E13909-77B0-4F5A-BF17-F574AEC0615D}"/>
    <cellStyle name="Comma 56 4 5 2 2" xfId="52320" xr:uid="{613D25AC-B4D1-4102-BD5A-2BDBF105C287}"/>
    <cellStyle name="Comma 56 4 5 3" xfId="43320" xr:uid="{816B72C4-BE03-48DA-8322-24BBF92326D9}"/>
    <cellStyle name="Comma 56 4 6" xfId="12367" xr:uid="{26E3EE65-3550-4889-A40E-36F2CB01200E}"/>
    <cellStyle name="Comma 56 4 6 2" xfId="22411" xr:uid="{899FCEA1-B283-43A8-9B3E-430AD5666387}"/>
    <cellStyle name="Comma 56 4 6 2 2" xfId="48780" xr:uid="{3CE636C2-6E5D-43D0-9184-6D78AED44C64}"/>
    <cellStyle name="Comma 56 4 6 3" xfId="38783" xr:uid="{1B3423C4-B5C6-41FF-BEDE-DF154F6324D3}"/>
    <cellStyle name="Comma 56 4 7" xfId="28732" xr:uid="{84C3DBD0-4585-416C-9FA2-BE42EBC7C19E}"/>
    <cellStyle name="Comma 56 5" xfId="3790" xr:uid="{C57298BD-FE8E-4A87-90C3-51C70CD25D56}"/>
    <cellStyle name="Comma 56 5 2" xfId="7930" xr:uid="{26FFCA49-29BA-465B-BFCA-E0765B29F464}"/>
    <cellStyle name="Comma 56 5 2 2" xfId="15870" xr:uid="{18D250FA-BDA0-493D-8A1D-1AA294BD504A}"/>
    <cellStyle name="Comma 56 5 2 2 2" xfId="24886" xr:uid="{9A10F785-910D-42F4-8E9F-79B6C213A8AB}"/>
    <cellStyle name="Comma 56 5 2 2 2 2" xfId="51254" xr:uid="{DDEE1AA1-7BD7-4798-A798-D128989E4AB0}"/>
    <cellStyle name="Comma 56 5 2 2 3" xfId="42258" xr:uid="{9256AA55-A619-432B-A423-7FFF1657ECA8}"/>
    <cellStyle name="Comma 56 5 2 3" xfId="34418" xr:uid="{EDBB1AB2-DA11-408C-A51D-E4A788D162DE}"/>
    <cellStyle name="Comma 56 5 3" xfId="13682" xr:uid="{11F54CA5-4D63-49D3-AA7A-C2602049BB9A}"/>
    <cellStyle name="Comma 56 5 3 2" xfId="22704" xr:uid="{74D61B75-5A80-44AF-AC72-914CC9698485}"/>
    <cellStyle name="Comma 56 5 3 2 2" xfId="49073" xr:uid="{6F9B4A38-394E-463E-9CC8-47F227DCBE68}"/>
    <cellStyle name="Comma 56 5 3 3" xfId="40077" xr:uid="{3935464A-1C97-4970-8666-79AFE4F4FEE1}"/>
    <cellStyle name="Comma 56 5 4" xfId="30298" xr:uid="{4DCD15B0-9828-455F-BE94-B19B24F9A607}"/>
    <cellStyle name="Comma 56 6" xfId="6109" xr:uid="{40E59FC8-F527-45F8-9445-2D3F8DCB52FB}"/>
    <cellStyle name="Comma 56 6 2" xfId="14391" xr:uid="{8E154859-165A-49E0-AE83-F1B4B341E64B}"/>
    <cellStyle name="Comma 56 6 2 2" xfId="23413" xr:uid="{1F34B10C-2BD8-4E28-8781-138F87638654}"/>
    <cellStyle name="Comma 56 6 2 2 2" xfId="49782" xr:uid="{8BC4320B-C923-4211-BA7C-E225EBF93741}"/>
    <cellStyle name="Comma 56 6 2 3" xfId="40786" xr:uid="{21B25908-BCED-48EA-AFA3-13E5FD5B715D}"/>
    <cellStyle name="Comma 56 6 3" xfId="32601" xr:uid="{633007B0-6BCE-4140-8A20-2490F7F9ACC4}"/>
    <cellStyle name="Comma 56 7" xfId="12754" xr:uid="{6401E9C9-FC83-47AF-85F2-A00220CF9885}"/>
    <cellStyle name="Comma 56 7 2" xfId="21786" xr:uid="{E4FECC50-DA7D-4404-8517-90E444160A0E}"/>
    <cellStyle name="Comma 56 7 2 2" xfId="48156" xr:uid="{DD2945B3-3F92-4422-8A1E-A136731AA321}"/>
    <cellStyle name="Comma 56 7 3" xfId="39158" xr:uid="{6629E57A-B82F-4F0A-AA19-2DF198F8D690}"/>
    <cellStyle name="Comma 56 8" xfId="28060" xr:uid="{FE046DF7-04DA-4D1A-8E76-5EA63F811454}"/>
    <cellStyle name="Comma 57" xfId="1350" xr:uid="{8C208E43-ED4F-4967-9B7D-5E295861165F}"/>
    <cellStyle name="Comma 57 2" xfId="1886" xr:uid="{FF4A6E22-CE8B-4499-88FB-D5071E72BF60}"/>
    <cellStyle name="Comma 57 2 2" xfId="3977" xr:uid="{75E7E9C0-B558-486B-B5CD-5A742D37D0B7}"/>
    <cellStyle name="Comma 57 2 2 2" xfId="8114" xr:uid="{14CDCA1B-2E95-439F-BE9E-5BC5320F993C}"/>
    <cellStyle name="Comma 57 2 2 2 2" xfId="16055" xr:uid="{FD75AB5C-0481-402B-8596-0F50A3E3559B}"/>
    <cellStyle name="Comma 57 2 2 2 2 2" xfId="25071" xr:uid="{D3945076-B24E-4791-83D5-33DF07747319}"/>
    <cellStyle name="Comma 57 2 2 2 2 2 2" xfId="51439" xr:uid="{9B58E54F-AAB9-49A2-985F-6BDE0925DE16}"/>
    <cellStyle name="Comma 57 2 2 2 2 3" xfId="42443" xr:uid="{C907DF70-58F0-401E-B7BD-A3AE2331A6A6}"/>
    <cellStyle name="Comma 57 2 2 2 3" xfId="34602" xr:uid="{C9510ED1-7D7B-41F5-B0AA-88EC5442C469}"/>
    <cellStyle name="Comma 57 2 2 3" xfId="13867" xr:uid="{C7BFAA44-97B5-4C0E-9AC1-CEE26A0CE279}"/>
    <cellStyle name="Comma 57 2 2 3 2" xfId="22889" xr:uid="{598C7D24-2996-4933-9365-E25C1F18947C}"/>
    <cellStyle name="Comma 57 2 2 3 2 2" xfId="49258" xr:uid="{223E6224-43CC-470A-AE48-9E4145550659}"/>
    <cellStyle name="Comma 57 2 2 3 3" xfId="40262" xr:uid="{08DC6BBC-008E-47FC-9C8F-2E4D0BD4A64A}"/>
    <cellStyle name="Comma 57 2 2 4" xfId="30483" xr:uid="{CE14AD10-CE3F-45A0-8DC0-41816EFB7946}"/>
    <cellStyle name="Comma 57 2 3" xfId="6298" xr:uid="{F79B14D6-4017-4BA3-B54F-33FD11DC9485}"/>
    <cellStyle name="Comma 57 2 3 2" xfId="14576" xr:uid="{6BBFCF91-70CA-46EB-9212-18C6FE68BD49}"/>
    <cellStyle name="Comma 57 2 3 2 2" xfId="23598" xr:uid="{01D74629-E0B7-4A50-8E56-F4E5A5B10BEF}"/>
    <cellStyle name="Comma 57 2 3 2 2 2" xfId="49967" xr:uid="{5F3D147B-1E29-45A4-B7BB-9C3F5ABA17E6}"/>
    <cellStyle name="Comma 57 2 3 2 3" xfId="40971" xr:uid="{4F55F66A-F69D-43DC-AED4-C862BE50B0F2}"/>
    <cellStyle name="Comma 57 2 3 3" xfId="32786" xr:uid="{FE7D9603-D9BA-44A0-95B1-3628AA2CB804}"/>
    <cellStyle name="Comma 57 2 4" xfId="13105" xr:uid="{C700622F-4FC3-4E07-AB56-9ABFDB707A49}"/>
    <cellStyle name="Comma 57 2 4 2" xfId="22128" xr:uid="{0511E4F2-2BA0-4E07-A2E9-D0114338E7F3}"/>
    <cellStyle name="Comma 57 2 4 2 2" xfId="48498" xr:uid="{7EA02784-B884-4A00-8AD9-FA5971A1B8CA}"/>
    <cellStyle name="Comma 57 2 4 3" xfId="39503" xr:uid="{B1DBD98E-1262-4A8C-BF98-29A241D9447F}"/>
    <cellStyle name="Comma 57 2 5" xfId="28563" xr:uid="{12737CAD-DB66-4F0E-B2F0-0F10757E54DA}"/>
    <cellStyle name="Comma 57 3" xfId="3791" xr:uid="{2DA1DFB1-AA95-456F-B84F-80F3CC2563A4}"/>
    <cellStyle name="Comma 57 3 2" xfId="7931" xr:uid="{8F6873D2-A458-4401-B038-A4FF2C92EA94}"/>
    <cellStyle name="Comma 57 3 2 2" xfId="15871" xr:uid="{602EEAE5-65B5-4930-8839-C973852053DF}"/>
    <cellStyle name="Comma 57 3 2 2 2" xfId="24887" xr:uid="{2DF10DBB-8632-4F8A-B0DE-62ADE14032B0}"/>
    <cellStyle name="Comma 57 3 2 2 2 2" xfId="51255" xr:uid="{CD07B493-9744-4283-A143-5EB45D7B7C05}"/>
    <cellStyle name="Comma 57 3 2 2 3" xfId="42259" xr:uid="{EFB10C65-E1C5-4E41-8D24-527BDE5B9977}"/>
    <cellStyle name="Comma 57 3 2 3" xfId="34419" xr:uid="{3858429D-1500-4B73-8B47-61207785008A}"/>
    <cellStyle name="Comma 57 3 3" xfId="13683" xr:uid="{C65DAFF9-7C3E-4198-9440-B2A03DBF8169}"/>
    <cellStyle name="Comma 57 3 3 2" xfId="22705" xr:uid="{886742DB-B2BC-4902-A6F3-5070D5E3C1A5}"/>
    <cellStyle name="Comma 57 3 3 2 2" xfId="49074" xr:uid="{BE7A37CA-E13D-4C6F-A282-F50DD4947042}"/>
    <cellStyle name="Comma 57 3 3 3" xfId="40078" xr:uid="{0015532F-A82C-4D4F-8DF0-BD931447ACF1}"/>
    <cellStyle name="Comma 57 3 4" xfId="30299" xr:uid="{C5FD50C1-3DD0-434F-BE3B-6BCA2A5B1F49}"/>
    <cellStyle name="Comma 57 4" xfId="6110" xr:uid="{6EC44249-820C-4DF2-A9D8-7208C7210AA0}"/>
    <cellStyle name="Comma 57 4 2" xfId="14392" xr:uid="{D662B894-FF84-4331-87E4-DAD0E6FB31DA}"/>
    <cellStyle name="Comma 57 4 2 2" xfId="23414" xr:uid="{79F783BA-2F0D-4D9F-968A-394152CC489B}"/>
    <cellStyle name="Comma 57 4 2 2 2" xfId="49783" xr:uid="{DBFD3383-69CD-48D9-8387-B7BBD5173310}"/>
    <cellStyle name="Comma 57 4 2 3" xfId="40787" xr:uid="{624F2A56-85D0-4E8C-A33E-F05B33B97A52}"/>
    <cellStyle name="Comma 57 4 3" xfId="32602" xr:uid="{C3BF0A0B-21DA-4F9A-ADFF-31A01137F06D}"/>
    <cellStyle name="Comma 57 5" xfId="12755" xr:uid="{4F166888-9843-4943-B8D3-8D41BF1AB941}"/>
    <cellStyle name="Comma 57 5 2" xfId="21787" xr:uid="{3669BDBD-988C-4E97-8041-DE0664FA0A45}"/>
    <cellStyle name="Comma 57 5 2 2" xfId="48157" xr:uid="{5E8397D5-ED59-4248-B4BD-02243F68AF25}"/>
    <cellStyle name="Comma 57 5 3" xfId="39159" xr:uid="{BB51316D-61DE-41E6-8666-9B2DAB790A0C}"/>
    <cellStyle name="Comma 57 6" xfId="28061" xr:uid="{99F0364C-2045-458A-A588-A062903CC921}"/>
    <cellStyle name="Comma 58" xfId="1372" xr:uid="{08ECDA18-61F4-4DF4-8CFC-D5DB5BB6FF1B}"/>
    <cellStyle name="Comma 58 2" xfId="1900" xr:uid="{6F867DD5-EED5-4D35-BD50-FA3FB6BA117D}"/>
    <cellStyle name="Comma 58 2 2" xfId="3991" xr:uid="{E80AE0D1-1093-46B8-B548-B8C8299C3E2C}"/>
    <cellStyle name="Comma 58 2 2 2" xfId="8128" xr:uid="{86E2D633-5E9E-44B0-B03B-0286FEB677D4}"/>
    <cellStyle name="Comma 58 2 2 2 2" xfId="16069" xr:uid="{58E00069-5AA1-45B7-890C-79EB91D245AB}"/>
    <cellStyle name="Comma 58 2 2 2 2 2" xfId="25085" xr:uid="{3C9972AC-567D-4B76-9BE8-585FFCDA07D7}"/>
    <cellStyle name="Comma 58 2 2 2 2 2 2" xfId="51453" xr:uid="{AD6A9058-F1D0-4F46-BE1B-F3A27B4ED18C}"/>
    <cellStyle name="Comma 58 2 2 2 2 3" xfId="42457" xr:uid="{421A3143-1874-4C10-843F-7BBCD38581B2}"/>
    <cellStyle name="Comma 58 2 2 2 3" xfId="34616" xr:uid="{B356E2FC-2A26-4B59-AB3E-D52E27A9C8C1}"/>
    <cellStyle name="Comma 58 2 2 3" xfId="13881" xr:uid="{E3A051F5-C602-480E-B81D-DCD8D2FD9E8F}"/>
    <cellStyle name="Comma 58 2 2 3 2" xfId="22903" xr:uid="{814D1191-2837-4D59-9253-89634A12E507}"/>
    <cellStyle name="Comma 58 2 2 3 2 2" xfId="49272" xr:uid="{1C895B58-13F0-4142-BD22-E9F8C86E436E}"/>
    <cellStyle name="Comma 58 2 2 3 3" xfId="40276" xr:uid="{DA368094-DF28-4515-946C-2ACE253AA74E}"/>
    <cellStyle name="Comma 58 2 2 4" xfId="30497" xr:uid="{734C93A4-3B29-4424-8405-F8E0A1743979}"/>
    <cellStyle name="Comma 58 2 3" xfId="6312" xr:uid="{D0F43A41-85BB-47C7-813D-DE627B99BF55}"/>
    <cellStyle name="Comma 58 2 3 2" xfId="14590" xr:uid="{788A557E-3AE0-4FD0-926C-87F0A3DAE733}"/>
    <cellStyle name="Comma 58 2 3 2 2" xfId="23612" xr:uid="{0F497442-B98D-412A-A19C-B8DE80D728B2}"/>
    <cellStyle name="Comma 58 2 3 2 2 2" xfId="49981" xr:uid="{1E6989BE-0D51-406D-978D-E53BF7E5B88A}"/>
    <cellStyle name="Comma 58 2 3 2 3" xfId="40985" xr:uid="{7F94EE50-DE3E-4183-B115-B9F09FD723C7}"/>
    <cellStyle name="Comma 58 2 3 3" xfId="32800" xr:uid="{8D8CF07E-0793-4F7A-B0FD-BC9B1BA3F53D}"/>
    <cellStyle name="Comma 58 2 4" xfId="13119" xr:uid="{78A5FBB4-681B-4212-B7BF-0F81AA8A2DC5}"/>
    <cellStyle name="Comma 58 2 4 2" xfId="22142" xr:uid="{EF8B4CA8-92DD-4F1A-A796-9F79B68CF06F}"/>
    <cellStyle name="Comma 58 2 4 2 2" xfId="48512" xr:uid="{FD47B495-58EA-40B0-8454-FC8EDDFC35EC}"/>
    <cellStyle name="Comma 58 2 4 3" xfId="39517" xr:uid="{C03BE60C-99B5-4EC9-A6A3-83D755454F95}"/>
    <cellStyle name="Comma 58 2 5" xfId="28577" xr:uid="{E99A765E-44A5-4EE5-9966-C7F9AC0ABDEF}"/>
    <cellStyle name="Comma 58 3" xfId="3805" xr:uid="{90ABAE09-2AB3-4F25-893E-16DCC378C1FD}"/>
    <cellStyle name="Comma 58 3 2" xfId="7944" xr:uid="{102551B3-E84A-4CA8-8BAA-B930DE639E71}"/>
    <cellStyle name="Comma 58 3 2 2" xfId="15885" xr:uid="{75A88BD3-3599-430C-BF22-3276D7DE2328}"/>
    <cellStyle name="Comma 58 3 2 2 2" xfId="24901" xr:uid="{78C3CE3A-CCB8-4BB2-B93F-BB42AB82DFE5}"/>
    <cellStyle name="Comma 58 3 2 2 2 2" xfId="51269" xr:uid="{B1C42BAF-2BB6-41CD-A736-81793BBDB602}"/>
    <cellStyle name="Comma 58 3 2 2 3" xfId="42273" xr:uid="{F69C3049-9129-4191-B58C-E6E840C67675}"/>
    <cellStyle name="Comma 58 3 2 3" xfId="34432" xr:uid="{27A67F03-2E81-4B5E-8952-49B43CB6AA40}"/>
    <cellStyle name="Comma 58 3 3" xfId="13697" xr:uid="{625F7CD5-8CFE-4209-9FE3-1CEED3A4AD57}"/>
    <cellStyle name="Comma 58 3 3 2" xfId="22719" xr:uid="{92B63963-F103-450F-8F19-833E20237891}"/>
    <cellStyle name="Comma 58 3 3 2 2" xfId="49088" xr:uid="{D7D5F6F1-EA15-480B-8EE0-162A52007FBB}"/>
    <cellStyle name="Comma 58 3 3 3" xfId="40092" xr:uid="{B79041B3-7120-4F94-B400-D76E8486A8E9}"/>
    <cellStyle name="Comma 58 3 4" xfId="30313" xr:uid="{926C3B1C-B591-4D14-AFC7-6C6703C2DE93}"/>
    <cellStyle name="Comma 58 4" xfId="6124" xr:uid="{636D7932-319B-4C79-9477-4BA947CAB075}"/>
    <cellStyle name="Comma 58 4 2" xfId="14406" xr:uid="{076EAF2C-2F27-4853-9FDE-F30373C0C1EB}"/>
    <cellStyle name="Comma 58 4 2 2" xfId="23428" xr:uid="{3A5739A6-C554-4D0D-8DA4-517A80A5088B}"/>
    <cellStyle name="Comma 58 4 2 2 2" xfId="49797" xr:uid="{CE6EBF90-FD9A-4DC9-9DC9-3B1F3D6AA70F}"/>
    <cellStyle name="Comma 58 4 2 3" xfId="40801" xr:uid="{3E3598BA-F4BD-4960-8B93-379E286A15A4}"/>
    <cellStyle name="Comma 58 4 3" xfId="32616" xr:uid="{62702BC3-8952-41E4-8142-DA060B46CFE8}"/>
    <cellStyle name="Comma 58 5" xfId="12769" xr:uid="{FCD62E66-66A5-444F-B737-0756370BAACB}"/>
    <cellStyle name="Comma 58 5 2" xfId="21801" xr:uid="{46FF00C8-733E-45E2-B144-FE5E438EAF84}"/>
    <cellStyle name="Comma 58 5 2 2" xfId="48171" xr:uid="{D3AC61B4-27D1-453F-90F8-B37C7B1D8437}"/>
    <cellStyle name="Comma 58 5 3" xfId="39173" xr:uid="{32FBA054-32B9-4F26-B87E-37012352B4BC}"/>
    <cellStyle name="Comma 58 6" xfId="28076" xr:uid="{C6889BA5-D38A-4CC8-BD7C-7A2BC8DE006F}"/>
    <cellStyle name="Comma 59" xfId="1379" xr:uid="{30DF9DAC-84C6-44BC-9F97-8E20E7C1EC72}"/>
    <cellStyle name="Comma 59 2" xfId="1906" xr:uid="{5E7F2F5C-7380-40E9-A0E2-40039ACAEA31}"/>
    <cellStyle name="Comma 59 2 2" xfId="3997" xr:uid="{36A44BD7-910B-4841-B070-9432EABA471A}"/>
    <cellStyle name="Comma 59 2 2 2" xfId="8134" xr:uid="{4A27FE7D-8436-4497-84AE-7C6616E1259D}"/>
    <cellStyle name="Comma 59 2 2 2 2" xfId="16075" xr:uid="{434897E5-D822-452F-8BEE-3B089ADB10F1}"/>
    <cellStyle name="Comma 59 2 2 2 2 2" xfId="25091" xr:uid="{28EEF45A-BF93-4524-83E1-8CD63796800F}"/>
    <cellStyle name="Comma 59 2 2 2 2 2 2" xfId="51459" xr:uid="{2A6F49D7-6BAD-4AC5-9900-EB14B24CC179}"/>
    <cellStyle name="Comma 59 2 2 2 2 3" xfId="42463" xr:uid="{565F3483-FF32-4B06-BA30-CCD3D772EECA}"/>
    <cellStyle name="Comma 59 2 2 2 3" xfId="34622" xr:uid="{94111C87-6199-4316-883D-E496B4835A91}"/>
    <cellStyle name="Comma 59 2 2 3" xfId="13887" xr:uid="{2FC51E6C-43EF-4F54-BFF7-17F05A8566BE}"/>
    <cellStyle name="Comma 59 2 2 3 2" xfId="22909" xr:uid="{612EF0FA-2034-40B1-A9A2-BCD2DCE76E30}"/>
    <cellStyle name="Comma 59 2 2 3 2 2" xfId="49278" xr:uid="{6DCE2B23-8599-4F3A-9830-D58D50FF7592}"/>
    <cellStyle name="Comma 59 2 2 3 3" xfId="40282" xr:uid="{2D2D3523-DDA6-4B12-8D55-A49EF5401FAE}"/>
    <cellStyle name="Comma 59 2 2 4" xfId="30503" xr:uid="{88EE1609-63C1-49A4-9849-3B796191B48E}"/>
    <cellStyle name="Comma 59 2 3" xfId="6318" xr:uid="{2258EA7D-BC47-4300-9DF7-A699806A3451}"/>
    <cellStyle name="Comma 59 2 3 2" xfId="14596" xr:uid="{AE34D368-A17D-494F-9465-D3A808B436B1}"/>
    <cellStyle name="Comma 59 2 3 2 2" xfId="23618" xr:uid="{0B736A1C-E690-486C-ABFF-99DA970EF443}"/>
    <cellStyle name="Comma 59 2 3 2 2 2" xfId="49987" xr:uid="{9E3658C1-4527-4E97-B4C3-06C6DD6DB4E1}"/>
    <cellStyle name="Comma 59 2 3 2 3" xfId="40991" xr:uid="{3D901B70-32C8-407F-ADF1-669D1EDC423A}"/>
    <cellStyle name="Comma 59 2 3 3" xfId="32806" xr:uid="{3A285DEC-2151-4082-9E16-5495B310963F}"/>
    <cellStyle name="Comma 59 2 4" xfId="13125" xr:uid="{DDD11920-DE7E-4268-BF88-A74A83E1A723}"/>
    <cellStyle name="Comma 59 2 4 2" xfId="22148" xr:uid="{DD81710E-F92B-4835-B88E-B0B5ABF26186}"/>
    <cellStyle name="Comma 59 2 4 2 2" xfId="48518" xr:uid="{1D3B0275-02BC-40D0-B25D-A3124B4D5A32}"/>
    <cellStyle name="Comma 59 2 4 3" xfId="39523" xr:uid="{8D4CBD75-ADA4-4740-8026-76A5F2397E3A}"/>
    <cellStyle name="Comma 59 2 5" xfId="28583" xr:uid="{93818E65-50A4-4159-B83D-64F67FF1C92A}"/>
    <cellStyle name="Comma 59 3" xfId="3811" xr:uid="{C22A1A29-2990-46FC-A2DF-0487367B957F}"/>
    <cellStyle name="Comma 59 3 2" xfId="7950" xr:uid="{ACA23183-F35B-4D65-A328-6CE56E30434A}"/>
    <cellStyle name="Comma 59 3 2 2" xfId="15891" xr:uid="{28BF021F-F8CE-4B8D-93F7-43612EAF64E2}"/>
    <cellStyle name="Comma 59 3 2 2 2" xfId="24907" xr:uid="{DDBFF9CC-6DBC-4F13-9FF5-D47DB7DA2F26}"/>
    <cellStyle name="Comma 59 3 2 2 2 2" xfId="51275" xr:uid="{84B80F54-D2CC-4243-9808-4015DA5E4FEB}"/>
    <cellStyle name="Comma 59 3 2 2 3" xfId="42279" xr:uid="{E75C8CE3-5628-4D08-8C5A-4822E91BBD68}"/>
    <cellStyle name="Comma 59 3 2 3" xfId="34438" xr:uid="{5A08568C-8524-4026-A3E8-A06B780EC0B9}"/>
    <cellStyle name="Comma 59 3 3" xfId="13703" xr:uid="{D0ABAB35-6C8F-4D8A-BB0D-7B1CC934D0D0}"/>
    <cellStyle name="Comma 59 3 3 2" xfId="22725" xr:uid="{38DBC708-C01A-47F3-8F7A-96478D7CAD65}"/>
    <cellStyle name="Comma 59 3 3 2 2" xfId="49094" xr:uid="{D14179C8-0F66-4C4E-B6E1-3C24E7D8A9DA}"/>
    <cellStyle name="Comma 59 3 3 3" xfId="40098" xr:uid="{4D22A711-6F7C-4F70-8C24-F8074D822336}"/>
    <cellStyle name="Comma 59 3 4" xfId="30319" xr:uid="{72EE58AC-8FC5-4003-8754-51EDB744862C}"/>
    <cellStyle name="Comma 59 4" xfId="6130" xr:uid="{D7CCDFBC-BFD6-43A0-A3A1-EBB74B4D8343}"/>
    <cellStyle name="Comma 59 4 2" xfId="14412" xr:uid="{C60D9BE5-6003-4DD8-8063-E677577B503C}"/>
    <cellStyle name="Comma 59 4 2 2" xfId="23434" xr:uid="{ABE2DC89-FEED-48C2-9911-26AEC4B81E45}"/>
    <cellStyle name="Comma 59 4 2 2 2" xfId="49803" xr:uid="{FEBD6D37-E630-4B13-A50F-DF6D976FD259}"/>
    <cellStyle name="Comma 59 4 2 3" xfId="40807" xr:uid="{DA04B8CA-5B5F-408B-B259-41B79477413B}"/>
    <cellStyle name="Comma 59 4 3" xfId="32622" xr:uid="{B04906FA-7C53-436F-97FD-73C5CFFF9DB2}"/>
    <cellStyle name="Comma 59 5" xfId="12775" xr:uid="{E6F3B8A7-731F-455E-B5F4-AF7E4E58300D}"/>
    <cellStyle name="Comma 59 5 2" xfId="21807" xr:uid="{930E6076-B3B3-4AC3-AA0C-9B4755A196C8}"/>
    <cellStyle name="Comma 59 5 2 2" xfId="48177" xr:uid="{05D38DFA-94D0-4F2D-9930-8091049AF686}"/>
    <cellStyle name="Comma 59 5 3" xfId="39179" xr:uid="{F3DD9DA2-A6E9-4AFE-A07E-47D685F00CD1}"/>
    <cellStyle name="Comma 59 6" xfId="28082" xr:uid="{20C8931A-4632-4E8D-98C2-BB9FC6072B5E}"/>
    <cellStyle name="Comma 6" xfId="53" xr:uid="{3306307D-7283-44F3-A381-63F2519FB10B}"/>
    <cellStyle name="Comma 6 10" xfId="5887" xr:uid="{8F0AE17C-8EFC-4B83-9BF2-EEDFB98F430C}"/>
    <cellStyle name="Comma 6 10 2" xfId="14172" xr:uid="{021DDECB-371E-40DB-A086-5742980AC083}"/>
    <cellStyle name="Comma 6 10 2 2" xfId="23194" xr:uid="{E4238834-7C94-4A46-87AE-5355BD4DE55A}"/>
    <cellStyle name="Comma 6 10 2 2 2" xfId="49563" xr:uid="{2D81A846-6408-43F9-8700-D931266D8C5D}"/>
    <cellStyle name="Comma 6 10 2 3" xfId="40567" xr:uid="{C0205CF0-164E-4D6A-9C33-F7206AE02AB1}"/>
    <cellStyle name="Comma 6 10 3" xfId="32382" xr:uid="{9BF082C1-C08F-497F-9715-7E5BD143968E}"/>
    <cellStyle name="Comma 6 11" xfId="8518" xr:uid="{32D1EACE-0040-4215-AEF8-30B00A3FBA16}"/>
    <cellStyle name="Comma 6 11 2" xfId="16386" xr:uid="{E3CD4B1C-B4FA-424B-A4BD-5B7CBC2EC0FA}"/>
    <cellStyle name="Comma 6 11 2 2" xfId="25405" xr:uid="{797887DA-BC67-491C-9D08-6FA05F420463}"/>
    <cellStyle name="Comma 6 11 2 2 2" xfId="51772" xr:uid="{903DA0E1-15D6-4486-BF7F-767A4AD89C65}"/>
    <cellStyle name="Comma 6 11 2 3" xfId="42774" xr:uid="{2CE26CCE-5853-4563-80C6-72C4B1E3BF37}"/>
    <cellStyle name="Comma 6 11 3" xfId="12196" xr:uid="{F1575EE9-3821-4920-B527-866DFD1B7162}"/>
    <cellStyle name="Comma 6 11 3 2" xfId="38619" xr:uid="{796C79A3-80A0-4F3A-A36F-BA85A4554125}"/>
    <cellStyle name="Comma 6 11 4" xfId="21262" xr:uid="{1C848FB5-B142-47DB-A4E4-7875E7CFAC35}"/>
    <cellStyle name="Comma 6 11 4 2" xfId="47633" xr:uid="{E027E33B-3C82-4E19-B784-3870BDED44F3}"/>
    <cellStyle name="Comma 6 11 5" xfId="34949" xr:uid="{8C4C3E8F-5BB5-485E-8A1C-7AD112F7197C}"/>
    <cellStyle name="Comma 6 12" xfId="8581" xr:uid="{734DF725-0A31-4DA2-8E6B-0FCCAC3C0EAB}"/>
    <cellStyle name="Comma 6 12 2" xfId="16435" xr:uid="{5F01D10E-650B-49A1-9F59-0D2B75D84263}"/>
    <cellStyle name="Comma 6 12 2 2" xfId="25456" xr:uid="{B8505741-1B00-4F8E-B4C5-43EC7FA74E00}"/>
    <cellStyle name="Comma 6 12 2 2 2" xfId="51823" xr:uid="{628A5CC7-B163-4906-BBD6-BB4248632C71}"/>
    <cellStyle name="Comma 6 12 2 3" xfId="42823" xr:uid="{ED0C2890-B79D-4C02-9C9E-92D2C5043C1C}"/>
    <cellStyle name="Comma 6 12 3" xfId="12240" xr:uid="{80710250-0249-4A28-84F9-ED3F720B5BE8}"/>
    <cellStyle name="Comma 6 12 3 2" xfId="38663" xr:uid="{B2853B9D-883D-4876-9ECA-7B4E6002545D}"/>
    <cellStyle name="Comma 6 12 4" xfId="21306" xr:uid="{136BFF92-58FB-47B7-B591-E4B4A991A768}"/>
    <cellStyle name="Comma 6 12 4 2" xfId="47677" xr:uid="{6DCC9852-ECD7-46AA-A841-FE8A954E08B3}"/>
    <cellStyle name="Comma 6 12 5" xfId="35006" xr:uid="{144A0CB0-26C3-4382-934E-BE38873B7703}"/>
    <cellStyle name="Comma 6 13" xfId="12374" xr:uid="{72B86701-2413-4103-9A17-A2D1461CD12D}"/>
    <cellStyle name="Comma 6 13 2" xfId="21427" xr:uid="{8CAC6F37-8DDD-482C-88BF-C0F44440EBE7}"/>
    <cellStyle name="Comma 6 13 2 2" xfId="47798" xr:uid="{3D002664-EF80-4E9E-BEB9-4F22D7216A4B}"/>
    <cellStyle name="Comma 6 13 3" xfId="38790" xr:uid="{DFBF2EDD-826C-4B5C-92C8-2C734944EE6B}"/>
    <cellStyle name="Comma 6 14" xfId="12412" xr:uid="{74B083C3-9897-4726-AE52-F5F228CA0353}"/>
    <cellStyle name="Comma 6 14 2" xfId="26406" xr:uid="{3B61C266-F9A4-4EF8-AF46-B21E1E5B2BAD}"/>
    <cellStyle name="Comma 6 14 2 2" xfId="52755" xr:uid="{4FA28FC2-50E0-4A72-8698-F5E7601EC3E8}"/>
    <cellStyle name="Comma 6 14 3" xfId="38827" xr:uid="{A7B9C611-9FB3-4BB9-8902-60E80EC87C98}"/>
    <cellStyle name="Comma 6 15" xfId="26394" xr:uid="{67914FF0-E2CF-4E48-A2FC-AAE8F3371A57}"/>
    <cellStyle name="Comma 6 15 2" xfId="52744" xr:uid="{CC5AC4F7-B118-49C8-A2E3-081ADD5D7477}"/>
    <cellStyle name="Comma 6 16" xfId="26997" xr:uid="{2423155B-C8E0-4EA8-BF24-6C37F84CB793}"/>
    <cellStyle name="Comma 6 16 2" xfId="53266" xr:uid="{7AD8A2B5-C7D1-4C81-8943-3FEEC81FC530}"/>
    <cellStyle name="Comma 6 17" xfId="27144" xr:uid="{F770C0F1-00F6-4B0F-AC30-619A5DFACA43}"/>
    <cellStyle name="Comma 6 17 2" xfId="53374" xr:uid="{7AF320DD-4624-4D94-BEF7-E0BF2BA9998E}"/>
    <cellStyle name="Comma 6 18" xfId="27207" xr:uid="{8494CD81-0D14-4F24-BFDA-E5A32B9295F7}"/>
    <cellStyle name="Comma 6 18 2" xfId="53436" xr:uid="{76E8DD06-60F7-4C82-9CA3-0C463AA1E453}"/>
    <cellStyle name="Comma 6 19" xfId="234" xr:uid="{56BA2B3E-ADF1-437D-84BF-B8961F54BDEA}"/>
    <cellStyle name="Comma 6 19 2" xfId="27488" xr:uid="{2D348E3A-1242-474B-8747-4FB5F0564BD1}"/>
    <cellStyle name="Comma 6 2" xfId="484" xr:uid="{3887E8AE-C3AF-428C-9706-75AFE897774C}"/>
    <cellStyle name="Comma 6 2 2" xfId="916" xr:uid="{0C57449B-8A1C-48EA-8FF5-7BD2CDF8E00F}"/>
    <cellStyle name="Comma 6 2 2 10" xfId="4431" xr:uid="{9CCEA5FC-8EE6-498B-AC70-298D68865237}"/>
    <cellStyle name="Comma 6 2 2 10 2" xfId="12501" xr:uid="{9B72B31C-3BB2-4E5B-8FE5-3CF61BCC04CA}"/>
    <cellStyle name="Comma 6 2 2 10 2 2" xfId="38910" xr:uid="{A2A268E6-5CA4-4FBB-B70C-7CC792060B39}"/>
    <cellStyle name="Comma 6 2 2 10 3" xfId="21539" xr:uid="{F26FB91A-132C-4615-AECC-BEF6E676BBA2}"/>
    <cellStyle name="Comma 6 2 2 10 3 2" xfId="47909" xr:uid="{B190FEAC-23EE-4CA5-9CDF-A2E29AC51B4A}"/>
    <cellStyle name="Comma 6 2 2 10 4" xfId="30927" xr:uid="{C86E1AAB-0287-414B-8B99-F69E168DF70F}"/>
    <cellStyle name="Comma 6 2 2 11" xfId="13507" xr:uid="{F6EF580B-DC31-49AF-96FB-D3E018A9C1A2}"/>
    <cellStyle name="Comma 6 2 2 11 2" xfId="22529" xr:uid="{3A2CE54B-5D7C-45D5-A51F-36F2C5238084}"/>
    <cellStyle name="Comma 6 2 2 11 2 2" xfId="48898" xr:uid="{32B05CCB-3CC3-4C58-B404-9C9BD6A736D6}"/>
    <cellStyle name="Comma 6 2 2 11 3" xfId="39903" xr:uid="{B9FA8290-DE24-44E8-8780-57EE4955D889}"/>
    <cellStyle name="Comma 6 2 2 12" xfId="8755" xr:uid="{F5B0531E-3EBC-4D64-903D-4B4B3DB6E6B8}"/>
    <cellStyle name="Comma 6 2 2 12 2" xfId="35178" xr:uid="{BBBD0249-F466-4173-8869-C5DBF4A79E4C}"/>
    <cellStyle name="Comma 6 2 2 13" xfId="17821" xr:uid="{9272BB6A-A83D-434A-9EAD-6883BBBC4C5D}"/>
    <cellStyle name="Comma 6 2 2 13 2" xfId="44192" xr:uid="{8D6F4867-87D1-4DBB-B92D-E7EF0194B6BD}"/>
    <cellStyle name="Comma 6 2 2 14" xfId="27696" xr:uid="{068ABDD0-766A-4DC7-9837-31E931C0581D}"/>
    <cellStyle name="Comma 6 2 2 2" xfId="1099" xr:uid="{4AE22F94-6023-4100-86B2-847255CA2129}"/>
    <cellStyle name="Comma 6 2 2 2 10" xfId="17981" xr:uid="{393CCF2B-7787-4E36-93D6-FEB6D2292222}"/>
    <cellStyle name="Comma 6 2 2 2 10 2" xfId="44352" xr:uid="{D894EB6F-EE66-41D7-84B0-37743EFBBB44}"/>
    <cellStyle name="Comma 6 2 2 2 11" xfId="27860" xr:uid="{34E5CB8F-BD0C-408B-A31D-F3A4867F8A05}"/>
    <cellStyle name="Comma 6 2 2 2 2" xfId="1634" xr:uid="{CCA8F4FA-A50E-4247-AAA5-7E0BBF1010AB}"/>
    <cellStyle name="Comma 6 2 2 2 2 10" xfId="28335" xr:uid="{4962DE88-0281-4E85-A058-A6984F06298E}"/>
    <cellStyle name="Comma 6 2 2 2 2 2" xfId="1998" xr:uid="{790F982E-C46C-4A31-B197-C985A410BFEF}"/>
    <cellStyle name="Comma 6 2 2 2 2 2 2" xfId="4089" xr:uid="{A6AEBC64-EB06-4030-8E9E-853C84770EC9}"/>
    <cellStyle name="Comma 6 2 2 2 2 2 2 2" xfId="8226" xr:uid="{9B203AF1-CBDD-4603-B278-BD1B52D1CCF4}"/>
    <cellStyle name="Comma 6 2 2 2 2 2 2 2 2" xfId="16167" xr:uid="{821969B6-8070-4343-A6BE-445D17EC2E1D}"/>
    <cellStyle name="Comma 6 2 2 2 2 2 2 2 2 2" xfId="25183" xr:uid="{B7EF0D82-8AE8-4EA4-8F14-32E0CE1FBA25}"/>
    <cellStyle name="Comma 6 2 2 2 2 2 2 2 2 2 2" xfId="51551" xr:uid="{3E34FC49-CEB6-40FB-8231-34E083926C26}"/>
    <cellStyle name="Comma 6 2 2 2 2 2 2 2 2 3" xfId="42555" xr:uid="{47DD6008-7580-477F-9439-32A9D180F9C9}"/>
    <cellStyle name="Comma 6 2 2 2 2 2 2 2 3" xfId="12070" xr:uid="{129C93E2-7160-4A55-BF0F-C0AC57ED1B97}"/>
    <cellStyle name="Comma 6 2 2 2 2 2 2 2 3 2" xfId="38493" xr:uid="{5E7D82EB-ADD2-4DC4-AC9C-DF2014FAEE92}"/>
    <cellStyle name="Comma 6 2 2 2 2 2 2 2 4" xfId="21136" xr:uid="{B7E6D7F5-F011-4041-AD80-6D7A48A4A3E8}"/>
    <cellStyle name="Comma 6 2 2 2 2 2 2 2 4 2" xfId="47507" xr:uid="{069DFBF6-3AE5-4D94-BAA1-DE1F8D0FA10A}"/>
    <cellStyle name="Comma 6 2 2 2 2 2 2 2 5" xfId="34714" xr:uid="{6114B076-9F8A-4C00-8563-EB41AD201076}"/>
    <cellStyle name="Comma 6 2 2 2 2 2 2 3" xfId="5762" xr:uid="{033691AC-6636-4E66-A051-0EBA65B9F5D1}"/>
    <cellStyle name="Comma 6 2 2 2 2 2 2 3 2" xfId="13979" xr:uid="{73EF3024-7C0B-4427-BA1D-DB45C487DA4D}"/>
    <cellStyle name="Comma 6 2 2 2 2 2 2 3 2 2" xfId="40374" xr:uid="{2B0A4DC5-9863-4C92-939F-EFC38CC407F0}"/>
    <cellStyle name="Comma 6 2 2 2 2 2 2 3 3" xfId="23001" xr:uid="{C778F8E2-3D14-4B3B-9150-3733449D7956}"/>
    <cellStyle name="Comma 6 2 2 2 2 2 2 3 3 2" xfId="49370" xr:uid="{08595B77-78DE-4981-9334-0B665216CB36}"/>
    <cellStyle name="Comma 6 2 2 2 2 2 2 3 4" xfId="32258" xr:uid="{82C7035E-5D1F-48EC-A25B-A65EEC905B46}"/>
    <cellStyle name="Comma 6 2 2 2 2 2 2 4" xfId="10085" xr:uid="{07760294-8312-4553-B802-9C86620C3D6F}"/>
    <cellStyle name="Comma 6 2 2 2 2 2 2 4 2" xfId="36508" xr:uid="{AF508F08-E706-496C-A1D6-80D8CB7AC3DD}"/>
    <cellStyle name="Comma 6 2 2 2 2 2 2 5" xfId="19151" xr:uid="{C0DDCA38-7A2D-45C5-A900-D2609407AF08}"/>
    <cellStyle name="Comma 6 2 2 2 2 2 2 5 2" xfId="45522" xr:uid="{04F930D1-9EF3-457B-85CF-506887223B5A}"/>
    <cellStyle name="Comma 6 2 2 2 2 2 2 6" xfId="30595" xr:uid="{5804CC5C-466E-4274-84EF-800BCC652ED7}"/>
    <cellStyle name="Comma 6 2 2 2 2 2 3" xfId="3381" xr:uid="{D4310800-EA65-4BAD-979B-010DAED93620}"/>
    <cellStyle name="Comma 6 2 2 2 2 2 3 2" xfId="7583" xr:uid="{A2F3B631-7149-478C-87CE-DA8FBD27050E}"/>
    <cellStyle name="Comma 6 2 2 2 2 2 3 2 2" xfId="15495" xr:uid="{8D861127-DAD1-43CB-B0A3-31340E63EF80}"/>
    <cellStyle name="Comma 6 2 2 2 2 2 3 2 2 2" xfId="41883" xr:uid="{DC023060-0D5A-4238-AC3C-7D5829C5C192}"/>
    <cellStyle name="Comma 6 2 2 2 2 2 3 2 3" xfId="24511" xr:uid="{EF97E7DD-C2C0-4A57-B424-1884367FF505}"/>
    <cellStyle name="Comma 6 2 2 2 2 2 3 2 3 2" xfId="50880" xr:uid="{3A759727-9E1A-4471-8C8D-568F1EAA4CF1}"/>
    <cellStyle name="Comma 6 2 2 2 2 2 3 2 4" xfId="34071" xr:uid="{FD302E22-9467-455E-B508-1D233AD29C4C}"/>
    <cellStyle name="Comma 6 2 2 2 2 2 3 3" xfId="11609" xr:uid="{6F22E14D-5843-4C3E-B2D6-52582D956199}"/>
    <cellStyle name="Comma 6 2 2 2 2 2 3 3 2" xfId="38032" xr:uid="{40E0D4DC-6506-4779-911F-CC032DBDA95D}"/>
    <cellStyle name="Comma 6 2 2 2 2 2 3 4" xfId="20675" xr:uid="{0B148DF4-E54D-4EBA-BB7B-DF04047782AD}"/>
    <cellStyle name="Comma 6 2 2 2 2 2 3 4 2" xfId="47046" xr:uid="{C8A7BFFF-C8CE-4A60-B100-041592D140EA}"/>
    <cellStyle name="Comma 6 2 2 2 2 2 3 5" xfId="29895" xr:uid="{B3E094CA-7D91-4FE3-8E03-CC3C2EBBE8BE}"/>
    <cellStyle name="Comma 6 2 2 2 2 2 4" xfId="6410" xr:uid="{D6833B8F-158D-422D-9E77-83E07F84CB91}"/>
    <cellStyle name="Comma 6 2 2 2 2 2 4 2" xfId="14688" xr:uid="{DA01B35D-4682-40D1-9904-C4CA8315A127}"/>
    <cellStyle name="Comma 6 2 2 2 2 2 4 2 2" xfId="23710" xr:uid="{A476D37E-BF75-4428-8DE8-852678425E92}"/>
    <cellStyle name="Comma 6 2 2 2 2 2 4 2 2 2" xfId="50079" xr:uid="{19DE178C-0457-4129-B0DD-3E53610B3380}"/>
    <cellStyle name="Comma 6 2 2 2 2 2 4 2 3" xfId="41083" xr:uid="{1348B2AC-B1E6-4A32-817E-5F38887A366B}"/>
    <cellStyle name="Comma 6 2 2 2 2 2 4 3" xfId="10527" xr:uid="{2A0488D6-55AB-4CB7-B37B-C62CD107057F}"/>
    <cellStyle name="Comma 6 2 2 2 2 2 4 3 2" xfId="36950" xr:uid="{21EDDFB2-7B5A-441F-A7E7-B2E5B575A187}"/>
    <cellStyle name="Comma 6 2 2 2 2 2 4 4" xfId="19593" xr:uid="{26584AA3-D634-4253-8017-D1201CBC23FB}"/>
    <cellStyle name="Comma 6 2 2 2 2 2 4 4 2" xfId="45964" xr:uid="{447A0611-D9D8-44E2-A129-7081EEEA5CC5}"/>
    <cellStyle name="Comma 6 2 2 2 2 2 4 5" xfId="32898" xr:uid="{8B14A0C9-D87B-438F-963A-6143C8090FB7}"/>
    <cellStyle name="Comma 6 2 2 2 2 2 5" xfId="5300" xr:uid="{5470BA85-A739-4267-9B51-FD66CD0A7FCF}"/>
    <cellStyle name="Comma 6 2 2 2 2 2 5 2" xfId="13217" xr:uid="{BE2D47FC-D204-4EF0-8D88-91FD898FD4FB}"/>
    <cellStyle name="Comma 6 2 2 2 2 2 5 2 2" xfId="39615" xr:uid="{A084EF09-7B2E-423B-BBE4-8E4D6C01B993}"/>
    <cellStyle name="Comma 6 2 2 2 2 2 5 3" xfId="22240" xr:uid="{5240CD52-38CC-4305-A76B-3A09011C0C14}"/>
    <cellStyle name="Comma 6 2 2 2 2 2 5 3 2" xfId="48610" xr:uid="{B1BD0980-10B0-49BD-8C63-76C6887C2CCE}"/>
    <cellStyle name="Comma 6 2 2 2 2 2 5 4" xfId="31796" xr:uid="{A5ABBDAF-6DE4-499F-AEBC-664EC652956A}"/>
    <cellStyle name="Comma 6 2 2 2 2 2 6" xfId="16889" xr:uid="{29148B80-9671-4064-9E50-F1AC0356C862}"/>
    <cellStyle name="Comma 6 2 2 2 2 2 6 2" xfId="25908" xr:uid="{42DA5216-6EC8-43F0-92CC-7621DCDEA728}"/>
    <cellStyle name="Comma 6 2 2 2 2 2 6 2 2" xfId="52275" xr:uid="{3A199116-7349-4B82-BB80-7077A596DDCF}"/>
    <cellStyle name="Comma 6 2 2 2 2 2 6 3" xfId="43275" xr:uid="{DE282946-5793-462B-8502-E4A33569D680}"/>
    <cellStyle name="Comma 6 2 2 2 2 2 7" xfId="9624" xr:uid="{D2B57BB9-2CD7-4B42-97F1-883EA255D47F}"/>
    <cellStyle name="Comma 6 2 2 2 2 2 7 2" xfId="36047" xr:uid="{5ABC5A56-6565-4ED5-86E8-DCBF24E54E64}"/>
    <cellStyle name="Comma 6 2 2 2 2 2 8" xfId="18690" xr:uid="{72B57CE8-38F4-4113-89D6-39AF4E0FAC88}"/>
    <cellStyle name="Comma 6 2 2 2 2 2 8 2" xfId="45061" xr:uid="{3E0CD2AC-ECBD-4EDC-A841-E123D2A85EEE}"/>
    <cellStyle name="Comma 6 2 2 2 2 2 9" xfId="28675" xr:uid="{AE09C479-C7C8-4C6B-AC7F-F124BA07A1CA}"/>
    <cellStyle name="Comma 6 2 2 2 2 3" xfId="3904" xr:uid="{B5C1937E-C138-4971-9564-2359B18F0030}"/>
    <cellStyle name="Comma 6 2 2 2 2 3 2" xfId="8042" xr:uid="{69BA9475-D6B0-40B5-9DF2-D4FE97DA77FB}"/>
    <cellStyle name="Comma 6 2 2 2 2 3 2 2" xfId="15983" xr:uid="{286110C8-C85E-4786-B48B-B01FC263A511}"/>
    <cellStyle name="Comma 6 2 2 2 2 3 2 2 2" xfId="24999" xr:uid="{73F5382A-68C7-4C60-A70E-247F091C1CA5}"/>
    <cellStyle name="Comma 6 2 2 2 2 3 2 2 2 2" xfId="51367" xr:uid="{86552825-63EB-43B5-89A7-D83BDC20145D}"/>
    <cellStyle name="Comma 6 2 2 2 2 3 2 2 3" xfId="42371" xr:uid="{B9211EFE-DD53-4743-A576-B591A4F82C12}"/>
    <cellStyle name="Comma 6 2 2 2 2 3 2 3" xfId="11949" xr:uid="{CABAB987-03FA-4AF8-9531-87F47D8B1B64}"/>
    <cellStyle name="Comma 6 2 2 2 2 3 2 3 2" xfId="38372" xr:uid="{70C02CE7-7B8F-493B-BF89-4C188D40D3FD}"/>
    <cellStyle name="Comma 6 2 2 2 2 3 2 4" xfId="21015" xr:uid="{058F1A10-CE47-42E5-ACAA-0423B310D809}"/>
    <cellStyle name="Comma 6 2 2 2 2 3 2 4 2" xfId="47386" xr:uid="{DEF01F70-A980-4B30-8962-0543C3A7A2D0}"/>
    <cellStyle name="Comma 6 2 2 2 2 3 2 5" xfId="34530" xr:uid="{9DEBBF4B-592F-433D-B2F6-6F114E7A8C6E}"/>
    <cellStyle name="Comma 6 2 2 2 2 3 3" xfId="5641" xr:uid="{A81894D7-2E7B-446F-9FF0-B8CE1E14AB30}"/>
    <cellStyle name="Comma 6 2 2 2 2 3 3 2" xfId="13795" xr:uid="{268B24D5-F8CA-4795-A5F1-1F8FCA0CE370}"/>
    <cellStyle name="Comma 6 2 2 2 2 3 3 2 2" xfId="40190" xr:uid="{B118490F-26E2-4A41-9C91-05566FC0359A}"/>
    <cellStyle name="Comma 6 2 2 2 2 3 3 3" xfId="22817" xr:uid="{D1047239-0BC2-44F0-8EF2-3C6B1FD9BE2F}"/>
    <cellStyle name="Comma 6 2 2 2 2 3 3 3 2" xfId="49186" xr:uid="{C48C53C4-D35B-4810-B47C-26912E421893}"/>
    <cellStyle name="Comma 6 2 2 2 2 3 3 4" xfId="32137" xr:uid="{94A4FF41-3E1E-47CC-AEC4-B95374A755A0}"/>
    <cellStyle name="Comma 6 2 2 2 2 3 4" xfId="9964" xr:uid="{7BB37053-56ED-4EB9-BD09-4E39D84DDAFA}"/>
    <cellStyle name="Comma 6 2 2 2 2 3 4 2" xfId="36387" xr:uid="{804C5906-747C-45C9-A831-562CF0FC71FB}"/>
    <cellStyle name="Comma 6 2 2 2 2 3 5" xfId="19030" xr:uid="{4D0E9C0A-2CF6-4E3B-9F23-1F87B07BC596}"/>
    <cellStyle name="Comma 6 2 2 2 2 3 5 2" xfId="45401" xr:uid="{3CC04171-D8D0-4683-AC35-4832342182A6}"/>
    <cellStyle name="Comma 6 2 2 2 2 3 6" xfId="30411" xr:uid="{594BE474-C820-496B-B511-C4364FACD3A7}"/>
    <cellStyle name="Comma 6 2 2 2 2 4" xfId="3104" xr:uid="{8ED12CEB-9721-4163-827F-3908767A0D73}"/>
    <cellStyle name="Comma 6 2 2 2 2 4 2" xfId="7306" xr:uid="{D28E1979-56D5-44E4-A3D4-859A6D1E1FDD}"/>
    <cellStyle name="Comma 6 2 2 2 2 4 2 2" xfId="15291" xr:uid="{083039B9-5047-48D4-89D9-9037EE1DF8D2}"/>
    <cellStyle name="Comma 6 2 2 2 2 4 2 2 2" xfId="41680" xr:uid="{DF8F2EEE-2564-4364-86B3-3B6C9EB26979}"/>
    <cellStyle name="Comma 6 2 2 2 2 4 2 3" xfId="24309" xr:uid="{D5F2E85D-0A5D-414D-B16B-582A37853B19}"/>
    <cellStyle name="Comma 6 2 2 2 2 4 2 3 2" xfId="50678" xr:uid="{92C699F1-01AD-4112-891D-FA3EEE30ABF1}"/>
    <cellStyle name="Comma 6 2 2 2 2 4 2 4" xfId="33794" xr:uid="{C27D51C2-3359-4F92-AE95-DED1F3D4E8D7}"/>
    <cellStyle name="Comma 6 2 2 2 2 4 3" xfId="11332" xr:uid="{653515C1-465C-49BD-82A9-7CB7DB0E7D78}"/>
    <cellStyle name="Comma 6 2 2 2 2 4 3 2" xfId="37755" xr:uid="{14BA0B6B-74C3-431B-B3F8-2654C31E5DDB}"/>
    <cellStyle name="Comma 6 2 2 2 2 4 4" xfId="20398" xr:uid="{0A239CE5-A31F-43F0-92B8-68D1B19268E9}"/>
    <cellStyle name="Comma 6 2 2 2 2 4 4 2" xfId="46769" xr:uid="{CEF24C25-1EF5-401D-BEA7-8FDC8AC53CB7}"/>
    <cellStyle name="Comma 6 2 2 2 2 4 5" xfId="29618" xr:uid="{0117DECC-1E68-4798-A0CE-2227793C45F0}"/>
    <cellStyle name="Comma 6 2 2 2 2 5" xfId="6224" xr:uid="{D2C66B72-0D64-4937-8D7C-8ABCCF4BE5D3}"/>
    <cellStyle name="Comma 6 2 2 2 2 5 2" xfId="14504" xr:uid="{D67F7229-6235-46C9-9CD3-5AFA0D2CDBA9}"/>
    <cellStyle name="Comma 6 2 2 2 2 5 2 2" xfId="23526" xr:uid="{AC531E01-DCD5-4B3A-9A9A-2CFCEE11AAC0}"/>
    <cellStyle name="Comma 6 2 2 2 2 5 2 2 2" xfId="49895" xr:uid="{8E0E12E7-9191-446C-A3E2-695636D96C63}"/>
    <cellStyle name="Comma 6 2 2 2 2 5 2 3" xfId="40899" xr:uid="{AB5666D5-ADAE-4528-AAD0-AC975D6FAF5F}"/>
    <cellStyle name="Comma 6 2 2 2 2 5 3" xfId="10406" xr:uid="{F64A4BC0-F4F2-40CA-9AA1-4EF8433C6A3F}"/>
    <cellStyle name="Comma 6 2 2 2 2 5 3 2" xfId="36829" xr:uid="{299E2A37-FCC4-45DD-9ACB-750C744AE79E}"/>
    <cellStyle name="Comma 6 2 2 2 2 5 4" xfId="19472" xr:uid="{17C38C9C-6F58-4A48-8BC1-85BF121986C8}"/>
    <cellStyle name="Comma 6 2 2 2 2 5 4 2" xfId="45843" xr:uid="{12FF94A7-1D8F-437C-BC0A-56271F4D8C19}"/>
    <cellStyle name="Comma 6 2 2 2 2 5 5" xfId="32714" xr:uid="{3892F82C-E62F-4D13-A349-04FAB7DBD245}"/>
    <cellStyle name="Comma 6 2 2 2 2 6" xfId="5023" xr:uid="{969FBD8F-DA07-4ED0-A326-8F8608912E15}"/>
    <cellStyle name="Comma 6 2 2 2 2 6 2" xfId="12939" xr:uid="{3508CD00-EA23-4593-BC9C-2BC1D74E524B}"/>
    <cellStyle name="Comma 6 2 2 2 2 6 2 2" xfId="39342" xr:uid="{C119FDB4-3F63-41E3-80F1-159A883C2A91}"/>
    <cellStyle name="Comma 6 2 2 2 2 6 3" xfId="21967" xr:uid="{C5E587BE-2B0F-4E12-931B-29EC8A84A174}"/>
    <cellStyle name="Comma 6 2 2 2 2 6 3 2" xfId="48337" xr:uid="{A8790F2F-86D8-454B-BCDB-33D76941F865}"/>
    <cellStyle name="Comma 6 2 2 2 2 6 4" xfId="31519" xr:uid="{C141A0B2-451A-4FB3-8C7C-D8AC145CA845}"/>
    <cellStyle name="Comma 6 2 2 2 2 7" xfId="16610" xr:uid="{F370C913-7AD0-468F-814B-B21D1C1EFC86}"/>
    <cellStyle name="Comma 6 2 2 2 2 7 2" xfId="25631" xr:uid="{3FF8F628-4D36-4FFA-8EEF-653A6AB17663}"/>
    <cellStyle name="Comma 6 2 2 2 2 7 2 2" xfId="51998" xr:uid="{00FC02F4-2D7D-4BFA-ADAC-241BA4830C27}"/>
    <cellStyle name="Comma 6 2 2 2 2 7 3" xfId="42998" xr:uid="{CC6BBC3A-D202-4DEC-BF1C-02635ED301BA}"/>
    <cellStyle name="Comma 6 2 2 2 2 8" xfId="9347" xr:uid="{829416AD-F5F2-412C-9F33-322C2A730623}"/>
    <cellStyle name="Comma 6 2 2 2 2 8 2" xfId="35770" xr:uid="{2EA97410-A316-44EE-AE6F-B310624158D0}"/>
    <cellStyle name="Comma 6 2 2 2 2 9" xfId="18413" xr:uid="{55ADECBE-8326-4836-9895-B21E8289CB42}"/>
    <cellStyle name="Comma 6 2 2 2 2 9 2" xfId="44784" xr:uid="{8AC00CEA-BE20-4A2B-9440-EA7F28684B91}"/>
    <cellStyle name="Comma 6 2 2 2 3" xfId="1876" xr:uid="{A84E912C-F1C0-4E71-A416-D01239E76AE4}"/>
    <cellStyle name="Comma 6 2 2 2 3 2" xfId="3967" xr:uid="{B907BEFE-B164-428E-BE8E-3FC96C26A7FD}"/>
    <cellStyle name="Comma 6 2 2 2 3 2 2" xfId="8104" xr:uid="{3A29420D-17C0-4BC9-9AFD-759664B5329A}"/>
    <cellStyle name="Comma 6 2 2 2 3 2 2 2" xfId="16045" xr:uid="{518CE832-D6AA-48BA-BA3F-71F09675054B}"/>
    <cellStyle name="Comma 6 2 2 2 3 2 2 2 2" xfId="25061" xr:uid="{3A625FBD-8440-4CAB-9471-AB8902CB0B79}"/>
    <cellStyle name="Comma 6 2 2 2 3 2 2 2 2 2" xfId="51429" xr:uid="{5B503A9A-1EF9-450A-A1B4-6F68D3FAC4C4}"/>
    <cellStyle name="Comma 6 2 2 2 3 2 2 2 3" xfId="42433" xr:uid="{6C046BFB-3D41-4827-9863-CBBAD595B8A8}"/>
    <cellStyle name="Comma 6 2 2 2 3 2 2 3" xfId="11993" xr:uid="{7A5C4FCB-BE90-4ACC-A07A-82D0E662B925}"/>
    <cellStyle name="Comma 6 2 2 2 3 2 2 3 2" xfId="38416" xr:uid="{AACD8CF1-EECE-45F0-94E7-953C839BCAE2}"/>
    <cellStyle name="Comma 6 2 2 2 3 2 2 4" xfId="21059" xr:uid="{971E864F-D27B-4E87-8A3F-A24100FD2C55}"/>
    <cellStyle name="Comma 6 2 2 2 3 2 2 4 2" xfId="47430" xr:uid="{96A1D6ED-B6ED-4C5A-B6BA-21FCAC95166F}"/>
    <cellStyle name="Comma 6 2 2 2 3 2 2 5" xfId="34592" xr:uid="{4AB4B9A2-67D2-4047-8A56-770E97365FF3}"/>
    <cellStyle name="Comma 6 2 2 2 3 2 3" xfId="5685" xr:uid="{3670694F-57D8-4D09-A65E-0D6BFF8F8534}"/>
    <cellStyle name="Comma 6 2 2 2 3 2 3 2" xfId="13857" xr:uid="{77494584-DA9E-4579-B88B-822DE9932809}"/>
    <cellStyle name="Comma 6 2 2 2 3 2 3 2 2" xfId="40252" xr:uid="{CA74ECC4-AAA6-4E02-95BF-85ED7D21157A}"/>
    <cellStyle name="Comma 6 2 2 2 3 2 3 3" xfId="22879" xr:uid="{911F1419-FEA6-4903-AA19-EDF0044D569D}"/>
    <cellStyle name="Comma 6 2 2 2 3 2 3 3 2" xfId="49248" xr:uid="{9A1A2E4F-571B-4AF0-9499-D51276AEE174}"/>
    <cellStyle name="Comma 6 2 2 2 3 2 3 4" xfId="32181" xr:uid="{51B5DBF7-CF8E-4DF8-8B63-C66025BD9B4D}"/>
    <cellStyle name="Comma 6 2 2 2 3 2 4" xfId="10008" xr:uid="{5E90C45A-F052-4D9E-A1B4-09D126CF7938}"/>
    <cellStyle name="Comma 6 2 2 2 3 2 4 2" xfId="36431" xr:uid="{0C527977-C8FA-4C8F-87A1-B2CA395B2C87}"/>
    <cellStyle name="Comma 6 2 2 2 3 2 5" xfId="19074" xr:uid="{2D185707-1F75-4034-A5A3-34A3FFD54D1E}"/>
    <cellStyle name="Comma 6 2 2 2 3 2 5 2" xfId="45445" xr:uid="{F4596EAF-6B8E-47B3-B348-F6F124F4BA8D}"/>
    <cellStyle name="Comma 6 2 2 2 3 2 6" xfId="30473" xr:uid="{69D1CA11-FEE7-4968-8B3F-E279A7364714}"/>
    <cellStyle name="Comma 6 2 2 2 3 3" xfId="3304" xr:uid="{E013D855-77C0-4AAB-9F7C-7FBC6F952A1A}"/>
    <cellStyle name="Comma 6 2 2 2 3 3 2" xfId="7506" xr:uid="{813CC799-EBB8-4ECE-86EC-66B4B0A35D7C}"/>
    <cellStyle name="Comma 6 2 2 2 3 3 2 2" xfId="15418" xr:uid="{FA1211AE-3E18-41F3-BEA5-28BB95759A2C}"/>
    <cellStyle name="Comma 6 2 2 2 3 3 2 2 2" xfId="41806" xr:uid="{26FB73A8-7B0C-4ED3-91F9-9FDEC2ED80DD}"/>
    <cellStyle name="Comma 6 2 2 2 3 3 2 3" xfId="24434" xr:uid="{8D4BF27E-9B89-49D1-A27F-9B94EA6A981F}"/>
    <cellStyle name="Comma 6 2 2 2 3 3 2 3 2" xfId="50803" xr:uid="{59029857-5862-47F6-8658-809D8237DBB7}"/>
    <cellStyle name="Comma 6 2 2 2 3 3 2 4" xfId="33994" xr:uid="{E682E3B3-02C2-44A9-93DA-B9452DF2C036}"/>
    <cellStyle name="Comma 6 2 2 2 3 3 3" xfId="11532" xr:uid="{87B6B9A8-729E-4084-801C-15669B45AACD}"/>
    <cellStyle name="Comma 6 2 2 2 3 3 3 2" xfId="37955" xr:uid="{CD16EA7B-8C54-4C9E-97F5-BA92C75530F3}"/>
    <cellStyle name="Comma 6 2 2 2 3 3 4" xfId="20598" xr:uid="{6B4DDD20-2EBE-4F85-BDCD-CD43605B5FD9}"/>
    <cellStyle name="Comma 6 2 2 2 3 3 4 2" xfId="46969" xr:uid="{9EF0286E-2CE8-4A02-983B-0D1C430D63D4}"/>
    <cellStyle name="Comma 6 2 2 2 3 3 5" xfId="29818" xr:uid="{A3E4F514-E91E-4648-8146-83BCA3D8DDC6}"/>
    <cellStyle name="Comma 6 2 2 2 3 4" xfId="6288" xr:uid="{726164F5-F42E-4EB5-ADB4-388FDD79CB56}"/>
    <cellStyle name="Comma 6 2 2 2 3 4 2" xfId="14566" xr:uid="{BE3C11F3-BD3D-4AB3-A321-CF87AABDDEE3}"/>
    <cellStyle name="Comma 6 2 2 2 3 4 2 2" xfId="23588" xr:uid="{9D205867-6D94-4FEF-965F-2D2EABA6B861}"/>
    <cellStyle name="Comma 6 2 2 2 3 4 2 2 2" xfId="49957" xr:uid="{6E5867AB-D549-4CBF-9CC1-223F95C14155}"/>
    <cellStyle name="Comma 6 2 2 2 3 4 2 3" xfId="40961" xr:uid="{ABE1F830-7EF5-4603-A70C-E992E6C8EDDB}"/>
    <cellStyle name="Comma 6 2 2 2 3 4 3" xfId="10450" xr:uid="{B5574BB3-20EE-4CDB-A9B3-91C39191EEC1}"/>
    <cellStyle name="Comma 6 2 2 2 3 4 3 2" xfId="36873" xr:uid="{CCCF6181-754C-4461-B481-E0763102AD89}"/>
    <cellStyle name="Comma 6 2 2 2 3 4 4" xfId="19516" xr:uid="{D467E814-0104-4909-A386-FA61B4DB0EB9}"/>
    <cellStyle name="Comma 6 2 2 2 3 4 4 2" xfId="45887" xr:uid="{1DA103D8-01D0-45F5-A70A-4EB91A718FF5}"/>
    <cellStyle name="Comma 6 2 2 2 3 4 5" xfId="32776" xr:uid="{F3F746E2-55C6-466B-93B5-4FD9AF49D042}"/>
    <cellStyle name="Comma 6 2 2 2 3 5" xfId="5223" xr:uid="{9FD4BA32-5137-4821-BC56-0D65072C114D}"/>
    <cellStyle name="Comma 6 2 2 2 3 5 2" xfId="13095" xr:uid="{185462E5-D7AB-4355-8891-4CFAD98C7985}"/>
    <cellStyle name="Comma 6 2 2 2 3 5 2 2" xfId="39493" xr:uid="{A0774650-AB66-4A9F-8345-4C727C0AA8B1}"/>
    <cellStyle name="Comma 6 2 2 2 3 5 3" xfId="22118" xr:uid="{4007C034-9C88-44DD-8BAE-E9A93D5519D3}"/>
    <cellStyle name="Comma 6 2 2 2 3 5 3 2" xfId="48488" xr:uid="{7A137FAB-E945-4489-9AFD-E6A1794121BF}"/>
    <cellStyle name="Comma 6 2 2 2 3 5 4" xfId="31719" xr:uid="{23365F25-1B43-4F93-8247-1B81F8FB5C6B}"/>
    <cellStyle name="Comma 6 2 2 2 3 6" xfId="16812" xr:uid="{EB2F2377-099F-47C7-A132-51CBCA7E578F}"/>
    <cellStyle name="Comma 6 2 2 2 3 6 2" xfId="25831" xr:uid="{6B23DC20-0A7B-4067-9BAA-1EDDBD40502C}"/>
    <cellStyle name="Comma 6 2 2 2 3 6 2 2" xfId="52198" xr:uid="{0132DEB8-AB1D-410F-AA75-D8CBBF5400A2}"/>
    <cellStyle name="Comma 6 2 2 2 3 6 3" xfId="43198" xr:uid="{B11B8672-3F4B-4858-B36F-5202AD3C195C}"/>
    <cellStyle name="Comma 6 2 2 2 3 7" xfId="9547" xr:uid="{A7E95551-3FF7-4EAE-8816-65A30D713825}"/>
    <cellStyle name="Comma 6 2 2 2 3 7 2" xfId="35970" xr:uid="{8127FC47-1675-4438-949D-9761E9ACDFF5}"/>
    <cellStyle name="Comma 6 2 2 2 3 8" xfId="18613" xr:uid="{C7DEBF0C-6A35-484E-BE74-D8025C8F3E60}"/>
    <cellStyle name="Comma 6 2 2 2 3 8 2" xfId="44984" xr:uid="{FD9B286F-CF2D-484C-9457-D6FFC4DD7090}"/>
    <cellStyle name="Comma 6 2 2 2 3 9" xfId="28553" xr:uid="{593C22FD-4BC4-40DA-8CC7-85D24A590FBB}"/>
    <cellStyle name="Comma 6 2 2 2 4" xfId="3747" xr:uid="{F201C66E-902C-4BB0-BE06-FF7E6D3C32E8}"/>
    <cellStyle name="Comma 6 2 2 2 4 2" xfId="7887" xr:uid="{84F575DE-BEF3-4545-A245-FBEC3016AF15}"/>
    <cellStyle name="Comma 6 2 2 2 4 2 2" xfId="15827" xr:uid="{FCB7A956-76E6-4A76-B888-B3E1C3F828A4}"/>
    <cellStyle name="Comma 6 2 2 2 4 2 2 2" xfId="24843" xr:uid="{06C04BBE-4AED-4206-98A0-7B44752C97C5}"/>
    <cellStyle name="Comma 6 2 2 2 4 2 2 2 2" xfId="51211" xr:uid="{825D6CF8-F17C-45BE-ABB0-F35619615B8E}"/>
    <cellStyle name="Comma 6 2 2 2 4 2 2 3" xfId="42215" xr:uid="{1AF0BA63-0179-4326-944B-1B20CAB2E163}"/>
    <cellStyle name="Comma 6 2 2 2 4 2 3" xfId="11837" xr:uid="{95517E62-4103-46C0-A67B-27A85DB13ED2}"/>
    <cellStyle name="Comma 6 2 2 2 4 2 3 2" xfId="38260" xr:uid="{F508B1D7-D78C-4477-AA08-3C92E15C7CCA}"/>
    <cellStyle name="Comma 6 2 2 2 4 2 4" xfId="20903" xr:uid="{0D8EA224-9A0A-48BD-AC99-602A463E1752}"/>
    <cellStyle name="Comma 6 2 2 2 4 2 4 2" xfId="47274" xr:uid="{E9A27503-111C-4D86-99BF-487E4A50DB2D}"/>
    <cellStyle name="Comma 6 2 2 2 4 2 5" xfId="34375" xr:uid="{5564F86A-0E66-4861-B5F9-D04BB8342D29}"/>
    <cellStyle name="Comma 6 2 2 2 4 3" xfId="5529" xr:uid="{CFBD03E6-2438-48FB-812D-87EB2EF2878E}"/>
    <cellStyle name="Comma 6 2 2 2 4 3 2" xfId="13639" xr:uid="{49FAF382-1001-4BF5-8630-300C67803E2C}"/>
    <cellStyle name="Comma 6 2 2 2 4 3 2 2" xfId="40034" xr:uid="{F589F2AD-C936-4C05-A41C-5548B9314CF0}"/>
    <cellStyle name="Comma 6 2 2 2 4 3 3" xfId="22661" xr:uid="{65AE41AD-1497-4ECD-8C76-30631A85838A}"/>
    <cellStyle name="Comma 6 2 2 2 4 3 3 2" xfId="49030" xr:uid="{D817DB4D-D0A1-47B4-934D-1A1A3AD93F3E}"/>
    <cellStyle name="Comma 6 2 2 2 4 3 4" xfId="32025" xr:uid="{EC9189B5-B64D-4930-BF27-500EC1F07536}"/>
    <cellStyle name="Comma 6 2 2 2 4 4" xfId="9852" xr:uid="{47596844-323A-438C-B1DC-E09D462BBEE2}"/>
    <cellStyle name="Comma 6 2 2 2 4 4 2" xfId="36275" xr:uid="{B62D0116-5074-4787-8D3A-AC340814E806}"/>
    <cellStyle name="Comma 6 2 2 2 4 5" xfId="18918" xr:uid="{313DB26D-4C18-4800-9534-035E1AFB149C}"/>
    <cellStyle name="Comma 6 2 2 2 4 5 2" xfId="45289" xr:uid="{A6BCDEAB-E9C0-4C6B-AAC6-610A141A2A32}"/>
    <cellStyle name="Comma 6 2 2 2 4 6" xfId="30255" xr:uid="{AA3A6513-CEA9-4F82-90E6-105EFAA859C2}"/>
    <cellStyle name="Comma 6 2 2 2 5" xfId="2672" xr:uid="{BAA7DBF8-92C2-477D-9AF0-3C83FA5A78AF}"/>
    <cellStyle name="Comma 6 2 2 2 5 2" xfId="6874" xr:uid="{EEF0EE15-D4FC-43CD-B258-9DB3A5C4D504}"/>
    <cellStyle name="Comma 6 2 2 2 5 2 2" xfId="15026" xr:uid="{C9D4B83E-420D-4FCA-990A-8BD7877AFF4C}"/>
    <cellStyle name="Comma 6 2 2 2 5 2 2 2" xfId="41419" xr:uid="{643F2A83-1C36-41EC-B9B9-F64A8FA62EED}"/>
    <cellStyle name="Comma 6 2 2 2 5 2 3" xfId="24045" xr:uid="{583E4791-1F1B-4F52-8B15-5CE49A50D40F}"/>
    <cellStyle name="Comma 6 2 2 2 5 2 3 2" xfId="50414" xr:uid="{92DD53AA-8BCC-4081-BDE1-896DCE704BA6}"/>
    <cellStyle name="Comma 6 2 2 2 5 2 4" xfId="33362" xr:uid="{EC78F1E7-FF4F-4152-B1AA-63D456E21B19}"/>
    <cellStyle name="Comma 6 2 2 2 5 3" xfId="10900" xr:uid="{B2C2346A-46A4-4712-8133-40AB8AEBF009}"/>
    <cellStyle name="Comma 6 2 2 2 5 3 2" xfId="37323" xr:uid="{12EFE481-5C7A-4DF6-8C8D-19DE3030CE87}"/>
    <cellStyle name="Comma 6 2 2 2 5 4" xfId="19966" xr:uid="{9944516E-60D1-48E7-94C6-56C3329A80FC}"/>
    <cellStyle name="Comma 6 2 2 2 5 4 2" xfId="46337" xr:uid="{F3332404-0624-46B2-A7ED-3332897BB2FA}"/>
    <cellStyle name="Comma 6 2 2 2 5 5" xfId="29186" xr:uid="{7CEFA062-A104-4F8E-BEE1-8E1B1A05FE76}"/>
    <cellStyle name="Comma 6 2 2 2 6" xfId="6066" xr:uid="{D45F8132-D1A9-4814-BD45-95311967DB80}"/>
    <cellStyle name="Comma 6 2 2 2 6 2" xfId="14348" xr:uid="{0E103484-FE68-45B5-A75E-F289E956D584}"/>
    <cellStyle name="Comma 6 2 2 2 6 2 2" xfId="23370" xr:uid="{A862C34F-F5C1-42E7-B4E2-634DFACB924A}"/>
    <cellStyle name="Comma 6 2 2 2 6 2 2 2" xfId="49739" xr:uid="{6D9BE2FD-908A-4A73-B031-FFD90666BD95}"/>
    <cellStyle name="Comma 6 2 2 2 6 2 3" xfId="40743" xr:uid="{A4610265-3990-4992-8A72-28C60A875C67}"/>
    <cellStyle name="Comma 6 2 2 2 6 3" xfId="10294" xr:uid="{B53EA7EE-93E0-4679-8257-8531EA3ABDDB}"/>
    <cellStyle name="Comma 6 2 2 2 6 3 2" xfId="36717" xr:uid="{CB6C9288-2372-434C-B40B-B4483512F93E}"/>
    <cellStyle name="Comma 6 2 2 2 6 4" xfId="19360" xr:uid="{F3498C10-78BC-4C52-A868-4707065CD345}"/>
    <cellStyle name="Comma 6 2 2 2 6 4 2" xfId="45731" xr:uid="{D07D7C2E-323E-4A55-9D18-FD490DD272E5}"/>
    <cellStyle name="Comma 6 2 2 2 6 5" xfId="32558" xr:uid="{884CECD6-BEEF-449F-AFDC-A5CAA736780F}"/>
    <cellStyle name="Comma 6 2 2 2 7" xfId="4591" xr:uid="{352B19C7-D423-42F1-9870-1869328F701F}"/>
    <cellStyle name="Comma 6 2 2 2 7 2" xfId="12606" xr:uid="{49A4B627-70EF-4986-B7F9-C9E2ADF1A678}"/>
    <cellStyle name="Comma 6 2 2 2 7 2 2" xfId="39014" xr:uid="{87FB4144-B1A4-4BD6-8157-435539F67642}"/>
    <cellStyle name="Comma 6 2 2 2 7 3" xfId="21643" xr:uid="{9759AD12-F93D-4CB7-8C84-BBD896366BD3}"/>
    <cellStyle name="Comma 6 2 2 2 7 3 2" xfId="48013" xr:uid="{148C9E65-DA37-4FFA-B0A8-CDFBD0439787}"/>
    <cellStyle name="Comma 6 2 2 2 7 4" xfId="31087" xr:uid="{3F87EEF0-9604-4993-83F0-77A7EF703AC0}"/>
    <cellStyle name="Comma 6 2 2 2 8" xfId="12802" xr:uid="{A4BA2894-4AEA-448A-BAE3-096DF8F1ACA1}"/>
    <cellStyle name="Comma 6 2 2 2 8 2" xfId="21835" xr:uid="{9EDD096C-BBAD-4DDA-8BD0-C475BAA6943D}"/>
    <cellStyle name="Comma 6 2 2 2 8 2 2" xfId="48205" xr:uid="{A46228D9-D6C2-4CF1-B447-D0F9FC3F001E}"/>
    <cellStyle name="Comma 6 2 2 2 8 3" xfId="39206" xr:uid="{7647E732-DC7F-4F08-B78E-87C15A274B8F}"/>
    <cellStyle name="Comma 6 2 2 2 9" xfId="8915" xr:uid="{2E7BD69C-DE47-46E7-92FB-621B33D9C62A}"/>
    <cellStyle name="Comma 6 2 2 2 9 2" xfId="35338" xr:uid="{1B6C0B72-CA1B-4BBD-A1F1-45B6A597C69F}"/>
    <cellStyle name="Comma 6 2 2 3" xfId="1228" xr:uid="{036A5823-2C5D-4943-A839-ED99E9BD8501}"/>
    <cellStyle name="Comma 6 2 2 3 10" xfId="18110" xr:uid="{3C019EA0-E6D6-4293-A205-CFCD67A50C27}"/>
    <cellStyle name="Comma 6 2 2 3 10 2" xfId="44481" xr:uid="{022509C2-D236-434B-AC6E-229D2F77A542}"/>
    <cellStyle name="Comma 6 2 2 3 11" xfId="27989" xr:uid="{5AD87A1B-8610-482D-A841-506C5EE41155}"/>
    <cellStyle name="Comma 6 2 2 3 2" xfId="1762" xr:uid="{97BD199C-3B63-4EFA-A855-95E5C8950958}"/>
    <cellStyle name="Comma 6 2 2 3 2 10" xfId="28463" xr:uid="{F61C6FA5-69EB-475C-8CB4-CD39ED6256A5}"/>
    <cellStyle name="Comma 6 2 2 3 2 2" xfId="2032" xr:uid="{D8507079-5A1C-4582-9F13-F3BDAE99E5EE}"/>
    <cellStyle name="Comma 6 2 2 3 2 2 2" xfId="4123" xr:uid="{EEA90718-31A9-4261-96D2-6A2FC57DC4BE}"/>
    <cellStyle name="Comma 6 2 2 3 2 2 2 2" xfId="8260" xr:uid="{194CA69E-3B8B-464E-927C-2418A8ADF8A1}"/>
    <cellStyle name="Comma 6 2 2 3 2 2 2 2 2" xfId="16201" xr:uid="{9C75F682-54C3-48D2-A27E-8C38E87A7DE6}"/>
    <cellStyle name="Comma 6 2 2 3 2 2 2 2 2 2" xfId="25217" xr:uid="{1E6823D0-B837-4010-ADF9-C5E4DACCF3E9}"/>
    <cellStyle name="Comma 6 2 2 3 2 2 2 2 2 2 2" xfId="51585" xr:uid="{EF256EC5-C4F1-48DE-B0B9-D9275A2E1083}"/>
    <cellStyle name="Comma 6 2 2 3 2 2 2 2 2 3" xfId="42589" xr:uid="{71AC9F07-0C10-447F-AA5E-0B0A3BA7D271}"/>
    <cellStyle name="Comma 6 2 2 3 2 2 2 2 3" xfId="12103" xr:uid="{864D5AC5-9896-4702-8CE3-0E51D515DCD7}"/>
    <cellStyle name="Comma 6 2 2 3 2 2 2 2 3 2" xfId="38526" xr:uid="{E010B39B-4831-42A6-A313-096E773E3F8C}"/>
    <cellStyle name="Comma 6 2 2 3 2 2 2 2 4" xfId="21169" xr:uid="{680BC2A3-E72F-4C6A-83D1-796966AF0D71}"/>
    <cellStyle name="Comma 6 2 2 3 2 2 2 2 4 2" xfId="47540" xr:uid="{E55C3C76-B0BC-485F-BBD6-60D836A12515}"/>
    <cellStyle name="Comma 6 2 2 3 2 2 2 2 5" xfId="34748" xr:uid="{3D358F8B-8874-41FB-BB84-08640E6E9649}"/>
    <cellStyle name="Comma 6 2 2 3 2 2 2 3" xfId="5795" xr:uid="{68CC11A6-E8B4-4802-8969-CD63D1D79F24}"/>
    <cellStyle name="Comma 6 2 2 3 2 2 2 3 2" xfId="14013" xr:uid="{6CFEA69C-B475-4441-940E-8ACC0254F908}"/>
    <cellStyle name="Comma 6 2 2 3 2 2 2 3 2 2" xfId="40408" xr:uid="{3EF7A050-86AA-4CA2-95D1-5DC53106FEAB}"/>
    <cellStyle name="Comma 6 2 2 3 2 2 2 3 3" xfId="23035" xr:uid="{58C183DB-60ED-4628-8896-DF79E4C33202}"/>
    <cellStyle name="Comma 6 2 2 3 2 2 2 3 3 2" xfId="49404" xr:uid="{0AB5E741-4F74-44E5-9356-4B67F09FD013}"/>
    <cellStyle name="Comma 6 2 2 3 2 2 2 3 4" xfId="32291" xr:uid="{6C3625C3-9DD8-4FBF-8C2F-89EF4C98EAD2}"/>
    <cellStyle name="Comma 6 2 2 3 2 2 2 4" xfId="10118" xr:uid="{5A645BF5-13C6-4791-901D-15D00BB2B4FA}"/>
    <cellStyle name="Comma 6 2 2 3 2 2 2 4 2" xfId="36541" xr:uid="{7E0BE0AC-9188-4F24-887B-5226B9A4F14C}"/>
    <cellStyle name="Comma 6 2 2 3 2 2 2 5" xfId="19184" xr:uid="{049725A8-C182-44C0-A0E7-A9E81DE68B84}"/>
    <cellStyle name="Comma 6 2 2 3 2 2 2 5 2" xfId="45555" xr:uid="{DE5034F9-0F47-46A7-9AF6-26FC8EB9BA4F}"/>
    <cellStyle name="Comma 6 2 2 3 2 2 2 6" xfId="30629" xr:uid="{BAE41F4A-D53A-4987-B8F3-CA319D4BB24F}"/>
    <cellStyle name="Comma 6 2 2 3 2 2 3" xfId="3414" xr:uid="{84F4E5FC-2862-463C-BD6B-CE2F55AB1B72}"/>
    <cellStyle name="Comma 6 2 2 3 2 2 3 2" xfId="7616" xr:uid="{F6D0CABB-46E4-412D-A88B-ADC989A3F6F4}"/>
    <cellStyle name="Comma 6 2 2 3 2 2 3 2 2" xfId="15528" xr:uid="{3941F354-FD22-4322-8A86-DFA230473915}"/>
    <cellStyle name="Comma 6 2 2 3 2 2 3 2 2 2" xfId="41916" xr:uid="{A9DACEDA-8748-4716-94D7-F4BE6FFDDEC0}"/>
    <cellStyle name="Comma 6 2 2 3 2 2 3 2 3" xfId="24544" xr:uid="{32FAA932-A24D-4C9F-8389-61127C4F1C60}"/>
    <cellStyle name="Comma 6 2 2 3 2 2 3 2 3 2" xfId="50913" xr:uid="{8A14E5DE-01CB-4A59-8B4D-267822A62B0D}"/>
    <cellStyle name="Comma 6 2 2 3 2 2 3 2 4" xfId="34104" xr:uid="{FA46F40A-B37C-4B63-AC3D-CF5E1C37FC46}"/>
    <cellStyle name="Comma 6 2 2 3 2 2 3 3" xfId="11642" xr:uid="{34C7CC5B-7273-4C55-8F99-1D83D4124027}"/>
    <cellStyle name="Comma 6 2 2 3 2 2 3 3 2" xfId="38065" xr:uid="{A5A30EDD-2E0E-413F-981E-F19985943940}"/>
    <cellStyle name="Comma 6 2 2 3 2 2 3 4" xfId="20708" xr:uid="{0AF55626-C825-401D-B281-5746F44AC364}"/>
    <cellStyle name="Comma 6 2 2 3 2 2 3 4 2" xfId="47079" xr:uid="{D64A6878-2024-4FDB-90DA-37ACA4EDA6F3}"/>
    <cellStyle name="Comma 6 2 2 3 2 2 3 5" xfId="29928" xr:uid="{61D7DC55-02B1-4401-8B9E-0E10FB3712DE}"/>
    <cellStyle name="Comma 6 2 2 3 2 2 4" xfId="6444" xr:uid="{BA88A043-0D33-4246-8248-76C75760F9C5}"/>
    <cellStyle name="Comma 6 2 2 3 2 2 4 2" xfId="14722" xr:uid="{B313E724-F347-43B2-991A-7892715E15DA}"/>
    <cellStyle name="Comma 6 2 2 3 2 2 4 2 2" xfId="23744" xr:uid="{327A0692-6BEE-4307-9EB5-9BA8D1D6F4E5}"/>
    <cellStyle name="Comma 6 2 2 3 2 2 4 2 2 2" xfId="50113" xr:uid="{76AE20D0-EB03-473A-9C8A-1FD9FA0D71C5}"/>
    <cellStyle name="Comma 6 2 2 3 2 2 4 2 3" xfId="41117" xr:uid="{A5E844A1-FE07-4299-9625-3DF28AFC52FD}"/>
    <cellStyle name="Comma 6 2 2 3 2 2 4 3" xfId="10560" xr:uid="{AFCC4EC8-7C44-4440-9EB7-20A73D65761D}"/>
    <cellStyle name="Comma 6 2 2 3 2 2 4 3 2" xfId="36983" xr:uid="{8E676426-3C0E-49C9-B857-FED642A58879}"/>
    <cellStyle name="Comma 6 2 2 3 2 2 4 4" xfId="19626" xr:uid="{8B8681DC-45BB-438B-BF8E-D8A9A71A93FD}"/>
    <cellStyle name="Comma 6 2 2 3 2 2 4 4 2" xfId="45997" xr:uid="{91F30EC0-4556-4386-A362-2C2A481C88FD}"/>
    <cellStyle name="Comma 6 2 2 3 2 2 4 5" xfId="32932" xr:uid="{AFAC95B4-14FC-442F-840C-247912CFE766}"/>
    <cellStyle name="Comma 6 2 2 3 2 2 5" xfId="5333" xr:uid="{3D7C34BE-9A50-4E4B-8A2B-AFDE1334F6EB}"/>
    <cellStyle name="Comma 6 2 2 3 2 2 5 2" xfId="13251" xr:uid="{2F6EB6C1-F96C-4854-9357-CB0568882B6E}"/>
    <cellStyle name="Comma 6 2 2 3 2 2 5 2 2" xfId="39649" xr:uid="{C57CCE30-43C8-48D8-9078-D5BEFA75CA91}"/>
    <cellStyle name="Comma 6 2 2 3 2 2 5 3" xfId="22274" xr:uid="{46A76179-899B-4C85-945C-073D3502511C}"/>
    <cellStyle name="Comma 6 2 2 3 2 2 5 3 2" xfId="48644" xr:uid="{0382C2D5-A297-4815-846F-729738F078FC}"/>
    <cellStyle name="Comma 6 2 2 3 2 2 5 4" xfId="31829" xr:uid="{B0378BEF-987D-45F9-B79B-5ABFAC15A682}"/>
    <cellStyle name="Comma 6 2 2 3 2 2 6" xfId="16922" xr:uid="{95A1BE35-A048-435E-AF01-D2DF736C1B7A}"/>
    <cellStyle name="Comma 6 2 2 3 2 2 6 2" xfId="25941" xr:uid="{4EC2857F-ED08-484E-B518-8BAE3CA84E90}"/>
    <cellStyle name="Comma 6 2 2 3 2 2 6 2 2" xfId="52308" xr:uid="{CEA48435-C404-4B14-9054-C3343FCE13FD}"/>
    <cellStyle name="Comma 6 2 2 3 2 2 6 3" xfId="43308" xr:uid="{BF704A6E-9E01-4763-9D85-9D85BE8C79BF}"/>
    <cellStyle name="Comma 6 2 2 3 2 2 7" xfId="9657" xr:uid="{A3B9D79D-BC3D-4354-AA41-A4B8185268EB}"/>
    <cellStyle name="Comma 6 2 2 3 2 2 7 2" xfId="36080" xr:uid="{A3562FD8-884B-494A-8E18-8E408BAA107C}"/>
    <cellStyle name="Comma 6 2 2 3 2 2 8" xfId="18723" xr:uid="{CCF386BE-D587-4BFE-BC2B-2604F4648528}"/>
    <cellStyle name="Comma 6 2 2 3 2 2 8 2" xfId="45094" xr:uid="{06A3FBF6-598E-4F53-AD45-9E4850F4A1CB}"/>
    <cellStyle name="Comma 6 2 2 3 2 2 9" xfId="28709" xr:uid="{A3DA63DD-43DF-461B-9ADD-79EA197E59A3}"/>
    <cellStyle name="Comma 6 2 2 3 2 3" xfId="3937" xr:uid="{D0F33C2A-E476-4F86-8ACD-1839DB4803EF}"/>
    <cellStyle name="Comma 6 2 2 3 2 3 2" xfId="8075" xr:uid="{D9FA0ED0-2585-45DC-A4A3-06A6CAF3C0F3}"/>
    <cellStyle name="Comma 6 2 2 3 2 3 2 2" xfId="16016" xr:uid="{CF651E7B-2411-4344-B2F0-439EAB9B42D1}"/>
    <cellStyle name="Comma 6 2 2 3 2 3 2 2 2" xfId="25032" xr:uid="{A1647E3C-63F5-40C2-9D8F-5CE854E75B72}"/>
    <cellStyle name="Comma 6 2 2 3 2 3 2 2 2 2" xfId="51400" xr:uid="{615CBC9A-AD3C-4B28-96EE-05027DED45D1}"/>
    <cellStyle name="Comma 6 2 2 3 2 3 2 2 3" xfId="42404" xr:uid="{C95151AC-4BF2-474B-999E-E99FD3B473DD}"/>
    <cellStyle name="Comma 6 2 2 3 2 3 2 3" xfId="11982" xr:uid="{9689146B-8B08-49E4-95BB-131A5159D6FC}"/>
    <cellStyle name="Comma 6 2 2 3 2 3 2 3 2" xfId="38405" xr:uid="{A0AB01B6-720E-48A3-A264-9B5227332206}"/>
    <cellStyle name="Comma 6 2 2 3 2 3 2 4" xfId="21048" xr:uid="{B4E835F1-D2DF-45FB-A910-FF0A77582299}"/>
    <cellStyle name="Comma 6 2 2 3 2 3 2 4 2" xfId="47419" xr:uid="{CDC110EA-C5D8-42AE-944C-F3E19BAC6407}"/>
    <cellStyle name="Comma 6 2 2 3 2 3 2 5" xfId="34563" xr:uid="{31EA11B4-BF24-47C3-84B5-29C64C152374}"/>
    <cellStyle name="Comma 6 2 2 3 2 3 3" xfId="5674" xr:uid="{EBBFDDB6-1EDF-4B4B-828D-7BD4C66F477E}"/>
    <cellStyle name="Comma 6 2 2 3 2 3 3 2" xfId="13828" xr:uid="{2BB5A597-A237-45E8-BCF1-5D6007727DDE}"/>
    <cellStyle name="Comma 6 2 2 3 2 3 3 2 2" xfId="40223" xr:uid="{5D7D341C-931A-4DC5-827C-9D09830D55F0}"/>
    <cellStyle name="Comma 6 2 2 3 2 3 3 3" xfId="22850" xr:uid="{C979F9E8-28A0-4028-A1B6-2C026118F060}"/>
    <cellStyle name="Comma 6 2 2 3 2 3 3 3 2" xfId="49219" xr:uid="{BE244586-CB20-41A8-8441-9FFE947042AE}"/>
    <cellStyle name="Comma 6 2 2 3 2 3 3 4" xfId="32170" xr:uid="{690B702C-2A87-47DA-8ECA-863522884DA8}"/>
    <cellStyle name="Comma 6 2 2 3 2 3 4" xfId="9997" xr:uid="{B824A104-F161-4768-B715-A39031E4F9FC}"/>
    <cellStyle name="Comma 6 2 2 3 2 3 4 2" xfId="36420" xr:uid="{AB099D3E-7651-4C97-B507-A84AECDB272E}"/>
    <cellStyle name="Comma 6 2 2 3 2 3 5" xfId="19063" xr:uid="{29AEFA05-24A0-4B83-B7E0-20237574F856}"/>
    <cellStyle name="Comma 6 2 2 3 2 3 5 2" xfId="45434" xr:uid="{2F1C4FD0-CB44-44C1-A898-9F1038E53ABD}"/>
    <cellStyle name="Comma 6 2 2 3 2 3 6" xfId="30444" xr:uid="{EFCDDB63-E1C8-4462-9971-82835BF996DD}"/>
    <cellStyle name="Comma 6 2 2 3 2 4" xfId="3232" xr:uid="{8647E8E3-78DE-4524-8888-4657F0D90A64}"/>
    <cellStyle name="Comma 6 2 2 3 2 4 2" xfId="7434" xr:uid="{C13C3C36-04D0-4AFA-B2CE-0544E281BCC4}"/>
    <cellStyle name="Comma 6 2 2 3 2 4 2 2" xfId="15374" xr:uid="{95707047-717F-47F8-B36F-F1B42A3FF7BC}"/>
    <cellStyle name="Comma 6 2 2 3 2 4 2 2 2" xfId="41763" xr:uid="{CCCD07A7-B3E7-4AE7-A554-4BAAA5303B17}"/>
    <cellStyle name="Comma 6 2 2 3 2 4 2 3" xfId="24391" xr:uid="{4A24947F-686C-4E42-86F3-63F22D203C77}"/>
    <cellStyle name="Comma 6 2 2 3 2 4 2 3 2" xfId="50760" xr:uid="{73B87401-335F-4CFB-8C68-E02500A99FFF}"/>
    <cellStyle name="Comma 6 2 2 3 2 4 2 4" xfId="33922" xr:uid="{D2A1971F-ED8D-4337-AAED-9FB0EAB2B6E0}"/>
    <cellStyle name="Comma 6 2 2 3 2 4 3" xfId="11460" xr:uid="{2181C35B-17BA-4979-9BE4-6F0D82727FFF}"/>
    <cellStyle name="Comma 6 2 2 3 2 4 3 2" xfId="37883" xr:uid="{FF4FBF67-939D-45F8-9463-E51CFB9506B1}"/>
    <cellStyle name="Comma 6 2 2 3 2 4 4" xfId="20526" xr:uid="{21976477-6A21-41C5-8825-5130743E7136}"/>
    <cellStyle name="Comma 6 2 2 3 2 4 4 2" xfId="46897" xr:uid="{4CBBC614-E8AD-45C1-96B2-B2933E0E41DD}"/>
    <cellStyle name="Comma 6 2 2 3 2 4 5" xfId="29746" xr:uid="{C7098CDB-1936-46B3-AA08-18288D9A0A49}"/>
    <cellStyle name="Comma 6 2 2 3 2 5" xfId="6258" xr:uid="{D153D664-530B-418A-BD54-DC454505E5A1}"/>
    <cellStyle name="Comma 6 2 2 3 2 5 2" xfId="14537" xr:uid="{5E22AD29-174A-4CCF-989C-C63FA15BFA03}"/>
    <cellStyle name="Comma 6 2 2 3 2 5 2 2" xfId="23559" xr:uid="{CA44DB06-C200-4E28-8309-2A6454BC4FA2}"/>
    <cellStyle name="Comma 6 2 2 3 2 5 2 2 2" xfId="49928" xr:uid="{FD6EE044-5465-434C-8695-E2941DA6DA9F}"/>
    <cellStyle name="Comma 6 2 2 3 2 5 2 3" xfId="40932" xr:uid="{6E2B768D-1132-48F6-97B9-DBEFB8CCB30A}"/>
    <cellStyle name="Comma 6 2 2 3 2 5 3" xfId="10439" xr:uid="{00FA0900-29A6-4562-8CF8-241250EA6E5C}"/>
    <cellStyle name="Comma 6 2 2 3 2 5 3 2" xfId="36862" xr:uid="{73813768-E4DE-4958-97AA-D3A3107A0C10}"/>
    <cellStyle name="Comma 6 2 2 3 2 5 4" xfId="19505" xr:uid="{19143138-92A6-4A89-BCF5-A17E0E808AA5}"/>
    <cellStyle name="Comma 6 2 2 3 2 5 4 2" xfId="45876" xr:uid="{0B19746E-02E5-4781-8B0F-836EB30D46E3}"/>
    <cellStyle name="Comma 6 2 2 3 2 5 5" xfId="32747" xr:uid="{B18E154B-2005-4E40-A8CD-9CAFD25A932C}"/>
    <cellStyle name="Comma 6 2 2 3 2 6" xfId="5151" xr:uid="{89E49EDA-71BB-4590-9106-BFA5E222DD3D}"/>
    <cellStyle name="Comma 6 2 2 3 2 6 2" xfId="13019" xr:uid="{8CE8AE52-E49F-4247-9B9D-4C11EF33D3F9}"/>
    <cellStyle name="Comma 6 2 2 3 2 6 2 2" xfId="39420" xr:uid="{0A37864A-7801-4016-B75D-2D489BDF29A1}"/>
    <cellStyle name="Comma 6 2 2 3 2 6 3" xfId="22046" xr:uid="{7ED7BB22-0410-4140-90B3-1540D2687E54}"/>
    <cellStyle name="Comma 6 2 2 3 2 6 3 2" xfId="48416" xr:uid="{9B8A28CF-23C5-447A-8425-DE6838BF3A66}"/>
    <cellStyle name="Comma 6 2 2 3 2 6 4" xfId="31647" xr:uid="{B20BC7BB-DCAA-4066-A3EE-9DE5F7A95362}"/>
    <cellStyle name="Comma 6 2 2 3 2 7" xfId="16738" xr:uid="{0F91D0AC-C7E4-4DCB-B281-2B1E783B5C3E}"/>
    <cellStyle name="Comma 6 2 2 3 2 7 2" xfId="25759" xr:uid="{2467B2B8-3FF5-491F-9EA6-91EBDDB7FF68}"/>
    <cellStyle name="Comma 6 2 2 3 2 7 2 2" xfId="52126" xr:uid="{F5ACEF81-2CBF-4118-AB7A-3C03ADB36FE4}"/>
    <cellStyle name="Comma 6 2 2 3 2 7 3" xfId="43126" xr:uid="{F59312C6-0C30-4470-A18F-64DB9F1656D3}"/>
    <cellStyle name="Comma 6 2 2 3 2 8" xfId="9475" xr:uid="{7064C243-2EFF-4330-AA78-8655CF5F5ADF}"/>
    <cellStyle name="Comma 6 2 2 3 2 8 2" xfId="35898" xr:uid="{176A6FF3-BE45-4948-81E9-82362941CB1F}"/>
    <cellStyle name="Comma 6 2 2 3 2 9" xfId="18541" xr:uid="{DE94A78D-9A63-44DE-8E26-279E1D476D6A}"/>
    <cellStyle name="Comma 6 2 2 3 2 9 2" xfId="44912" xr:uid="{3395A4CC-C6D7-4DB9-A2F6-029E321430C5}"/>
    <cellStyle name="Comma 6 2 2 3 3" xfId="1880" xr:uid="{2B1E3BCA-70DA-483B-965A-7949DC8B8A90}"/>
    <cellStyle name="Comma 6 2 2 3 3 2" xfId="3971" xr:uid="{9785B3AE-ED85-4CAD-809F-578670F037FB}"/>
    <cellStyle name="Comma 6 2 2 3 3 2 2" xfId="8108" xr:uid="{AA97E830-6F12-44ED-BC16-FD3A3444976B}"/>
    <cellStyle name="Comma 6 2 2 3 3 2 2 2" xfId="16049" xr:uid="{DF5BF755-2471-4233-8912-7E5CEF11EB2A}"/>
    <cellStyle name="Comma 6 2 2 3 3 2 2 2 2" xfId="25065" xr:uid="{D8AB38D5-DACB-4042-9DF9-1DE9CB0B1F2E}"/>
    <cellStyle name="Comma 6 2 2 3 3 2 2 2 2 2" xfId="51433" xr:uid="{B3DF52F2-C9CB-4D49-939B-E6A06BB8EE3D}"/>
    <cellStyle name="Comma 6 2 2 3 3 2 2 2 3" xfId="42437" xr:uid="{DF693A91-3CA3-4893-B27B-89509A399C35}"/>
    <cellStyle name="Comma 6 2 2 3 3 2 2 3" xfId="11996" xr:uid="{83A4A381-C6B5-4D7F-959E-D86CDDA8B42F}"/>
    <cellStyle name="Comma 6 2 2 3 3 2 2 3 2" xfId="38419" xr:uid="{BA6BD673-2F26-4C4A-8B66-CA6D252A35F8}"/>
    <cellStyle name="Comma 6 2 2 3 3 2 2 4" xfId="21062" xr:uid="{2AFDD080-B051-4DF6-921D-D5940A1CEC86}"/>
    <cellStyle name="Comma 6 2 2 3 3 2 2 4 2" xfId="47433" xr:uid="{63C033D0-A26F-4FF5-9AE4-6A6ECBC1F3DF}"/>
    <cellStyle name="Comma 6 2 2 3 3 2 2 5" xfId="34596" xr:uid="{D9093452-14A5-4883-9466-EAB5FCFD0F70}"/>
    <cellStyle name="Comma 6 2 2 3 3 2 3" xfId="5688" xr:uid="{80148C5B-03E7-4D0F-9EB4-9C7E9055CFA1}"/>
    <cellStyle name="Comma 6 2 2 3 3 2 3 2" xfId="13861" xr:uid="{C43382BB-7374-4366-8A03-DE92D86198EA}"/>
    <cellStyle name="Comma 6 2 2 3 3 2 3 2 2" xfId="40256" xr:uid="{D0C09232-C287-41F4-9A3C-3347B20688F1}"/>
    <cellStyle name="Comma 6 2 2 3 3 2 3 3" xfId="22883" xr:uid="{B7011918-2A23-43DF-A831-2E5A4C5C3CAD}"/>
    <cellStyle name="Comma 6 2 2 3 3 2 3 3 2" xfId="49252" xr:uid="{36592FA5-4733-4920-8D14-DA23C077D462}"/>
    <cellStyle name="Comma 6 2 2 3 3 2 3 4" xfId="32184" xr:uid="{1B79112E-8D94-457F-A096-1834182DC6CC}"/>
    <cellStyle name="Comma 6 2 2 3 3 2 4" xfId="10011" xr:uid="{7A4716A4-8BCA-480D-A6CE-0B34D3AA65A2}"/>
    <cellStyle name="Comma 6 2 2 3 3 2 4 2" xfId="36434" xr:uid="{2ACD36A9-1A7A-4D5C-B7E9-58C606529F07}"/>
    <cellStyle name="Comma 6 2 2 3 3 2 5" xfId="19077" xr:uid="{5584B095-C469-470B-85A2-093430D912A6}"/>
    <cellStyle name="Comma 6 2 2 3 3 2 5 2" xfId="45448" xr:uid="{9813CBC6-6681-4469-BC6A-EBB5E6FD2C4A}"/>
    <cellStyle name="Comma 6 2 2 3 3 2 6" xfId="30477" xr:uid="{AFCDC8B3-68D6-407B-9DC1-7FDE361CF709}"/>
    <cellStyle name="Comma 6 2 2 3 3 3" xfId="3307" xr:uid="{E9474AC2-8832-4ECF-B4E8-C3006DCCA249}"/>
    <cellStyle name="Comma 6 2 2 3 3 3 2" xfId="7509" xr:uid="{4BC4B668-D8FA-499F-A5B4-79A681D9EF64}"/>
    <cellStyle name="Comma 6 2 2 3 3 3 2 2" xfId="15421" xr:uid="{D022A619-5FF3-43CD-A2E0-8D21070342A4}"/>
    <cellStyle name="Comma 6 2 2 3 3 3 2 2 2" xfId="41809" xr:uid="{1FE0BEFD-5924-4D8B-B820-10FE73F2B5D7}"/>
    <cellStyle name="Comma 6 2 2 3 3 3 2 3" xfId="24437" xr:uid="{F32EA5F5-3B11-48E5-9E47-840A17FB9E9B}"/>
    <cellStyle name="Comma 6 2 2 3 3 3 2 3 2" xfId="50806" xr:uid="{0C9A716C-0C04-4F24-ABC8-CD0B07ACA59D}"/>
    <cellStyle name="Comma 6 2 2 3 3 3 2 4" xfId="33997" xr:uid="{EB831BC0-B292-4DB6-BFC8-85C527135082}"/>
    <cellStyle name="Comma 6 2 2 3 3 3 3" xfId="11535" xr:uid="{606073AB-4E34-4590-B0AF-DD490C5731AF}"/>
    <cellStyle name="Comma 6 2 2 3 3 3 3 2" xfId="37958" xr:uid="{FAD2B6F2-8F09-4BAF-8D5C-7B26E9020FB6}"/>
    <cellStyle name="Comma 6 2 2 3 3 3 4" xfId="20601" xr:uid="{D43118BD-8C6F-44B2-98B1-CABC40DD20BF}"/>
    <cellStyle name="Comma 6 2 2 3 3 3 4 2" xfId="46972" xr:uid="{6E2F283B-C780-4293-B53E-57023422ACBA}"/>
    <cellStyle name="Comma 6 2 2 3 3 3 5" xfId="29821" xr:uid="{003CFA2C-1700-4AC4-B406-BEB4392B98D5}"/>
    <cellStyle name="Comma 6 2 2 3 3 4" xfId="6292" xr:uid="{8C9C0A7A-DBBE-4EFA-BD91-C6D690F10639}"/>
    <cellStyle name="Comma 6 2 2 3 3 4 2" xfId="14570" xr:uid="{F3755CA1-2A9B-42A2-BC64-D9071A16F084}"/>
    <cellStyle name="Comma 6 2 2 3 3 4 2 2" xfId="23592" xr:uid="{3DD611C1-DDEA-41B8-AF78-61FD6C33733A}"/>
    <cellStyle name="Comma 6 2 2 3 3 4 2 2 2" xfId="49961" xr:uid="{05383AFE-0C20-4A06-A45B-155DCDB541AA}"/>
    <cellStyle name="Comma 6 2 2 3 3 4 2 3" xfId="40965" xr:uid="{3F6C86CE-040F-4972-87C4-7E21562CB9E2}"/>
    <cellStyle name="Comma 6 2 2 3 3 4 3" xfId="10453" xr:uid="{3EFAC155-633D-45BE-8904-211FFE9BCE9F}"/>
    <cellStyle name="Comma 6 2 2 3 3 4 3 2" xfId="36876" xr:uid="{33228D1C-4CB5-4AB0-92E9-0983B24367D9}"/>
    <cellStyle name="Comma 6 2 2 3 3 4 4" xfId="19519" xr:uid="{85DA630A-77E2-41DE-993D-39249F0EFF26}"/>
    <cellStyle name="Comma 6 2 2 3 3 4 4 2" xfId="45890" xr:uid="{483F6640-6CE8-470F-91CA-807D58BF7722}"/>
    <cellStyle name="Comma 6 2 2 3 3 4 5" xfId="32780" xr:uid="{995ADDF6-A071-41CE-91BC-C81E11F92292}"/>
    <cellStyle name="Comma 6 2 2 3 3 5" xfId="5226" xr:uid="{DBD44287-A30F-4EA3-8F17-17A42FCF2090}"/>
    <cellStyle name="Comma 6 2 2 3 3 5 2" xfId="13099" xr:uid="{182FD45A-ACC2-4A38-A036-B59DE30C6D64}"/>
    <cellStyle name="Comma 6 2 2 3 3 5 2 2" xfId="39497" xr:uid="{D09DCBA8-9090-433A-ADE5-8AD161A11277}"/>
    <cellStyle name="Comma 6 2 2 3 3 5 3" xfId="22122" xr:uid="{5E623444-414C-4C69-A18E-A48931911EEB}"/>
    <cellStyle name="Comma 6 2 2 3 3 5 3 2" xfId="48492" xr:uid="{EC651230-4D81-4570-B9F1-2739C27B8898}"/>
    <cellStyle name="Comma 6 2 2 3 3 5 4" xfId="31722" xr:uid="{48B0108E-A4F3-409E-9755-42144BADA357}"/>
    <cellStyle name="Comma 6 2 2 3 3 6" xfId="16815" xr:uid="{6F562D52-5A53-4C72-9BB8-C40C6F28C2F3}"/>
    <cellStyle name="Comma 6 2 2 3 3 6 2" xfId="25834" xr:uid="{8B329F13-CCEF-4D4A-A362-6E5A39BA7D67}"/>
    <cellStyle name="Comma 6 2 2 3 3 6 2 2" xfId="52201" xr:uid="{756CBBF3-B982-484F-983C-2ECF503BB0BE}"/>
    <cellStyle name="Comma 6 2 2 3 3 6 3" xfId="43201" xr:uid="{EDC5876A-C010-4EFF-826E-D06D6A914CED}"/>
    <cellStyle name="Comma 6 2 2 3 3 7" xfId="9550" xr:uid="{668B5EE7-B22D-49AF-B5A9-2D46DE1B25DC}"/>
    <cellStyle name="Comma 6 2 2 3 3 7 2" xfId="35973" xr:uid="{A7315518-23F0-4092-B203-69C1069AEE66}"/>
    <cellStyle name="Comma 6 2 2 3 3 8" xfId="18616" xr:uid="{3560B0D0-1B3F-4F1F-8840-D7A304F1A2BB}"/>
    <cellStyle name="Comma 6 2 2 3 3 8 2" xfId="44987" xr:uid="{E2D24207-9950-417F-AD3F-A29522DB45EB}"/>
    <cellStyle name="Comma 6 2 2 3 3 9" xfId="28557" xr:uid="{D1305752-862F-4AC0-975A-9F8E4A502FAC}"/>
    <cellStyle name="Comma 6 2 2 3 4" xfId="3780" xr:uid="{790C1B30-2BFF-49F5-9219-8C714994DD44}"/>
    <cellStyle name="Comma 6 2 2 3 4 2" xfId="7920" xr:uid="{393A99D9-23FF-4A0D-B5FD-069FE985F0D0}"/>
    <cellStyle name="Comma 6 2 2 3 4 2 2" xfId="15860" xr:uid="{335D7BB3-094C-4711-99EE-98D97114C16E}"/>
    <cellStyle name="Comma 6 2 2 3 4 2 2 2" xfId="24876" xr:uid="{D28DBCE8-0737-457B-ABDD-A45C9D567571}"/>
    <cellStyle name="Comma 6 2 2 3 4 2 2 2 2" xfId="51244" xr:uid="{98E9E011-67A0-4C43-A283-439EE9A10DC3}"/>
    <cellStyle name="Comma 6 2 2 3 4 2 2 3" xfId="42248" xr:uid="{58E5C912-9A23-41B9-9B31-98ABBDB0F8AE}"/>
    <cellStyle name="Comma 6 2 2 3 4 2 3" xfId="11870" xr:uid="{9E07AB89-8A2D-4496-AEAB-7284A2C23E3F}"/>
    <cellStyle name="Comma 6 2 2 3 4 2 3 2" xfId="38293" xr:uid="{1BFF6C5E-D67E-4635-98B3-22A48A01A1B1}"/>
    <cellStyle name="Comma 6 2 2 3 4 2 4" xfId="20936" xr:uid="{AB1B5473-7CA1-49DF-BC51-435B7896839E}"/>
    <cellStyle name="Comma 6 2 2 3 4 2 4 2" xfId="47307" xr:uid="{E6972337-0235-4D9F-BDF3-792DAAE6E5BD}"/>
    <cellStyle name="Comma 6 2 2 3 4 2 5" xfId="34408" xr:uid="{B17D5166-DD5E-4E67-9FCB-7A2E3C444DB6}"/>
    <cellStyle name="Comma 6 2 2 3 4 3" xfId="5562" xr:uid="{3A0EB6D4-8898-4442-A2B6-68814335AC1F}"/>
    <cellStyle name="Comma 6 2 2 3 4 3 2" xfId="13672" xr:uid="{08CB4924-E6FB-4F20-B1A1-C899CC0EA626}"/>
    <cellStyle name="Comma 6 2 2 3 4 3 2 2" xfId="40067" xr:uid="{847B169C-95C8-4873-9BBF-9B889BDC1CB9}"/>
    <cellStyle name="Comma 6 2 2 3 4 3 3" xfId="22694" xr:uid="{8FEAB99F-9BB9-4130-A5E2-1183A1673F9A}"/>
    <cellStyle name="Comma 6 2 2 3 4 3 3 2" xfId="49063" xr:uid="{B6E206A8-F709-4B34-9911-AA65C79BB033}"/>
    <cellStyle name="Comma 6 2 2 3 4 3 4" xfId="32058" xr:uid="{ACEC9FF0-C756-4BE5-BEA9-1A91459C719C}"/>
    <cellStyle name="Comma 6 2 2 3 4 4" xfId="9885" xr:uid="{01E05067-FFFF-4B26-94A2-9F258C5C7272}"/>
    <cellStyle name="Comma 6 2 2 3 4 4 2" xfId="36308" xr:uid="{FF69E609-C949-40AD-96FE-8DA4F3C47819}"/>
    <cellStyle name="Comma 6 2 2 3 4 5" xfId="18951" xr:uid="{360AB0FC-E3CA-4ED8-B013-106C3B897CD6}"/>
    <cellStyle name="Comma 6 2 2 3 4 5 2" xfId="45322" xr:uid="{5B227369-F133-4EA0-833B-5E2C9F463E95}"/>
    <cellStyle name="Comma 6 2 2 3 4 6" xfId="30288" xr:uid="{E405537E-C850-4AF6-A62E-811453829293}"/>
    <cellStyle name="Comma 6 2 2 3 5" xfId="2801" xr:uid="{B72BB98B-E63C-455C-AF01-2ABDBAAE0AC9}"/>
    <cellStyle name="Comma 6 2 2 3 5 2" xfId="7003" xr:uid="{4F417FCC-E484-4154-96D0-866572144071}"/>
    <cellStyle name="Comma 6 2 2 3 5 2 2" xfId="15109" xr:uid="{B2F0F485-1782-4A9A-9380-3C131D0F3C03}"/>
    <cellStyle name="Comma 6 2 2 3 5 2 2 2" xfId="41499" xr:uid="{21B58C22-98CC-4FD0-8B8B-DFB18652E15D}"/>
    <cellStyle name="Comma 6 2 2 3 5 2 3" xfId="24126" xr:uid="{BF122544-592F-4651-827A-67EBF4D9014A}"/>
    <cellStyle name="Comma 6 2 2 3 5 2 3 2" xfId="50495" xr:uid="{D0EF32F0-1A63-4758-A822-41B9D5E1E7F7}"/>
    <cellStyle name="Comma 6 2 2 3 5 2 4" xfId="33491" xr:uid="{025C639B-030E-4B4D-B456-97441415052B}"/>
    <cellStyle name="Comma 6 2 2 3 5 3" xfId="11029" xr:uid="{8EB59C9C-2F1E-4F01-AA9F-639839AC62C3}"/>
    <cellStyle name="Comma 6 2 2 3 5 3 2" xfId="37452" xr:uid="{EC17A6AE-2FBE-4530-842C-3D2AD86CF679}"/>
    <cellStyle name="Comma 6 2 2 3 5 4" xfId="20095" xr:uid="{71482BB3-100D-4E4B-A6A1-38D9C07A5CBA}"/>
    <cellStyle name="Comma 6 2 2 3 5 4 2" xfId="46466" xr:uid="{69623C94-7215-48EB-AE5B-532879AD3EBF}"/>
    <cellStyle name="Comma 6 2 2 3 5 5" xfId="29315" xr:uid="{59E03A11-9CB9-42A9-8555-458BA9E17909}"/>
    <cellStyle name="Comma 6 2 2 3 6" xfId="6099" xr:uid="{171F0CE8-A9B5-4B16-A7E2-1DC0B469CED0}"/>
    <cellStyle name="Comma 6 2 2 3 6 2" xfId="14381" xr:uid="{60DAF94F-4B41-490C-9CD5-EA22FA90729A}"/>
    <cellStyle name="Comma 6 2 2 3 6 2 2" xfId="23403" xr:uid="{43814F65-DE9B-4FC6-89EB-6869FD1836AE}"/>
    <cellStyle name="Comma 6 2 2 3 6 2 2 2" xfId="49772" xr:uid="{7D5B77A8-D16A-4465-B439-4D57F162E59C}"/>
    <cellStyle name="Comma 6 2 2 3 6 2 3" xfId="40776" xr:uid="{69983DDB-93DA-46EB-AFB9-D229411C131B}"/>
    <cellStyle name="Comma 6 2 2 3 6 3" xfId="10327" xr:uid="{68416FE5-9263-4732-BCC2-C53D79E4F2FA}"/>
    <cellStyle name="Comma 6 2 2 3 6 3 2" xfId="36750" xr:uid="{F2F4114E-46FE-4DFE-85C8-DDA6750A314C}"/>
    <cellStyle name="Comma 6 2 2 3 6 4" xfId="19393" xr:uid="{ABC90E7F-B122-45E6-A155-C3F4DD5B0B86}"/>
    <cellStyle name="Comma 6 2 2 3 6 4 2" xfId="45764" xr:uid="{60B5ABD4-B319-410F-A1FF-8CD68B56239B}"/>
    <cellStyle name="Comma 6 2 2 3 6 5" xfId="32591" xr:uid="{602E584B-437A-4DCD-BF13-50B2D06A186E}"/>
    <cellStyle name="Comma 6 2 2 3 7" xfId="4720" xr:uid="{A980A947-BE53-4312-A122-C0FC56FE6CC7}"/>
    <cellStyle name="Comma 6 2 2 3 7 2" xfId="12692" xr:uid="{0230F9AD-420A-4F3B-A1C4-B1EE4F5C9A0A}"/>
    <cellStyle name="Comma 6 2 2 3 7 2 2" xfId="39099" xr:uid="{F7C29CCD-0584-4704-BC8D-A62B77D36B2D}"/>
    <cellStyle name="Comma 6 2 2 3 7 3" xfId="21726" xr:uid="{F5A5944B-8E8A-485A-9D77-0AD9E0AAEEDD}"/>
    <cellStyle name="Comma 6 2 2 3 7 3 2" xfId="48096" xr:uid="{0B16DE45-7019-4D25-AB6B-DA54B78F7EBF}"/>
    <cellStyle name="Comma 6 2 2 3 7 4" xfId="31216" xr:uid="{DAC1D4CB-FE22-49AC-A8E0-6FB6E6691145}"/>
    <cellStyle name="Comma 6 2 2 3 8" xfId="14947" xr:uid="{DE129255-B5CB-4CAD-B8F0-B85170D0EE8A}"/>
    <cellStyle name="Comma 6 2 2 3 8 2" xfId="23968" xr:uid="{3615E2A8-1159-43E1-94C7-7FF1F50D76A6}"/>
    <cellStyle name="Comma 6 2 2 3 8 2 2" xfId="50337" xr:uid="{70CDB747-6FA4-4539-BFC8-25DC5EE43320}"/>
    <cellStyle name="Comma 6 2 2 3 8 3" xfId="41341" xr:uid="{8517E63D-A4F4-41BF-AEC7-6B58CAA21E2B}"/>
    <cellStyle name="Comma 6 2 2 3 9" xfId="9044" xr:uid="{B54DF059-1295-4E14-AB51-BD817582AD39}"/>
    <cellStyle name="Comma 6 2 2 3 9 2" xfId="35467" xr:uid="{CD77DA4B-F109-458F-B269-E10A88AC01CA}"/>
    <cellStyle name="Comma 6 2 2 4" xfId="1468" xr:uid="{E1A14F36-28F9-4F14-A614-32353EB9A88C}"/>
    <cellStyle name="Comma 6 2 2 4 10" xfId="28169" xr:uid="{D7F7D22F-C67B-4460-8EE5-600E58EA47FF}"/>
    <cellStyle name="Comma 6 2 2 4 2" xfId="1949" xr:uid="{37CD5496-F968-499D-8795-0253725FCBEE}"/>
    <cellStyle name="Comma 6 2 2 4 2 2" xfId="4040" xr:uid="{A4F7DC01-E183-4A3A-AC86-0D6002F5DDC6}"/>
    <cellStyle name="Comma 6 2 2 4 2 2 2" xfId="8177" xr:uid="{E5DB4405-4134-443B-8408-E054B7517EBD}"/>
    <cellStyle name="Comma 6 2 2 4 2 2 2 2" xfId="16118" xr:uid="{8EF7ADB8-3A05-43BA-9AE0-AD64F25BBCD4}"/>
    <cellStyle name="Comma 6 2 2 4 2 2 2 2 2" xfId="25134" xr:uid="{BFC120EE-BB72-4D52-B330-31C955A484DA}"/>
    <cellStyle name="Comma 6 2 2 4 2 2 2 2 2 2" xfId="51502" xr:uid="{9B0064A8-AE1D-4064-A7D1-265579ACAA8A}"/>
    <cellStyle name="Comma 6 2 2 4 2 2 2 2 3" xfId="42506" xr:uid="{386626BF-5BF0-4CE6-87E8-56E3AA3FD029}"/>
    <cellStyle name="Comma 6 2 2 4 2 2 2 3" xfId="12025" xr:uid="{85D4F7B8-00FD-476C-B681-AD6A8B1AC7C1}"/>
    <cellStyle name="Comma 6 2 2 4 2 2 2 3 2" xfId="38448" xr:uid="{8120A6DC-8F1A-49D2-9571-AC4927A2F78A}"/>
    <cellStyle name="Comma 6 2 2 4 2 2 2 4" xfId="21091" xr:uid="{35E7C407-02D2-4209-9FCC-5BC736CCAAE4}"/>
    <cellStyle name="Comma 6 2 2 4 2 2 2 4 2" xfId="47462" xr:uid="{495AB1E2-4066-45E7-B109-8F7C6BEDAC3E}"/>
    <cellStyle name="Comma 6 2 2 4 2 2 2 5" xfId="34665" xr:uid="{E69CEA74-9956-4BC0-B0BC-3ACBAFE44D48}"/>
    <cellStyle name="Comma 6 2 2 4 2 2 3" xfId="5717" xr:uid="{C8AAEFD5-5F1C-41CE-9E89-0798D4E7D93E}"/>
    <cellStyle name="Comma 6 2 2 4 2 2 3 2" xfId="13930" xr:uid="{DCAEE7BE-9F40-4E14-82D0-05F932C4B595}"/>
    <cellStyle name="Comma 6 2 2 4 2 2 3 2 2" xfId="40325" xr:uid="{155144D6-65CB-4563-B7E5-07627B93F36D}"/>
    <cellStyle name="Comma 6 2 2 4 2 2 3 3" xfId="22952" xr:uid="{719EE346-B5D8-4B18-BA5F-554AC7E4E853}"/>
    <cellStyle name="Comma 6 2 2 4 2 2 3 3 2" xfId="49321" xr:uid="{938B50AB-B917-441B-BFE0-476B9468AFDA}"/>
    <cellStyle name="Comma 6 2 2 4 2 2 3 4" xfId="32213" xr:uid="{CF6A69EA-159F-47B7-8BEC-AF5C394B44CC}"/>
    <cellStyle name="Comma 6 2 2 4 2 2 4" xfId="10040" xr:uid="{128DFDDA-BC6F-4986-92BF-B70462EB774D}"/>
    <cellStyle name="Comma 6 2 2 4 2 2 4 2" xfId="36463" xr:uid="{3CE814DF-F68E-4EAF-913F-6A57BD473CA0}"/>
    <cellStyle name="Comma 6 2 2 4 2 2 5" xfId="19106" xr:uid="{C0919297-9E49-452B-BDB8-097043BFA014}"/>
    <cellStyle name="Comma 6 2 2 4 2 2 5 2" xfId="45477" xr:uid="{F2593D1B-0530-487E-A5C2-C330C01EA277}"/>
    <cellStyle name="Comma 6 2 2 4 2 2 6" xfId="30546" xr:uid="{4AB24280-78CA-44AD-BA7F-C2FD93A7C60F}"/>
    <cellStyle name="Comma 6 2 2 4 2 3" xfId="3336" xr:uid="{DB55F9D4-CEB2-48C8-9345-21348401E7E3}"/>
    <cellStyle name="Comma 6 2 2 4 2 3 2" xfId="7538" xr:uid="{3FDF54F0-786F-4CC0-8177-92A24F718462}"/>
    <cellStyle name="Comma 6 2 2 4 2 3 2 2" xfId="15450" xr:uid="{C5D0C047-5E1C-4859-A404-46B777EC3BD0}"/>
    <cellStyle name="Comma 6 2 2 4 2 3 2 2 2" xfId="41838" xr:uid="{11CB4A40-33AA-4B84-A041-F38767775182}"/>
    <cellStyle name="Comma 6 2 2 4 2 3 2 3" xfId="24466" xr:uid="{D0EE0EBB-6AA4-423A-BF85-EBCA7AFBF2DD}"/>
    <cellStyle name="Comma 6 2 2 4 2 3 2 3 2" xfId="50835" xr:uid="{F133CDF1-2905-4695-AD35-1873D32ACFAE}"/>
    <cellStyle name="Comma 6 2 2 4 2 3 2 4" xfId="34026" xr:uid="{8E1E6F66-C64C-4561-8869-21491FA7CF31}"/>
    <cellStyle name="Comma 6 2 2 4 2 3 3" xfId="11564" xr:uid="{4BCE95E7-AAF3-4C3F-9A67-FD676FCB0C5C}"/>
    <cellStyle name="Comma 6 2 2 4 2 3 3 2" xfId="37987" xr:uid="{8B463072-76C8-48A9-9126-C49B5D7B02EC}"/>
    <cellStyle name="Comma 6 2 2 4 2 3 4" xfId="20630" xr:uid="{BE12DE24-92B4-4602-B825-CEC4EE645B61}"/>
    <cellStyle name="Comma 6 2 2 4 2 3 4 2" xfId="47001" xr:uid="{2BDC0D8E-7A5A-47BB-A5ED-BDBF22401331}"/>
    <cellStyle name="Comma 6 2 2 4 2 3 5" xfId="29850" xr:uid="{9B8AF385-22F7-4F85-834A-DBF0B2396FB6}"/>
    <cellStyle name="Comma 6 2 2 4 2 4" xfId="6361" xr:uid="{857ED0EC-87D2-4D8E-8DDE-1A59664B8837}"/>
    <cellStyle name="Comma 6 2 2 4 2 4 2" xfId="14639" xr:uid="{6D150013-A6CD-45F8-BD63-877D482056D1}"/>
    <cellStyle name="Comma 6 2 2 4 2 4 2 2" xfId="23661" xr:uid="{5CB3A901-EF8F-4D25-81A5-B4DD04636025}"/>
    <cellStyle name="Comma 6 2 2 4 2 4 2 2 2" xfId="50030" xr:uid="{90B6C859-F96F-440E-9B43-B09AFB984A90}"/>
    <cellStyle name="Comma 6 2 2 4 2 4 2 3" xfId="41034" xr:uid="{CB802441-C178-4A00-841F-510B46FB1A2F}"/>
    <cellStyle name="Comma 6 2 2 4 2 4 3" xfId="10482" xr:uid="{10067652-19D5-44C0-834D-C0912A604DAA}"/>
    <cellStyle name="Comma 6 2 2 4 2 4 3 2" xfId="36905" xr:uid="{1C334B87-0684-4142-9600-C4B399B36A24}"/>
    <cellStyle name="Comma 6 2 2 4 2 4 4" xfId="19548" xr:uid="{270E1DF9-100D-407C-9589-D1687590349C}"/>
    <cellStyle name="Comma 6 2 2 4 2 4 4 2" xfId="45919" xr:uid="{70DAEACA-4142-41B3-93E4-F77FE110D59B}"/>
    <cellStyle name="Comma 6 2 2 4 2 4 5" xfId="32849" xr:uid="{3A9257F5-9F68-438E-8702-E881CD000AA6}"/>
    <cellStyle name="Comma 6 2 2 4 2 5" xfId="5255" xr:uid="{85E3ED1A-17B2-49E3-BAFB-750FB9A5B470}"/>
    <cellStyle name="Comma 6 2 2 4 2 5 2" xfId="13168" xr:uid="{AC16EEE2-B67E-4D0C-8D26-EA57960B5B12}"/>
    <cellStyle name="Comma 6 2 2 4 2 5 2 2" xfId="39566" xr:uid="{DB221C79-0D17-4B95-8EAA-AC224630263D}"/>
    <cellStyle name="Comma 6 2 2 4 2 5 3" xfId="22191" xr:uid="{F6DB383E-529D-45F4-96DB-2CEF793B820F}"/>
    <cellStyle name="Comma 6 2 2 4 2 5 3 2" xfId="48561" xr:uid="{3106E594-C94E-49C5-86D6-9CD6D341A278}"/>
    <cellStyle name="Comma 6 2 2 4 2 5 4" xfId="31751" xr:uid="{6223857E-722F-473E-96AA-64ACFD8888AF}"/>
    <cellStyle name="Comma 6 2 2 4 2 6" xfId="16844" xr:uid="{A1840DC7-C832-4701-9B39-A3EE6BA33AA5}"/>
    <cellStyle name="Comma 6 2 2 4 2 6 2" xfId="25863" xr:uid="{68AFCEB1-8399-405E-8916-9A99D10EB278}"/>
    <cellStyle name="Comma 6 2 2 4 2 6 2 2" xfId="52230" xr:uid="{0565D1EC-0161-44BE-97F2-B49ECE4C5860}"/>
    <cellStyle name="Comma 6 2 2 4 2 6 3" xfId="43230" xr:uid="{2AF0401D-124D-4970-99AF-51414065C0D5}"/>
    <cellStyle name="Comma 6 2 2 4 2 7" xfId="9579" xr:uid="{72C784EB-40CA-4DDC-947D-1DEF38D57337}"/>
    <cellStyle name="Comma 6 2 2 4 2 7 2" xfId="36002" xr:uid="{FF70073F-FDB5-41CC-9ADA-553958F7B375}"/>
    <cellStyle name="Comma 6 2 2 4 2 8" xfId="18645" xr:uid="{6C6A289B-27E3-46B4-BC42-B8C6C0ADCB3F}"/>
    <cellStyle name="Comma 6 2 2 4 2 8 2" xfId="45016" xr:uid="{EBDFB852-4B6B-4C32-AD68-42437602DB7C}"/>
    <cellStyle name="Comma 6 2 2 4 2 9" xfId="28626" xr:uid="{BB854CF5-271A-40D3-9275-23B5B9343A9D}"/>
    <cellStyle name="Comma 6 2 2 4 3" xfId="3855" xr:uid="{A6184D59-BD4C-4519-B85B-DC5462F8E42E}"/>
    <cellStyle name="Comma 6 2 2 4 3 2" xfId="7993" xr:uid="{CA9CCD8A-3DDB-4AFE-B337-056B1184C51A}"/>
    <cellStyle name="Comma 6 2 2 4 3 2 2" xfId="15934" xr:uid="{B7503D57-1B94-4453-80FF-AD31EB5A2304}"/>
    <cellStyle name="Comma 6 2 2 4 3 2 2 2" xfId="24950" xr:uid="{1F1DDC88-76C0-4825-B04D-C3D2C00252F0}"/>
    <cellStyle name="Comma 6 2 2 4 3 2 2 2 2" xfId="51318" xr:uid="{4CDA4A42-0993-45A7-A18E-53326A61D63E}"/>
    <cellStyle name="Comma 6 2 2 4 3 2 2 3" xfId="42322" xr:uid="{4D1EF1EA-EFD3-4168-B4B2-C06263E8FB65}"/>
    <cellStyle name="Comma 6 2 2 4 3 2 3" xfId="11904" xr:uid="{37B91C0F-E0FD-4726-A5A5-FC632DF01567}"/>
    <cellStyle name="Comma 6 2 2 4 3 2 3 2" xfId="38327" xr:uid="{852D5B82-881A-4512-8360-E994C708D942}"/>
    <cellStyle name="Comma 6 2 2 4 3 2 4" xfId="20970" xr:uid="{92C2E15D-A9EF-4865-A171-59054A0B266C}"/>
    <cellStyle name="Comma 6 2 2 4 3 2 4 2" xfId="47341" xr:uid="{18D89071-49DF-4626-BEB5-0A7CBD9C82E4}"/>
    <cellStyle name="Comma 6 2 2 4 3 2 5" xfId="34481" xr:uid="{4E8A890E-B805-4717-A2CB-A27DB4892DC3}"/>
    <cellStyle name="Comma 6 2 2 4 3 3" xfId="5596" xr:uid="{F7E7403F-49DF-4A6C-BC12-0499E1AAC7E9}"/>
    <cellStyle name="Comma 6 2 2 4 3 3 2" xfId="13746" xr:uid="{CBBD0570-26F2-417D-A0E3-4EA08A31438E}"/>
    <cellStyle name="Comma 6 2 2 4 3 3 2 2" xfId="40141" xr:uid="{B552E15A-49F9-4832-A446-387CDAF15F92}"/>
    <cellStyle name="Comma 6 2 2 4 3 3 3" xfId="22768" xr:uid="{6A5F53AE-8565-4E9E-9C54-6862F90D0A4B}"/>
    <cellStyle name="Comma 6 2 2 4 3 3 3 2" xfId="49137" xr:uid="{95BF7D7F-E695-4A17-89D5-FA3B7C2714B7}"/>
    <cellStyle name="Comma 6 2 2 4 3 3 4" xfId="32092" xr:uid="{E37EF4BA-E24C-4A16-99FA-95365E0591D0}"/>
    <cellStyle name="Comma 6 2 2 4 3 4" xfId="9919" xr:uid="{B15C8A3D-66B1-481E-9D78-F9712332FBED}"/>
    <cellStyle name="Comma 6 2 2 4 3 4 2" xfId="36342" xr:uid="{E2B43B47-1DB5-412E-AEBD-408C436F6C7D}"/>
    <cellStyle name="Comma 6 2 2 4 3 5" xfId="18985" xr:uid="{F1B943C9-753E-4B29-A495-E92F8A69F5F7}"/>
    <cellStyle name="Comma 6 2 2 4 3 5 2" xfId="45356" xr:uid="{A2B1865E-5E19-4BC5-AC7D-5A260772C512}"/>
    <cellStyle name="Comma 6 2 2 4 3 6" xfId="30362" xr:uid="{E49B81CF-04B9-4F43-824C-8DBB6DADFC13}"/>
    <cellStyle name="Comma 6 2 2 4 4" xfId="2942" xr:uid="{4F882E6B-AE44-4166-8A9F-63737F4EDC07}"/>
    <cellStyle name="Comma 6 2 2 4 4 2" xfId="7144" xr:uid="{80C7EEAC-DA84-4861-ADC7-019D1A487182}"/>
    <cellStyle name="Comma 6 2 2 4 4 2 2" xfId="15190" xr:uid="{D1D688DA-4371-442B-8F5D-35D06291B384}"/>
    <cellStyle name="Comma 6 2 2 4 4 2 2 2" xfId="41579" xr:uid="{DA5C9D29-8B09-4E3E-9A6E-01C03656D42F}"/>
    <cellStyle name="Comma 6 2 2 4 4 2 3" xfId="24207" xr:uid="{472C30EA-16F5-4477-A32D-108DA1F5DCD9}"/>
    <cellStyle name="Comma 6 2 2 4 4 2 3 2" xfId="50576" xr:uid="{68340182-A65A-4270-9525-DBEA31D937C2}"/>
    <cellStyle name="Comma 6 2 2 4 4 2 4" xfId="33632" xr:uid="{2D6D9F37-F6CD-4DFD-B7F8-696A6277252E}"/>
    <cellStyle name="Comma 6 2 2 4 4 3" xfId="11170" xr:uid="{70F4EFEA-6F59-45C2-9F5D-B93CD3637C78}"/>
    <cellStyle name="Comma 6 2 2 4 4 3 2" xfId="37593" xr:uid="{09F000EC-E507-49C6-B737-0C1C58F2498A}"/>
    <cellStyle name="Comma 6 2 2 4 4 4" xfId="20236" xr:uid="{42D862FC-F1D1-4224-B37D-2356C1D185E6}"/>
    <cellStyle name="Comma 6 2 2 4 4 4 2" xfId="46607" xr:uid="{4ED64B47-9465-46E8-B59B-C025B1006987}"/>
    <cellStyle name="Comma 6 2 2 4 4 5" xfId="29456" xr:uid="{697D5F4A-81FD-4A2C-AA26-DB2FCCF874DE}"/>
    <cellStyle name="Comma 6 2 2 4 5" xfId="6174" xr:uid="{CF807FD2-38E6-47FC-A316-94D81E1EC7D6}"/>
    <cellStyle name="Comma 6 2 2 4 5 2" xfId="14455" xr:uid="{58221851-45FE-4570-846C-2AE6E733251B}"/>
    <cellStyle name="Comma 6 2 2 4 5 2 2" xfId="23477" xr:uid="{F133380D-9CF7-4DC2-B0F4-F657B97D9E65}"/>
    <cellStyle name="Comma 6 2 2 4 5 2 2 2" xfId="49846" xr:uid="{3F58B996-F88F-432A-A463-7CC2824959B9}"/>
    <cellStyle name="Comma 6 2 2 4 5 2 3" xfId="40850" xr:uid="{CE29A12F-D0AA-47AF-9184-270B6E6607A6}"/>
    <cellStyle name="Comma 6 2 2 4 5 3" xfId="10361" xr:uid="{EF94A408-A9B0-4A14-82B3-54F9563F83AC}"/>
    <cellStyle name="Comma 6 2 2 4 5 3 2" xfId="36784" xr:uid="{2DF061D0-9349-486B-ABA4-18AFA717A8B9}"/>
    <cellStyle name="Comma 6 2 2 4 5 4" xfId="19427" xr:uid="{C4EBC143-21E4-4D59-9E56-9ABE8E3668DE}"/>
    <cellStyle name="Comma 6 2 2 4 5 4 2" xfId="45798" xr:uid="{0F503484-3A77-4102-AD0A-3770271CB4EB}"/>
    <cellStyle name="Comma 6 2 2 4 5 5" xfId="32665" xr:uid="{B1200152-327A-4164-89E1-B5270A1CCB43}"/>
    <cellStyle name="Comma 6 2 2 4 6" xfId="4861" xr:uid="{A083358D-034D-4BF2-B8D6-9E21E9D6B8C9}"/>
    <cellStyle name="Comma 6 2 2 4 6 2" xfId="12834" xr:uid="{55A1AB06-6553-42E8-B404-DC7EA2910D27}"/>
    <cellStyle name="Comma 6 2 2 4 6 2 2" xfId="39238" xr:uid="{2DCFF7AF-E8E2-4D8E-9E9D-30C74DD1E215}"/>
    <cellStyle name="Comma 6 2 2 4 6 3" xfId="21865" xr:uid="{B622697C-E265-495C-9058-975037904B2D}"/>
    <cellStyle name="Comma 6 2 2 4 6 3 2" xfId="48235" xr:uid="{40854BBF-1901-48E9-822B-54EAD00E5CE4}"/>
    <cellStyle name="Comma 6 2 2 4 6 4" xfId="31357" xr:uid="{EB8F1FAA-D6AF-484F-998F-62629AA965E4}"/>
    <cellStyle name="Comma 6 2 2 4 7" xfId="12352" xr:uid="{3AC490F1-4E45-482F-A9E7-67DB8F3F27DD}"/>
    <cellStyle name="Comma 6 2 2 4 7 2" xfId="21408" xr:uid="{A8C6EB12-5499-4FD2-A8B1-5C009AD8E456}"/>
    <cellStyle name="Comma 6 2 2 4 7 2 2" xfId="47779" xr:uid="{1FEBF975-E106-416A-8707-96B7E348599B}"/>
    <cellStyle name="Comma 6 2 2 4 7 3" xfId="38770" xr:uid="{C1A7E981-758B-4FF4-98E3-D4FEE9E0159F}"/>
    <cellStyle name="Comma 6 2 2 4 8" xfId="9185" xr:uid="{1418567E-5557-4692-997A-27DB5B554C62}"/>
    <cellStyle name="Comma 6 2 2 4 8 2" xfId="35608" xr:uid="{FFD98F4E-78DF-4704-B313-ACFEEB10BFE1}"/>
    <cellStyle name="Comma 6 2 2 4 9" xfId="18251" xr:uid="{F69FC1FC-A508-455D-9F05-E2A923A2C2DB}"/>
    <cellStyle name="Comma 6 2 2 4 9 2" xfId="44622" xr:uid="{D52BBBE1-9F88-4617-A606-02E7636496E7}"/>
    <cellStyle name="Comma 6 2 2 5" xfId="1873" xr:uid="{FC6FCD5F-CB30-48BC-94C3-4BF403F7F7F8}"/>
    <cellStyle name="Comma 6 2 2 5 2" xfId="3964" xr:uid="{65ED4706-EA28-48A8-9253-E90266166F99}"/>
    <cellStyle name="Comma 6 2 2 5 2 2" xfId="8101" xr:uid="{436F6D8E-E946-4F5E-9784-D499827976BD}"/>
    <cellStyle name="Comma 6 2 2 5 2 2 2" xfId="16042" xr:uid="{79C69197-B856-478F-A687-996F10CD7853}"/>
    <cellStyle name="Comma 6 2 2 5 2 2 2 2" xfId="25058" xr:uid="{3E483156-4909-4359-80A4-823E97BBD447}"/>
    <cellStyle name="Comma 6 2 2 5 2 2 2 2 2" xfId="51426" xr:uid="{F5E105FF-0CEF-4CC9-8150-DF3B9F16DE0D}"/>
    <cellStyle name="Comma 6 2 2 5 2 2 2 3" xfId="42430" xr:uid="{9F044A14-7502-4285-BBB2-A840D175041C}"/>
    <cellStyle name="Comma 6 2 2 5 2 2 3" xfId="11990" xr:uid="{7F1F4DEB-D6DB-40C3-BA45-0A30A0B5368D}"/>
    <cellStyle name="Comma 6 2 2 5 2 2 3 2" xfId="38413" xr:uid="{9899DDEA-DDA8-4719-AA62-8DF8B3AAA520}"/>
    <cellStyle name="Comma 6 2 2 5 2 2 4" xfId="21056" xr:uid="{FDB43A91-BF85-4439-BF03-88E59877ACEE}"/>
    <cellStyle name="Comma 6 2 2 5 2 2 4 2" xfId="47427" xr:uid="{9B214AF1-6357-4894-BA0C-8061A50592DF}"/>
    <cellStyle name="Comma 6 2 2 5 2 2 5" xfId="34589" xr:uid="{EC40617B-4F5D-48D8-9A43-05BF4F2A27E6}"/>
    <cellStyle name="Comma 6 2 2 5 2 3" xfId="5682" xr:uid="{7371B84E-8E79-48D1-9479-27F846D9479E}"/>
    <cellStyle name="Comma 6 2 2 5 2 3 2" xfId="13854" xr:uid="{995C5CF0-050E-4531-9812-92557098662A}"/>
    <cellStyle name="Comma 6 2 2 5 2 3 2 2" xfId="40249" xr:uid="{12A452B4-8D66-40E5-942E-69F83DEE1867}"/>
    <cellStyle name="Comma 6 2 2 5 2 3 3" xfId="22876" xr:uid="{8DDC3080-9565-47B4-AE3C-DC4837F92588}"/>
    <cellStyle name="Comma 6 2 2 5 2 3 3 2" xfId="49245" xr:uid="{017F0621-D436-4C66-B903-CA5056CC35C2}"/>
    <cellStyle name="Comma 6 2 2 5 2 3 4" xfId="32178" xr:uid="{7EBB791A-787E-46F9-B9CE-CB3BC1C4913E}"/>
    <cellStyle name="Comma 6 2 2 5 2 4" xfId="10005" xr:uid="{D230BED2-5573-4B9A-BB3D-4BA9F678BE15}"/>
    <cellStyle name="Comma 6 2 2 5 2 4 2" xfId="36428" xr:uid="{AB87E4D0-5951-45A6-9EBB-6E93EA575F1B}"/>
    <cellStyle name="Comma 6 2 2 5 2 5" xfId="19071" xr:uid="{3E8E8066-E941-4BDE-88C7-24A176906A95}"/>
    <cellStyle name="Comma 6 2 2 5 2 5 2" xfId="45442" xr:uid="{D42B326D-CFA7-4F3B-B1A7-722D51FA5BAB}"/>
    <cellStyle name="Comma 6 2 2 5 2 6" xfId="30470" xr:uid="{84925584-E2AD-4463-9058-A328E2F9A8D8}"/>
    <cellStyle name="Comma 6 2 2 5 3" xfId="3301" xr:uid="{879F0955-141A-4617-9890-7F07EBF7220A}"/>
    <cellStyle name="Comma 6 2 2 5 3 2" xfId="7503" xr:uid="{E52F8A86-86AE-407F-814C-1D38F940D980}"/>
    <cellStyle name="Comma 6 2 2 5 3 2 2" xfId="15415" xr:uid="{4787296C-8D87-487D-892B-42AE36C294C5}"/>
    <cellStyle name="Comma 6 2 2 5 3 2 2 2" xfId="41803" xr:uid="{6952EAB4-82A9-4119-9D64-383BBA5AC585}"/>
    <cellStyle name="Comma 6 2 2 5 3 2 3" xfId="24431" xr:uid="{7EF40658-8B2E-47D0-BF31-F50F626D8079}"/>
    <cellStyle name="Comma 6 2 2 5 3 2 3 2" xfId="50800" xr:uid="{17D6CB61-FD66-4EA5-B242-2EECBE4401ED}"/>
    <cellStyle name="Comma 6 2 2 5 3 2 4" xfId="33991" xr:uid="{281FA289-EED2-49FA-835E-9296A0541A15}"/>
    <cellStyle name="Comma 6 2 2 5 3 3" xfId="11529" xr:uid="{DFC54A56-6BD7-4A78-B51F-25E0E5FAD619}"/>
    <cellStyle name="Comma 6 2 2 5 3 3 2" xfId="37952" xr:uid="{EEAA856B-F5AC-4890-97CD-CF9E1F722F13}"/>
    <cellStyle name="Comma 6 2 2 5 3 4" xfId="20595" xr:uid="{374A25E6-B0C5-4463-9E9E-5598F1AF0F06}"/>
    <cellStyle name="Comma 6 2 2 5 3 4 2" xfId="46966" xr:uid="{4302382F-4DC6-424E-80E5-5BE64ADEE07E}"/>
    <cellStyle name="Comma 6 2 2 5 3 5" xfId="29815" xr:uid="{31107B27-87FE-4FBD-9E4D-1E987130056B}"/>
    <cellStyle name="Comma 6 2 2 5 4" xfId="6285" xr:uid="{EC0CB6CB-0E83-43A8-B005-BAF37BED2030}"/>
    <cellStyle name="Comma 6 2 2 5 4 2" xfId="14563" xr:uid="{BA24B3D9-D419-4387-A825-8A41BFDDE32D}"/>
    <cellStyle name="Comma 6 2 2 5 4 2 2" xfId="23585" xr:uid="{B745C49B-D583-4DE6-8D59-B64C2A08054E}"/>
    <cellStyle name="Comma 6 2 2 5 4 2 2 2" xfId="49954" xr:uid="{6494FCD3-76D8-479A-BD05-89984F14D354}"/>
    <cellStyle name="Comma 6 2 2 5 4 2 3" xfId="40958" xr:uid="{DBF7CCAD-64DF-4E29-82BD-FCD5795D5B9B}"/>
    <cellStyle name="Comma 6 2 2 5 4 3" xfId="10447" xr:uid="{F9F2657F-C11F-471E-90CC-3020FCE3FCB3}"/>
    <cellStyle name="Comma 6 2 2 5 4 3 2" xfId="36870" xr:uid="{03DC49AE-C3E2-4352-B3E5-99A4D431FB29}"/>
    <cellStyle name="Comma 6 2 2 5 4 4" xfId="19513" xr:uid="{AB3322D5-C1DD-4CB7-99C4-8C3A25C9E4D7}"/>
    <cellStyle name="Comma 6 2 2 5 4 4 2" xfId="45884" xr:uid="{F52D71F0-6700-497B-A674-1CA11DD82CFD}"/>
    <cellStyle name="Comma 6 2 2 5 4 5" xfId="32773" xr:uid="{6237DE51-D5D0-4304-BF1D-C3E920952597}"/>
    <cellStyle name="Comma 6 2 2 5 5" xfId="5220" xr:uid="{C0562ED8-AAF7-4363-837D-2C6CB9255632}"/>
    <cellStyle name="Comma 6 2 2 5 5 2" xfId="13092" xr:uid="{909AB761-989B-4B58-BA37-24A3E43E8089}"/>
    <cellStyle name="Comma 6 2 2 5 5 2 2" xfId="39490" xr:uid="{8D9C3474-313A-4094-94F6-D887F552EF07}"/>
    <cellStyle name="Comma 6 2 2 5 5 3" xfId="22115" xr:uid="{37B24507-678E-419C-BB12-A903DC2556E0}"/>
    <cellStyle name="Comma 6 2 2 5 5 3 2" xfId="48485" xr:uid="{EEC3B854-0C1D-4804-B66A-26B7CC543F5B}"/>
    <cellStyle name="Comma 6 2 2 5 5 4" xfId="31716" xr:uid="{312A847F-ADEC-4976-BC34-D92FD1309158}"/>
    <cellStyle name="Comma 6 2 2 5 6" xfId="16809" xr:uid="{171102D1-C9CA-47B1-84B7-6908C675BEAA}"/>
    <cellStyle name="Comma 6 2 2 5 6 2" xfId="25828" xr:uid="{CF265137-EE1C-4729-B219-7092AF9212A5}"/>
    <cellStyle name="Comma 6 2 2 5 6 2 2" xfId="52195" xr:uid="{D67A2CB5-7720-4D0F-B826-2184B3FC14A2}"/>
    <cellStyle name="Comma 6 2 2 5 6 3" xfId="43195" xr:uid="{DDF94C09-FAB7-49FF-A1DF-E6A64E4C91EE}"/>
    <cellStyle name="Comma 6 2 2 5 7" xfId="9544" xr:uid="{3236700C-D0FB-4670-8E96-65590AB0938A}"/>
    <cellStyle name="Comma 6 2 2 5 7 2" xfId="35967" xr:uid="{763A2711-52EA-493D-AC25-33C94400E320}"/>
    <cellStyle name="Comma 6 2 2 5 8" xfId="18610" xr:uid="{32885E0C-07B1-4320-9D6D-48B677AFE108}"/>
    <cellStyle name="Comma 6 2 2 5 8 2" xfId="44981" xr:uid="{F7F98128-DC3A-4A9B-8845-1B0CC9AFBF52}"/>
    <cellStyle name="Comma 6 2 2 5 9" xfId="28550" xr:uid="{3A402744-DDAA-476D-9DF0-FF462DCB16A6}"/>
    <cellStyle name="Comma 6 2 2 6" xfId="3698" xr:uid="{82614B55-7B71-4F61-830D-072B9977BAD8}"/>
    <cellStyle name="Comma 6 2 2 6 2" xfId="7838" xr:uid="{BDD4C396-F233-464F-B54A-AF47FA9746EC}"/>
    <cellStyle name="Comma 6 2 2 6 2 2" xfId="15778" xr:uid="{CE1A7DD4-83FC-45EE-B4D5-3F7DFF8B6770}"/>
    <cellStyle name="Comma 6 2 2 6 2 2 2" xfId="24794" xr:uid="{D662370A-23E7-45AB-89C2-A28D532DC07D}"/>
    <cellStyle name="Comma 6 2 2 6 2 2 2 2" xfId="51162" xr:uid="{7D678E5A-A036-43E2-B05C-3B9428B48032}"/>
    <cellStyle name="Comma 6 2 2 6 2 2 3" xfId="42166" xr:uid="{AE010013-11A5-483C-AE11-7C75A3D7433B}"/>
    <cellStyle name="Comma 6 2 2 6 2 3" xfId="11792" xr:uid="{3378A769-D26C-4A56-939E-9748B8223E9D}"/>
    <cellStyle name="Comma 6 2 2 6 2 3 2" xfId="38215" xr:uid="{9196226C-606F-46EB-8FC6-76919BDF45F5}"/>
    <cellStyle name="Comma 6 2 2 6 2 4" xfId="20858" xr:uid="{B2FD1741-A639-4C87-BD2A-F03A6E3D702A}"/>
    <cellStyle name="Comma 6 2 2 6 2 4 2" xfId="47229" xr:uid="{58DED3E9-3C6C-41DC-AA9D-F7D326ABD845}"/>
    <cellStyle name="Comma 6 2 2 6 2 5" xfId="34326" xr:uid="{8E5FE952-27ED-45A5-89AF-7CB065094E2B}"/>
    <cellStyle name="Comma 6 2 2 6 3" xfId="5484" xr:uid="{E8D42523-A965-458D-91B1-DF5B205DB3E8}"/>
    <cellStyle name="Comma 6 2 2 6 3 2" xfId="13590" xr:uid="{38C0B5DB-EC02-44A3-AE30-C65CA99B3576}"/>
    <cellStyle name="Comma 6 2 2 6 3 2 2" xfId="39985" xr:uid="{FEB42A36-954B-4BB8-B465-5288D0CA0D82}"/>
    <cellStyle name="Comma 6 2 2 6 3 3" xfId="22612" xr:uid="{D986E392-4E83-4F37-8A7C-AF0DDE6C370F}"/>
    <cellStyle name="Comma 6 2 2 6 3 3 2" xfId="48981" xr:uid="{35690366-4C8C-4CF8-89BF-9AE92371350E}"/>
    <cellStyle name="Comma 6 2 2 6 3 4" xfId="31980" xr:uid="{B6D70F7D-D8BB-4CB4-B1C1-CBDB4C5A5CC5}"/>
    <cellStyle name="Comma 6 2 2 6 4" xfId="9807" xr:uid="{568A601F-0EBB-4AEA-949D-DE6F47BE1B88}"/>
    <cellStyle name="Comma 6 2 2 6 4 2" xfId="36230" xr:uid="{86D8D7E1-298E-48B7-BA5E-AC93FDDC80F0}"/>
    <cellStyle name="Comma 6 2 2 6 5" xfId="18873" xr:uid="{9CA67EE9-CBB2-4E82-89D1-23771381F47D}"/>
    <cellStyle name="Comma 6 2 2 6 5 2" xfId="45244" xr:uid="{77FA1B59-EE19-4B50-ABAC-209C49610E93}"/>
    <cellStyle name="Comma 6 2 2 6 6" xfId="30206" xr:uid="{522A52C1-D279-4DC3-945B-CF3B4980E69E}"/>
    <cellStyle name="Comma 6 2 2 7" xfId="2512" xr:uid="{666A294C-F231-4B4E-A047-1446292C9B04}"/>
    <cellStyle name="Comma 6 2 2 7 2" xfId="6714" xr:uid="{650DAC32-0182-44A6-823D-F29274E5CC19}"/>
    <cellStyle name="Comma 6 2 2 7 2 2" xfId="14932" xr:uid="{0A9667F8-7655-4BF7-8F58-941593594F8A}"/>
    <cellStyle name="Comma 6 2 2 7 2 2 2" xfId="41326" xr:uid="{C692AAA9-0E79-4C7E-B895-AECCBA9778A8}"/>
    <cellStyle name="Comma 6 2 2 7 2 3" xfId="23952" xr:uid="{7F01E3A6-D76A-4D72-8F6C-8BE2C4ABAB81}"/>
    <cellStyle name="Comma 6 2 2 7 2 3 2" xfId="50321" xr:uid="{977FB6B2-C555-4082-B090-E6B5664C998A}"/>
    <cellStyle name="Comma 6 2 2 7 2 4" xfId="33202" xr:uid="{A546C1F8-3C0E-4FD9-A5D2-1239DCF63C4F}"/>
    <cellStyle name="Comma 6 2 2 7 3" xfId="10740" xr:uid="{818B83D1-C1C1-423D-BC19-4B9D7FC574AA}"/>
    <cellStyle name="Comma 6 2 2 7 3 2" xfId="37163" xr:uid="{626EC60D-8684-46CD-A709-1992A773FF21}"/>
    <cellStyle name="Comma 6 2 2 7 4" xfId="19806" xr:uid="{F49A04E1-FED8-4802-A48A-A37818839222}"/>
    <cellStyle name="Comma 6 2 2 7 4 2" xfId="46177" xr:uid="{2EE5254E-E783-4C00-BE75-A5A0D3EDC793}"/>
    <cellStyle name="Comma 6 2 2 7 5" xfId="29026" xr:uid="{255DA136-0EE7-44F1-915F-8571932971C6}"/>
    <cellStyle name="Comma 6 2 2 8" xfId="6017" xr:uid="{CB87B5E4-3104-4EDB-9816-E78ED17ADEA9}"/>
    <cellStyle name="Comma 6 2 2 8 2" xfId="14299" xr:uid="{AF3106E3-C72E-408A-85E1-04244031B6A0}"/>
    <cellStyle name="Comma 6 2 2 8 2 2" xfId="23321" xr:uid="{6F862925-7F23-4AEE-9ADB-511A956FB7DF}"/>
    <cellStyle name="Comma 6 2 2 8 2 2 2" xfId="49690" xr:uid="{CC5BC287-F29A-4F61-98E4-01B879FC47F1}"/>
    <cellStyle name="Comma 6 2 2 8 2 3" xfId="40694" xr:uid="{572555C6-B3DA-4E3B-BEC8-519A9C9522B2}"/>
    <cellStyle name="Comma 6 2 2 8 3" xfId="10249" xr:uid="{B09D70EE-4B2C-47C9-AC2C-320E0DB5535B}"/>
    <cellStyle name="Comma 6 2 2 8 3 2" xfId="36672" xr:uid="{ABD8A85D-0C81-4B39-A731-95A449509A74}"/>
    <cellStyle name="Comma 6 2 2 8 4" xfId="19315" xr:uid="{1DBD098F-2CEC-4E53-826F-B80D7E39E4B7}"/>
    <cellStyle name="Comma 6 2 2 8 4 2" xfId="45686" xr:uid="{55C76513-D5A5-41AC-AE30-34BAA151282A}"/>
    <cellStyle name="Comma 6 2 2 8 5" xfId="32509" xr:uid="{28363876-79EC-4B83-9CAF-BAF522DA56E7}"/>
    <cellStyle name="Comma 6 2 2 9" xfId="8548" xr:uid="{F582E73C-299B-4181-9A15-46C134CA0A8E}"/>
    <cellStyle name="Comma 6 2 2 9 2" xfId="16409" xr:uid="{A4018C40-E3C4-41D5-88B9-54F68F1478D5}"/>
    <cellStyle name="Comma 6 2 2 9 2 2" xfId="25428" xr:uid="{225A1B01-7CA7-419D-B7E8-414788CD324A}"/>
    <cellStyle name="Comma 6 2 2 9 2 2 2" xfId="51795" xr:uid="{FB3B85AC-6B13-40D8-AB93-6AC51DF44E08}"/>
    <cellStyle name="Comma 6 2 2 9 2 3" xfId="42797" xr:uid="{635F2ACB-6250-4A24-A35C-F32A9E3BD45F}"/>
    <cellStyle name="Comma 6 2 2 9 3" xfId="34975" xr:uid="{9A7D6563-7C03-42DF-BD85-15B3404A5E59}"/>
    <cellStyle name="Comma 6 2 3" xfId="885" xr:uid="{81D961FD-D9D5-4BAD-9432-B1696438BF04}"/>
    <cellStyle name="Comma 6 2 3 10" xfId="8751" xr:uid="{E5C100F7-CE7B-474F-98A6-F75A04009E3F}"/>
    <cellStyle name="Comma 6 2 3 10 2" xfId="35174" xr:uid="{F6E1A264-989D-4BD0-B7C4-9778779050B6}"/>
    <cellStyle name="Comma 6 2 3 11" xfId="17817" xr:uid="{F5E5C199-0E9A-4AFD-8F85-45646550610F}"/>
    <cellStyle name="Comma 6 2 3 11 2" xfId="44188" xr:uid="{66B4A6EE-B0C0-4328-A246-02AAF002FCCE}"/>
    <cellStyle name="Comma 6 2 3 12" xfId="27692" xr:uid="{A46C502D-3AC0-4B45-A397-2F722897BDBE}"/>
    <cellStyle name="Comma 6 2 3 2" xfId="1095" xr:uid="{4F45A405-FF73-43BD-8626-01CC1AD232BF}"/>
    <cellStyle name="Comma 6 2 3 2 10" xfId="17977" xr:uid="{41238608-DBDD-452A-AF6D-87060E20E789}"/>
    <cellStyle name="Comma 6 2 3 2 10 2" xfId="44348" xr:uid="{2505E035-1A4B-4628-A0BC-76A50CB09F9F}"/>
    <cellStyle name="Comma 6 2 3 2 11" xfId="27856" xr:uid="{9782319D-BF28-449E-8B06-20DF69A19322}"/>
    <cellStyle name="Comma 6 2 3 2 2" xfId="1630" xr:uid="{048A4C10-5A94-45EB-BD52-B534414C9046}"/>
    <cellStyle name="Comma 6 2 3 2 2 10" xfId="28331" xr:uid="{C360DB08-A6B2-4879-BA1A-27337702D59F}"/>
    <cellStyle name="Comma 6 2 3 2 2 2" xfId="1995" xr:uid="{4F5D735F-A95C-4B48-B4F4-AFD1F62956E7}"/>
    <cellStyle name="Comma 6 2 3 2 2 2 2" xfId="4086" xr:uid="{E291A1F8-B396-4850-97E8-05DD1D017F4D}"/>
    <cellStyle name="Comma 6 2 3 2 2 2 2 2" xfId="8223" xr:uid="{B472A5BA-0DEB-4713-BE1D-4BC60DBE23B1}"/>
    <cellStyle name="Comma 6 2 3 2 2 2 2 2 2" xfId="16164" xr:uid="{97CF7D80-CEB7-4ACE-A78F-0908B6727C7F}"/>
    <cellStyle name="Comma 6 2 3 2 2 2 2 2 2 2" xfId="25180" xr:uid="{659D25B9-E271-41B2-B1C6-60DB866E5040}"/>
    <cellStyle name="Comma 6 2 3 2 2 2 2 2 2 2 2" xfId="51548" xr:uid="{37FD79C6-BC1E-41ED-8411-B7E0A05F55C6}"/>
    <cellStyle name="Comma 6 2 3 2 2 2 2 2 2 3" xfId="42552" xr:uid="{E60A7ED4-6EC5-47DA-8E04-A12E9C8C1169}"/>
    <cellStyle name="Comma 6 2 3 2 2 2 2 2 3" xfId="12067" xr:uid="{C34D67EE-4E14-412C-94C9-7B9A7E621DA2}"/>
    <cellStyle name="Comma 6 2 3 2 2 2 2 2 3 2" xfId="38490" xr:uid="{50DE0FAA-7DF8-4D55-A222-5A7627431EDF}"/>
    <cellStyle name="Comma 6 2 3 2 2 2 2 2 4" xfId="21133" xr:uid="{F05B849F-8260-4504-A9A1-2BA3F5854B5E}"/>
    <cellStyle name="Comma 6 2 3 2 2 2 2 2 4 2" xfId="47504" xr:uid="{D69D8876-8079-45F6-B222-0F47DB856FDE}"/>
    <cellStyle name="Comma 6 2 3 2 2 2 2 2 5" xfId="34711" xr:uid="{23F026C0-9FE7-4E17-A64D-9A284E8AD208}"/>
    <cellStyle name="Comma 6 2 3 2 2 2 2 3" xfId="5759" xr:uid="{1F3E52ED-E384-4A64-8A05-B1D77E5D806A}"/>
    <cellStyle name="Comma 6 2 3 2 2 2 2 3 2" xfId="13976" xr:uid="{DD24B5CA-E0CA-4B9A-BC25-89E257954C45}"/>
    <cellStyle name="Comma 6 2 3 2 2 2 2 3 2 2" xfId="40371" xr:uid="{16FEF4A4-8874-4DAE-932C-438E5EB890D4}"/>
    <cellStyle name="Comma 6 2 3 2 2 2 2 3 3" xfId="22998" xr:uid="{EDAF3E19-1939-4569-A788-D8F2F4F00AAC}"/>
    <cellStyle name="Comma 6 2 3 2 2 2 2 3 3 2" xfId="49367" xr:uid="{2C15DD67-6993-4398-A11A-F7E5030FF39F}"/>
    <cellStyle name="Comma 6 2 3 2 2 2 2 3 4" xfId="32255" xr:uid="{C2627C71-F22F-4143-AABB-50439D3AD7D7}"/>
    <cellStyle name="Comma 6 2 3 2 2 2 2 4" xfId="10082" xr:uid="{3127CBD1-05F1-48D4-9EAD-FC698264CE4B}"/>
    <cellStyle name="Comma 6 2 3 2 2 2 2 4 2" xfId="36505" xr:uid="{4D520086-C271-469C-8461-0003233AF0BE}"/>
    <cellStyle name="Comma 6 2 3 2 2 2 2 5" xfId="19148" xr:uid="{9C8E688D-095D-4B8E-8E04-875725832F1F}"/>
    <cellStyle name="Comma 6 2 3 2 2 2 2 5 2" xfId="45519" xr:uid="{968E9A4A-83F6-44D8-B668-F0DDF677A3D7}"/>
    <cellStyle name="Comma 6 2 3 2 2 2 2 6" xfId="30592" xr:uid="{7ACB61D2-11BC-4087-A656-D88B2BD7B2C3}"/>
    <cellStyle name="Comma 6 2 3 2 2 2 3" xfId="3378" xr:uid="{A3365435-5522-4244-8EB0-1F9F9ED385D6}"/>
    <cellStyle name="Comma 6 2 3 2 2 2 3 2" xfId="7580" xr:uid="{BE8FD3DE-83B4-43A7-A85D-3E226699C03D}"/>
    <cellStyle name="Comma 6 2 3 2 2 2 3 2 2" xfId="15492" xr:uid="{9F4F41A6-D1E2-4159-9EBC-9EC32BE6BD94}"/>
    <cellStyle name="Comma 6 2 3 2 2 2 3 2 2 2" xfId="41880" xr:uid="{14076EA0-2BB7-4D91-8118-01B50A693983}"/>
    <cellStyle name="Comma 6 2 3 2 2 2 3 2 3" xfId="24508" xr:uid="{5561CDD7-B46C-4916-8B48-A34C04EF9C4D}"/>
    <cellStyle name="Comma 6 2 3 2 2 2 3 2 3 2" xfId="50877" xr:uid="{94673FE5-5729-4EB6-B553-62B9756795A0}"/>
    <cellStyle name="Comma 6 2 3 2 2 2 3 2 4" xfId="34068" xr:uid="{81B94195-B202-4A9B-A320-FBD21576DEA0}"/>
    <cellStyle name="Comma 6 2 3 2 2 2 3 3" xfId="11606" xr:uid="{E9E914C3-4C3A-482A-8163-C2A360DC7145}"/>
    <cellStyle name="Comma 6 2 3 2 2 2 3 3 2" xfId="38029" xr:uid="{9C45A887-EA75-4AB2-A972-CF910777CFD0}"/>
    <cellStyle name="Comma 6 2 3 2 2 2 3 4" xfId="20672" xr:uid="{762A82B7-C178-4DA1-9BAA-3C3703B36808}"/>
    <cellStyle name="Comma 6 2 3 2 2 2 3 4 2" xfId="47043" xr:uid="{A86F9C39-8A3C-4F50-A1B7-B31A65FD4711}"/>
    <cellStyle name="Comma 6 2 3 2 2 2 3 5" xfId="29892" xr:uid="{23FDB7F2-B067-44F3-8571-AD392C188C36}"/>
    <cellStyle name="Comma 6 2 3 2 2 2 4" xfId="6407" xr:uid="{6F3AD32E-BCFF-42DD-86E7-48FD9C90F7C6}"/>
    <cellStyle name="Comma 6 2 3 2 2 2 4 2" xfId="14685" xr:uid="{B10FFA7E-2A4B-49C4-A43D-005435203AB0}"/>
    <cellStyle name="Comma 6 2 3 2 2 2 4 2 2" xfId="23707" xr:uid="{9E1BB4EE-FE82-4F50-A116-D6EEC08948DA}"/>
    <cellStyle name="Comma 6 2 3 2 2 2 4 2 2 2" xfId="50076" xr:uid="{688307A9-294A-4EAB-AC62-A46D0581F8FB}"/>
    <cellStyle name="Comma 6 2 3 2 2 2 4 2 3" xfId="41080" xr:uid="{7651D43D-55BC-4DFF-8F9D-BF8DBB59CEB8}"/>
    <cellStyle name="Comma 6 2 3 2 2 2 4 3" xfId="10524" xr:uid="{D042F00F-1D0D-4448-92F6-0DDC516936FE}"/>
    <cellStyle name="Comma 6 2 3 2 2 2 4 3 2" xfId="36947" xr:uid="{D85130CC-FA24-4CB2-A6CB-5788D2287641}"/>
    <cellStyle name="Comma 6 2 3 2 2 2 4 4" xfId="19590" xr:uid="{0DEA33A7-D087-4FA8-8EEA-FE5652CACC04}"/>
    <cellStyle name="Comma 6 2 3 2 2 2 4 4 2" xfId="45961" xr:uid="{EFA124D6-E1CE-4D66-AF0D-0801B70F84C1}"/>
    <cellStyle name="Comma 6 2 3 2 2 2 4 5" xfId="32895" xr:uid="{CF6761D1-8121-4053-9D5B-693D10C581A8}"/>
    <cellStyle name="Comma 6 2 3 2 2 2 5" xfId="5297" xr:uid="{85BD2F0C-249A-4050-AD9A-D48747684FA0}"/>
    <cellStyle name="Comma 6 2 3 2 2 2 5 2" xfId="13214" xr:uid="{F21803A1-036A-430B-83C6-50372AE67FD8}"/>
    <cellStyle name="Comma 6 2 3 2 2 2 5 2 2" xfId="39612" xr:uid="{BEB90E8A-3EA0-4C6E-B18B-D697275EFA3B}"/>
    <cellStyle name="Comma 6 2 3 2 2 2 5 3" xfId="22237" xr:uid="{29B23D8F-BFA6-4D1F-93BB-68A042549ED3}"/>
    <cellStyle name="Comma 6 2 3 2 2 2 5 3 2" xfId="48607" xr:uid="{45F2B087-E018-4CB6-8D28-92F807DF95BD}"/>
    <cellStyle name="Comma 6 2 3 2 2 2 5 4" xfId="31793" xr:uid="{461EBFAF-31A6-447E-8196-7932963B54A8}"/>
    <cellStyle name="Comma 6 2 3 2 2 2 6" xfId="16886" xr:uid="{D768F967-88E6-4A59-B89A-35D434E45BD3}"/>
    <cellStyle name="Comma 6 2 3 2 2 2 6 2" xfId="25905" xr:uid="{575A553E-992A-42E7-91C2-105E9D62B8B5}"/>
    <cellStyle name="Comma 6 2 3 2 2 2 6 2 2" xfId="52272" xr:uid="{38FFD3D7-3C56-4619-A1A5-D304C1F196BA}"/>
    <cellStyle name="Comma 6 2 3 2 2 2 6 3" xfId="43272" xr:uid="{26D25C99-3FD5-47B4-9368-A9716E5131E5}"/>
    <cellStyle name="Comma 6 2 3 2 2 2 7" xfId="9621" xr:uid="{0F36A26D-BAB2-4432-9068-AF5497224B0D}"/>
    <cellStyle name="Comma 6 2 3 2 2 2 7 2" xfId="36044" xr:uid="{0138C1D9-488F-4B42-B6C7-BB9F292C3B39}"/>
    <cellStyle name="Comma 6 2 3 2 2 2 8" xfId="18687" xr:uid="{CB9151BC-FBC9-4520-8040-58809CD260F9}"/>
    <cellStyle name="Comma 6 2 3 2 2 2 8 2" xfId="45058" xr:uid="{480DFAC0-0D7B-4BF7-9271-E2024CEFAC6F}"/>
    <cellStyle name="Comma 6 2 3 2 2 2 9" xfId="28672" xr:uid="{04FF7AFA-7A55-4E17-9F30-0E82D42F7485}"/>
    <cellStyle name="Comma 6 2 3 2 2 3" xfId="3901" xr:uid="{AB28AE89-97B1-4826-A46B-98532D5E3121}"/>
    <cellStyle name="Comma 6 2 3 2 2 3 2" xfId="8039" xr:uid="{CB3C999B-0D79-41DD-885D-5C9572E8E249}"/>
    <cellStyle name="Comma 6 2 3 2 2 3 2 2" xfId="15980" xr:uid="{6708A544-8434-48A3-931B-19DC26EDA8E9}"/>
    <cellStyle name="Comma 6 2 3 2 2 3 2 2 2" xfId="24996" xr:uid="{726A9622-46A3-4354-A905-462B10A0B8F2}"/>
    <cellStyle name="Comma 6 2 3 2 2 3 2 2 2 2" xfId="51364" xr:uid="{72FD0F5F-746F-4EBE-AEA2-E5825636C541}"/>
    <cellStyle name="Comma 6 2 3 2 2 3 2 2 3" xfId="42368" xr:uid="{78E7E6AA-8C7A-4237-B1F3-7207D11C8213}"/>
    <cellStyle name="Comma 6 2 3 2 2 3 2 3" xfId="11946" xr:uid="{199F8859-E2B3-4DC7-B541-9C9CDB691DC9}"/>
    <cellStyle name="Comma 6 2 3 2 2 3 2 3 2" xfId="38369" xr:uid="{5E15287C-B079-45A2-BA63-F5CA7F41EFA7}"/>
    <cellStyle name="Comma 6 2 3 2 2 3 2 4" xfId="21012" xr:uid="{D79AA7E9-4FCD-4AEB-9FA4-DF684A49E9DF}"/>
    <cellStyle name="Comma 6 2 3 2 2 3 2 4 2" xfId="47383" xr:uid="{B142F56C-11BB-4DBC-916B-D7F41587ED64}"/>
    <cellStyle name="Comma 6 2 3 2 2 3 2 5" xfId="34527" xr:uid="{C63DA48D-303D-4C94-BA58-7E0D3AC28E4C}"/>
    <cellStyle name="Comma 6 2 3 2 2 3 3" xfId="5638" xr:uid="{D8A4B668-6D02-4824-A1FD-9A5B67C928E8}"/>
    <cellStyle name="Comma 6 2 3 2 2 3 3 2" xfId="13792" xr:uid="{73809442-33A6-4434-8942-05867FC8BCD7}"/>
    <cellStyle name="Comma 6 2 3 2 2 3 3 2 2" xfId="40187" xr:uid="{8F10D45E-26D8-4C6F-8B04-68F1564DA0CA}"/>
    <cellStyle name="Comma 6 2 3 2 2 3 3 3" xfId="22814" xr:uid="{927D5556-E1FA-49FA-928C-7250E2587D1A}"/>
    <cellStyle name="Comma 6 2 3 2 2 3 3 3 2" xfId="49183" xr:uid="{09F99F2F-D19F-462E-A4A7-F21423C1B7C9}"/>
    <cellStyle name="Comma 6 2 3 2 2 3 3 4" xfId="32134" xr:uid="{77964B51-7B44-4ED5-AD08-1FD150D2BD53}"/>
    <cellStyle name="Comma 6 2 3 2 2 3 4" xfId="9961" xr:uid="{5C9BC4DE-521B-4EC2-BECB-182DB486BC2D}"/>
    <cellStyle name="Comma 6 2 3 2 2 3 4 2" xfId="36384" xr:uid="{9164D4E1-A645-469B-8D80-5997A1497BA0}"/>
    <cellStyle name="Comma 6 2 3 2 2 3 5" xfId="19027" xr:uid="{C3A08052-1BD1-4DAE-BC85-6EA3B6A990B6}"/>
    <cellStyle name="Comma 6 2 3 2 2 3 5 2" xfId="45398" xr:uid="{471DED00-37A2-452D-B78C-7588C019330F}"/>
    <cellStyle name="Comma 6 2 3 2 2 3 6" xfId="30408" xr:uid="{DF2CC661-6E8D-4F2E-8D6C-973B81F9335C}"/>
    <cellStyle name="Comma 6 2 3 2 2 4" xfId="3100" xr:uid="{236444DD-7911-4245-B97F-BA2D74BE10C7}"/>
    <cellStyle name="Comma 6 2 3 2 2 4 2" xfId="7302" xr:uid="{837DD70A-DB17-43B3-ADA5-0DDE19531731}"/>
    <cellStyle name="Comma 6 2 3 2 2 4 2 2" xfId="15288" xr:uid="{BCE7B29C-6790-4111-A00B-E37FC53F4346}"/>
    <cellStyle name="Comma 6 2 3 2 2 4 2 2 2" xfId="41677" xr:uid="{511F7D7E-408D-4A8B-B42F-477539990703}"/>
    <cellStyle name="Comma 6 2 3 2 2 4 2 3" xfId="24306" xr:uid="{CD284B34-9B26-42FE-BC79-87CDFA61DF31}"/>
    <cellStyle name="Comma 6 2 3 2 2 4 2 3 2" xfId="50675" xr:uid="{97031648-585A-491C-ABC9-33CAE13B8465}"/>
    <cellStyle name="Comma 6 2 3 2 2 4 2 4" xfId="33790" xr:uid="{A5535B79-E483-4BC4-822F-81E2F67A578F}"/>
    <cellStyle name="Comma 6 2 3 2 2 4 3" xfId="11328" xr:uid="{4361D026-4027-46C1-8816-23049E1F9BB9}"/>
    <cellStyle name="Comma 6 2 3 2 2 4 3 2" xfId="37751" xr:uid="{3EF8C040-77E9-4929-9D9F-58FAA82875D7}"/>
    <cellStyle name="Comma 6 2 3 2 2 4 4" xfId="20394" xr:uid="{4FC2287A-D5E5-4023-B59B-0A16444DD44E}"/>
    <cellStyle name="Comma 6 2 3 2 2 4 4 2" xfId="46765" xr:uid="{6193470F-5079-4872-81C2-34EBF74B95EF}"/>
    <cellStyle name="Comma 6 2 3 2 2 4 5" xfId="29614" xr:uid="{EBAC1EE8-92BA-491E-B0FC-D673D734BD49}"/>
    <cellStyle name="Comma 6 2 3 2 2 5" xfId="6221" xr:uid="{2EFB7BDC-D619-4B0E-B4FA-4886A9C2B846}"/>
    <cellStyle name="Comma 6 2 3 2 2 5 2" xfId="14501" xr:uid="{C779FA05-ACBE-46AB-A0A4-236162AF6076}"/>
    <cellStyle name="Comma 6 2 3 2 2 5 2 2" xfId="23523" xr:uid="{BBC2854A-91C5-499D-9375-4EC8927A7475}"/>
    <cellStyle name="Comma 6 2 3 2 2 5 2 2 2" xfId="49892" xr:uid="{044AF4D8-CCF5-4B9F-90E1-E84362F6F51B}"/>
    <cellStyle name="Comma 6 2 3 2 2 5 2 3" xfId="40896" xr:uid="{38230BFF-ABA0-428B-BD76-23155882A267}"/>
    <cellStyle name="Comma 6 2 3 2 2 5 3" xfId="10403" xr:uid="{8ECE4FEE-4BF0-4D56-A98C-58196D450234}"/>
    <cellStyle name="Comma 6 2 3 2 2 5 3 2" xfId="36826" xr:uid="{7544E4BC-6728-45C6-9796-190EC3ED591E}"/>
    <cellStyle name="Comma 6 2 3 2 2 5 4" xfId="19469" xr:uid="{7C8AFC35-3CFF-4039-9812-694A99471739}"/>
    <cellStyle name="Comma 6 2 3 2 2 5 4 2" xfId="45840" xr:uid="{A3CB8369-C248-48FC-9E6E-7E3D27BA29A2}"/>
    <cellStyle name="Comma 6 2 3 2 2 5 5" xfId="32711" xr:uid="{5670A122-3F70-4F02-B00E-8C58BD963A73}"/>
    <cellStyle name="Comma 6 2 3 2 2 6" xfId="5019" xr:uid="{8BB3AABB-9E09-4A66-9CB6-424A75F559A9}"/>
    <cellStyle name="Comma 6 2 3 2 2 6 2" xfId="12936" xr:uid="{0603CEEB-9E56-4183-9373-C0BB7100B4B3}"/>
    <cellStyle name="Comma 6 2 3 2 2 6 2 2" xfId="39339" xr:uid="{CA89C514-C296-4209-85C8-45908346C9F9}"/>
    <cellStyle name="Comma 6 2 3 2 2 6 3" xfId="21964" xr:uid="{63C75AA7-5F3C-40E9-9AA9-8593B6CDBA16}"/>
    <cellStyle name="Comma 6 2 3 2 2 6 3 2" xfId="48334" xr:uid="{348B4B33-9387-4309-B3A6-D96898F9A900}"/>
    <cellStyle name="Comma 6 2 3 2 2 6 4" xfId="31515" xr:uid="{9527F3C8-223C-483A-ADB5-BD082C5141DA}"/>
    <cellStyle name="Comma 6 2 3 2 2 7" xfId="16606" xr:uid="{989A2CCD-4B15-4552-A518-8A1FC27C513C}"/>
    <cellStyle name="Comma 6 2 3 2 2 7 2" xfId="25627" xr:uid="{5093010F-025A-4743-A138-6034BC9D8C80}"/>
    <cellStyle name="Comma 6 2 3 2 2 7 2 2" xfId="51994" xr:uid="{A7735EB4-9582-4168-B077-E2CB81688741}"/>
    <cellStyle name="Comma 6 2 3 2 2 7 3" xfId="42994" xr:uid="{863DC5A3-3A3A-455E-B1B6-38B78A999EFD}"/>
    <cellStyle name="Comma 6 2 3 2 2 8" xfId="9343" xr:uid="{ADB4C7FF-3D7A-4ADF-B71F-4C3DD11CA0FA}"/>
    <cellStyle name="Comma 6 2 3 2 2 8 2" xfId="35766" xr:uid="{5F85341D-4A39-4BDD-B1A2-1A3DC127E419}"/>
    <cellStyle name="Comma 6 2 3 2 2 9" xfId="18409" xr:uid="{A95A686D-0166-4970-A64C-4C4F6A5D3C15}"/>
    <cellStyle name="Comma 6 2 3 2 2 9 2" xfId="44780" xr:uid="{568C4FE1-59F2-4DB4-92C0-7C25974F21FA}"/>
    <cellStyle name="Comma 6 2 3 2 3" xfId="1875" xr:uid="{53D48C60-1F83-4299-A243-20DA182D7B83}"/>
    <cellStyle name="Comma 6 2 3 2 3 2" xfId="3966" xr:uid="{0216F877-0EE4-4635-AB10-CA1829793647}"/>
    <cellStyle name="Comma 6 2 3 2 3 2 2" xfId="8103" xr:uid="{FB59D829-21A7-41A7-8192-877C94454872}"/>
    <cellStyle name="Comma 6 2 3 2 3 2 2 2" xfId="16044" xr:uid="{2A2E34B1-CFAE-422D-A7D9-CD52858DD49D}"/>
    <cellStyle name="Comma 6 2 3 2 3 2 2 2 2" xfId="25060" xr:uid="{BAD11857-6D7A-4DC3-8AA5-C9A101D7F924}"/>
    <cellStyle name="Comma 6 2 3 2 3 2 2 2 2 2" xfId="51428" xr:uid="{039AEABA-4EF3-451D-8E6F-A982A741D57C}"/>
    <cellStyle name="Comma 6 2 3 2 3 2 2 2 3" xfId="42432" xr:uid="{FA49D57D-A12D-47EF-99E2-33CD57BB77B0}"/>
    <cellStyle name="Comma 6 2 3 2 3 2 2 3" xfId="11992" xr:uid="{28ED9CAA-AC94-42E4-9045-079BA51A270A}"/>
    <cellStyle name="Comma 6 2 3 2 3 2 2 3 2" xfId="38415" xr:uid="{C2ED5684-CA17-4231-B165-EB274369F724}"/>
    <cellStyle name="Comma 6 2 3 2 3 2 2 4" xfId="21058" xr:uid="{FC1814FA-00A5-4045-BBF8-C9AB798E00D7}"/>
    <cellStyle name="Comma 6 2 3 2 3 2 2 4 2" xfId="47429" xr:uid="{5C496A64-FD2B-4C22-BB57-89523ED05E3C}"/>
    <cellStyle name="Comma 6 2 3 2 3 2 2 5" xfId="34591" xr:uid="{740A920D-8CB6-466C-8EFF-9C8726973CD5}"/>
    <cellStyle name="Comma 6 2 3 2 3 2 3" xfId="5684" xr:uid="{8506CB0A-D8CC-4CF4-8894-647D761A6CD9}"/>
    <cellStyle name="Comma 6 2 3 2 3 2 3 2" xfId="13856" xr:uid="{636A7185-1BF2-4C17-B6B9-6972159A15AC}"/>
    <cellStyle name="Comma 6 2 3 2 3 2 3 2 2" xfId="40251" xr:uid="{550E33D1-21CB-4EF7-9272-4F138FC420E9}"/>
    <cellStyle name="Comma 6 2 3 2 3 2 3 3" xfId="22878" xr:uid="{34729EFE-02A7-4767-88D5-521B89EF19B0}"/>
    <cellStyle name="Comma 6 2 3 2 3 2 3 3 2" xfId="49247" xr:uid="{2802ABE1-0A4E-4066-8F89-0349C532EE46}"/>
    <cellStyle name="Comma 6 2 3 2 3 2 3 4" xfId="32180" xr:uid="{20FB6B28-87CE-4986-BAA3-F3945911935B}"/>
    <cellStyle name="Comma 6 2 3 2 3 2 4" xfId="10007" xr:uid="{B30433B7-EE5D-4A9D-AE66-252523FFD936}"/>
    <cellStyle name="Comma 6 2 3 2 3 2 4 2" xfId="36430" xr:uid="{1690FBDC-E602-4382-9CCE-BC8DF15657DE}"/>
    <cellStyle name="Comma 6 2 3 2 3 2 5" xfId="19073" xr:uid="{BEF538BB-C4ED-483A-959C-E01E09F81C9D}"/>
    <cellStyle name="Comma 6 2 3 2 3 2 5 2" xfId="45444" xr:uid="{A8294101-C23D-4294-983F-E77E0EFCF087}"/>
    <cellStyle name="Comma 6 2 3 2 3 2 6" xfId="30472" xr:uid="{A302E048-FA42-4EAB-B1EA-57C238B72772}"/>
    <cellStyle name="Comma 6 2 3 2 3 3" xfId="3303" xr:uid="{BA5D355A-86A1-46E5-94DF-64E835918DA8}"/>
    <cellStyle name="Comma 6 2 3 2 3 3 2" xfId="7505" xr:uid="{CAA88E1F-17EC-4F68-BFBE-D1FEF9ADCF97}"/>
    <cellStyle name="Comma 6 2 3 2 3 3 2 2" xfId="15417" xr:uid="{7E24FDAA-CD53-4615-BF65-F18197E9051D}"/>
    <cellStyle name="Comma 6 2 3 2 3 3 2 2 2" xfId="41805" xr:uid="{A8DFD6EC-8534-4011-8D82-01F1FEB5DACB}"/>
    <cellStyle name="Comma 6 2 3 2 3 3 2 3" xfId="24433" xr:uid="{5A494E79-5050-4613-8CE8-E38CDECADFE2}"/>
    <cellStyle name="Comma 6 2 3 2 3 3 2 3 2" xfId="50802" xr:uid="{2ACC25A6-7ACC-48AC-9807-CC7FA766A083}"/>
    <cellStyle name="Comma 6 2 3 2 3 3 2 4" xfId="33993" xr:uid="{82AB1272-D234-43EC-A557-5ACA85527F6F}"/>
    <cellStyle name="Comma 6 2 3 2 3 3 3" xfId="11531" xr:uid="{7291B099-32B9-4616-9E1B-BA50B358C812}"/>
    <cellStyle name="Comma 6 2 3 2 3 3 3 2" xfId="37954" xr:uid="{35E3E62A-ED89-4CE9-AFBB-40097549268B}"/>
    <cellStyle name="Comma 6 2 3 2 3 3 4" xfId="20597" xr:uid="{2EC53C59-0029-4AB3-8BD6-90FBC768B9F4}"/>
    <cellStyle name="Comma 6 2 3 2 3 3 4 2" xfId="46968" xr:uid="{C56399C1-1C1B-48F8-AF49-8778C33F05F4}"/>
    <cellStyle name="Comma 6 2 3 2 3 3 5" xfId="29817" xr:uid="{0FE060AA-8164-47D5-A663-00414352B3DA}"/>
    <cellStyle name="Comma 6 2 3 2 3 4" xfId="6287" xr:uid="{02DDA73B-6940-4D7C-89BA-E1914F5E4E3F}"/>
    <cellStyle name="Comma 6 2 3 2 3 4 2" xfId="14565" xr:uid="{76AB1AB7-7110-4D8F-8236-092E81C1AB87}"/>
    <cellStyle name="Comma 6 2 3 2 3 4 2 2" xfId="23587" xr:uid="{801449CE-5B13-4019-A85D-CC389286E494}"/>
    <cellStyle name="Comma 6 2 3 2 3 4 2 2 2" xfId="49956" xr:uid="{44601B03-2A4D-411B-8A17-1DFBC2FA99FA}"/>
    <cellStyle name="Comma 6 2 3 2 3 4 2 3" xfId="40960" xr:uid="{D8D809C4-5AAA-4C06-B43F-40E077CD723C}"/>
    <cellStyle name="Comma 6 2 3 2 3 4 3" xfId="10449" xr:uid="{945D0EC3-F3BF-4485-8DBB-4E6F307174C7}"/>
    <cellStyle name="Comma 6 2 3 2 3 4 3 2" xfId="36872" xr:uid="{30485EDC-B112-4DBB-A10D-CB6A15A5C6C1}"/>
    <cellStyle name="Comma 6 2 3 2 3 4 4" xfId="19515" xr:uid="{C6FA3353-9DF7-42B3-BEDC-A7F270BBD1B3}"/>
    <cellStyle name="Comma 6 2 3 2 3 4 4 2" xfId="45886" xr:uid="{91D23F49-EEC3-44FF-9AC7-C3B6B7B5F535}"/>
    <cellStyle name="Comma 6 2 3 2 3 4 5" xfId="32775" xr:uid="{2B344F0C-8298-490E-A1AA-4FCEAEFE579F}"/>
    <cellStyle name="Comma 6 2 3 2 3 5" xfId="5222" xr:uid="{31C983ED-688C-4142-9D17-A59FE2B4BEF7}"/>
    <cellStyle name="Comma 6 2 3 2 3 5 2" xfId="13094" xr:uid="{D7D513FB-5CE7-47F8-BA32-893F585002C4}"/>
    <cellStyle name="Comma 6 2 3 2 3 5 2 2" xfId="39492" xr:uid="{EF935575-BE72-4FB9-BEDA-CF557C7CDEF9}"/>
    <cellStyle name="Comma 6 2 3 2 3 5 3" xfId="22117" xr:uid="{1004A1C0-CC8D-47E2-8A10-3ADD6F608175}"/>
    <cellStyle name="Comma 6 2 3 2 3 5 3 2" xfId="48487" xr:uid="{74BE48E4-181D-493C-927E-ABB39247FC1A}"/>
    <cellStyle name="Comma 6 2 3 2 3 5 4" xfId="31718" xr:uid="{7B616539-463A-4AE4-9E43-D822456A82EB}"/>
    <cellStyle name="Comma 6 2 3 2 3 6" xfId="16811" xr:uid="{E25B025C-63FD-49A2-9681-41FA6B134D9A}"/>
    <cellStyle name="Comma 6 2 3 2 3 6 2" xfId="25830" xr:uid="{D957EEB9-1797-4FF1-91C4-B4408F6E57F4}"/>
    <cellStyle name="Comma 6 2 3 2 3 6 2 2" xfId="52197" xr:uid="{A3BF5698-6CD7-4364-8C6D-1C22B7A9A2A6}"/>
    <cellStyle name="Comma 6 2 3 2 3 6 3" xfId="43197" xr:uid="{55FB1BEC-4110-422B-AE71-EB399EFEEF46}"/>
    <cellStyle name="Comma 6 2 3 2 3 7" xfId="9546" xr:uid="{79CD0274-9C43-4938-B7AB-08237E2BED71}"/>
    <cellStyle name="Comma 6 2 3 2 3 7 2" xfId="35969" xr:uid="{C8A7DAC6-11EF-4D84-A6B8-BD9D003CCD27}"/>
    <cellStyle name="Comma 6 2 3 2 3 8" xfId="18612" xr:uid="{3D01D5FB-4F70-4BCF-904F-9442D6B25E95}"/>
    <cellStyle name="Comma 6 2 3 2 3 8 2" xfId="44983" xr:uid="{E7EC66DB-02AB-4188-9EB7-D82D2F794F17}"/>
    <cellStyle name="Comma 6 2 3 2 3 9" xfId="28552" xr:uid="{B18A90C0-20CF-4902-8B0D-CE835014F86E}"/>
    <cellStyle name="Comma 6 2 3 2 4" xfId="3744" xr:uid="{B4821723-6C3C-498A-8462-1E68FCCEE3DF}"/>
    <cellStyle name="Comma 6 2 3 2 4 2" xfId="7884" xr:uid="{FB8B5B1D-BA25-4D2F-BE0A-D88CBC29A2FB}"/>
    <cellStyle name="Comma 6 2 3 2 4 2 2" xfId="15824" xr:uid="{6C5D32F5-29D7-4CAA-9D70-E3EDF385B385}"/>
    <cellStyle name="Comma 6 2 3 2 4 2 2 2" xfId="24840" xr:uid="{D511231F-5C64-4E48-97F6-625AD7E4E1B8}"/>
    <cellStyle name="Comma 6 2 3 2 4 2 2 2 2" xfId="51208" xr:uid="{8DFDD4A8-9547-4924-A0B2-09B9811606BE}"/>
    <cellStyle name="Comma 6 2 3 2 4 2 2 3" xfId="42212" xr:uid="{D8C6CA43-08E6-4C20-ACC7-26EED6A145DA}"/>
    <cellStyle name="Comma 6 2 3 2 4 2 3" xfId="11834" xr:uid="{8C346B56-9DAE-4852-AEA3-6F4A548BAA4A}"/>
    <cellStyle name="Comma 6 2 3 2 4 2 3 2" xfId="38257" xr:uid="{DF9923EF-5AF0-44C4-9428-88BCEF496493}"/>
    <cellStyle name="Comma 6 2 3 2 4 2 4" xfId="20900" xr:uid="{0B233EE3-4A33-4241-9859-E36B2CF6A067}"/>
    <cellStyle name="Comma 6 2 3 2 4 2 4 2" xfId="47271" xr:uid="{0EC40196-A5DC-411F-B9A6-C2E14CE7CDC6}"/>
    <cellStyle name="Comma 6 2 3 2 4 2 5" xfId="34372" xr:uid="{1B4C9BCF-61C4-491C-9FB9-49605968A2D3}"/>
    <cellStyle name="Comma 6 2 3 2 4 3" xfId="5526" xr:uid="{4EE0DB2A-61EC-494A-8B30-850CAAA96066}"/>
    <cellStyle name="Comma 6 2 3 2 4 3 2" xfId="13636" xr:uid="{9FCCB92C-C75C-49F2-BBDA-BC571F5CCDC6}"/>
    <cellStyle name="Comma 6 2 3 2 4 3 2 2" xfId="40031" xr:uid="{2B1C508D-0BB5-4A20-942B-63591C7F6317}"/>
    <cellStyle name="Comma 6 2 3 2 4 3 3" xfId="22658" xr:uid="{8C1525AD-EC22-41B8-A036-4AC13A181ABF}"/>
    <cellStyle name="Comma 6 2 3 2 4 3 3 2" xfId="49027" xr:uid="{7EA307F3-1DFF-4073-940A-F425E292BE20}"/>
    <cellStyle name="Comma 6 2 3 2 4 3 4" xfId="32022" xr:uid="{9F036748-58D4-4055-98DD-0CB9AFA82988}"/>
    <cellStyle name="Comma 6 2 3 2 4 4" xfId="9849" xr:uid="{4373BD27-E326-4238-8A35-C386D0C74CA0}"/>
    <cellStyle name="Comma 6 2 3 2 4 4 2" xfId="36272" xr:uid="{7B74D642-AB2F-41E3-97C7-F80570A294A6}"/>
    <cellStyle name="Comma 6 2 3 2 4 5" xfId="18915" xr:uid="{CC5FED31-6745-40FF-B90E-9D88F644BD17}"/>
    <cellStyle name="Comma 6 2 3 2 4 5 2" xfId="45286" xr:uid="{16673549-B983-489C-88AA-264B9B9A42AB}"/>
    <cellStyle name="Comma 6 2 3 2 4 6" xfId="30252" xr:uid="{BBEF2D6F-CF7C-4EC4-AC99-98A2C1004973}"/>
    <cellStyle name="Comma 6 2 3 2 5" xfId="2668" xr:uid="{C9368B0D-920E-4FCD-A273-F4F85817FF5D}"/>
    <cellStyle name="Comma 6 2 3 2 5 2" xfId="6870" xr:uid="{1F209894-ACC4-4CBB-B946-8D497613694D}"/>
    <cellStyle name="Comma 6 2 3 2 5 2 2" xfId="15023" xr:uid="{48BE8074-C0FC-4582-AE11-D732225AE17C}"/>
    <cellStyle name="Comma 6 2 3 2 5 2 2 2" xfId="41416" xr:uid="{7735D8B0-4ADE-4728-97CB-7AAE39F250D7}"/>
    <cellStyle name="Comma 6 2 3 2 5 2 3" xfId="24042" xr:uid="{F931F836-0C64-435C-8364-2AFEBB22BD88}"/>
    <cellStyle name="Comma 6 2 3 2 5 2 3 2" xfId="50411" xr:uid="{EF2A11E8-35CC-420B-B85D-7B5765379995}"/>
    <cellStyle name="Comma 6 2 3 2 5 2 4" xfId="33358" xr:uid="{7A4DC0B9-CC82-4FF7-A01D-ACFA051BC5A6}"/>
    <cellStyle name="Comma 6 2 3 2 5 3" xfId="10896" xr:uid="{A6E3D588-5EDE-4835-B0D0-C6525E6010E5}"/>
    <cellStyle name="Comma 6 2 3 2 5 3 2" xfId="37319" xr:uid="{B98986ED-F454-48F0-9FC8-A8EDB4211D24}"/>
    <cellStyle name="Comma 6 2 3 2 5 4" xfId="19962" xr:uid="{C37881B2-B837-4146-B232-2B363B817991}"/>
    <cellStyle name="Comma 6 2 3 2 5 4 2" xfId="46333" xr:uid="{B731BCCD-3D91-43B3-AF93-ACBD92F8F786}"/>
    <cellStyle name="Comma 6 2 3 2 5 5" xfId="29182" xr:uid="{899C9ECC-A5F3-4D0A-BC49-A5C37161EFCE}"/>
    <cellStyle name="Comma 6 2 3 2 6" xfId="6063" xr:uid="{E2F7BDD2-2BCD-4132-BDF5-6E0309383F1A}"/>
    <cellStyle name="Comma 6 2 3 2 6 2" xfId="14345" xr:uid="{3EEDE1AE-3E9C-4548-8145-C729C112799A}"/>
    <cellStyle name="Comma 6 2 3 2 6 2 2" xfId="23367" xr:uid="{FABA81D2-BC96-4E70-9244-CB9BF0759D97}"/>
    <cellStyle name="Comma 6 2 3 2 6 2 2 2" xfId="49736" xr:uid="{4EC099A4-C840-4184-A360-ABB69DD6A3B3}"/>
    <cellStyle name="Comma 6 2 3 2 6 2 3" xfId="40740" xr:uid="{0CA92DC6-013F-405F-BCA4-FA153DF3AF48}"/>
    <cellStyle name="Comma 6 2 3 2 6 3" xfId="10291" xr:uid="{468E19FE-80D6-40F8-AF67-F54B1231A99C}"/>
    <cellStyle name="Comma 6 2 3 2 6 3 2" xfId="36714" xr:uid="{9F1DCFAC-198A-4E92-A812-7F93C22AE4C2}"/>
    <cellStyle name="Comma 6 2 3 2 6 4" xfId="19357" xr:uid="{1648B27C-5849-4E0C-9BDC-637E63FE192A}"/>
    <cellStyle name="Comma 6 2 3 2 6 4 2" xfId="45728" xr:uid="{1CD1472F-3433-4EE5-893D-0E42F6F937A6}"/>
    <cellStyle name="Comma 6 2 3 2 6 5" xfId="32555" xr:uid="{651EE167-A204-4B9C-B6C2-25F8509B20E9}"/>
    <cellStyle name="Comma 6 2 3 2 7" xfId="4587" xr:uid="{2EACA7E3-7796-4047-A668-A15875DDCEB7}"/>
    <cellStyle name="Comma 6 2 3 2 7 2" xfId="12603" xr:uid="{706833C2-F505-4CB2-9E6F-3E601B3D1179}"/>
    <cellStyle name="Comma 6 2 3 2 7 2 2" xfId="39011" xr:uid="{9E373513-2763-42B8-8239-DF85B4664E0F}"/>
    <cellStyle name="Comma 6 2 3 2 7 3" xfId="21640" xr:uid="{AB5D9951-1745-4898-8061-3E5546C22363}"/>
    <cellStyle name="Comma 6 2 3 2 7 3 2" xfId="48010" xr:uid="{A682BF1A-1EC4-4C49-AEAE-21BDC0A6DBC9}"/>
    <cellStyle name="Comma 6 2 3 2 7 4" xfId="31083" xr:uid="{4B90D0A6-F7F3-4C8D-B053-38A1A325F915}"/>
    <cellStyle name="Comma 6 2 3 2 8" xfId="15706" xr:uid="{0483BEDA-2A02-4824-800B-9AF01D299511}"/>
    <cellStyle name="Comma 6 2 3 2 8 2" xfId="24721" xr:uid="{5DC32B12-043F-4E86-8CAC-F6D7DFC1C064}"/>
    <cellStyle name="Comma 6 2 3 2 8 2 2" xfId="51089" xr:uid="{0E630B1D-B63F-4F6B-8318-4A98EFB8CBBB}"/>
    <cellStyle name="Comma 6 2 3 2 8 3" xfId="42094" xr:uid="{E4317252-C264-4D65-ABDF-AB6C0089FA96}"/>
    <cellStyle name="Comma 6 2 3 2 9" xfId="8911" xr:uid="{006E42D8-661C-449C-BF8E-AEB85A1639CB}"/>
    <cellStyle name="Comma 6 2 3 2 9 2" xfId="35334" xr:uid="{9AC43A57-0AC9-4CD0-B634-DEE8AEBA179D}"/>
    <cellStyle name="Comma 6 2 3 3" xfId="1464" xr:uid="{666563AE-3C18-409B-AA20-A3F2A42A9B8F}"/>
    <cellStyle name="Comma 6 2 3 3 10" xfId="28165" xr:uid="{36D812D3-4CCD-4318-BDA2-2BBCD235A099}"/>
    <cellStyle name="Comma 6 2 3 3 2" xfId="1946" xr:uid="{1D632F47-D7D1-4CAD-950A-20CDA1DA404D}"/>
    <cellStyle name="Comma 6 2 3 3 2 2" xfId="4037" xr:uid="{40E0262E-8370-4E7F-ABEC-AE0E82B0A6F8}"/>
    <cellStyle name="Comma 6 2 3 3 2 2 2" xfId="8174" xr:uid="{96696A86-7B2F-47DB-A897-2F5A2E0ACF68}"/>
    <cellStyle name="Comma 6 2 3 3 2 2 2 2" xfId="16115" xr:uid="{A7476C5E-B387-46D1-9D83-62A4FA9BB420}"/>
    <cellStyle name="Comma 6 2 3 3 2 2 2 2 2" xfId="25131" xr:uid="{4FC32360-8F3E-4368-8E07-722150133955}"/>
    <cellStyle name="Comma 6 2 3 3 2 2 2 2 2 2" xfId="51499" xr:uid="{FA5C534D-BE8B-41B7-9BB1-BE7257F744BF}"/>
    <cellStyle name="Comma 6 2 3 3 2 2 2 2 3" xfId="42503" xr:uid="{4395D31A-C22C-4D56-95B1-09265B44C9BA}"/>
    <cellStyle name="Comma 6 2 3 3 2 2 2 3" xfId="12022" xr:uid="{2F7B3048-65CA-41C1-A751-38DA5A06216B}"/>
    <cellStyle name="Comma 6 2 3 3 2 2 2 3 2" xfId="38445" xr:uid="{5BF060E4-1C75-4D18-8188-5A8C3D41A66C}"/>
    <cellStyle name="Comma 6 2 3 3 2 2 2 4" xfId="21088" xr:uid="{BA14134D-1153-4B81-924D-B1185B0DA552}"/>
    <cellStyle name="Comma 6 2 3 3 2 2 2 4 2" xfId="47459" xr:uid="{41F49C47-214A-4961-BBA3-1B4E18EC9A83}"/>
    <cellStyle name="Comma 6 2 3 3 2 2 2 5" xfId="34662" xr:uid="{1109D5EB-30C5-4765-BE25-1AC50C1559CF}"/>
    <cellStyle name="Comma 6 2 3 3 2 2 3" xfId="5714" xr:uid="{81FC3DF3-0AF4-4A8A-B568-1F45E742CED0}"/>
    <cellStyle name="Comma 6 2 3 3 2 2 3 2" xfId="13927" xr:uid="{6BC38E6A-9E85-4B1B-88A2-244AB99A0392}"/>
    <cellStyle name="Comma 6 2 3 3 2 2 3 2 2" xfId="40322" xr:uid="{80C8CA1F-E576-46C7-88B1-FE4785DC0074}"/>
    <cellStyle name="Comma 6 2 3 3 2 2 3 3" xfId="22949" xr:uid="{42615680-D928-4A95-8A97-51F386AC4FF5}"/>
    <cellStyle name="Comma 6 2 3 3 2 2 3 3 2" xfId="49318" xr:uid="{081AA9E6-8488-47B8-8F17-742FE99425C8}"/>
    <cellStyle name="Comma 6 2 3 3 2 2 3 4" xfId="32210" xr:uid="{BA6CDA93-01F2-45E2-9174-008AED444BA8}"/>
    <cellStyle name="Comma 6 2 3 3 2 2 4" xfId="10037" xr:uid="{3C30B7B5-75A8-4AED-A600-09F564F84E0A}"/>
    <cellStyle name="Comma 6 2 3 3 2 2 4 2" xfId="36460" xr:uid="{FF7CA0E4-AF08-4637-A2E6-791C8D95FC7A}"/>
    <cellStyle name="Comma 6 2 3 3 2 2 5" xfId="19103" xr:uid="{496BEA57-F8FA-4CBD-B17D-74B9F4695E0C}"/>
    <cellStyle name="Comma 6 2 3 3 2 2 5 2" xfId="45474" xr:uid="{CB6CF609-B762-4EA9-8D46-8DA799F315DB}"/>
    <cellStyle name="Comma 6 2 3 3 2 2 6" xfId="30543" xr:uid="{8935E94B-25FE-4798-B0A2-CCC6F3C6ECFB}"/>
    <cellStyle name="Comma 6 2 3 3 2 3" xfId="3333" xr:uid="{10AAD37F-C909-4A6C-83C7-B5C0771B2BC2}"/>
    <cellStyle name="Comma 6 2 3 3 2 3 2" xfId="7535" xr:uid="{4C14BAE1-C510-4656-BD83-7E86BCF611D9}"/>
    <cellStyle name="Comma 6 2 3 3 2 3 2 2" xfId="15447" xr:uid="{18760F4B-80AA-4E1F-9151-7FEBCF6DA5F4}"/>
    <cellStyle name="Comma 6 2 3 3 2 3 2 2 2" xfId="41835" xr:uid="{1D5E859E-DB90-46DC-84C4-DCBD1B375998}"/>
    <cellStyle name="Comma 6 2 3 3 2 3 2 3" xfId="24463" xr:uid="{A75A627F-AFF4-4B90-A2F6-7772D9A2B14F}"/>
    <cellStyle name="Comma 6 2 3 3 2 3 2 3 2" xfId="50832" xr:uid="{F49DACBE-A650-488B-BB1B-077D1D2512B1}"/>
    <cellStyle name="Comma 6 2 3 3 2 3 2 4" xfId="34023" xr:uid="{0F5C4C3A-9F4E-49C1-B71D-4B6118C8DEDC}"/>
    <cellStyle name="Comma 6 2 3 3 2 3 3" xfId="11561" xr:uid="{7E41A1F9-1061-41FD-A660-56F04E3EB8B6}"/>
    <cellStyle name="Comma 6 2 3 3 2 3 3 2" xfId="37984" xr:uid="{2644CDE7-3A21-46B5-934F-0DC05B365E8E}"/>
    <cellStyle name="Comma 6 2 3 3 2 3 4" xfId="20627" xr:uid="{6E2BE010-46C9-4938-A397-7D6F5BCD6C20}"/>
    <cellStyle name="Comma 6 2 3 3 2 3 4 2" xfId="46998" xr:uid="{83CDBEB0-0604-4978-885D-FC6EF25150D3}"/>
    <cellStyle name="Comma 6 2 3 3 2 3 5" xfId="29847" xr:uid="{F2F0B97C-D70C-4C8E-8805-43C9D8D749BC}"/>
    <cellStyle name="Comma 6 2 3 3 2 4" xfId="6358" xr:uid="{8C0573C7-98D9-458B-935F-64A3AE2A2524}"/>
    <cellStyle name="Comma 6 2 3 3 2 4 2" xfId="14636" xr:uid="{2FFEA630-1BAA-40C0-975F-42153255A867}"/>
    <cellStyle name="Comma 6 2 3 3 2 4 2 2" xfId="23658" xr:uid="{37274570-B26B-4AF6-8780-C7C4068E8049}"/>
    <cellStyle name="Comma 6 2 3 3 2 4 2 2 2" xfId="50027" xr:uid="{AD69F53E-427C-4C64-A158-D0446B3A56A4}"/>
    <cellStyle name="Comma 6 2 3 3 2 4 2 3" xfId="41031" xr:uid="{B5C89C82-1979-4181-9C04-7DEC297F9CD6}"/>
    <cellStyle name="Comma 6 2 3 3 2 4 3" xfId="10479" xr:uid="{7D292597-23BB-4997-9C2E-5D1A3FEF7345}"/>
    <cellStyle name="Comma 6 2 3 3 2 4 3 2" xfId="36902" xr:uid="{237FC954-0A7E-46A6-AF1B-B92BB9B74DF0}"/>
    <cellStyle name="Comma 6 2 3 3 2 4 4" xfId="19545" xr:uid="{BD114AB8-3EA7-43CD-AE8B-521F148BA96F}"/>
    <cellStyle name="Comma 6 2 3 3 2 4 4 2" xfId="45916" xr:uid="{E5177A53-5484-4EAB-AF2B-1EA26EEF2EFD}"/>
    <cellStyle name="Comma 6 2 3 3 2 4 5" xfId="32846" xr:uid="{B6767EB2-EF72-4BE6-AB4E-36F6D51105DC}"/>
    <cellStyle name="Comma 6 2 3 3 2 5" xfId="5252" xr:uid="{B63EC2C5-86FA-410C-A7E4-4504B5C4DDCC}"/>
    <cellStyle name="Comma 6 2 3 3 2 5 2" xfId="13165" xr:uid="{31EFDA18-9E7D-4934-9A0E-8B8B2F18B53E}"/>
    <cellStyle name="Comma 6 2 3 3 2 5 2 2" xfId="39563" xr:uid="{95DD9BDC-7F5C-459B-B0B1-A9F137B573FD}"/>
    <cellStyle name="Comma 6 2 3 3 2 5 3" xfId="22188" xr:uid="{3BC67A2B-6DAD-4D54-AE66-DE892BD91EBE}"/>
    <cellStyle name="Comma 6 2 3 3 2 5 3 2" xfId="48558" xr:uid="{86E65994-9C4E-42DB-9F8C-1190753C8CB4}"/>
    <cellStyle name="Comma 6 2 3 3 2 5 4" xfId="31748" xr:uid="{6A55B8F8-7198-4E07-8C17-FEDB74D9D8B8}"/>
    <cellStyle name="Comma 6 2 3 3 2 6" xfId="16841" xr:uid="{732173CE-BEA5-4093-A42D-8B2168421D6D}"/>
    <cellStyle name="Comma 6 2 3 3 2 6 2" xfId="25860" xr:uid="{2CFFCDCA-2D80-411E-A7A6-89F1992FABD0}"/>
    <cellStyle name="Comma 6 2 3 3 2 6 2 2" xfId="52227" xr:uid="{63B4C746-838F-452F-B06D-D0807D8DFB29}"/>
    <cellStyle name="Comma 6 2 3 3 2 6 3" xfId="43227" xr:uid="{7509FEBF-B705-4B87-AD85-1ACC3E7B054D}"/>
    <cellStyle name="Comma 6 2 3 3 2 7" xfId="9576" xr:uid="{FD27EDEA-0B68-465C-AAA5-90B11D78E21E}"/>
    <cellStyle name="Comma 6 2 3 3 2 7 2" xfId="35999" xr:uid="{D7E64865-C0F2-46E2-8249-60AC2F49ED71}"/>
    <cellStyle name="Comma 6 2 3 3 2 8" xfId="18642" xr:uid="{3071BEC5-E807-4E85-A730-D56EBEA72EAD}"/>
    <cellStyle name="Comma 6 2 3 3 2 8 2" xfId="45013" xr:uid="{4846E720-8E9F-4DD1-9D56-E3DB5DED7BE1}"/>
    <cellStyle name="Comma 6 2 3 3 2 9" xfId="28623" xr:uid="{596A8E43-5D4B-4596-88C1-281B36734D1B}"/>
    <cellStyle name="Comma 6 2 3 3 3" xfId="3852" xr:uid="{D4E0962A-2B0B-4087-A769-A65FFC7E409F}"/>
    <cellStyle name="Comma 6 2 3 3 3 2" xfId="7990" xr:uid="{F867808A-5D66-46DD-B385-BAD6C1CCC6FE}"/>
    <cellStyle name="Comma 6 2 3 3 3 2 2" xfId="15931" xr:uid="{69C9BE59-6170-4A61-BDD2-5B8EB4331709}"/>
    <cellStyle name="Comma 6 2 3 3 3 2 2 2" xfId="24947" xr:uid="{993805B2-37D3-452D-B1AE-F968D35EEE7D}"/>
    <cellStyle name="Comma 6 2 3 3 3 2 2 2 2" xfId="51315" xr:uid="{B2FF8FCB-036A-4218-95A3-F0513226EE34}"/>
    <cellStyle name="Comma 6 2 3 3 3 2 2 3" xfId="42319" xr:uid="{DCB0C820-EEAF-43CC-B597-DCA78E6AF866}"/>
    <cellStyle name="Comma 6 2 3 3 3 2 3" xfId="11901" xr:uid="{15AC6973-277B-4A5C-85D3-1A977A1F7A67}"/>
    <cellStyle name="Comma 6 2 3 3 3 2 3 2" xfId="38324" xr:uid="{3F0FE8F6-0F8D-46A1-8E56-3CC80CBA2681}"/>
    <cellStyle name="Comma 6 2 3 3 3 2 4" xfId="20967" xr:uid="{F9D172A3-470E-4F6B-AF58-6E717FDAF1A3}"/>
    <cellStyle name="Comma 6 2 3 3 3 2 4 2" xfId="47338" xr:uid="{DEB7D68F-DDEB-4ED3-A6BC-380EC2D11621}"/>
    <cellStyle name="Comma 6 2 3 3 3 2 5" xfId="34478" xr:uid="{7F2C1BA4-8EE7-40D8-8422-EAE2306C9D66}"/>
    <cellStyle name="Comma 6 2 3 3 3 3" xfId="5593" xr:uid="{9DE8BAA8-FE92-448E-A423-5EAE56957058}"/>
    <cellStyle name="Comma 6 2 3 3 3 3 2" xfId="13743" xr:uid="{14FA597A-B0C9-4BA6-992D-FE0ED64BED62}"/>
    <cellStyle name="Comma 6 2 3 3 3 3 2 2" xfId="40138" xr:uid="{41DE3709-5D62-47C2-9E2D-80FDDEA6CBEC}"/>
    <cellStyle name="Comma 6 2 3 3 3 3 3" xfId="22765" xr:uid="{4AD1155D-983D-46E4-8103-69B7F0ED0ACA}"/>
    <cellStyle name="Comma 6 2 3 3 3 3 3 2" xfId="49134" xr:uid="{BC536421-1053-4C78-9C61-325E69254A44}"/>
    <cellStyle name="Comma 6 2 3 3 3 3 4" xfId="32089" xr:uid="{AAA66CFD-C985-4EEF-A2CB-EC614BB59363}"/>
    <cellStyle name="Comma 6 2 3 3 3 4" xfId="9916" xr:uid="{62C74030-9015-46F4-BE45-D0C269270AF0}"/>
    <cellStyle name="Comma 6 2 3 3 3 4 2" xfId="36339" xr:uid="{7D1607DD-5E4E-4482-9396-23825099B7C0}"/>
    <cellStyle name="Comma 6 2 3 3 3 5" xfId="18982" xr:uid="{05062303-66DC-4C57-BC9A-F3EC855DE34C}"/>
    <cellStyle name="Comma 6 2 3 3 3 5 2" xfId="45353" xr:uid="{B7D7FB2F-3C01-41ED-AA66-FA16D0467C78}"/>
    <cellStyle name="Comma 6 2 3 3 3 6" xfId="30359" xr:uid="{5441521C-ED9C-4807-BD2D-8C21BA619484}"/>
    <cellStyle name="Comma 6 2 3 3 4" xfId="2938" xr:uid="{673A7E8F-3DB7-4AC0-8642-757650E4C270}"/>
    <cellStyle name="Comma 6 2 3 3 4 2" xfId="7140" xr:uid="{8FC27846-F2D6-450A-8CF4-D8B1EEA9C0DB}"/>
    <cellStyle name="Comma 6 2 3 3 4 2 2" xfId="15186" xr:uid="{E64B9FCD-58C6-4A7E-8A73-5A9AA90356EB}"/>
    <cellStyle name="Comma 6 2 3 3 4 2 2 2" xfId="41575" xr:uid="{27787056-1094-49C9-A16F-C360EA392090}"/>
    <cellStyle name="Comma 6 2 3 3 4 2 3" xfId="24203" xr:uid="{DFC91B39-2D3E-4554-AAB8-A0D89C096382}"/>
    <cellStyle name="Comma 6 2 3 3 4 2 3 2" xfId="50572" xr:uid="{98227BAD-F897-4E4C-87E5-D1F9809C91D2}"/>
    <cellStyle name="Comma 6 2 3 3 4 2 4" xfId="33628" xr:uid="{51FC4BEA-25A4-4751-B7F9-454FFC6AE1D6}"/>
    <cellStyle name="Comma 6 2 3 3 4 3" xfId="11166" xr:uid="{367AA07D-B5DE-451A-8E83-1A63DC04F8BC}"/>
    <cellStyle name="Comma 6 2 3 3 4 3 2" xfId="37589" xr:uid="{40A71831-E48D-4AA3-A792-9E841EE157C1}"/>
    <cellStyle name="Comma 6 2 3 3 4 4" xfId="20232" xr:uid="{A543AB10-3230-43DC-B0DB-B1F33BF83855}"/>
    <cellStyle name="Comma 6 2 3 3 4 4 2" xfId="46603" xr:uid="{9239EDA9-01F9-461D-BFA0-5119A2DD55B5}"/>
    <cellStyle name="Comma 6 2 3 3 4 5" xfId="29452" xr:uid="{1D33A9D6-CF1D-4391-B672-276939A5BB6B}"/>
    <cellStyle name="Comma 6 2 3 3 5" xfId="6171" xr:uid="{759E65B0-EE93-424B-B042-164E2232711F}"/>
    <cellStyle name="Comma 6 2 3 3 5 2" xfId="14452" xr:uid="{B59EAEBD-C4A8-4CC0-A155-3F80D0AA2E28}"/>
    <cellStyle name="Comma 6 2 3 3 5 2 2" xfId="23474" xr:uid="{FC71DE70-6B10-429A-99D4-B09F7B33DC52}"/>
    <cellStyle name="Comma 6 2 3 3 5 2 2 2" xfId="49843" xr:uid="{A9C6608F-75AF-4909-A38F-33107DC02276}"/>
    <cellStyle name="Comma 6 2 3 3 5 2 3" xfId="40847" xr:uid="{56B74E07-2872-4945-ACC1-58F5A024EB54}"/>
    <cellStyle name="Comma 6 2 3 3 5 3" xfId="10358" xr:uid="{022219A9-1377-44CA-A990-6BE3BB8E6865}"/>
    <cellStyle name="Comma 6 2 3 3 5 3 2" xfId="36781" xr:uid="{3B78E174-E8BB-4673-B78E-3271EA6BAC9D}"/>
    <cellStyle name="Comma 6 2 3 3 5 4" xfId="19424" xr:uid="{5E20D893-46C9-448B-BE28-DF4CD713F143}"/>
    <cellStyle name="Comma 6 2 3 3 5 4 2" xfId="45795" xr:uid="{0ED7E327-0561-4962-A27F-6D10C67146BF}"/>
    <cellStyle name="Comma 6 2 3 3 5 5" xfId="32662" xr:uid="{97C266B9-B6C0-4908-B81D-36EC0A9D8A22}"/>
    <cellStyle name="Comma 6 2 3 3 6" xfId="4857" xr:uid="{0C4C5E03-B23B-4198-959E-81B96918DE72}"/>
    <cellStyle name="Comma 6 2 3 3 6 2" xfId="12830" xr:uid="{49FEFCC7-9D3C-4008-BBC2-F0E6C36ABFA2}"/>
    <cellStyle name="Comma 6 2 3 3 6 2 2" xfId="39234" xr:uid="{DC5066C2-5C61-4EDE-976A-C7294343D479}"/>
    <cellStyle name="Comma 6 2 3 3 6 3" xfId="21862" xr:uid="{C5FCF8A2-6EDC-4310-98E2-7D7D8E3A029E}"/>
    <cellStyle name="Comma 6 2 3 3 6 3 2" xfId="48232" xr:uid="{8E3DEF65-DB70-48E0-93FF-D09F2AC9D337}"/>
    <cellStyle name="Comma 6 2 3 3 6 4" xfId="31353" xr:uid="{07B22C22-B103-47F3-A91B-D40883E60E6A}"/>
    <cellStyle name="Comma 6 2 3 3 7" xfId="12356" xr:uid="{6489BA23-EBAB-42A2-B05D-41AC08AF107C}"/>
    <cellStyle name="Comma 6 2 3 3 7 2" xfId="21412" xr:uid="{3BA4C13D-832C-48B5-8B51-F1D1582A48C1}"/>
    <cellStyle name="Comma 6 2 3 3 7 2 2" xfId="47783" xr:uid="{A9F376FC-76E4-4E7F-8DAC-76E222022B6E}"/>
    <cellStyle name="Comma 6 2 3 3 7 3" xfId="38774" xr:uid="{29EDA989-9224-4B7B-BDD0-E814267A9536}"/>
    <cellStyle name="Comma 6 2 3 3 8" xfId="9181" xr:uid="{3E6054B0-17DF-4D76-84CA-F3B8BCF7AD85}"/>
    <cellStyle name="Comma 6 2 3 3 8 2" xfId="35604" xr:uid="{E718BDB2-60A5-46FF-8E6A-3E262AB0EDD3}"/>
    <cellStyle name="Comma 6 2 3 3 9" xfId="18247" xr:uid="{85F074D8-3EE4-4ECB-93F1-18D988442DED}"/>
    <cellStyle name="Comma 6 2 3 3 9 2" xfId="44618" xr:uid="{77FB6D74-5E2E-4FA3-A59B-9AEC435453F6}"/>
    <cellStyle name="Comma 6 2 3 4" xfId="1872" xr:uid="{07253C80-6A9A-4651-97A7-628B262D9F98}"/>
    <cellStyle name="Comma 6 2 3 4 2" xfId="3963" xr:uid="{5D73C464-E1AC-4316-A149-4AB5883D1827}"/>
    <cellStyle name="Comma 6 2 3 4 2 2" xfId="8100" xr:uid="{44ACB9EC-B40D-49CA-8323-F0B9E61CB2C3}"/>
    <cellStyle name="Comma 6 2 3 4 2 2 2" xfId="16041" xr:uid="{200CF03C-5F43-4CED-AD5C-A985C3C844E1}"/>
    <cellStyle name="Comma 6 2 3 4 2 2 2 2" xfId="25057" xr:uid="{211504DC-9556-469C-A372-47AA63FF8040}"/>
    <cellStyle name="Comma 6 2 3 4 2 2 2 2 2" xfId="51425" xr:uid="{0B360980-1BA3-4903-AA7C-D960B5D28CE2}"/>
    <cellStyle name="Comma 6 2 3 4 2 2 2 3" xfId="42429" xr:uid="{07B1BC7A-3C8D-442E-BDE1-5F69BA7B388A}"/>
    <cellStyle name="Comma 6 2 3 4 2 2 3" xfId="11989" xr:uid="{614311CA-7225-4706-BBA6-308941574AC4}"/>
    <cellStyle name="Comma 6 2 3 4 2 2 3 2" xfId="38412" xr:uid="{B27E6D74-8B01-4FFE-B5AB-D0BE32E5D2F0}"/>
    <cellStyle name="Comma 6 2 3 4 2 2 4" xfId="21055" xr:uid="{16A28C69-34D5-4DE7-AC87-A22B51538BE3}"/>
    <cellStyle name="Comma 6 2 3 4 2 2 4 2" xfId="47426" xr:uid="{D4F36191-545B-4B75-A559-A9959ED5BE01}"/>
    <cellStyle name="Comma 6 2 3 4 2 2 5" xfId="34588" xr:uid="{DAF5B771-A077-48B1-9B66-95D954DCF716}"/>
    <cellStyle name="Comma 6 2 3 4 2 3" xfId="5681" xr:uid="{A473F48C-010E-4107-9194-23175E82DCE7}"/>
    <cellStyle name="Comma 6 2 3 4 2 3 2" xfId="13853" xr:uid="{74077F52-CDC7-46CB-A75B-3D08AE365530}"/>
    <cellStyle name="Comma 6 2 3 4 2 3 2 2" xfId="40248" xr:uid="{8045ACF4-41D5-4724-B7D8-33E8B4B1794A}"/>
    <cellStyle name="Comma 6 2 3 4 2 3 3" xfId="22875" xr:uid="{6DD4C6B5-DB95-44C9-9966-CB4BD2DF832D}"/>
    <cellStyle name="Comma 6 2 3 4 2 3 3 2" xfId="49244" xr:uid="{68D5681A-A9D3-4BBC-81E8-9AD080F46C3F}"/>
    <cellStyle name="Comma 6 2 3 4 2 3 4" xfId="32177" xr:uid="{9F230567-4C21-4417-A9E8-74ABCBB57E15}"/>
    <cellStyle name="Comma 6 2 3 4 2 4" xfId="10004" xr:uid="{64C9E91B-F24D-4917-B5EA-D8A564576E13}"/>
    <cellStyle name="Comma 6 2 3 4 2 4 2" xfId="36427" xr:uid="{1C41EA6D-16EF-4F90-851C-9BD1972ADF71}"/>
    <cellStyle name="Comma 6 2 3 4 2 5" xfId="19070" xr:uid="{92A3BA54-3E5E-4FC6-B5B5-3DEDD6F160D1}"/>
    <cellStyle name="Comma 6 2 3 4 2 5 2" xfId="45441" xr:uid="{2228D467-473D-4E3A-A9E4-DAAF663743B2}"/>
    <cellStyle name="Comma 6 2 3 4 2 6" xfId="30469" xr:uid="{78B16D2E-BAE9-4A90-87CF-74A9D8BBF562}"/>
    <cellStyle name="Comma 6 2 3 4 3" xfId="3300" xr:uid="{06AC5A91-C9A8-4FC3-9B86-9F2C06B902FE}"/>
    <cellStyle name="Comma 6 2 3 4 3 2" xfId="7502" xr:uid="{C090A920-9356-4E55-B709-F654371C97D8}"/>
    <cellStyle name="Comma 6 2 3 4 3 2 2" xfId="15414" xr:uid="{A6B832B8-A58A-4564-8C8D-2A02E9ABEAA1}"/>
    <cellStyle name="Comma 6 2 3 4 3 2 2 2" xfId="41802" xr:uid="{8F8DE5F5-9B09-4E52-8517-BC5D9B263915}"/>
    <cellStyle name="Comma 6 2 3 4 3 2 3" xfId="24430" xr:uid="{76104DCD-6BC1-4601-BA5C-5E31C93B4A9B}"/>
    <cellStyle name="Comma 6 2 3 4 3 2 3 2" xfId="50799" xr:uid="{D51F67D7-5C78-4303-92C1-06F029CC5D6E}"/>
    <cellStyle name="Comma 6 2 3 4 3 2 4" xfId="33990" xr:uid="{CB21DC35-FD46-4571-ABE1-967F98C69373}"/>
    <cellStyle name="Comma 6 2 3 4 3 3" xfId="11528" xr:uid="{822146D8-32DF-4CBE-9D27-C16DD364BE9C}"/>
    <cellStyle name="Comma 6 2 3 4 3 3 2" xfId="37951" xr:uid="{519D8360-70E2-4333-9682-7AE295B33895}"/>
    <cellStyle name="Comma 6 2 3 4 3 4" xfId="20594" xr:uid="{D4ADA65D-EC6B-4A36-85DC-1E9881D93168}"/>
    <cellStyle name="Comma 6 2 3 4 3 4 2" xfId="46965" xr:uid="{FB3E8AF4-8CDD-4E1E-80B9-6BFE13719ADE}"/>
    <cellStyle name="Comma 6 2 3 4 3 5" xfId="29814" xr:uid="{F4A9080D-FF33-43EC-A377-EFAF44383184}"/>
    <cellStyle name="Comma 6 2 3 4 4" xfId="6284" xr:uid="{9142D1F8-8F58-447B-8296-7BE126F5F53C}"/>
    <cellStyle name="Comma 6 2 3 4 4 2" xfId="14562" xr:uid="{0D9B4B20-7899-47DA-B048-ACC986447408}"/>
    <cellStyle name="Comma 6 2 3 4 4 2 2" xfId="23584" xr:uid="{D4A4CD1A-E783-4102-9DA9-6A96BE10804B}"/>
    <cellStyle name="Comma 6 2 3 4 4 2 2 2" xfId="49953" xr:uid="{7B48569B-6855-4506-B717-8221862E17E5}"/>
    <cellStyle name="Comma 6 2 3 4 4 2 3" xfId="40957" xr:uid="{3D1B05C0-C79E-4B9B-AA7F-0C3DE7891C88}"/>
    <cellStyle name="Comma 6 2 3 4 4 3" xfId="10446" xr:uid="{D60707C1-0E0E-422D-BF87-5A891D811B7A}"/>
    <cellStyle name="Comma 6 2 3 4 4 3 2" xfId="36869" xr:uid="{EDE2A235-923E-4AEF-B888-DC09C51C3ECD}"/>
    <cellStyle name="Comma 6 2 3 4 4 4" xfId="19512" xr:uid="{3AD29CDC-7F32-4907-9057-210600004B18}"/>
    <cellStyle name="Comma 6 2 3 4 4 4 2" xfId="45883" xr:uid="{68D2FF6F-9CC3-40F4-B8FA-0C863D986A44}"/>
    <cellStyle name="Comma 6 2 3 4 4 5" xfId="32772" xr:uid="{4BE283C9-AACC-49F3-A71D-C28BCAC520A0}"/>
    <cellStyle name="Comma 6 2 3 4 5" xfId="5219" xr:uid="{E9685906-69D9-43A9-AEFB-E7739C942374}"/>
    <cellStyle name="Comma 6 2 3 4 5 2" xfId="13091" xr:uid="{D12796CA-2B5D-4E99-AC92-DF6B1660168F}"/>
    <cellStyle name="Comma 6 2 3 4 5 2 2" xfId="39489" xr:uid="{1E8AE9B9-7F8C-48A7-A7B8-2917BB58750F}"/>
    <cellStyle name="Comma 6 2 3 4 5 3" xfId="22114" xr:uid="{CB49841F-2EE8-426F-B826-C5309A155A2F}"/>
    <cellStyle name="Comma 6 2 3 4 5 3 2" xfId="48484" xr:uid="{0A163EB8-90B7-439B-9CAD-EB7A8875015C}"/>
    <cellStyle name="Comma 6 2 3 4 5 4" xfId="31715" xr:uid="{D691C55F-19CA-4CC9-9993-34F46FCA92CA}"/>
    <cellStyle name="Comma 6 2 3 4 6" xfId="16808" xr:uid="{A6B59CD7-CA40-46B8-9AC3-9118356C5E2C}"/>
    <cellStyle name="Comma 6 2 3 4 6 2" xfId="25827" xr:uid="{80280CC7-25BC-4E22-8F83-CFF64D8FC0E6}"/>
    <cellStyle name="Comma 6 2 3 4 6 2 2" xfId="52194" xr:uid="{48DE4A58-FBD9-45B8-8E29-1DF5D5D2B7A6}"/>
    <cellStyle name="Comma 6 2 3 4 6 3" xfId="43194" xr:uid="{B634B3BF-B4E8-4701-BFEE-04E4E16A2B95}"/>
    <cellStyle name="Comma 6 2 3 4 7" xfId="9543" xr:uid="{6E574AD6-C7F8-4653-A8C7-3C58F41100F6}"/>
    <cellStyle name="Comma 6 2 3 4 7 2" xfId="35966" xr:uid="{2B9FBD7A-F003-46B7-A42C-45B53BEE1BAE}"/>
    <cellStyle name="Comma 6 2 3 4 8" xfId="18609" xr:uid="{057D5908-FD87-4F89-AADF-5A2891662B5A}"/>
    <cellStyle name="Comma 6 2 3 4 8 2" xfId="44980" xr:uid="{C536F042-0A06-4EDD-AB39-2F7217B082AB}"/>
    <cellStyle name="Comma 6 2 3 4 9" xfId="28549" xr:uid="{BACAA5DC-9C2E-4CB8-A67E-BC1CE1A3A117}"/>
    <cellStyle name="Comma 6 2 3 5" xfId="3695" xr:uid="{B4C2C6DC-45E1-4B27-8A38-22D56918E6D1}"/>
    <cellStyle name="Comma 6 2 3 5 2" xfId="7835" xr:uid="{131BAB60-D9CD-4ED6-8E7D-F713B298A7BC}"/>
    <cellStyle name="Comma 6 2 3 5 2 2" xfId="15775" xr:uid="{A8DAC94B-0BA4-4AA5-B3C2-050867D2CF32}"/>
    <cellStyle name="Comma 6 2 3 5 2 2 2" xfId="24791" xr:uid="{083C45B6-6B59-44DB-8402-550065AA3101}"/>
    <cellStyle name="Comma 6 2 3 5 2 2 2 2" xfId="51159" xr:uid="{87EB80DB-EE75-4F1D-A1F7-4946D3D1B79C}"/>
    <cellStyle name="Comma 6 2 3 5 2 2 3" xfId="42163" xr:uid="{FE7E542D-3444-40FB-B2EC-72C7E88049ED}"/>
    <cellStyle name="Comma 6 2 3 5 2 3" xfId="11789" xr:uid="{319D7732-AACA-42AD-9D38-0E07899D66C5}"/>
    <cellStyle name="Comma 6 2 3 5 2 3 2" xfId="38212" xr:uid="{BF9A4E61-CC8F-4A25-828C-B547CFDB7E97}"/>
    <cellStyle name="Comma 6 2 3 5 2 4" xfId="20855" xr:uid="{4BC99848-C623-42CB-ADBF-874B589E83A8}"/>
    <cellStyle name="Comma 6 2 3 5 2 4 2" xfId="47226" xr:uid="{82E13B18-B1E7-447D-A193-5C024795A824}"/>
    <cellStyle name="Comma 6 2 3 5 2 5" xfId="34323" xr:uid="{1D1E6471-83C4-4525-8C27-7CD926221810}"/>
    <cellStyle name="Comma 6 2 3 5 3" xfId="5481" xr:uid="{23417A83-9782-4AB3-9C14-FAEFA9A2D738}"/>
    <cellStyle name="Comma 6 2 3 5 3 2" xfId="13587" xr:uid="{089BA117-DE4F-4415-97BE-B18ABB80AE1D}"/>
    <cellStyle name="Comma 6 2 3 5 3 2 2" xfId="39982" xr:uid="{9DBB89AF-57FB-4713-8C2A-085D3AF3463F}"/>
    <cellStyle name="Comma 6 2 3 5 3 3" xfId="22609" xr:uid="{CBCAEABA-0BA5-449E-8766-2CEAE070078E}"/>
    <cellStyle name="Comma 6 2 3 5 3 3 2" xfId="48978" xr:uid="{ED90FA1C-A81F-4D44-AF62-9DC30E3CE800}"/>
    <cellStyle name="Comma 6 2 3 5 3 4" xfId="31977" xr:uid="{FA766AA5-873B-4EAE-BEAF-E09007E90FCA}"/>
    <cellStyle name="Comma 6 2 3 5 4" xfId="9804" xr:uid="{7D4EECF9-A8F7-4481-A983-5724FDC24CA2}"/>
    <cellStyle name="Comma 6 2 3 5 4 2" xfId="36227" xr:uid="{16ED41D6-7B0B-42BD-ACCD-DE6E1505DDC5}"/>
    <cellStyle name="Comma 6 2 3 5 5" xfId="18870" xr:uid="{408546EE-9240-427D-B838-4E13AEB30EE1}"/>
    <cellStyle name="Comma 6 2 3 5 5 2" xfId="45241" xr:uid="{8911E388-0BD4-4781-988C-017464746247}"/>
    <cellStyle name="Comma 6 2 3 5 6" xfId="30203" xr:uid="{148E53B0-C7E4-4166-A19A-EC68C5C87816}"/>
    <cellStyle name="Comma 6 2 3 6" xfId="2508" xr:uid="{881238B9-3E3E-48C9-A9A0-E4EBAF3B9E97}"/>
    <cellStyle name="Comma 6 2 3 6 2" xfId="6710" xr:uid="{E3719CF3-488D-49C3-ACA0-F00E9DAB70DF}"/>
    <cellStyle name="Comma 6 2 3 6 2 2" xfId="14929" xr:uid="{0FE0AF84-8837-48E3-95F1-F191D109D9C3}"/>
    <cellStyle name="Comma 6 2 3 6 2 2 2" xfId="41323" xr:uid="{4126D773-B30D-4B54-963C-700D741B9707}"/>
    <cellStyle name="Comma 6 2 3 6 2 3" xfId="23949" xr:uid="{145CA56E-874D-49C3-AE45-BE41D03FE6BF}"/>
    <cellStyle name="Comma 6 2 3 6 2 3 2" xfId="50318" xr:uid="{A6C68176-0B9C-43D2-9535-CDB5208D12D3}"/>
    <cellStyle name="Comma 6 2 3 6 2 4" xfId="33198" xr:uid="{FC358AE7-5C9B-4B59-B022-7CE8EBF19D85}"/>
    <cellStyle name="Comma 6 2 3 6 3" xfId="10736" xr:uid="{847DEA2F-9513-44D9-9379-03B268941369}"/>
    <cellStyle name="Comma 6 2 3 6 3 2" xfId="37159" xr:uid="{B460B134-2ED5-4BDA-930C-0322A4524A26}"/>
    <cellStyle name="Comma 6 2 3 6 4" xfId="19802" xr:uid="{BBB1A075-90B2-480A-9769-30091F14104E}"/>
    <cellStyle name="Comma 6 2 3 6 4 2" xfId="46173" xr:uid="{959F740A-9BB4-4BCF-BC6D-059A37F5225D}"/>
    <cellStyle name="Comma 6 2 3 6 5" xfId="29022" xr:uid="{3F469F5A-723C-45ED-8986-807FE3EB7F58}"/>
    <cellStyle name="Comma 6 2 3 7" xfId="6014" xr:uid="{B1A8B49C-663A-4C10-BD34-6C50CC2B1F2E}"/>
    <cellStyle name="Comma 6 2 3 7 2" xfId="14296" xr:uid="{82D166FF-12F6-4A06-9B99-6ABF9639E3E3}"/>
    <cellStyle name="Comma 6 2 3 7 2 2" xfId="23318" xr:uid="{759AB43A-E81B-4DAE-BEF1-A061E1D1A0B9}"/>
    <cellStyle name="Comma 6 2 3 7 2 2 2" xfId="49687" xr:uid="{14B38C4C-6154-4A1A-9C45-22A5D05F4A31}"/>
    <cellStyle name="Comma 6 2 3 7 2 3" xfId="40691" xr:uid="{3EAF9C62-16F6-48A6-93A5-8ABACC312D4C}"/>
    <cellStyle name="Comma 6 2 3 7 3" xfId="10246" xr:uid="{4F2D1729-3C5D-42EB-90E8-BF8322D419CA}"/>
    <cellStyle name="Comma 6 2 3 7 3 2" xfId="36669" xr:uid="{01D146D7-101E-4E62-B2BC-58DB6D9E380A}"/>
    <cellStyle name="Comma 6 2 3 7 4" xfId="19312" xr:uid="{F6E93BC2-2B82-406A-8494-CA03E227F15D}"/>
    <cellStyle name="Comma 6 2 3 7 4 2" xfId="45683" xr:uid="{A4520FC2-5FEA-418D-8AFD-617F69FDDDF4}"/>
    <cellStyle name="Comma 6 2 3 7 5" xfId="32506" xr:uid="{495FCF58-15E1-4877-BD3F-A6942EC7BDC7}"/>
    <cellStyle name="Comma 6 2 3 8" xfId="4426" xr:uid="{87A24053-E839-45EB-8600-94AA24ECB9EC}"/>
    <cellStyle name="Comma 6 2 3 8 2" xfId="12482" xr:uid="{B4959701-BCDD-40E9-BE85-C25AE98D183F}"/>
    <cellStyle name="Comma 6 2 3 8 2 2" xfId="38894" xr:uid="{8D60D818-D5D0-443F-81F5-D294195B1EB9}"/>
    <cellStyle name="Comma 6 2 3 8 3" xfId="21523" xr:uid="{5CCDFA27-72C6-4E97-9D74-58997CD44181}"/>
    <cellStyle name="Comma 6 2 3 8 3 2" xfId="47893" xr:uid="{67D201BF-2F6E-4BDA-B47C-7C52178FC5DC}"/>
    <cellStyle name="Comma 6 2 3 8 4" xfId="30922" xr:uid="{B1C306A0-B05F-47F9-8127-C200002C14DB}"/>
    <cellStyle name="Comma 6 2 3 9" xfId="12511" xr:uid="{67D549E0-9981-433D-9414-95F4256BCD89}"/>
    <cellStyle name="Comma 6 2 3 9 2" xfId="21549" xr:uid="{40B405A8-9F54-4361-A436-EAA972ECA92E}"/>
    <cellStyle name="Comma 6 2 3 9 2 2" xfId="47919" xr:uid="{326BF761-E19A-420A-B505-EFE01B05C1ED}"/>
    <cellStyle name="Comma 6 2 3 9 3" xfId="38920" xr:uid="{8C33C34C-3BEB-4FB7-8A68-3743453C386B}"/>
    <cellStyle name="Comma 6 2 4" xfId="1222" xr:uid="{67611F41-2A56-4B67-B5CB-64BA21789799}"/>
    <cellStyle name="Comma 6 2 4 10" xfId="18104" xr:uid="{FC653A15-F741-4293-90C9-C4520280A771}"/>
    <cellStyle name="Comma 6 2 4 10 2" xfId="44475" xr:uid="{7B1D8531-883C-4180-A62E-21FFE1B16AD2}"/>
    <cellStyle name="Comma 6 2 4 11" xfId="27983" xr:uid="{CD038F13-6B53-4E68-87E6-AC2FFF7E9563}"/>
    <cellStyle name="Comma 6 2 4 2" xfId="1757" xr:uid="{917976C3-E7C5-41F4-9051-4D9ADC72CD84}"/>
    <cellStyle name="Comma 6 2 4 2 10" xfId="28458" xr:uid="{5F1133C8-50DF-4C02-BDB4-B753B932B9FF}"/>
    <cellStyle name="Comma 6 2 4 2 2" xfId="2028" xr:uid="{82D93C8D-B6DD-4BE1-8BB2-9F262E8DB988}"/>
    <cellStyle name="Comma 6 2 4 2 2 2" xfId="4119" xr:uid="{0CD3EED8-4E2E-4A64-A70E-22765EFF6DDA}"/>
    <cellStyle name="Comma 6 2 4 2 2 2 2" xfId="8256" xr:uid="{A4415CCA-4B88-429E-A98D-C91B6E4BCD1A}"/>
    <cellStyle name="Comma 6 2 4 2 2 2 2 2" xfId="16197" xr:uid="{5FAF9076-56B5-4AA4-AF66-E9F00FCD6575}"/>
    <cellStyle name="Comma 6 2 4 2 2 2 2 2 2" xfId="25213" xr:uid="{837C5CCC-AA2E-46AF-A949-BF20163BFDC0}"/>
    <cellStyle name="Comma 6 2 4 2 2 2 2 2 2 2" xfId="51581" xr:uid="{2F18328B-0215-44F9-B120-1B21701E9AF7}"/>
    <cellStyle name="Comma 6 2 4 2 2 2 2 2 3" xfId="42585" xr:uid="{8A93C1EA-9F32-4638-918E-4ED0874050B0}"/>
    <cellStyle name="Comma 6 2 4 2 2 2 2 3" xfId="12099" xr:uid="{72F8F988-C303-48FE-8FC1-260484A472C0}"/>
    <cellStyle name="Comma 6 2 4 2 2 2 2 3 2" xfId="38522" xr:uid="{8BEBDC8F-204A-41F7-80DC-623B6B4B012F}"/>
    <cellStyle name="Comma 6 2 4 2 2 2 2 4" xfId="21165" xr:uid="{53A80E1F-2230-4966-BD08-09D62144AA89}"/>
    <cellStyle name="Comma 6 2 4 2 2 2 2 4 2" xfId="47536" xr:uid="{58E2BD2C-21CA-4230-8228-68FF17F6ADAA}"/>
    <cellStyle name="Comma 6 2 4 2 2 2 2 5" xfId="34744" xr:uid="{67200708-451A-41CB-961B-2BCEA5607702}"/>
    <cellStyle name="Comma 6 2 4 2 2 2 3" xfId="5791" xr:uid="{A00B8E32-07A4-478C-940F-683F5208BA4A}"/>
    <cellStyle name="Comma 6 2 4 2 2 2 3 2" xfId="14009" xr:uid="{0345455B-457F-4166-B7F9-697B13F25F48}"/>
    <cellStyle name="Comma 6 2 4 2 2 2 3 2 2" xfId="40404" xr:uid="{15F63481-7086-4723-8B47-227E18A36FA6}"/>
    <cellStyle name="Comma 6 2 4 2 2 2 3 3" xfId="23031" xr:uid="{662DD36D-BA87-4375-A131-1B6AC89F7ABC}"/>
    <cellStyle name="Comma 6 2 4 2 2 2 3 3 2" xfId="49400" xr:uid="{146FAF81-AD1F-4796-B017-41C864CDCCEB}"/>
    <cellStyle name="Comma 6 2 4 2 2 2 3 4" xfId="32287" xr:uid="{447A0219-100C-4375-BDA0-B31929BD3AB9}"/>
    <cellStyle name="Comma 6 2 4 2 2 2 4" xfId="10114" xr:uid="{F9C75C1E-F5C7-4742-9FFF-1AEC681D0370}"/>
    <cellStyle name="Comma 6 2 4 2 2 2 4 2" xfId="36537" xr:uid="{D2BD1E3C-F9AB-4781-96B8-882C2AC006B6}"/>
    <cellStyle name="Comma 6 2 4 2 2 2 5" xfId="19180" xr:uid="{237BDE4A-D9FB-4419-AA89-0DC24456D906}"/>
    <cellStyle name="Comma 6 2 4 2 2 2 5 2" xfId="45551" xr:uid="{391F1403-3DC7-454D-9F5E-DABD99F0A46E}"/>
    <cellStyle name="Comma 6 2 4 2 2 2 6" xfId="30625" xr:uid="{4723B20C-AB87-4E98-8AC3-F01A4D203D8E}"/>
    <cellStyle name="Comma 6 2 4 2 2 3" xfId="3410" xr:uid="{B0A95836-3FBE-409C-BDAF-53FA2BC6935B}"/>
    <cellStyle name="Comma 6 2 4 2 2 3 2" xfId="7612" xr:uid="{EF718E27-6ACA-47D0-82F2-4DC547EA5BF9}"/>
    <cellStyle name="Comma 6 2 4 2 2 3 2 2" xfId="15524" xr:uid="{7D1B93D1-0A03-4A63-AC22-03C0F5419A48}"/>
    <cellStyle name="Comma 6 2 4 2 2 3 2 2 2" xfId="41912" xr:uid="{A4703209-605F-400B-BAC5-FC091C71BF96}"/>
    <cellStyle name="Comma 6 2 4 2 2 3 2 3" xfId="24540" xr:uid="{EC641A40-3046-47CB-98A8-321D5AEE0280}"/>
    <cellStyle name="Comma 6 2 4 2 2 3 2 3 2" xfId="50909" xr:uid="{24BCB767-DE51-4F76-B8FB-2DBC808BFA40}"/>
    <cellStyle name="Comma 6 2 4 2 2 3 2 4" xfId="34100" xr:uid="{E82E93EB-BF3A-4804-940F-19403691939A}"/>
    <cellStyle name="Comma 6 2 4 2 2 3 3" xfId="11638" xr:uid="{8433C943-71F3-48E8-9998-0770AC95781F}"/>
    <cellStyle name="Comma 6 2 4 2 2 3 3 2" xfId="38061" xr:uid="{9F708351-1F16-4B60-8521-4ADB90C356D8}"/>
    <cellStyle name="Comma 6 2 4 2 2 3 4" xfId="20704" xr:uid="{224C07E1-5C11-4D5C-89EF-848A69BAC264}"/>
    <cellStyle name="Comma 6 2 4 2 2 3 4 2" xfId="47075" xr:uid="{18B7C761-1BD6-404E-BFCF-6D5828D05D6B}"/>
    <cellStyle name="Comma 6 2 4 2 2 3 5" xfId="29924" xr:uid="{027747EC-20BE-4C3D-8AB4-3944B653C899}"/>
    <cellStyle name="Comma 6 2 4 2 2 4" xfId="6440" xr:uid="{ACF63C53-9A72-4BAE-9C22-4D952BDE7F4E}"/>
    <cellStyle name="Comma 6 2 4 2 2 4 2" xfId="14718" xr:uid="{60EACD71-E893-49E7-9CC0-72CEC50EFA6A}"/>
    <cellStyle name="Comma 6 2 4 2 2 4 2 2" xfId="23740" xr:uid="{0EDAC441-3BFE-4C1E-8618-158962A5871C}"/>
    <cellStyle name="Comma 6 2 4 2 2 4 2 2 2" xfId="50109" xr:uid="{BF6EA8CA-E86E-43B9-BF9A-6F25E6D00DBD}"/>
    <cellStyle name="Comma 6 2 4 2 2 4 2 3" xfId="41113" xr:uid="{77658185-061F-42C0-BEFC-37D08A1337C3}"/>
    <cellStyle name="Comma 6 2 4 2 2 4 3" xfId="10556" xr:uid="{B2CF987A-C706-4CF4-8DFD-17AF729386B2}"/>
    <cellStyle name="Comma 6 2 4 2 2 4 3 2" xfId="36979" xr:uid="{4E4719EF-1D39-4067-9DD3-D582CDF7BF85}"/>
    <cellStyle name="Comma 6 2 4 2 2 4 4" xfId="19622" xr:uid="{20E9596E-55B2-4069-8CED-105102109953}"/>
    <cellStyle name="Comma 6 2 4 2 2 4 4 2" xfId="45993" xr:uid="{BFC0F932-7C70-443E-8E2A-4187E9C1CF1F}"/>
    <cellStyle name="Comma 6 2 4 2 2 4 5" xfId="32928" xr:uid="{363006EA-B64F-477D-8ABB-9E7F272E884F}"/>
    <cellStyle name="Comma 6 2 4 2 2 5" xfId="5329" xr:uid="{37FF7B27-E18F-43C3-99C1-2008A9FB93AD}"/>
    <cellStyle name="Comma 6 2 4 2 2 5 2" xfId="13247" xr:uid="{8DB2EBD2-5A61-4751-9AC0-159FEA10D58A}"/>
    <cellStyle name="Comma 6 2 4 2 2 5 2 2" xfId="39645" xr:uid="{7586208F-9176-4AB2-B3B8-372804CDDA39}"/>
    <cellStyle name="Comma 6 2 4 2 2 5 3" xfId="22270" xr:uid="{9AB5E07F-0D51-4F4D-A798-D82F11A19F13}"/>
    <cellStyle name="Comma 6 2 4 2 2 5 3 2" xfId="48640" xr:uid="{EFE29690-7966-43EE-8072-E5886D24A8CD}"/>
    <cellStyle name="Comma 6 2 4 2 2 5 4" xfId="31825" xr:uid="{BA34CF95-28D6-4FBA-AE37-37FE12C3FF98}"/>
    <cellStyle name="Comma 6 2 4 2 2 6" xfId="16918" xr:uid="{7E5E6B7E-A3EC-4AB8-9560-3B338CFE0445}"/>
    <cellStyle name="Comma 6 2 4 2 2 6 2" xfId="25937" xr:uid="{CF9D3E92-AAD6-45FE-9092-6CF89DA7957D}"/>
    <cellStyle name="Comma 6 2 4 2 2 6 2 2" xfId="52304" xr:uid="{AF0C8D5E-5962-4385-9D4C-4CAB4CE46E86}"/>
    <cellStyle name="Comma 6 2 4 2 2 6 3" xfId="43304" xr:uid="{6CED5EC6-67DD-4E2A-929F-2E7CEFD71912}"/>
    <cellStyle name="Comma 6 2 4 2 2 7" xfId="9653" xr:uid="{5B4F3E49-ABF1-47D3-B242-3430E098C762}"/>
    <cellStyle name="Comma 6 2 4 2 2 7 2" xfId="36076" xr:uid="{E97E8191-15E6-4C2E-9206-2A2C9414E6CA}"/>
    <cellStyle name="Comma 6 2 4 2 2 8" xfId="18719" xr:uid="{F9C29077-FA4D-4A02-BC32-3B6C3ED2A225}"/>
    <cellStyle name="Comma 6 2 4 2 2 8 2" xfId="45090" xr:uid="{9E027268-1E2C-406E-B33A-F59232D93A19}"/>
    <cellStyle name="Comma 6 2 4 2 2 9" xfId="28705" xr:uid="{5C754E96-FF63-442A-A7CF-9862356D9BDF}"/>
    <cellStyle name="Comma 6 2 4 2 3" xfId="3933" xr:uid="{747718A4-71ED-42E7-B25E-77263EAC0CB7}"/>
    <cellStyle name="Comma 6 2 4 2 3 2" xfId="8071" xr:uid="{AC0ADB8F-BAB6-4E79-8FBE-FE0943B677D3}"/>
    <cellStyle name="Comma 6 2 4 2 3 2 2" xfId="16012" xr:uid="{96974A48-1DE2-4417-A681-8DE571238D77}"/>
    <cellStyle name="Comma 6 2 4 2 3 2 2 2" xfId="25028" xr:uid="{91B34EC9-683C-4E20-B14E-B724D9D28099}"/>
    <cellStyle name="Comma 6 2 4 2 3 2 2 2 2" xfId="51396" xr:uid="{3F83EBA4-FBA0-42C7-AC6C-3B072936ECA6}"/>
    <cellStyle name="Comma 6 2 4 2 3 2 2 3" xfId="42400" xr:uid="{1AA801A6-020D-4AF9-A2EB-D7944E83C626}"/>
    <cellStyle name="Comma 6 2 4 2 3 2 3" xfId="11978" xr:uid="{69613DA8-BCD4-4EB4-9036-58731BABC012}"/>
    <cellStyle name="Comma 6 2 4 2 3 2 3 2" xfId="38401" xr:uid="{1863F3E5-856F-4F87-A137-0D58AFDE41AE}"/>
    <cellStyle name="Comma 6 2 4 2 3 2 4" xfId="21044" xr:uid="{31E05AB9-5429-4BD2-9FA5-2187D0295858}"/>
    <cellStyle name="Comma 6 2 4 2 3 2 4 2" xfId="47415" xr:uid="{A83C364A-9C4F-40D5-9B74-319BA7DDED63}"/>
    <cellStyle name="Comma 6 2 4 2 3 2 5" xfId="34559" xr:uid="{D9CD28C7-396C-4C0A-BF35-5E99BF823B18}"/>
    <cellStyle name="Comma 6 2 4 2 3 3" xfId="5670" xr:uid="{15420650-6CEC-4070-BA7B-FA98AC1FB753}"/>
    <cellStyle name="Comma 6 2 4 2 3 3 2" xfId="13824" xr:uid="{9C3D2EA9-A6C2-4A1D-8593-2C0B2811461B}"/>
    <cellStyle name="Comma 6 2 4 2 3 3 2 2" xfId="40219" xr:uid="{737A1646-4DE0-49DD-AD05-01A56D7B614E}"/>
    <cellStyle name="Comma 6 2 4 2 3 3 3" xfId="22846" xr:uid="{9F7B4A54-54EC-458C-B516-48087655A437}"/>
    <cellStyle name="Comma 6 2 4 2 3 3 3 2" xfId="49215" xr:uid="{2F1348A7-7A7B-499E-B7CF-E224297DB147}"/>
    <cellStyle name="Comma 6 2 4 2 3 3 4" xfId="32166" xr:uid="{ADBAE8E0-8820-448A-BE4F-3CD5C04A14CA}"/>
    <cellStyle name="Comma 6 2 4 2 3 4" xfId="9993" xr:uid="{68745350-6B00-4FC7-85A8-47997566D262}"/>
    <cellStyle name="Comma 6 2 4 2 3 4 2" xfId="36416" xr:uid="{70C1BC6C-1B1E-46E4-A1F0-6AA8B644102F}"/>
    <cellStyle name="Comma 6 2 4 2 3 5" xfId="19059" xr:uid="{8B190D89-ABA2-4843-9A35-7819F3B9A81E}"/>
    <cellStyle name="Comma 6 2 4 2 3 5 2" xfId="45430" xr:uid="{E59F4F43-0FF1-4BC8-8296-9952BF9DC8F2}"/>
    <cellStyle name="Comma 6 2 4 2 3 6" xfId="30440" xr:uid="{0B435569-0697-41A2-8C5A-A659E11A34DC}"/>
    <cellStyle name="Comma 6 2 4 2 4" xfId="3227" xr:uid="{7133AA4B-F073-4782-98FF-4AB4B9656F84}"/>
    <cellStyle name="Comma 6 2 4 2 4 2" xfId="7429" xr:uid="{FBE939B1-ED79-44B3-B792-CF32EDEE9F83}"/>
    <cellStyle name="Comma 6 2 4 2 4 2 2" xfId="15370" xr:uid="{D85F494B-A241-4C7D-B4CB-666164DEA6B7}"/>
    <cellStyle name="Comma 6 2 4 2 4 2 2 2" xfId="41759" xr:uid="{CB2D949F-03A2-4A1E-9FB9-BE3FBDF03774}"/>
    <cellStyle name="Comma 6 2 4 2 4 2 3" xfId="24387" xr:uid="{7FDFBDB4-DE08-4CA0-9E45-85980E9A9816}"/>
    <cellStyle name="Comma 6 2 4 2 4 2 3 2" xfId="50756" xr:uid="{42F6A183-9101-470E-B21C-4335382CA6A5}"/>
    <cellStyle name="Comma 6 2 4 2 4 2 4" xfId="33917" xr:uid="{A67CA63C-2210-4546-BC41-780D46EBDE61}"/>
    <cellStyle name="Comma 6 2 4 2 4 3" xfId="11455" xr:uid="{41858BF6-7807-489F-938E-867E35E41A92}"/>
    <cellStyle name="Comma 6 2 4 2 4 3 2" xfId="37878" xr:uid="{864D8BBE-5454-49A4-AB34-1699BD42D71B}"/>
    <cellStyle name="Comma 6 2 4 2 4 4" xfId="20521" xr:uid="{3384BAC2-04B1-427E-98F7-3B38A303766B}"/>
    <cellStyle name="Comma 6 2 4 2 4 4 2" xfId="46892" xr:uid="{7E41BBBB-84CB-4655-9B2A-C60361B4B94F}"/>
    <cellStyle name="Comma 6 2 4 2 4 5" xfId="29741" xr:uid="{B651B555-3F2F-4C30-8D45-49164AB200B6}"/>
    <cellStyle name="Comma 6 2 4 2 5" xfId="6254" xr:uid="{1A5F76F9-121F-43C6-8990-3713ECD380A6}"/>
    <cellStyle name="Comma 6 2 4 2 5 2" xfId="14533" xr:uid="{379C9881-8B10-4089-AFC0-0E3A4F3A5AF2}"/>
    <cellStyle name="Comma 6 2 4 2 5 2 2" xfId="23555" xr:uid="{B64EFB56-A813-474F-8E65-D04F7B66282D}"/>
    <cellStyle name="Comma 6 2 4 2 5 2 2 2" xfId="49924" xr:uid="{23A638AB-E5B8-4B2B-8A75-B7D9497C9457}"/>
    <cellStyle name="Comma 6 2 4 2 5 2 3" xfId="40928" xr:uid="{59D8A503-6373-40AB-B36A-B40C7599D35E}"/>
    <cellStyle name="Comma 6 2 4 2 5 3" xfId="10435" xr:uid="{85EE4D9A-5917-4EE3-BFFF-3716E9D05168}"/>
    <cellStyle name="Comma 6 2 4 2 5 3 2" xfId="36858" xr:uid="{93ED03D0-FE48-47EC-B803-B67560D8B33D}"/>
    <cellStyle name="Comma 6 2 4 2 5 4" xfId="19501" xr:uid="{FF35A79B-04A4-448E-A0EF-A5D48C6BB075}"/>
    <cellStyle name="Comma 6 2 4 2 5 4 2" xfId="45872" xr:uid="{95877004-345F-4BCC-9508-AC689CC150ED}"/>
    <cellStyle name="Comma 6 2 4 2 5 5" xfId="32743" xr:uid="{AA274209-BBA1-4391-A1BC-82C7BB788067}"/>
    <cellStyle name="Comma 6 2 4 2 6" xfId="5146" xr:uid="{F67696B4-98BD-4BED-828F-4E7275CFE5AD}"/>
    <cellStyle name="Comma 6 2 4 2 6 2" xfId="13015" xr:uid="{01B0399F-19BA-4330-8342-CF684B566C12}"/>
    <cellStyle name="Comma 6 2 4 2 6 2 2" xfId="39416" xr:uid="{15BCA48D-4675-441F-BCF8-CD35764475B6}"/>
    <cellStyle name="Comma 6 2 4 2 6 3" xfId="22042" xr:uid="{0A870526-9221-4A04-A97D-A5AD251D1407}"/>
    <cellStyle name="Comma 6 2 4 2 6 3 2" xfId="48412" xr:uid="{6BAE0765-39A3-4582-905B-0B912B6AC4C3}"/>
    <cellStyle name="Comma 6 2 4 2 6 4" xfId="31642" xr:uid="{2930BB64-AD7A-4DC6-A2F1-E669A83B9B4D}"/>
    <cellStyle name="Comma 6 2 4 2 7" xfId="16733" xr:uid="{A1FE2AA6-F1CF-4726-84F5-9B60592E4F18}"/>
    <cellStyle name="Comma 6 2 4 2 7 2" xfId="25754" xr:uid="{EAB6F0BB-93AF-4187-87A4-C51BD8E587A3}"/>
    <cellStyle name="Comma 6 2 4 2 7 2 2" xfId="52121" xr:uid="{A6E291BE-6F25-4BF2-B072-195B34347B42}"/>
    <cellStyle name="Comma 6 2 4 2 7 3" xfId="43121" xr:uid="{3BE5F4F1-F2F3-431D-BD4B-BC5AF4881210}"/>
    <cellStyle name="Comma 6 2 4 2 8" xfId="9470" xr:uid="{57061773-AD68-431A-B456-C4B11F9825F7}"/>
    <cellStyle name="Comma 6 2 4 2 8 2" xfId="35893" xr:uid="{52E51EBB-AD92-4D15-B8D8-C7BFBEF04847}"/>
    <cellStyle name="Comma 6 2 4 2 9" xfId="18536" xr:uid="{342ADF93-CB4D-4D27-A238-4367D39991A0}"/>
    <cellStyle name="Comma 6 2 4 2 9 2" xfId="44907" xr:uid="{7EC197DD-159B-490D-9D12-287BE65B85BB}"/>
    <cellStyle name="Comma 6 2 4 3" xfId="1879" xr:uid="{F7A00914-3BD2-4201-B785-8A46A0BD0AC9}"/>
    <cellStyle name="Comma 6 2 4 3 2" xfId="3970" xr:uid="{A840896F-6CF0-4E0B-AD46-E95906D7D94B}"/>
    <cellStyle name="Comma 6 2 4 3 2 2" xfId="8107" xr:uid="{335C6756-17E2-4C03-9A23-4B97E61CDD11}"/>
    <cellStyle name="Comma 6 2 4 3 2 2 2" xfId="16048" xr:uid="{8A941CE5-7F51-4FE3-BF32-2CC5AE348BFF}"/>
    <cellStyle name="Comma 6 2 4 3 2 2 2 2" xfId="25064" xr:uid="{070D0CBE-CA2A-4ADB-88C1-8FA8F2E9CE6C}"/>
    <cellStyle name="Comma 6 2 4 3 2 2 2 2 2" xfId="51432" xr:uid="{41152A10-4324-4999-A6EE-B136991E8B8E}"/>
    <cellStyle name="Comma 6 2 4 3 2 2 2 3" xfId="42436" xr:uid="{09DE43D9-CC0C-4009-953F-7580E1A7D752}"/>
    <cellStyle name="Comma 6 2 4 3 2 2 3" xfId="11995" xr:uid="{5F59A57A-CF2E-491D-B942-E61D90CD926F}"/>
    <cellStyle name="Comma 6 2 4 3 2 2 3 2" xfId="38418" xr:uid="{E561BE0A-7E6B-4E6F-A83A-2553AB5D4755}"/>
    <cellStyle name="Comma 6 2 4 3 2 2 4" xfId="21061" xr:uid="{85114602-8530-4ECB-AF58-1A582B76DD31}"/>
    <cellStyle name="Comma 6 2 4 3 2 2 4 2" xfId="47432" xr:uid="{D658B7B8-B9F4-400C-9ABA-CEDDFF2C5AF9}"/>
    <cellStyle name="Comma 6 2 4 3 2 2 5" xfId="34595" xr:uid="{CC37E919-B0B8-4FF9-B40F-CAEC0B6B0BCB}"/>
    <cellStyle name="Comma 6 2 4 3 2 3" xfId="5687" xr:uid="{092782D0-A20E-484C-8711-B5FEBD8D0AF4}"/>
    <cellStyle name="Comma 6 2 4 3 2 3 2" xfId="13860" xr:uid="{18429D9F-E6EE-470F-B9DB-C14C35303828}"/>
    <cellStyle name="Comma 6 2 4 3 2 3 2 2" xfId="40255" xr:uid="{8271F191-5DC9-4E53-BB1A-50AFB8993850}"/>
    <cellStyle name="Comma 6 2 4 3 2 3 3" xfId="22882" xr:uid="{D46264FE-21A5-47D6-A50C-A6AF360CC2AE}"/>
    <cellStyle name="Comma 6 2 4 3 2 3 3 2" xfId="49251" xr:uid="{20D085CC-9BF7-41FA-8347-7DDC252039D3}"/>
    <cellStyle name="Comma 6 2 4 3 2 3 4" xfId="32183" xr:uid="{7C2DAFD6-C03A-4503-A88F-863125B9C61F}"/>
    <cellStyle name="Comma 6 2 4 3 2 4" xfId="10010" xr:uid="{93EB1AED-3790-4FCD-9CF1-E2EB273F4DF9}"/>
    <cellStyle name="Comma 6 2 4 3 2 4 2" xfId="36433" xr:uid="{1CD9144D-4435-4D9C-9E31-AF85FAA16649}"/>
    <cellStyle name="Comma 6 2 4 3 2 5" xfId="19076" xr:uid="{79CF4E19-952B-410C-9BFD-03811953E601}"/>
    <cellStyle name="Comma 6 2 4 3 2 5 2" xfId="45447" xr:uid="{A2536D50-2304-4439-8936-E0AA229AEFAB}"/>
    <cellStyle name="Comma 6 2 4 3 2 6" xfId="30476" xr:uid="{272BAF7A-480E-43DA-B041-1B27DB4036CD}"/>
    <cellStyle name="Comma 6 2 4 3 3" xfId="3306" xr:uid="{F3B8D5AB-EE74-4F01-891E-A71A8A29C6EB}"/>
    <cellStyle name="Comma 6 2 4 3 3 2" xfId="7508" xr:uid="{97845B7E-DF3B-4A86-9E38-0ED26A2DFC53}"/>
    <cellStyle name="Comma 6 2 4 3 3 2 2" xfId="15420" xr:uid="{EBA9249F-C82E-453B-9650-FCFF177A9BDB}"/>
    <cellStyle name="Comma 6 2 4 3 3 2 2 2" xfId="41808" xr:uid="{D6B47F44-CA0D-4134-9730-094B3810A751}"/>
    <cellStyle name="Comma 6 2 4 3 3 2 3" xfId="24436" xr:uid="{BD353A5E-46C7-4D8C-80A3-5938F9ACAACE}"/>
    <cellStyle name="Comma 6 2 4 3 3 2 3 2" xfId="50805" xr:uid="{099AE8FE-4501-46C4-91D3-371E01E1AC4D}"/>
    <cellStyle name="Comma 6 2 4 3 3 2 4" xfId="33996" xr:uid="{3D1E614B-E71A-45C0-9988-67702447384F}"/>
    <cellStyle name="Comma 6 2 4 3 3 3" xfId="11534" xr:uid="{CD5C4465-7CC3-493B-8B83-A964FE3497E4}"/>
    <cellStyle name="Comma 6 2 4 3 3 3 2" xfId="37957" xr:uid="{3332A5AA-6231-4B68-A61C-7FD22A872CFE}"/>
    <cellStyle name="Comma 6 2 4 3 3 4" xfId="20600" xr:uid="{DE23CE97-9A11-4075-9DDD-61030C24DD45}"/>
    <cellStyle name="Comma 6 2 4 3 3 4 2" xfId="46971" xr:uid="{781DE587-44E9-4A82-B4A5-EF165C846D2E}"/>
    <cellStyle name="Comma 6 2 4 3 3 5" xfId="29820" xr:uid="{37D0B066-673C-4B56-9412-8D6B5D7C061A}"/>
    <cellStyle name="Comma 6 2 4 3 4" xfId="6291" xr:uid="{C4860E33-4A9C-4845-AB52-8C70A397C5D8}"/>
    <cellStyle name="Comma 6 2 4 3 4 2" xfId="14569" xr:uid="{2140CD81-4391-4F1E-A79C-37CD6EC98217}"/>
    <cellStyle name="Comma 6 2 4 3 4 2 2" xfId="23591" xr:uid="{E6426015-CDA2-4B23-B4AA-107F4DBBDADB}"/>
    <cellStyle name="Comma 6 2 4 3 4 2 2 2" xfId="49960" xr:uid="{9563F4D4-F23B-469E-86F1-196EFA754A51}"/>
    <cellStyle name="Comma 6 2 4 3 4 2 3" xfId="40964" xr:uid="{C516F255-8CB0-4863-B75B-3ED84BA88038}"/>
    <cellStyle name="Comma 6 2 4 3 4 3" xfId="10452" xr:uid="{0786DBF1-E484-4BC1-AA1C-DEB80CA5B9DD}"/>
    <cellStyle name="Comma 6 2 4 3 4 3 2" xfId="36875" xr:uid="{8F6A243F-EBB1-46C5-BD89-7A0F95E874EE}"/>
    <cellStyle name="Comma 6 2 4 3 4 4" xfId="19518" xr:uid="{67B78B45-0B80-45EC-AD60-682817E58E58}"/>
    <cellStyle name="Comma 6 2 4 3 4 4 2" xfId="45889" xr:uid="{433A37C8-CB44-482A-BE3B-A788D301860D}"/>
    <cellStyle name="Comma 6 2 4 3 4 5" xfId="32779" xr:uid="{1F52729E-1F5E-4EFB-8140-DDDA75CF8BB4}"/>
    <cellStyle name="Comma 6 2 4 3 5" xfId="5225" xr:uid="{A696AF4E-F3CB-4CB7-89E7-9C50F0E0D8D9}"/>
    <cellStyle name="Comma 6 2 4 3 5 2" xfId="13098" xr:uid="{92864B7B-2332-4D5A-8F04-6BF260FC4EB3}"/>
    <cellStyle name="Comma 6 2 4 3 5 2 2" xfId="39496" xr:uid="{C3BC1AED-61CB-4877-8030-A2C17CB7FD5F}"/>
    <cellStyle name="Comma 6 2 4 3 5 3" xfId="22121" xr:uid="{3655E833-7DC1-491C-9FF7-35FC5FB58E16}"/>
    <cellStyle name="Comma 6 2 4 3 5 3 2" xfId="48491" xr:uid="{E580B755-2115-495E-80AB-F80A95EB27E7}"/>
    <cellStyle name="Comma 6 2 4 3 5 4" xfId="31721" xr:uid="{A61D60B2-DC6D-4D45-9104-3EFEAF444983}"/>
    <cellStyle name="Comma 6 2 4 3 6" xfId="16814" xr:uid="{8EBA42F0-7A9D-44E0-84FE-263EBD62C0D6}"/>
    <cellStyle name="Comma 6 2 4 3 6 2" xfId="25833" xr:uid="{C4DD5E43-32E1-4237-AEEC-555BA7021466}"/>
    <cellStyle name="Comma 6 2 4 3 6 2 2" xfId="52200" xr:uid="{0406FF05-D4CC-4785-B5F0-B104E18FEDA1}"/>
    <cellStyle name="Comma 6 2 4 3 6 3" xfId="43200" xr:uid="{817AAB65-CE1C-4B85-B330-058FCFB67DB6}"/>
    <cellStyle name="Comma 6 2 4 3 7" xfId="9549" xr:uid="{782E7435-4924-4A1A-A63C-10176D594435}"/>
    <cellStyle name="Comma 6 2 4 3 7 2" xfId="35972" xr:uid="{F6FBFE59-D6CC-4E4A-B9A9-C0546EBC8FBB}"/>
    <cellStyle name="Comma 6 2 4 3 8" xfId="18615" xr:uid="{DB616FBD-8C6F-46EF-9395-356B617C1045}"/>
    <cellStyle name="Comma 6 2 4 3 8 2" xfId="44986" xr:uid="{744736E5-FC5B-49FF-9337-C618EF8CAF2C}"/>
    <cellStyle name="Comma 6 2 4 3 9" xfId="28556" xr:uid="{FE9250D2-93C9-4250-A6D7-75527C711B9D}"/>
    <cellStyle name="Comma 6 2 4 4" xfId="3776" xr:uid="{8254B5FB-03E9-4AB9-8198-6497971349EF}"/>
    <cellStyle name="Comma 6 2 4 4 2" xfId="7916" xr:uid="{EAB7FDDF-71BC-4B74-A2F8-76FB169C1EE9}"/>
    <cellStyle name="Comma 6 2 4 4 2 2" xfId="15856" xr:uid="{0996DAC7-07B3-4A6D-9B63-95CE72B7D4ED}"/>
    <cellStyle name="Comma 6 2 4 4 2 2 2" xfId="24872" xr:uid="{E8C52A48-55F3-46FE-826E-7F057C8F21B2}"/>
    <cellStyle name="Comma 6 2 4 4 2 2 2 2" xfId="51240" xr:uid="{3018FEF8-371F-45EC-9F1D-77EF90B2C6A1}"/>
    <cellStyle name="Comma 6 2 4 4 2 2 3" xfId="42244" xr:uid="{C45508F3-00CF-460B-8D34-3465FDFFE7A4}"/>
    <cellStyle name="Comma 6 2 4 4 2 3" xfId="11866" xr:uid="{9BEFE44D-4862-4069-A0E9-1E80889EEF75}"/>
    <cellStyle name="Comma 6 2 4 4 2 3 2" xfId="38289" xr:uid="{01DA084E-9E87-4FB1-80B1-E0B7A673FED1}"/>
    <cellStyle name="Comma 6 2 4 4 2 4" xfId="20932" xr:uid="{F8966657-A3F7-466A-953D-DAF78364C345}"/>
    <cellStyle name="Comma 6 2 4 4 2 4 2" xfId="47303" xr:uid="{03AC7638-0F93-484E-AF15-6453E8079DB3}"/>
    <cellStyle name="Comma 6 2 4 4 2 5" xfId="34404" xr:uid="{6B7FD484-906C-45EE-A7F5-4596B062FFBC}"/>
    <cellStyle name="Comma 6 2 4 4 3" xfId="5558" xr:uid="{A47E71AE-929B-4B99-90D1-62CF32EC4C63}"/>
    <cellStyle name="Comma 6 2 4 4 3 2" xfId="13668" xr:uid="{F8661461-AE33-4A40-B3D9-79EC857DE7F8}"/>
    <cellStyle name="Comma 6 2 4 4 3 2 2" xfId="40063" xr:uid="{424E03D5-6C27-412E-9E1A-4D0244CEA6A8}"/>
    <cellStyle name="Comma 6 2 4 4 3 3" xfId="22690" xr:uid="{46547152-EAAF-4A0D-8CCB-E135CC7FB87D}"/>
    <cellStyle name="Comma 6 2 4 4 3 3 2" xfId="49059" xr:uid="{3CF0CF7C-98E6-40F9-99AA-A19DD12EEFF3}"/>
    <cellStyle name="Comma 6 2 4 4 3 4" xfId="32054" xr:uid="{D96EC4C1-9A8D-4F86-A10C-37088FB526F2}"/>
    <cellStyle name="Comma 6 2 4 4 4" xfId="9881" xr:uid="{8CE0AC58-74A3-4D47-BA4A-FDB8AEA985F1}"/>
    <cellStyle name="Comma 6 2 4 4 4 2" xfId="36304" xr:uid="{981BD88B-5E1C-472D-8A4E-04BC458AC61A}"/>
    <cellStyle name="Comma 6 2 4 4 5" xfId="18947" xr:uid="{45A8FB4C-DAE2-4AF2-9A13-B551360D02B8}"/>
    <cellStyle name="Comma 6 2 4 4 5 2" xfId="45318" xr:uid="{3E3C6580-F0A5-41A1-A4A7-E71053B62F43}"/>
    <cellStyle name="Comma 6 2 4 4 6" xfId="30284" xr:uid="{638AA465-BEBF-4EF0-8B07-40B829ED773B}"/>
    <cellStyle name="Comma 6 2 4 5" xfId="2795" xr:uid="{EE0C74DB-5520-48A2-9F3B-CA56CA1B331C}"/>
    <cellStyle name="Comma 6 2 4 5 2" xfId="6997" xr:uid="{9C8B7299-3CAE-4344-BB54-ECFFDEBCAA58}"/>
    <cellStyle name="Comma 6 2 4 5 2 2" xfId="15104" xr:uid="{267FB3F9-7179-446B-A143-A0C9EFF61386}"/>
    <cellStyle name="Comma 6 2 4 5 2 2 2" xfId="41494" xr:uid="{8BA44716-98BF-471C-9939-C3CFACE8EC29}"/>
    <cellStyle name="Comma 6 2 4 5 2 3" xfId="24122" xr:uid="{9C421A5F-7A86-424A-9665-1D4AEDA33B5C}"/>
    <cellStyle name="Comma 6 2 4 5 2 3 2" xfId="50491" xr:uid="{6FB9522C-BFB7-465A-83AA-D268C75A6272}"/>
    <cellStyle name="Comma 6 2 4 5 2 4" xfId="33485" xr:uid="{1C9A912C-54CA-4ECE-B134-21257005DB0D}"/>
    <cellStyle name="Comma 6 2 4 5 3" xfId="11023" xr:uid="{B058A64F-4429-4C21-BFB6-E2D7A14BFC6D}"/>
    <cellStyle name="Comma 6 2 4 5 3 2" xfId="37446" xr:uid="{65297532-B17C-4456-BF72-E800A4C41B83}"/>
    <cellStyle name="Comma 6 2 4 5 4" xfId="20089" xr:uid="{2D8E39AB-ABF2-4A3F-B1A4-14489C728F12}"/>
    <cellStyle name="Comma 6 2 4 5 4 2" xfId="46460" xr:uid="{E0832BFC-7903-4D75-A1FD-987098BDA191}"/>
    <cellStyle name="Comma 6 2 4 5 5" xfId="29309" xr:uid="{ED8FE372-730D-45C4-9E36-892F8775FC1E}"/>
    <cellStyle name="Comma 6 2 4 6" xfId="6095" xr:uid="{0FFD63DD-F981-4362-A14F-CAE935BFF36F}"/>
    <cellStyle name="Comma 6 2 4 6 2" xfId="14377" xr:uid="{4FBE1D21-A2CE-428F-86F6-6D8885C344DB}"/>
    <cellStyle name="Comma 6 2 4 6 2 2" xfId="23399" xr:uid="{0268F1B3-5FDC-49E1-A9EE-739D93257B79}"/>
    <cellStyle name="Comma 6 2 4 6 2 2 2" xfId="49768" xr:uid="{A9AEBEF5-5CBE-46A7-99CC-837B17668287}"/>
    <cellStyle name="Comma 6 2 4 6 2 3" xfId="40772" xr:uid="{555D4131-CD4B-4EF4-B94A-1CEE4D5A7C09}"/>
    <cellStyle name="Comma 6 2 4 6 3" xfId="10323" xr:uid="{734A3DD4-5964-4B1E-AA39-B9F48B75E845}"/>
    <cellStyle name="Comma 6 2 4 6 3 2" xfId="36746" xr:uid="{0123BE6E-1035-450D-980E-2BF1C42CBC98}"/>
    <cellStyle name="Comma 6 2 4 6 4" xfId="19389" xr:uid="{93611D33-6722-4556-B9C1-469BF831576D}"/>
    <cellStyle name="Comma 6 2 4 6 4 2" xfId="45760" xr:uid="{6385042A-C420-47A5-9FEB-AB525B93720B}"/>
    <cellStyle name="Comma 6 2 4 6 5" xfId="32587" xr:uid="{92F25C4E-4885-48FC-9A75-C964034D4CC2}"/>
    <cellStyle name="Comma 6 2 4 7" xfId="4714" xr:uid="{392D5F5C-877C-4419-8C93-F81B5F8BDCDA}"/>
    <cellStyle name="Comma 6 2 4 7 2" xfId="12688" xr:uid="{6B05067E-5219-43F0-B6EC-1B339EF35645}"/>
    <cellStyle name="Comma 6 2 4 7 2 2" xfId="39095" xr:uid="{5E51FD68-FE46-4ACA-87E6-BC654639CD7A}"/>
    <cellStyle name="Comma 6 2 4 7 3" xfId="21722" xr:uid="{B2BE8FA1-D598-4C50-A963-59AE140B682D}"/>
    <cellStyle name="Comma 6 2 4 7 3 2" xfId="48092" xr:uid="{43FA6D6C-7BD6-40C6-B37A-F7A6A92E10FA}"/>
    <cellStyle name="Comma 6 2 4 7 4" xfId="31210" xr:uid="{932F2192-BC62-4842-B8E9-29F85FBEA490}"/>
    <cellStyle name="Comma 6 2 4 8" xfId="12718" xr:uid="{FEFA00DD-1370-4FE6-B0B1-8755E188910C}"/>
    <cellStyle name="Comma 6 2 4 8 2" xfId="21752" xr:uid="{3FBC07CA-7186-44CE-9E6A-CBF9C0892681}"/>
    <cellStyle name="Comma 6 2 4 8 2 2" xfId="48122" xr:uid="{4E58103E-B3C0-45C5-BD29-EFA31CCC419E}"/>
    <cellStyle name="Comma 6 2 4 8 3" xfId="39124" xr:uid="{9BC3647C-8E6B-4818-BB44-36434EAD372D}"/>
    <cellStyle name="Comma 6 2 4 9" xfId="9038" xr:uid="{6EB0A190-3A0E-48DD-AD2B-8250CB53975E}"/>
    <cellStyle name="Comma 6 2 4 9 2" xfId="35461" xr:uid="{5942E1E2-776D-4A70-89CE-93BF7CCB6170}"/>
    <cellStyle name="Comma 6 2 5" xfId="8504" xr:uid="{738647AD-AFD3-46B1-A854-428230350C7F}"/>
    <cellStyle name="Comma 6 2 5 2" xfId="16376" xr:uid="{42604EE3-503C-44B1-938F-8ECFBFFD81A4}"/>
    <cellStyle name="Comma 6 2 5 2 2" xfId="25395" xr:uid="{50989862-2979-4148-B0CB-262C7C637851}"/>
    <cellStyle name="Comma 6 2 5 2 2 2" xfId="51762" xr:uid="{AA9A95AC-1EDA-49AB-B61C-F18DD8650865}"/>
    <cellStyle name="Comma 6 2 5 2 3" xfId="42764" xr:uid="{8FA268E5-FD3D-4953-82B9-CA99630EA6BE}"/>
    <cellStyle name="Comma 6 2 5 3" xfId="34939" xr:uid="{AED1E66A-ED5A-4CE7-92B4-92FF8FA918FE}"/>
    <cellStyle name="Comma 6 2 6" xfId="26988" xr:uid="{F92F07AA-DE66-413F-98BA-7AF9E321A430}"/>
    <cellStyle name="Comma 6 2 7" xfId="27046" xr:uid="{9FAAE294-90D8-43C6-8D18-9BC3B1AD5A08}"/>
    <cellStyle name="Comma 6 2 7 2" xfId="53296" xr:uid="{0DB773C3-6794-402C-B0C2-13421C620F0D}"/>
    <cellStyle name="Comma 6 20" xfId="27294" xr:uid="{EE77ABA1-1634-4BEA-AEBA-BCDECD48213F}"/>
    <cellStyle name="Comma 6 20 2" xfId="53505" xr:uid="{C9391A66-321D-4C6A-AA3F-EC207A46D887}"/>
    <cellStyle name="Comma 6 21" xfId="27363" xr:uid="{0831CA99-8891-40B7-B5CF-B4CBA65B389B}"/>
    <cellStyle name="Comma 6 3" xfId="65" xr:uid="{CCA8BEB2-187A-4316-B476-2ECC6F1B5C72}"/>
    <cellStyle name="Comma 6 3 10" xfId="8591" xr:uid="{40F7D394-D0E3-45A2-B285-8EDFE23D2BC9}"/>
    <cellStyle name="Comma 6 3 10 2" xfId="16445" xr:uid="{3DA346B5-9ACE-4538-B8FB-F94989FDBA9E}"/>
    <cellStyle name="Comma 6 3 10 2 2" xfId="25466" xr:uid="{BD0A8710-DD88-4986-A936-FE3015613A8D}"/>
    <cellStyle name="Comma 6 3 10 2 2 2" xfId="51833" xr:uid="{257A8AC1-8E0A-4968-8E07-D76C10144C49}"/>
    <cellStyle name="Comma 6 3 10 2 3" xfId="42833" xr:uid="{0A5660E7-5406-4EB3-93EE-9CDB860237C6}"/>
    <cellStyle name="Comma 6 3 10 3" xfId="12244" xr:uid="{8347E096-7F43-467D-A54A-DA42D5938AC1}"/>
    <cellStyle name="Comma 6 3 10 3 2" xfId="38667" xr:uid="{61C20750-5EAB-416A-9302-FFADEC95687E}"/>
    <cellStyle name="Comma 6 3 10 4" xfId="21310" xr:uid="{7D29AB10-A5DD-43FE-BF0B-C8984CC81381}"/>
    <cellStyle name="Comma 6 3 10 4 2" xfId="47681" xr:uid="{46D6F93D-2CFB-45FD-8333-28F5D6474D95}"/>
    <cellStyle name="Comma 6 3 10 5" xfId="35016" xr:uid="{F43A15E0-FD05-46B1-A651-26E499A04BB4}"/>
    <cellStyle name="Comma 6 3 11" xfId="4420" xr:uid="{8BF215F1-9762-4C39-BD77-25CCA563454C}"/>
    <cellStyle name="Comma 6 3 11 2" xfId="12477" xr:uid="{E870EADC-F678-427D-8DD3-8A553B561AF7}"/>
    <cellStyle name="Comma 6 3 11 2 2" xfId="38889" xr:uid="{86B44324-7CE6-4F21-9CA9-E01DDC22C965}"/>
    <cellStyle name="Comma 6 3 11 3" xfId="21518" xr:uid="{5832B82F-B766-427D-9DD6-F8746A294B20}"/>
    <cellStyle name="Comma 6 3 11 3 2" xfId="47888" xr:uid="{19E383B8-9BB0-4102-9B54-6F280BDCB034}"/>
    <cellStyle name="Comma 6 3 11 4" xfId="30916" xr:uid="{0A056972-7DCD-44F7-A9CC-3E0033CA2F09}"/>
    <cellStyle name="Comma 6 3 12" xfId="15381" xr:uid="{A9ECBC7E-D6B2-49C4-BF12-2BB49FFF182D}"/>
    <cellStyle name="Comma 6 3 12 2" xfId="24397" xr:uid="{6BFD194C-954F-4680-A764-0992FB9FD0C3}"/>
    <cellStyle name="Comma 6 3 12 2 2" xfId="50766" xr:uid="{2BE7BF78-0414-46CB-BBD6-716D7A3260CA}"/>
    <cellStyle name="Comma 6 3 12 3" xfId="41769" xr:uid="{B8DFEB32-0112-4F2A-BA16-5D96DBC9CFBD}"/>
    <cellStyle name="Comma 6 3 13" xfId="8745" xr:uid="{8118893B-41D3-4243-8D63-34A3E66C1526}"/>
    <cellStyle name="Comma 6 3 13 2" xfId="35168" xr:uid="{912B1ED8-EB97-417C-B546-6CE6B76E3FCC}"/>
    <cellStyle name="Comma 6 3 14" xfId="17811" xr:uid="{8759C607-9634-4F37-9749-AA4CB9786E2A}"/>
    <cellStyle name="Comma 6 3 14 2" xfId="44182" xr:uid="{A091A09B-C168-47F0-9DF5-A5545A314235}"/>
    <cellStyle name="Comma 6 3 15" xfId="27154" xr:uid="{740C6501-335B-4138-9678-8531B59C2687}"/>
    <cellStyle name="Comma 6 3 15 2" xfId="53383" xr:uid="{8839B19C-70FF-4A0F-B3EA-7A5CFAA16883}"/>
    <cellStyle name="Comma 6 3 16" xfId="27217" xr:uid="{8E7CDF14-EB63-4F35-9700-B290D236B257}"/>
    <cellStyle name="Comma 6 3 16 2" xfId="53446" xr:uid="{A6912B2A-626F-49D0-B729-6B4B939CC505}"/>
    <cellStyle name="Comma 6 3 17" xfId="876" xr:uid="{51BB10F9-2744-40E8-98A9-89FA60BBA314}"/>
    <cellStyle name="Comma 6 3 17 2" xfId="27685" xr:uid="{BC58BB62-CB71-4F4E-B4C0-A4E0451B379F}"/>
    <cellStyle name="Comma 6 3 18" xfId="27304" xr:uid="{7D1FB912-5B30-4DA9-8D41-1B32474CBE15}"/>
    <cellStyle name="Comma 6 3 18 2" xfId="53515" xr:uid="{806A914F-CB98-4755-AD22-39E520B1BC85}"/>
    <cellStyle name="Comma 6 3 19" xfId="27372" xr:uid="{C1FF8B79-FB32-46FA-AB5B-7FBAEB20CFCF}"/>
    <cellStyle name="Comma 6 3 2" xfId="1090" xr:uid="{ED4E41D5-BB5A-4D9A-989C-5F453C1AF447}"/>
    <cellStyle name="Comma 6 3 2 10" xfId="17972" xr:uid="{582057CD-91C4-4BEC-B8CE-84220320920E}"/>
    <cellStyle name="Comma 6 3 2 10 2" xfId="44343" xr:uid="{10728CF8-5937-4CE9-BA92-27057B767171}"/>
    <cellStyle name="Comma 6 3 2 11" xfId="27851" xr:uid="{615FAEC2-CB72-4706-9DB5-B74AF588055A}"/>
    <cellStyle name="Comma 6 3 2 2" xfId="1625" xr:uid="{8F0FD2F8-CDEE-4345-BEF2-E7B876754671}"/>
    <cellStyle name="Comma 6 3 2 2 10" xfId="28326" xr:uid="{F2264FEF-41D9-4DDD-B187-B1D19F650DB4}"/>
    <cellStyle name="Comma 6 3 2 2 2" xfId="1992" xr:uid="{81BE6EDF-1356-4FFE-9433-44ECBECB7AFE}"/>
    <cellStyle name="Comma 6 3 2 2 2 2" xfId="4083" xr:uid="{937F95CB-38D7-4FD4-8F89-FFF9C708CDE3}"/>
    <cellStyle name="Comma 6 3 2 2 2 2 2" xfId="8220" xr:uid="{0FCBE2F1-4CE6-4B13-802F-71EFEE548B93}"/>
    <cellStyle name="Comma 6 3 2 2 2 2 2 2" xfId="16161" xr:uid="{76537AD1-695C-4F79-8489-46864A6FEC44}"/>
    <cellStyle name="Comma 6 3 2 2 2 2 2 2 2" xfId="25177" xr:uid="{14792D40-7194-47BC-933B-F9C38A99944A}"/>
    <cellStyle name="Comma 6 3 2 2 2 2 2 2 2 2" xfId="51545" xr:uid="{52E30886-6865-477C-ACBF-872A68585345}"/>
    <cellStyle name="Comma 6 3 2 2 2 2 2 2 3" xfId="42549" xr:uid="{E5617693-CE8E-4E82-9465-285D1B6059F7}"/>
    <cellStyle name="Comma 6 3 2 2 2 2 2 3" xfId="12064" xr:uid="{377416B6-14C1-4C4A-A617-91E4E9B062A1}"/>
    <cellStyle name="Comma 6 3 2 2 2 2 2 3 2" xfId="38487" xr:uid="{273AC93C-F1AF-421E-918B-9DF1764A754A}"/>
    <cellStyle name="Comma 6 3 2 2 2 2 2 4" xfId="21130" xr:uid="{E60F4F1C-469B-4299-A80B-EB0541C1091E}"/>
    <cellStyle name="Comma 6 3 2 2 2 2 2 4 2" xfId="47501" xr:uid="{5E168190-EDC2-49C1-B43C-86EA8C4D6AED}"/>
    <cellStyle name="Comma 6 3 2 2 2 2 2 5" xfId="34708" xr:uid="{3419109C-1BFE-434F-A0F9-7035551F6162}"/>
    <cellStyle name="Comma 6 3 2 2 2 2 3" xfId="5756" xr:uid="{3EE96E35-7F21-4BF7-8306-0CD937C7FA5E}"/>
    <cellStyle name="Comma 6 3 2 2 2 2 3 2" xfId="13973" xr:uid="{979BED51-12A2-47EE-8D28-51F2BA0DF10B}"/>
    <cellStyle name="Comma 6 3 2 2 2 2 3 2 2" xfId="40368" xr:uid="{12B8991B-229E-4571-8468-332E4C7B208D}"/>
    <cellStyle name="Comma 6 3 2 2 2 2 3 3" xfId="22995" xr:uid="{0AB4760D-8A3F-4BE9-934A-EA5845204233}"/>
    <cellStyle name="Comma 6 3 2 2 2 2 3 3 2" xfId="49364" xr:uid="{A11C0639-B1C8-4E1B-9EEE-327BC7E1AF50}"/>
    <cellStyle name="Comma 6 3 2 2 2 2 3 4" xfId="32252" xr:uid="{B7B47D04-2553-4997-81A0-FA2717ABE780}"/>
    <cellStyle name="Comma 6 3 2 2 2 2 4" xfId="10079" xr:uid="{4065716A-EF1F-4D66-9B44-288E0FCDF697}"/>
    <cellStyle name="Comma 6 3 2 2 2 2 4 2" xfId="36502" xr:uid="{13646571-1B36-46BF-A65C-F1518D00E1CD}"/>
    <cellStyle name="Comma 6 3 2 2 2 2 5" xfId="19145" xr:uid="{6881AF64-8FF2-41A7-9D60-2DEA34439CB3}"/>
    <cellStyle name="Comma 6 3 2 2 2 2 5 2" xfId="45516" xr:uid="{189B0871-C69E-46FA-AC78-35706A2C53BC}"/>
    <cellStyle name="Comma 6 3 2 2 2 2 6" xfId="30589" xr:uid="{DEF41922-2F5B-4A21-8A26-2F8258CDCF87}"/>
    <cellStyle name="Comma 6 3 2 2 2 3" xfId="3375" xr:uid="{066D05F3-3935-472F-80E8-73895CCE4A49}"/>
    <cellStyle name="Comma 6 3 2 2 2 3 2" xfId="7577" xr:uid="{2EEB89E7-22FE-44ED-B751-9C858927D926}"/>
    <cellStyle name="Comma 6 3 2 2 2 3 2 2" xfId="15489" xr:uid="{546E00B7-6795-4AC9-BF9A-86C3A727AD10}"/>
    <cellStyle name="Comma 6 3 2 2 2 3 2 2 2" xfId="41877" xr:uid="{2AFFFEB0-8465-40E5-91C2-5FD5EED8BBDA}"/>
    <cellStyle name="Comma 6 3 2 2 2 3 2 3" xfId="24505" xr:uid="{9728EBB5-E43F-4F2A-9F89-530B9DA7230E}"/>
    <cellStyle name="Comma 6 3 2 2 2 3 2 3 2" xfId="50874" xr:uid="{D89BBC4A-CC22-4C64-8A85-30A0C6A8BF9D}"/>
    <cellStyle name="Comma 6 3 2 2 2 3 2 4" xfId="34065" xr:uid="{D3596C06-BBA1-4177-8790-48DB2A1B7F0D}"/>
    <cellStyle name="Comma 6 3 2 2 2 3 3" xfId="11603" xr:uid="{A531EDBD-755D-428A-B13E-A7AA9BA11578}"/>
    <cellStyle name="Comma 6 3 2 2 2 3 3 2" xfId="38026" xr:uid="{1B083946-A403-4D4C-8B83-61E66452E75D}"/>
    <cellStyle name="Comma 6 3 2 2 2 3 4" xfId="20669" xr:uid="{04ABAC29-25C1-405B-B555-A2EE8F026D41}"/>
    <cellStyle name="Comma 6 3 2 2 2 3 4 2" xfId="47040" xr:uid="{74B1F267-4885-4D42-B23F-14A0ADEAAF45}"/>
    <cellStyle name="Comma 6 3 2 2 2 3 5" xfId="29889" xr:uid="{80B9A1ED-0C7B-406B-8758-E58DA48C7410}"/>
    <cellStyle name="Comma 6 3 2 2 2 4" xfId="6404" xr:uid="{F82FC5DF-8A1B-427C-BE6E-B9B0130DFF17}"/>
    <cellStyle name="Comma 6 3 2 2 2 4 2" xfId="14682" xr:uid="{DD36F65E-00B0-4C41-B16A-2F9C6FA40C79}"/>
    <cellStyle name="Comma 6 3 2 2 2 4 2 2" xfId="23704" xr:uid="{5347624C-E835-440F-990F-024CC776808E}"/>
    <cellStyle name="Comma 6 3 2 2 2 4 2 2 2" xfId="50073" xr:uid="{3968450F-5998-433A-BBF1-51EFE17128B9}"/>
    <cellStyle name="Comma 6 3 2 2 2 4 2 3" xfId="41077" xr:uid="{1B5587CD-1B33-4CCD-A498-65A90DBDE0B5}"/>
    <cellStyle name="Comma 6 3 2 2 2 4 3" xfId="10521" xr:uid="{A4C1D3FA-370E-495B-A740-3B8BEE4FD232}"/>
    <cellStyle name="Comma 6 3 2 2 2 4 3 2" xfId="36944" xr:uid="{8CA0EF5A-043B-413B-A51B-C67897FD313B}"/>
    <cellStyle name="Comma 6 3 2 2 2 4 4" xfId="19587" xr:uid="{A3BEA312-3080-4269-8E1A-2A5DBC5E28BB}"/>
    <cellStyle name="Comma 6 3 2 2 2 4 4 2" xfId="45958" xr:uid="{A197E0A1-F049-430F-80BF-21EFC41B6132}"/>
    <cellStyle name="Comma 6 3 2 2 2 4 5" xfId="32892" xr:uid="{A17DC109-336A-44BE-9679-38B4A4520F57}"/>
    <cellStyle name="Comma 6 3 2 2 2 5" xfId="5294" xr:uid="{DA194A42-D56C-4C49-8ECA-24C60369E553}"/>
    <cellStyle name="Comma 6 3 2 2 2 5 2" xfId="13211" xr:uid="{45E92C52-66E6-45EE-BC09-1895DF2DEB1B}"/>
    <cellStyle name="Comma 6 3 2 2 2 5 2 2" xfId="39609" xr:uid="{4233113F-890A-48AA-BBAD-6B05E52BA6EF}"/>
    <cellStyle name="Comma 6 3 2 2 2 5 3" xfId="22234" xr:uid="{74641545-40C5-4779-8196-F31A02CE2EAA}"/>
    <cellStyle name="Comma 6 3 2 2 2 5 3 2" xfId="48604" xr:uid="{03CF8741-F67E-4424-9107-66C78E95A2F3}"/>
    <cellStyle name="Comma 6 3 2 2 2 5 4" xfId="31790" xr:uid="{3F25F021-BAE0-46FC-9048-18E53305CB01}"/>
    <cellStyle name="Comma 6 3 2 2 2 6" xfId="16883" xr:uid="{969A2ACC-424D-4857-8F57-81C50F601CEF}"/>
    <cellStyle name="Comma 6 3 2 2 2 6 2" xfId="25902" xr:uid="{F47F4A43-BBB4-4793-A0C7-9593588EE419}"/>
    <cellStyle name="Comma 6 3 2 2 2 6 2 2" xfId="52269" xr:uid="{E40DF6BD-F05A-4566-BEE1-55C0F7800739}"/>
    <cellStyle name="Comma 6 3 2 2 2 6 3" xfId="43269" xr:uid="{948F98F6-2C56-4AA8-A847-84F4E78666A1}"/>
    <cellStyle name="Comma 6 3 2 2 2 7" xfId="9618" xr:uid="{BA51F9B7-6BC8-4FAC-A434-FACEEC4E5F5C}"/>
    <cellStyle name="Comma 6 3 2 2 2 7 2" xfId="36041" xr:uid="{65246757-7779-4E06-80EA-94A925B6C576}"/>
    <cellStyle name="Comma 6 3 2 2 2 8" xfId="18684" xr:uid="{59D52492-8E41-4C2A-96F5-F88940AC2D53}"/>
    <cellStyle name="Comma 6 3 2 2 2 8 2" xfId="45055" xr:uid="{8A718349-03AE-4CA9-81F4-9B3437D79897}"/>
    <cellStyle name="Comma 6 3 2 2 2 9" xfId="28669" xr:uid="{FE55BD1B-94BF-48A1-9D97-1078C59AA68C}"/>
    <cellStyle name="Comma 6 3 2 2 3" xfId="3898" xr:uid="{8195AF7D-A7B5-4CD7-8517-16C966CC162B}"/>
    <cellStyle name="Comma 6 3 2 2 3 2" xfId="8036" xr:uid="{863D7910-0BBE-467F-A9C8-980E510DDAC1}"/>
    <cellStyle name="Comma 6 3 2 2 3 2 2" xfId="15977" xr:uid="{9CAA90FF-E2A0-4FE7-87AE-8A56E2B708EC}"/>
    <cellStyle name="Comma 6 3 2 2 3 2 2 2" xfId="24993" xr:uid="{1DEB4464-50B1-41D5-B4E9-F47BE79ED0D9}"/>
    <cellStyle name="Comma 6 3 2 2 3 2 2 2 2" xfId="51361" xr:uid="{00622D41-F0E5-47CC-B3EB-C82F1727A5D8}"/>
    <cellStyle name="Comma 6 3 2 2 3 2 2 3" xfId="42365" xr:uid="{F8610737-E10C-4111-995F-4D55D776552E}"/>
    <cellStyle name="Comma 6 3 2 2 3 2 3" xfId="11943" xr:uid="{A15D8BEF-305C-4F1A-8E79-3AD47858CD2E}"/>
    <cellStyle name="Comma 6 3 2 2 3 2 3 2" xfId="38366" xr:uid="{DABAAF10-CAF0-4052-B7AC-AA4119E6C2FA}"/>
    <cellStyle name="Comma 6 3 2 2 3 2 4" xfId="21009" xr:uid="{C5089B85-9FD9-4994-A50C-5A8B91E2A0AB}"/>
    <cellStyle name="Comma 6 3 2 2 3 2 4 2" xfId="47380" xr:uid="{9C463ED3-4E0D-436A-8AF0-8425C08794C4}"/>
    <cellStyle name="Comma 6 3 2 2 3 2 5" xfId="34524" xr:uid="{60879C6F-777B-427C-9C38-5287E27AD48B}"/>
    <cellStyle name="Comma 6 3 2 2 3 3" xfId="5635" xr:uid="{8FD02101-4142-4273-83B5-498FDE7CEEBD}"/>
    <cellStyle name="Comma 6 3 2 2 3 3 2" xfId="13789" xr:uid="{45E323FB-DBDB-4DC7-A772-7178FB1FE34F}"/>
    <cellStyle name="Comma 6 3 2 2 3 3 2 2" xfId="40184" xr:uid="{184AC5CE-2B43-4B28-8BBA-1365D61F9238}"/>
    <cellStyle name="Comma 6 3 2 2 3 3 3" xfId="22811" xr:uid="{6A28C147-60E3-4FDF-8CAD-E8582E29B2DB}"/>
    <cellStyle name="Comma 6 3 2 2 3 3 3 2" xfId="49180" xr:uid="{60BE3CCF-6AAD-46BF-9C37-C4423FED0375}"/>
    <cellStyle name="Comma 6 3 2 2 3 3 4" xfId="32131" xr:uid="{F67855AF-A54C-466E-BBC7-F83853E2AD8A}"/>
    <cellStyle name="Comma 6 3 2 2 3 4" xfId="9958" xr:uid="{061FD7A3-983F-42DA-A0A6-5C47048ADE8A}"/>
    <cellStyle name="Comma 6 3 2 2 3 4 2" xfId="36381" xr:uid="{94F76B42-CB1D-4A9D-95BC-5AF7E25E9DC6}"/>
    <cellStyle name="Comma 6 3 2 2 3 5" xfId="19024" xr:uid="{FE451FD4-611A-4EA2-BE5C-17DFFEF7B58D}"/>
    <cellStyle name="Comma 6 3 2 2 3 5 2" xfId="45395" xr:uid="{A577D99A-039B-439F-AEF3-6439089AFD47}"/>
    <cellStyle name="Comma 6 3 2 2 3 6" xfId="30405" xr:uid="{0E84652B-9660-43B5-B23E-96117929AF81}"/>
    <cellStyle name="Comma 6 3 2 2 4" xfId="3095" xr:uid="{8AA2DDD6-FAAE-4D75-8573-14401911872A}"/>
    <cellStyle name="Comma 6 3 2 2 4 2" xfId="7297" xr:uid="{4EC0488A-A1F0-47C1-B117-ABE8DD1A48A4}"/>
    <cellStyle name="Comma 6 3 2 2 4 2 2" xfId="15284" xr:uid="{49A1A206-4CE1-4090-9EBF-75E0F884B1B1}"/>
    <cellStyle name="Comma 6 3 2 2 4 2 2 2" xfId="41673" xr:uid="{25D1EB24-B7AB-4D87-A2C5-02CB634DF589}"/>
    <cellStyle name="Comma 6 3 2 2 4 2 3" xfId="24302" xr:uid="{973C054F-AE83-4211-9312-40ED6F659767}"/>
    <cellStyle name="Comma 6 3 2 2 4 2 3 2" xfId="50671" xr:uid="{D0A35E7C-F44B-441F-89E9-CA54C5C35F0C}"/>
    <cellStyle name="Comma 6 3 2 2 4 2 4" xfId="33785" xr:uid="{AB4E5927-F015-442A-857A-1C3542B7858D}"/>
    <cellStyle name="Comma 6 3 2 2 4 3" xfId="11323" xr:uid="{10DADA13-6586-4618-AC10-33FC5D9E68ED}"/>
    <cellStyle name="Comma 6 3 2 2 4 3 2" xfId="37746" xr:uid="{87E26315-B244-4573-8447-ED6566B7EFF7}"/>
    <cellStyle name="Comma 6 3 2 2 4 4" xfId="20389" xr:uid="{DC998B36-1BE0-434D-BAE9-ED53706109C3}"/>
    <cellStyle name="Comma 6 3 2 2 4 4 2" xfId="46760" xr:uid="{2E7DEF18-0380-4779-8D11-7BB45F897471}"/>
    <cellStyle name="Comma 6 3 2 2 4 5" xfId="29609" xr:uid="{568BD947-95C8-4C66-B530-ABA8EACD2FBE}"/>
    <cellStyle name="Comma 6 3 2 2 5" xfId="6218" xr:uid="{411C68CD-4083-4DAD-904E-8C30B91C5C2E}"/>
    <cellStyle name="Comma 6 3 2 2 5 2" xfId="14498" xr:uid="{8F879F16-ED5B-4B95-B969-FC21BDCA35D5}"/>
    <cellStyle name="Comma 6 3 2 2 5 2 2" xfId="23520" xr:uid="{EDDA3C73-6C57-40C1-BCA4-C07ABD265222}"/>
    <cellStyle name="Comma 6 3 2 2 5 2 2 2" xfId="49889" xr:uid="{0691C49B-FE6A-44B5-81C8-851A17996DA6}"/>
    <cellStyle name="Comma 6 3 2 2 5 2 3" xfId="40893" xr:uid="{7F3F1A7B-4F0B-4CE4-9A64-448B95C6D67B}"/>
    <cellStyle name="Comma 6 3 2 2 5 3" xfId="10400" xr:uid="{13BEACDC-B05C-4816-A465-4B4912540AD0}"/>
    <cellStyle name="Comma 6 3 2 2 5 3 2" xfId="36823" xr:uid="{06FE8A3A-2027-448E-A624-CE92F42AB5AC}"/>
    <cellStyle name="Comma 6 3 2 2 5 4" xfId="19466" xr:uid="{6C02A43A-CA7D-46C7-BA29-83EFDD9EA02A}"/>
    <cellStyle name="Comma 6 3 2 2 5 4 2" xfId="45837" xr:uid="{28BDEDF7-9408-46CD-A9DA-8CCCF4A36784}"/>
    <cellStyle name="Comma 6 3 2 2 5 5" xfId="32708" xr:uid="{BE468524-8795-4864-9CE0-4616A537A940}"/>
    <cellStyle name="Comma 6 3 2 2 6" xfId="5014" xr:uid="{78F05432-642E-4AC9-8BAC-E90D64424D12}"/>
    <cellStyle name="Comma 6 3 2 2 6 2" xfId="12931" xr:uid="{7BE528DB-26D7-443E-9655-210DF3ECEC0D}"/>
    <cellStyle name="Comma 6 3 2 2 6 2 2" xfId="39334" xr:uid="{8D2E2B31-97D4-46C2-80F6-510A8B2489AD}"/>
    <cellStyle name="Comma 6 3 2 2 6 3" xfId="21959" xr:uid="{AC184E47-DC16-48E2-9379-041920B7F659}"/>
    <cellStyle name="Comma 6 3 2 2 6 3 2" xfId="48329" xr:uid="{542CEBE3-DCB3-44E4-A53E-8DE216CD85A4}"/>
    <cellStyle name="Comma 6 3 2 2 6 4" xfId="31510" xr:uid="{340809DA-B5C1-4FBA-89B0-F55F0A7F4CC1}"/>
    <cellStyle name="Comma 6 3 2 2 7" xfId="16601" xr:uid="{D9D2A0F6-DE45-4045-84A3-7434BA445C5B}"/>
    <cellStyle name="Comma 6 3 2 2 7 2" xfId="25622" xr:uid="{0E66A034-CBD7-4194-BD33-445CD60E724A}"/>
    <cellStyle name="Comma 6 3 2 2 7 2 2" xfId="51989" xr:uid="{D6554600-0EB0-43F2-BD98-D5589063D5D3}"/>
    <cellStyle name="Comma 6 3 2 2 7 3" xfId="42989" xr:uid="{43673EE8-10E4-4E85-BFF9-0A1BFA0461CC}"/>
    <cellStyle name="Comma 6 3 2 2 8" xfId="9338" xr:uid="{12FD830C-7A27-447D-8021-8D51330F4C81}"/>
    <cellStyle name="Comma 6 3 2 2 8 2" xfId="35761" xr:uid="{C56DE78D-FCD6-49CE-B7CC-2DDA87C057B8}"/>
    <cellStyle name="Comma 6 3 2 2 9" xfId="18404" xr:uid="{7BB421F3-2BE3-4E33-BADD-01EBF12F3A8C}"/>
    <cellStyle name="Comma 6 3 2 2 9 2" xfId="44775" xr:uid="{BD9E7173-2F7C-4777-B998-7A3DF8C48C90}"/>
    <cellStyle name="Comma 6 3 2 3" xfId="1874" xr:uid="{6E49F9BA-862E-4847-894D-A2627ED15970}"/>
    <cellStyle name="Comma 6 3 2 3 2" xfId="3965" xr:uid="{D3A327BA-8A8F-47B9-A171-F68051974B5E}"/>
    <cellStyle name="Comma 6 3 2 3 2 2" xfId="8102" xr:uid="{EA839638-9812-4022-B8E7-5EF1177B7E3B}"/>
    <cellStyle name="Comma 6 3 2 3 2 2 2" xfId="16043" xr:uid="{3F3A1EDD-751F-412B-AB31-0686F2D1F402}"/>
    <cellStyle name="Comma 6 3 2 3 2 2 2 2" xfId="25059" xr:uid="{13AC1ED7-8DE1-48BB-A267-94977E3E1F2A}"/>
    <cellStyle name="Comma 6 3 2 3 2 2 2 2 2" xfId="51427" xr:uid="{CB42AE80-F1BF-4F80-B005-F929D89A42CE}"/>
    <cellStyle name="Comma 6 3 2 3 2 2 2 3" xfId="42431" xr:uid="{64F332E0-E1D0-4D97-AE83-56914513D985}"/>
    <cellStyle name="Comma 6 3 2 3 2 2 3" xfId="11991" xr:uid="{3D2091E4-0CCE-406D-AE33-7D332A3BDFFC}"/>
    <cellStyle name="Comma 6 3 2 3 2 2 3 2" xfId="38414" xr:uid="{DD576C65-7411-4AD9-ADF8-A8E4C5CC9F7F}"/>
    <cellStyle name="Comma 6 3 2 3 2 2 4" xfId="21057" xr:uid="{F8D25AD7-0F24-412F-AF7B-99C68FD53A19}"/>
    <cellStyle name="Comma 6 3 2 3 2 2 4 2" xfId="47428" xr:uid="{7D3E2C51-4E8E-4EFD-B20C-6D281175B642}"/>
    <cellStyle name="Comma 6 3 2 3 2 2 5" xfId="34590" xr:uid="{4C1A75FE-1EB7-4440-A172-0E528823C131}"/>
    <cellStyle name="Comma 6 3 2 3 2 3" xfId="5683" xr:uid="{9AC7F97C-5226-437C-B048-6402A0AEEA81}"/>
    <cellStyle name="Comma 6 3 2 3 2 3 2" xfId="13855" xr:uid="{24722977-EF08-44D5-9716-00A55D691343}"/>
    <cellStyle name="Comma 6 3 2 3 2 3 2 2" xfId="40250" xr:uid="{6BD3FDCE-8EDD-4794-B0AE-242BB9965FF2}"/>
    <cellStyle name="Comma 6 3 2 3 2 3 3" xfId="22877" xr:uid="{56968A93-7081-498D-8376-C478877EEAEB}"/>
    <cellStyle name="Comma 6 3 2 3 2 3 3 2" xfId="49246" xr:uid="{DC98E7DA-C1E4-478B-950C-1BFFB33AC1F8}"/>
    <cellStyle name="Comma 6 3 2 3 2 3 4" xfId="32179" xr:uid="{A998322C-DF92-4386-98F2-11D3BBA49AAF}"/>
    <cellStyle name="Comma 6 3 2 3 2 4" xfId="10006" xr:uid="{A72D6233-2852-4BED-97C6-3043712F7EDB}"/>
    <cellStyle name="Comma 6 3 2 3 2 4 2" xfId="36429" xr:uid="{21E9CC1C-129C-471D-8C05-EA4BB2562003}"/>
    <cellStyle name="Comma 6 3 2 3 2 5" xfId="19072" xr:uid="{F95B2C33-A326-453A-84A4-8CF3AE7254A9}"/>
    <cellStyle name="Comma 6 3 2 3 2 5 2" xfId="45443" xr:uid="{7808BBBD-7503-4E1D-8175-1337E1B3C9C4}"/>
    <cellStyle name="Comma 6 3 2 3 2 6" xfId="30471" xr:uid="{AF6A2DB3-2CDB-4968-B95D-57CFA9B092CB}"/>
    <cellStyle name="Comma 6 3 2 3 3" xfId="3302" xr:uid="{B0F6D260-8F22-42D8-943B-D7204DA6EF72}"/>
    <cellStyle name="Comma 6 3 2 3 3 2" xfId="7504" xr:uid="{7F1A009D-87A5-40A9-9444-08513D988C62}"/>
    <cellStyle name="Comma 6 3 2 3 3 2 2" xfId="15416" xr:uid="{01E52B80-FFF2-408F-A75D-CB21A05B6BAD}"/>
    <cellStyle name="Comma 6 3 2 3 3 2 2 2" xfId="41804" xr:uid="{378718A2-D0D0-46A0-92A9-8EB349235532}"/>
    <cellStyle name="Comma 6 3 2 3 3 2 3" xfId="24432" xr:uid="{DE0D5888-1CA6-4AA4-B9B6-4AB9EC286EE8}"/>
    <cellStyle name="Comma 6 3 2 3 3 2 3 2" xfId="50801" xr:uid="{AEF3FA6A-D4E9-4A1F-AC34-3ECEDBB407D3}"/>
    <cellStyle name="Comma 6 3 2 3 3 2 4" xfId="33992" xr:uid="{0F5E9B04-D0ED-4483-9AAF-429F989075ED}"/>
    <cellStyle name="Comma 6 3 2 3 3 3" xfId="11530" xr:uid="{9FA46078-D1EA-4D57-A727-664881B47F80}"/>
    <cellStyle name="Comma 6 3 2 3 3 3 2" xfId="37953" xr:uid="{A63B1E65-D9C6-4898-8F9E-D3F7A2A523C8}"/>
    <cellStyle name="Comma 6 3 2 3 3 4" xfId="20596" xr:uid="{CDED1028-58BC-4F5F-B080-CF2E866E900B}"/>
    <cellStyle name="Comma 6 3 2 3 3 4 2" xfId="46967" xr:uid="{30C83DAE-CF9B-4D82-928B-6D3870C5D50F}"/>
    <cellStyle name="Comma 6 3 2 3 3 5" xfId="29816" xr:uid="{9611A40C-9AE3-4182-9FC2-E11A746B6E66}"/>
    <cellStyle name="Comma 6 3 2 3 4" xfId="6286" xr:uid="{7285BEB9-4093-4CB6-A6FB-27804B24F669}"/>
    <cellStyle name="Comma 6 3 2 3 4 2" xfId="14564" xr:uid="{7C3FF825-30AD-43C1-87D7-7B679CEF6729}"/>
    <cellStyle name="Comma 6 3 2 3 4 2 2" xfId="23586" xr:uid="{79522C2C-B0B7-440E-A48C-158C48B27045}"/>
    <cellStyle name="Comma 6 3 2 3 4 2 2 2" xfId="49955" xr:uid="{04E11C49-F4D8-43EB-AD94-8DD95FBED85B}"/>
    <cellStyle name="Comma 6 3 2 3 4 2 3" xfId="40959" xr:uid="{48B9ABB3-745E-4EA1-87CC-F9055B43E70D}"/>
    <cellStyle name="Comma 6 3 2 3 4 3" xfId="10448" xr:uid="{7E8C4276-A3D0-43E0-88D6-2780F15BFABF}"/>
    <cellStyle name="Comma 6 3 2 3 4 3 2" xfId="36871" xr:uid="{6BD616F6-A664-447E-BB22-DBA12D85E24C}"/>
    <cellStyle name="Comma 6 3 2 3 4 4" xfId="19514" xr:uid="{F92B4AD2-CB73-4F3E-8908-5AF5781E4438}"/>
    <cellStyle name="Comma 6 3 2 3 4 4 2" xfId="45885" xr:uid="{D1B51C9D-2D36-4A1E-8E8F-5A1D7E275867}"/>
    <cellStyle name="Comma 6 3 2 3 4 5" xfId="32774" xr:uid="{8FF73837-499B-4F62-AE8A-9AF795F7C1DF}"/>
    <cellStyle name="Comma 6 3 2 3 5" xfId="5221" xr:uid="{4C0E1651-C684-4E50-9C57-09695F8ACA2D}"/>
    <cellStyle name="Comma 6 3 2 3 5 2" xfId="13093" xr:uid="{C7608D6E-E85A-47F4-954A-422AE14178A3}"/>
    <cellStyle name="Comma 6 3 2 3 5 2 2" xfId="39491" xr:uid="{8C25CB24-4F0C-4C12-9F61-D9E330B3E18B}"/>
    <cellStyle name="Comma 6 3 2 3 5 3" xfId="22116" xr:uid="{0D348F05-0441-4C4F-ACAC-30C258346727}"/>
    <cellStyle name="Comma 6 3 2 3 5 3 2" xfId="48486" xr:uid="{7DB68C39-DE1A-494D-A0F7-BFFB36E3A88A}"/>
    <cellStyle name="Comma 6 3 2 3 5 4" xfId="31717" xr:uid="{99EC450C-404D-4003-90CA-AF1BCB74EA07}"/>
    <cellStyle name="Comma 6 3 2 3 6" xfId="16810" xr:uid="{710C1FD9-EE38-4DB7-98A9-65ED01BD6999}"/>
    <cellStyle name="Comma 6 3 2 3 6 2" xfId="25829" xr:uid="{AF1C05A5-70AF-4DC9-8A51-576412D04E26}"/>
    <cellStyle name="Comma 6 3 2 3 6 2 2" xfId="52196" xr:uid="{6DC43378-418F-44EF-BF54-21575ACE4113}"/>
    <cellStyle name="Comma 6 3 2 3 6 3" xfId="43196" xr:uid="{EBB8C1AA-5FC0-40D8-B520-FD98A9E8EB14}"/>
    <cellStyle name="Comma 6 3 2 3 7" xfId="9545" xr:uid="{27982BB8-01B7-451A-89B6-E11B4BFF4C6D}"/>
    <cellStyle name="Comma 6 3 2 3 7 2" xfId="35968" xr:uid="{A28BA636-8AE6-426F-82E2-9A861A7E8768}"/>
    <cellStyle name="Comma 6 3 2 3 8" xfId="18611" xr:uid="{9FF95ED1-5407-4C09-B577-2DF821D892CB}"/>
    <cellStyle name="Comma 6 3 2 3 8 2" xfId="44982" xr:uid="{75269FB3-B494-462C-9732-60AE05F1750F}"/>
    <cellStyle name="Comma 6 3 2 3 9" xfId="28551" xr:uid="{2B5986EA-F3BF-47A3-BAAE-5473C7636F03}"/>
    <cellStyle name="Comma 6 3 2 4" xfId="3741" xr:uid="{7D5FD128-300D-48EE-8EC3-BA916ED295D7}"/>
    <cellStyle name="Comma 6 3 2 4 2" xfId="7881" xr:uid="{A0FBDDF1-4F7A-418A-ADF0-1DF8BDF6EE98}"/>
    <cellStyle name="Comma 6 3 2 4 2 2" xfId="15821" xr:uid="{81F253E6-F76B-428C-863E-BCF8CBE698FB}"/>
    <cellStyle name="Comma 6 3 2 4 2 2 2" xfId="24837" xr:uid="{5A67E311-FA60-4D9F-A90A-FD447FC07109}"/>
    <cellStyle name="Comma 6 3 2 4 2 2 2 2" xfId="51205" xr:uid="{993B1AF8-5115-4F8F-BD63-548853CCE55E}"/>
    <cellStyle name="Comma 6 3 2 4 2 2 3" xfId="42209" xr:uid="{51C1259C-C526-4DBB-BCE2-E143AA0E4B5A}"/>
    <cellStyle name="Comma 6 3 2 4 2 3" xfId="11831" xr:uid="{13579FD7-3C79-4B1A-8C97-275E88868A7C}"/>
    <cellStyle name="Comma 6 3 2 4 2 3 2" xfId="38254" xr:uid="{FE87F9A4-AA17-48A0-A8DF-FACEA0E4F409}"/>
    <cellStyle name="Comma 6 3 2 4 2 4" xfId="20897" xr:uid="{D3E58FF4-0F0C-404E-8EDE-D55F7B508F20}"/>
    <cellStyle name="Comma 6 3 2 4 2 4 2" xfId="47268" xr:uid="{B8CD101C-45E4-4311-B2E4-BA661B3EB856}"/>
    <cellStyle name="Comma 6 3 2 4 2 5" xfId="34369" xr:uid="{716BF2FC-65A7-4687-A41F-1A1C7C912BF2}"/>
    <cellStyle name="Comma 6 3 2 4 3" xfId="5523" xr:uid="{E5F3BFAC-5347-4D00-9684-D6349AEA8394}"/>
    <cellStyle name="Comma 6 3 2 4 3 2" xfId="13633" xr:uid="{F7636EED-45D0-4275-B4B2-D73A86263C46}"/>
    <cellStyle name="Comma 6 3 2 4 3 2 2" xfId="40028" xr:uid="{EC8E5D36-3E3E-48F6-A43C-1DB6217D6695}"/>
    <cellStyle name="Comma 6 3 2 4 3 3" xfId="22655" xr:uid="{BF806089-6F5B-4B24-8C3C-96F95E2EB7B7}"/>
    <cellStyle name="Comma 6 3 2 4 3 3 2" xfId="49024" xr:uid="{D27F4DB1-ECB9-400B-BE94-24F63AE6AB7E}"/>
    <cellStyle name="Comma 6 3 2 4 3 4" xfId="32019" xr:uid="{F10216DB-BF79-416D-8F7D-8DABA04676D7}"/>
    <cellStyle name="Comma 6 3 2 4 4" xfId="9846" xr:uid="{6EF71324-86BF-471E-8B6C-7D032867E0B1}"/>
    <cellStyle name="Comma 6 3 2 4 4 2" xfId="36269" xr:uid="{055E68EB-35A9-4070-B8E1-904AAD9FCC41}"/>
    <cellStyle name="Comma 6 3 2 4 5" xfId="18912" xr:uid="{552C3E60-F948-446B-9801-70F4E71E6E18}"/>
    <cellStyle name="Comma 6 3 2 4 5 2" xfId="45283" xr:uid="{F493D482-626B-4EE2-A2E6-E3BD8210E65A}"/>
    <cellStyle name="Comma 6 3 2 4 6" xfId="30249" xr:uid="{220FE979-900C-4173-B730-B25146F1D2FB}"/>
    <cellStyle name="Comma 6 3 2 5" xfId="2663" xr:uid="{B29E720D-CBB0-46C3-A67E-ADAE463E89B4}"/>
    <cellStyle name="Comma 6 3 2 5 2" xfId="6865" xr:uid="{DD5084E4-4829-4FB6-8783-827152E370A2}"/>
    <cellStyle name="Comma 6 3 2 5 2 2" xfId="15020" xr:uid="{CDFA5550-D08C-406D-ABA8-5E48CA381139}"/>
    <cellStyle name="Comma 6 3 2 5 2 2 2" xfId="41413" xr:uid="{86C19B77-6D3A-4495-9950-8F1F3C3EF69E}"/>
    <cellStyle name="Comma 6 3 2 5 2 3" xfId="24039" xr:uid="{2F8D3350-2557-4B97-AA70-5E757ED9C7AB}"/>
    <cellStyle name="Comma 6 3 2 5 2 3 2" xfId="50408" xr:uid="{35CF8EE6-E422-4CD0-9E1C-F13D557FAE41}"/>
    <cellStyle name="Comma 6 3 2 5 2 4" xfId="33353" xr:uid="{E62DB0BA-8741-4F48-86A1-62571A0FECAC}"/>
    <cellStyle name="Comma 6 3 2 5 3" xfId="10891" xr:uid="{CB5DC95D-B236-4A00-B44A-7FB329B329FF}"/>
    <cellStyle name="Comma 6 3 2 5 3 2" xfId="37314" xr:uid="{B5FA918D-116E-40F6-B298-823380211B78}"/>
    <cellStyle name="Comma 6 3 2 5 4" xfId="19957" xr:uid="{BE4F29B1-365D-4162-AE9B-C136C711CC49}"/>
    <cellStyle name="Comma 6 3 2 5 4 2" xfId="46328" xr:uid="{1F1A2B07-76CC-4067-8A24-7981F5BF61C1}"/>
    <cellStyle name="Comma 6 3 2 5 5" xfId="29177" xr:uid="{6AC6E087-2CE4-4A98-8864-9991715ADB5B}"/>
    <cellStyle name="Comma 6 3 2 6" xfId="6060" xr:uid="{EEAC4AC1-3726-45B0-BA4B-A8F8339D7A1D}"/>
    <cellStyle name="Comma 6 3 2 6 2" xfId="14342" xr:uid="{876D9662-E8AF-4DEC-93EE-74EBA5A12AA4}"/>
    <cellStyle name="Comma 6 3 2 6 2 2" xfId="23364" xr:uid="{75DEE5F6-4AAB-48F4-9485-5437DF4054AE}"/>
    <cellStyle name="Comma 6 3 2 6 2 2 2" xfId="49733" xr:uid="{815B16CA-B2B5-4577-B6CF-873D7F1CC8F5}"/>
    <cellStyle name="Comma 6 3 2 6 2 3" xfId="40737" xr:uid="{84DB8B4F-A376-4681-81E3-8BA7E95ED564}"/>
    <cellStyle name="Comma 6 3 2 6 3" xfId="10288" xr:uid="{61C7E5A9-F56E-4776-9464-0EAF6129FEE0}"/>
    <cellStyle name="Comma 6 3 2 6 3 2" xfId="36711" xr:uid="{16D72481-C3B1-46AA-BCDE-FD733254078A}"/>
    <cellStyle name="Comma 6 3 2 6 4" xfId="19354" xr:uid="{2089837F-08E0-4F9A-B25A-49E2E47D91A6}"/>
    <cellStyle name="Comma 6 3 2 6 4 2" xfId="45725" xr:uid="{ED33E15B-F790-46C3-BA61-24AAE8B40050}"/>
    <cellStyle name="Comma 6 3 2 6 5" xfId="32552" xr:uid="{81872530-6C5B-4471-AA0D-02824794360D}"/>
    <cellStyle name="Comma 6 3 2 7" xfId="4582" xr:uid="{B4E0EBF2-9251-4B3E-91E8-8FF15954A4A9}"/>
    <cellStyle name="Comma 6 3 2 7 2" xfId="12600" xr:uid="{D8BD8C7A-8B60-4A53-BB41-8A67E6ABFF72}"/>
    <cellStyle name="Comma 6 3 2 7 2 2" xfId="39008" xr:uid="{6D357232-8F5E-4D84-84B0-A0A70A50EDE4}"/>
    <cellStyle name="Comma 6 3 2 7 3" xfId="21637" xr:uid="{60CC7C43-00CC-4C86-95B2-EDB84302E40F}"/>
    <cellStyle name="Comma 6 3 2 7 3 2" xfId="48007" xr:uid="{1196C1DD-4473-48D1-9035-9291A20E63AC}"/>
    <cellStyle name="Comma 6 3 2 7 4" xfId="31078" xr:uid="{27FBEE70-A615-4438-A9B9-DC9D023758A7}"/>
    <cellStyle name="Comma 6 3 2 8" xfId="12951" xr:uid="{0076790B-6153-4A7C-80AC-4F769B9FC5A7}"/>
    <cellStyle name="Comma 6 3 2 8 2" xfId="21979" xr:uid="{F05E60C0-E1A1-4C96-8043-E6EA5E24E428}"/>
    <cellStyle name="Comma 6 3 2 8 2 2" xfId="48349" xr:uid="{0E752D62-FB6C-4606-919E-B049ADA8E920}"/>
    <cellStyle name="Comma 6 3 2 8 3" xfId="39354" xr:uid="{7D2EAF3D-2668-4458-9ADA-ADBDD62EC066}"/>
    <cellStyle name="Comma 6 3 2 9" xfId="8906" xr:uid="{E3164C3C-5DC2-492D-A944-4C6D140A4CBD}"/>
    <cellStyle name="Comma 6 3 2 9 2" xfId="35329" xr:uid="{7F14AA4F-FBEA-4E6D-8D14-AACE3CD6BA3D}"/>
    <cellStyle name="Comma 6 3 3" xfId="1456" xr:uid="{4EFC2213-7568-417D-9C08-FE8BAB13FA35}"/>
    <cellStyle name="Comma 6 3 3 10" xfId="28157" xr:uid="{6688CAB5-E232-4C30-8020-C1121CB66905}"/>
    <cellStyle name="Comma 6 3 3 2" xfId="1941" xr:uid="{876DA618-6493-41CF-9A1C-61599B4EA5C0}"/>
    <cellStyle name="Comma 6 3 3 2 2" xfId="4032" xr:uid="{CD1436A6-A5D0-41AD-ACF6-A13CB59A5AC8}"/>
    <cellStyle name="Comma 6 3 3 2 2 2" xfId="8169" xr:uid="{588F3D3A-10CC-4C95-B812-53DCD552DEFE}"/>
    <cellStyle name="Comma 6 3 3 2 2 2 2" xfId="16110" xr:uid="{DE9850F4-3140-4236-94A6-7A96320C1A35}"/>
    <cellStyle name="Comma 6 3 3 2 2 2 2 2" xfId="25126" xr:uid="{BC1DA83C-A3DB-4286-9C32-5372BC327372}"/>
    <cellStyle name="Comma 6 3 3 2 2 2 2 2 2" xfId="51494" xr:uid="{2AC22CB5-9E06-4D66-985E-67658D659508}"/>
    <cellStyle name="Comma 6 3 3 2 2 2 2 3" xfId="42498" xr:uid="{00856BA1-2900-4A20-A156-2DE9EDA30A72}"/>
    <cellStyle name="Comma 6 3 3 2 2 2 3" xfId="12019" xr:uid="{186C2131-D863-4B0B-81BF-6E0A763A41E1}"/>
    <cellStyle name="Comma 6 3 3 2 2 2 3 2" xfId="38442" xr:uid="{2D729989-7B61-4E27-964E-CF85ED67A6AA}"/>
    <cellStyle name="Comma 6 3 3 2 2 2 4" xfId="21085" xr:uid="{C193BAB0-7B07-48C9-AE2A-1A98F8B32D8F}"/>
    <cellStyle name="Comma 6 3 3 2 2 2 4 2" xfId="47456" xr:uid="{B0F0B25C-000F-4FA7-AED3-DF045C8BCBBF}"/>
    <cellStyle name="Comma 6 3 3 2 2 2 5" xfId="34657" xr:uid="{8DD51E8F-7068-4AAC-94A7-79C1702C08EB}"/>
    <cellStyle name="Comma 6 3 3 2 2 3" xfId="5711" xr:uid="{DC424251-2681-4230-B343-C06AF834FC8E}"/>
    <cellStyle name="Comma 6 3 3 2 2 3 2" xfId="13922" xr:uid="{3CCA630C-9B84-4DE0-9246-5F17C0FFED84}"/>
    <cellStyle name="Comma 6 3 3 2 2 3 2 2" xfId="40317" xr:uid="{BC4194B0-9EB4-4CA8-918A-647C0ADBEC95}"/>
    <cellStyle name="Comma 6 3 3 2 2 3 3" xfId="22944" xr:uid="{51033725-C3AC-424B-8F8F-CA24CD5DC518}"/>
    <cellStyle name="Comma 6 3 3 2 2 3 3 2" xfId="49313" xr:uid="{D1DFC9EF-57C2-4EC6-BAB2-B32C513A6857}"/>
    <cellStyle name="Comma 6 3 3 2 2 3 4" xfId="32207" xr:uid="{5571C81B-4C0C-4917-B1E3-3D777D84103E}"/>
    <cellStyle name="Comma 6 3 3 2 2 4" xfId="10034" xr:uid="{20AA04D7-A6BE-4EB7-A873-6A041D7A9A1D}"/>
    <cellStyle name="Comma 6 3 3 2 2 4 2" xfId="36457" xr:uid="{681F7E72-1E40-4D32-A6F8-66FA798B556A}"/>
    <cellStyle name="Comma 6 3 3 2 2 5" xfId="19100" xr:uid="{DCA21FE1-AF81-48F1-947C-E343BE30ED2D}"/>
    <cellStyle name="Comma 6 3 3 2 2 5 2" xfId="45471" xr:uid="{7AFBC7F6-E69A-4D62-AE36-EB0ED94727E3}"/>
    <cellStyle name="Comma 6 3 3 2 2 6" xfId="30538" xr:uid="{7E7AD5F9-772A-490C-8B54-1E2FD92C640D}"/>
    <cellStyle name="Comma 6 3 3 2 3" xfId="3330" xr:uid="{9C23DC58-5515-4688-8F97-6CABBF78C42C}"/>
    <cellStyle name="Comma 6 3 3 2 3 2" xfId="7532" xr:uid="{B6237A2F-44D0-41F1-ADDD-42C03656707D}"/>
    <cellStyle name="Comma 6 3 3 2 3 2 2" xfId="15444" xr:uid="{75FF0DFD-3C9C-4030-877F-8D6C08FB2792}"/>
    <cellStyle name="Comma 6 3 3 2 3 2 2 2" xfId="41832" xr:uid="{0C3C6670-14B3-4984-9DAB-37200FF8F05B}"/>
    <cellStyle name="Comma 6 3 3 2 3 2 3" xfId="24460" xr:uid="{FEB4FC5E-0E09-48C9-9653-4317405E1A78}"/>
    <cellStyle name="Comma 6 3 3 2 3 2 3 2" xfId="50829" xr:uid="{3168059A-82C2-44DD-A6A0-E956C22DF679}"/>
    <cellStyle name="Comma 6 3 3 2 3 2 4" xfId="34020" xr:uid="{0E5AB107-AFE7-4331-AC21-9234E6DC226E}"/>
    <cellStyle name="Comma 6 3 3 2 3 3" xfId="11558" xr:uid="{CA96FDDE-BFC6-484E-A1A0-018DF0E5C8D9}"/>
    <cellStyle name="Comma 6 3 3 2 3 3 2" xfId="37981" xr:uid="{8DE4A715-8CD5-419D-9C2A-6B81DD416FEB}"/>
    <cellStyle name="Comma 6 3 3 2 3 4" xfId="20624" xr:uid="{192874E4-E1AC-4BAA-96DB-B51E7DE03040}"/>
    <cellStyle name="Comma 6 3 3 2 3 4 2" xfId="46995" xr:uid="{57A50EE5-4F74-456A-8AAF-4FDC53F52C8F}"/>
    <cellStyle name="Comma 6 3 3 2 3 5" xfId="29844" xr:uid="{250881A7-086E-4D6D-9422-E1A0154DC8B8}"/>
    <cellStyle name="Comma 6 3 3 2 4" xfId="6353" xr:uid="{8021288E-2DA8-4145-A2D3-BADF20A609F7}"/>
    <cellStyle name="Comma 6 3 3 2 4 2" xfId="14631" xr:uid="{B5A53994-76F2-461B-A3EC-F5D90850BE4C}"/>
    <cellStyle name="Comma 6 3 3 2 4 2 2" xfId="23653" xr:uid="{66C2869E-9D31-40B4-94CF-3E23E5AACC9D}"/>
    <cellStyle name="Comma 6 3 3 2 4 2 2 2" xfId="50022" xr:uid="{75A08034-E2CD-4744-87AB-61D9619813E2}"/>
    <cellStyle name="Comma 6 3 3 2 4 2 3" xfId="41026" xr:uid="{561ADC39-AA39-4CDA-B8D5-32D4461E0547}"/>
    <cellStyle name="Comma 6 3 3 2 4 3" xfId="10476" xr:uid="{10483F66-DB56-4C54-9FF1-90C3BA088B01}"/>
    <cellStyle name="Comma 6 3 3 2 4 3 2" xfId="36899" xr:uid="{D0A88289-901D-4C60-BB93-431FD904A323}"/>
    <cellStyle name="Comma 6 3 3 2 4 4" xfId="19542" xr:uid="{8A59B77F-4A3C-4253-837B-D6A3B9286F34}"/>
    <cellStyle name="Comma 6 3 3 2 4 4 2" xfId="45913" xr:uid="{5293A70C-E4D3-4910-80DF-750AD7A3CF04}"/>
    <cellStyle name="Comma 6 3 3 2 4 5" xfId="32841" xr:uid="{766499AD-11F0-47C6-9C01-E40A6784FB53}"/>
    <cellStyle name="Comma 6 3 3 2 5" xfId="5249" xr:uid="{A7C77E04-4935-4BA2-8F9C-F7BFF1703B47}"/>
    <cellStyle name="Comma 6 3 3 2 5 2" xfId="13160" xr:uid="{5335BB80-4D5C-4C4B-AC09-FFE3BD696E85}"/>
    <cellStyle name="Comma 6 3 3 2 5 2 2" xfId="39558" xr:uid="{08573F1D-E179-43CA-9B61-35FE3051327F}"/>
    <cellStyle name="Comma 6 3 3 2 5 3" xfId="22183" xr:uid="{D6B6485E-6AA4-432D-84E2-47BD72E8FA5A}"/>
    <cellStyle name="Comma 6 3 3 2 5 3 2" xfId="48553" xr:uid="{165F14D5-0F5E-417F-8B3E-0F0E00873455}"/>
    <cellStyle name="Comma 6 3 3 2 5 4" xfId="31745" xr:uid="{F74087F7-9F11-4C1C-AF88-B2071DB34478}"/>
    <cellStyle name="Comma 6 3 3 2 6" xfId="16838" xr:uid="{BDE121F8-7A4D-43C2-88CF-8C394A41FD92}"/>
    <cellStyle name="Comma 6 3 3 2 6 2" xfId="25857" xr:uid="{E87F3DB3-308D-4EC5-BD66-66C55E77EC09}"/>
    <cellStyle name="Comma 6 3 3 2 6 2 2" xfId="52224" xr:uid="{EA8FD1BA-86A3-4639-A1BF-0A40C61A360C}"/>
    <cellStyle name="Comma 6 3 3 2 6 3" xfId="43224" xr:uid="{06A38803-221A-4539-9874-BB344EFBDC50}"/>
    <cellStyle name="Comma 6 3 3 2 7" xfId="9573" xr:uid="{EB458DCD-5E40-45FA-A603-4607E12CE3F2}"/>
    <cellStyle name="Comma 6 3 3 2 7 2" xfId="35996" xr:uid="{64521425-3481-45FE-95B0-E783F1162844}"/>
    <cellStyle name="Comma 6 3 3 2 8" xfId="18639" xr:uid="{96B07511-3FC6-4088-BA45-6528A760D237}"/>
    <cellStyle name="Comma 6 3 3 2 8 2" xfId="45010" xr:uid="{CAE32FC4-98A3-42DA-9A30-4CD5B2983EFF}"/>
    <cellStyle name="Comma 6 3 3 2 9" xfId="28618" xr:uid="{AFF5AFE4-1B94-4D0D-A6D4-6224BE7D9210}"/>
    <cellStyle name="Comma 6 3 3 3" xfId="3847" xr:uid="{9E79994D-DD9C-49BB-BFC9-C2506B339E20}"/>
    <cellStyle name="Comma 6 3 3 3 2" xfId="7985" xr:uid="{8F2949BE-A755-460A-96CF-E51D8D2BE551}"/>
    <cellStyle name="Comma 6 3 3 3 2 2" xfId="15926" xr:uid="{5B8CFFCD-0EAD-4013-823C-EEB7E898C3CF}"/>
    <cellStyle name="Comma 6 3 3 3 2 2 2" xfId="24942" xr:uid="{219D39CF-6F25-407F-B8FB-8F654FE95F37}"/>
    <cellStyle name="Comma 6 3 3 3 2 2 2 2" xfId="51310" xr:uid="{B6A99D46-605B-4A13-AC69-C3B533C95B9B}"/>
    <cellStyle name="Comma 6 3 3 3 2 2 3" xfId="42314" xr:uid="{6B9602D8-31D6-44C7-A1EB-AC0B41EDE7BD}"/>
    <cellStyle name="Comma 6 3 3 3 2 3" xfId="11898" xr:uid="{749EA0C8-5971-4945-B2AB-3784475DD538}"/>
    <cellStyle name="Comma 6 3 3 3 2 3 2" xfId="38321" xr:uid="{274FDD06-2C90-4783-93EE-F7CFA3A53674}"/>
    <cellStyle name="Comma 6 3 3 3 2 4" xfId="20964" xr:uid="{27547560-4337-4725-9919-4CA1882169C4}"/>
    <cellStyle name="Comma 6 3 3 3 2 4 2" xfId="47335" xr:uid="{B2622668-5B5C-44D4-B2A6-08AC6C439779}"/>
    <cellStyle name="Comma 6 3 3 3 2 5" xfId="34473" xr:uid="{11744A1C-EE52-49BA-96B3-03A7E9206427}"/>
    <cellStyle name="Comma 6 3 3 3 3" xfId="5590" xr:uid="{9A9D44C9-1E54-4C73-8102-644F11EEDDDA}"/>
    <cellStyle name="Comma 6 3 3 3 3 2" xfId="13738" xr:uid="{47166AC0-C1EF-4A49-8BBF-CC9CCCAC92BC}"/>
    <cellStyle name="Comma 6 3 3 3 3 2 2" xfId="40133" xr:uid="{61226BFA-F574-427A-934A-BB81AB015A8F}"/>
    <cellStyle name="Comma 6 3 3 3 3 3" xfId="22760" xr:uid="{B22773C9-8961-411D-975E-C9736B9B3AC4}"/>
    <cellStyle name="Comma 6 3 3 3 3 3 2" xfId="49129" xr:uid="{B31E16E3-013E-43AA-B665-5B64779CC966}"/>
    <cellStyle name="Comma 6 3 3 3 3 4" xfId="32086" xr:uid="{6FA218B0-DBD4-41F5-93AF-A4E13CCD46E1}"/>
    <cellStyle name="Comma 6 3 3 3 4" xfId="9913" xr:uid="{865A831A-2AE2-4E95-AB39-6AD9A593FC3F}"/>
    <cellStyle name="Comma 6 3 3 3 4 2" xfId="36336" xr:uid="{43109600-B64D-4C59-94ED-33C0285339AF}"/>
    <cellStyle name="Comma 6 3 3 3 5" xfId="18979" xr:uid="{A1118245-7048-4FDD-BB24-19AF5C1441FD}"/>
    <cellStyle name="Comma 6 3 3 3 5 2" xfId="45350" xr:uid="{650DB60C-5B83-446E-AFF6-398393C0C741}"/>
    <cellStyle name="Comma 6 3 3 3 6" xfId="30354" xr:uid="{B60A5151-95A3-40FA-B8E5-4325AEE246C9}"/>
    <cellStyle name="Comma 6 3 3 4" xfId="2932" xr:uid="{38CB9BBB-FB51-439D-9F02-E900E258EF9F}"/>
    <cellStyle name="Comma 6 3 3 4 2" xfId="7134" xr:uid="{D2A59E2A-AD7C-4624-B859-5266A612B688}"/>
    <cellStyle name="Comma 6 3 3 4 2 2" xfId="15183" xr:uid="{19EEF64E-6BB0-46ED-B8CB-F5C67EB31780}"/>
    <cellStyle name="Comma 6 3 3 4 2 2 2" xfId="41572" xr:uid="{7436415B-2333-4312-A801-76AB4760F5AC}"/>
    <cellStyle name="Comma 6 3 3 4 2 3" xfId="24200" xr:uid="{9D8444DF-327D-4DE1-A72A-22F633257A71}"/>
    <cellStyle name="Comma 6 3 3 4 2 3 2" xfId="50569" xr:uid="{B8A2A15A-0037-4F03-A7CF-CF9B99005C38}"/>
    <cellStyle name="Comma 6 3 3 4 2 4" xfId="33622" xr:uid="{A18CFB17-D9DA-4C1E-AF2D-C0E11B36F8AE}"/>
    <cellStyle name="Comma 6 3 3 4 3" xfId="11160" xr:uid="{E2D5D407-ED6A-4181-846D-FEEC3D8E8402}"/>
    <cellStyle name="Comma 6 3 3 4 3 2" xfId="37583" xr:uid="{CFEC1C09-32E9-4713-B3FD-838A57030101}"/>
    <cellStyle name="Comma 6 3 3 4 4" xfId="20226" xr:uid="{D932484A-03DC-417C-9045-528C67FC5A10}"/>
    <cellStyle name="Comma 6 3 3 4 4 2" xfId="46597" xr:uid="{A9B6ECF3-E23D-4535-B2F1-98BB961C2751}"/>
    <cellStyle name="Comma 6 3 3 4 5" xfId="29446" xr:uid="{D8FEE8E1-4006-4784-A2DE-CEA2A586A2C2}"/>
    <cellStyle name="Comma 6 3 3 5" xfId="6166" xr:uid="{46052DFC-E46E-4F9E-97B6-C34F7327ABED}"/>
    <cellStyle name="Comma 6 3 3 5 2" xfId="14447" xr:uid="{94D7A3CC-06BC-4729-8253-21085F00D1E3}"/>
    <cellStyle name="Comma 6 3 3 5 2 2" xfId="23469" xr:uid="{46401CE6-BD0F-4785-87B6-1855C8662EA2}"/>
    <cellStyle name="Comma 6 3 3 5 2 2 2" xfId="49838" xr:uid="{5E6070DB-AC03-4845-B179-4A28514C0B64}"/>
    <cellStyle name="Comma 6 3 3 5 2 3" xfId="40842" xr:uid="{C369F94A-2B33-4942-8704-AD4E063706E6}"/>
    <cellStyle name="Comma 6 3 3 5 3" xfId="10355" xr:uid="{EF3B9DF8-ACAF-4016-A7F5-A4CF204C6660}"/>
    <cellStyle name="Comma 6 3 3 5 3 2" xfId="36778" xr:uid="{B5F45AD6-539A-48F5-9A17-1CAC5B5DBF01}"/>
    <cellStyle name="Comma 6 3 3 5 4" xfId="19421" xr:uid="{1BCD4EA1-F2FB-4CA5-9A2E-C6182AC7ED69}"/>
    <cellStyle name="Comma 6 3 3 5 4 2" xfId="45792" xr:uid="{C7B6E862-ACAE-4996-87A3-0D503127B30F}"/>
    <cellStyle name="Comma 6 3 3 5 5" xfId="32657" xr:uid="{A5E2C466-0221-4A7E-8C48-ED02CC8D6991}"/>
    <cellStyle name="Comma 6 3 3 6" xfId="4851" xr:uid="{7DEBB993-F44A-4FBB-A7C1-CBC8E7800F2F}"/>
    <cellStyle name="Comma 6 3 3 6 2" xfId="12825" xr:uid="{89E5867C-20A3-4ABE-9EDA-501AE77DA0B7}"/>
    <cellStyle name="Comma 6 3 3 6 2 2" xfId="39229" xr:uid="{3F154DF1-A37F-494E-91A3-88C47DCEEDA1}"/>
    <cellStyle name="Comma 6 3 3 6 3" xfId="21857" xr:uid="{BF4843EC-D73D-42A7-9006-03D7DEED503A}"/>
    <cellStyle name="Comma 6 3 3 6 3 2" xfId="48227" xr:uid="{C14FCABC-1124-4215-999B-74E9BA0936A0}"/>
    <cellStyle name="Comma 6 3 3 6 4" xfId="31347" xr:uid="{B81390BD-6D8B-461E-9899-CE4760CF3D63}"/>
    <cellStyle name="Comma 6 3 3 7" xfId="12274" xr:uid="{29C55735-4EE0-4BAF-BEDB-8092F3B3A221}"/>
    <cellStyle name="Comma 6 3 3 7 2" xfId="21331" xr:uid="{32F6B959-6445-47B2-97CC-7FDE8C917506}"/>
    <cellStyle name="Comma 6 3 3 7 2 2" xfId="47702" xr:uid="{F94B4BDE-E40F-4D4E-AC4B-72A26D78F9D4}"/>
    <cellStyle name="Comma 6 3 3 7 3" xfId="38693" xr:uid="{22D2F4B3-5085-4806-97D6-A5B47D6B3B85}"/>
    <cellStyle name="Comma 6 3 3 8" xfId="9175" xr:uid="{C2EB0423-A54E-490C-ACFF-BBEBDA585F4F}"/>
    <cellStyle name="Comma 6 3 3 8 2" xfId="35598" xr:uid="{0903F70B-1C10-4E01-9605-003BD8BE259A}"/>
    <cellStyle name="Comma 6 3 3 9" xfId="18241" xr:uid="{B038C780-91A7-4F10-BA88-F3119A707AA0}"/>
    <cellStyle name="Comma 6 3 3 9 2" xfId="44612" xr:uid="{21F6F533-675B-484B-8952-ABA6C3D3AC8A}"/>
    <cellStyle name="Comma 6 3 4" xfId="1870" xr:uid="{26AFF10E-EE4F-4838-AFD0-16A10CDE347B}"/>
    <cellStyle name="Comma 6 3 4 2" xfId="3961" xr:uid="{ACE905D7-6265-4E53-911A-099DC0FA2EA3}"/>
    <cellStyle name="Comma 6 3 4 2 2" xfId="8098" xr:uid="{27AB35F8-9D4E-4310-A251-5210D92B218C}"/>
    <cellStyle name="Comma 6 3 4 2 2 2" xfId="16039" xr:uid="{33A50A8C-FBA3-4323-B1DB-92B756E545C8}"/>
    <cellStyle name="Comma 6 3 4 2 2 2 2" xfId="25055" xr:uid="{6B27E25A-1E9D-4C9F-A73E-C16177E943AB}"/>
    <cellStyle name="Comma 6 3 4 2 2 2 2 2" xfId="51423" xr:uid="{6CEE2B04-5A99-4DC7-9697-579AEACC429C}"/>
    <cellStyle name="Comma 6 3 4 2 2 2 3" xfId="42427" xr:uid="{8CC5EEC6-9947-4216-85F9-8F515E446708}"/>
    <cellStyle name="Comma 6 3 4 2 2 3" xfId="11988" xr:uid="{528952CB-DEDD-4458-B564-545CAF30AF80}"/>
    <cellStyle name="Comma 6 3 4 2 2 3 2" xfId="38411" xr:uid="{C382E169-E74E-41D5-B0B6-A43579EA2DF6}"/>
    <cellStyle name="Comma 6 3 4 2 2 4" xfId="21054" xr:uid="{129C4F0C-12A2-4107-AC13-768EAFA16E47}"/>
    <cellStyle name="Comma 6 3 4 2 2 4 2" xfId="47425" xr:uid="{3EEB4956-798A-4638-A07D-F2C259E8B1C0}"/>
    <cellStyle name="Comma 6 3 4 2 2 5" xfId="34586" xr:uid="{480E8B45-D3DD-4158-8700-FF3355A47730}"/>
    <cellStyle name="Comma 6 3 4 2 3" xfId="5680" xr:uid="{A61D9480-28D3-4978-AA96-DDD72157200C}"/>
    <cellStyle name="Comma 6 3 4 2 3 2" xfId="13851" xr:uid="{33C3AE83-0785-4E23-B99A-A6A8F785DD2B}"/>
    <cellStyle name="Comma 6 3 4 2 3 2 2" xfId="40246" xr:uid="{10B9EA9D-BD95-455F-96E8-C5D4C8793DA3}"/>
    <cellStyle name="Comma 6 3 4 2 3 3" xfId="22873" xr:uid="{223C3E90-CECC-49D9-9705-619C931F3AC5}"/>
    <cellStyle name="Comma 6 3 4 2 3 3 2" xfId="49242" xr:uid="{3249A916-479B-4200-B849-07B8315CED88}"/>
    <cellStyle name="Comma 6 3 4 2 3 4" xfId="32176" xr:uid="{51EBC806-8A39-4AAB-8242-FDDB4813753B}"/>
    <cellStyle name="Comma 6 3 4 2 4" xfId="10003" xr:uid="{3E7D3DDF-AD58-4F22-952A-3B3A0DEF185E}"/>
    <cellStyle name="Comma 6 3 4 2 4 2" xfId="36426" xr:uid="{95064874-FFE7-405F-BD75-2466EF7BED11}"/>
    <cellStyle name="Comma 6 3 4 2 5" xfId="19069" xr:uid="{ED2BD9E1-A0BF-42A6-AD4F-56A133B16240}"/>
    <cellStyle name="Comma 6 3 4 2 5 2" xfId="45440" xr:uid="{A3DAA513-6A7E-49F1-9469-135B9C89F5E0}"/>
    <cellStyle name="Comma 6 3 4 2 6" xfId="30467" xr:uid="{2F22C2A9-96C4-43DF-9B41-2FC4DF0E88B0}"/>
    <cellStyle name="Comma 6 3 4 3" xfId="3299" xr:uid="{12826959-B660-4BFE-9C7C-BEC43620554B}"/>
    <cellStyle name="Comma 6 3 4 3 2" xfId="7501" xr:uid="{8D5A0268-2D83-4AC6-98BC-067C4595034C}"/>
    <cellStyle name="Comma 6 3 4 3 2 2" xfId="15413" xr:uid="{A9C07CEF-AC0C-4D3F-81A6-E7B3B856F38B}"/>
    <cellStyle name="Comma 6 3 4 3 2 2 2" xfId="41801" xr:uid="{9303BB18-5D14-4386-A322-D57B62F1D05F}"/>
    <cellStyle name="Comma 6 3 4 3 2 3" xfId="24429" xr:uid="{4B152D22-6A37-4264-9C4A-89BA82327F8D}"/>
    <cellStyle name="Comma 6 3 4 3 2 3 2" xfId="50798" xr:uid="{3BC1B545-F10B-47B5-88C1-1C4A0ABEA74E}"/>
    <cellStyle name="Comma 6 3 4 3 2 4" xfId="33989" xr:uid="{E231B50A-9FDE-4CA8-A695-0535B036341C}"/>
    <cellStyle name="Comma 6 3 4 3 3" xfId="11527" xr:uid="{FAF575D6-F210-4EAF-91CE-1F168E3DD5DB}"/>
    <cellStyle name="Comma 6 3 4 3 3 2" xfId="37950" xr:uid="{EA9D479A-0CE3-4BFD-970C-FDBA85300F2C}"/>
    <cellStyle name="Comma 6 3 4 3 4" xfId="20593" xr:uid="{A105E294-67A3-4689-B131-6813BD99DA67}"/>
    <cellStyle name="Comma 6 3 4 3 4 2" xfId="46964" xr:uid="{518BC8D0-5FDF-4BA0-BB6C-4CA8F961817F}"/>
    <cellStyle name="Comma 6 3 4 3 5" xfId="29813" xr:uid="{A0659DD4-3A7D-4CFD-8C95-1D1D55175C90}"/>
    <cellStyle name="Comma 6 3 4 4" xfId="6282" xr:uid="{F4405B89-7773-4E26-AF8B-BF64E3646F8A}"/>
    <cellStyle name="Comma 6 3 4 4 2" xfId="14560" xr:uid="{5A2A6FB3-8460-451D-9482-DC5DD76A64FD}"/>
    <cellStyle name="Comma 6 3 4 4 2 2" xfId="23582" xr:uid="{153566AE-FAA5-4605-AD96-4E25350670FF}"/>
    <cellStyle name="Comma 6 3 4 4 2 2 2" xfId="49951" xr:uid="{FD59458D-EBFC-4578-9671-5945186AEBCE}"/>
    <cellStyle name="Comma 6 3 4 4 2 3" xfId="40955" xr:uid="{098F9F7A-902E-473E-883A-94AECE9C6670}"/>
    <cellStyle name="Comma 6 3 4 4 3" xfId="10445" xr:uid="{C817F698-1B16-4D15-8CAE-5D6A1FDAE4EB}"/>
    <cellStyle name="Comma 6 3 4 4 3 2" xfId="36868" xr:uid="{1C55AAB9-A5FE-422D-A560-9D7319F1776F}"/>
    <cellStyle name="Comma 6 3 4 4 4" xfId="19511" xr:uid="{755C53A2-767B-4066-89D1-87B471B374E4}"/>
    <cellStyle name="Comma 6 3 4 4 4 2" xfId="45882" xr:uid="{FED3E245-C11F-4F41-92E8-FA371799355F}"/>
    <cellStyle name="Comma 6 3 4 4 5" xfId="32770" xr:uid="{036CDF34-040E-411A-BFE6-8A29B9C6793F}"/>
    <cellStyle name="Comma 6 3 4 5" xfId="5218" xr:uid="{8EEDCC96-B7A4-488D-9128-AFD1B1649CD8}"/>
    <cellStyle name="Comma 6 3 4 5 2" xfId="13089" xr:uid="{B75B25BE-B930-48DB-9750-7A33D2EAFEE0}"/>
    <cellStyle name="Comma 6 3 4 5 2 2" xfId="39487" xr:uid="{858BF356-B173-4BA9-B31C-E0F3B399B7EE}"/>
    <cellStyle name="Comma 6 3 4 5 3" xfId="22112" xr:uid="{DB90D435-4274-4F75-AFC8-363AFC08E650}"/>
    <cellStyle name="Comma 6 3 4 5 3 2" xfId="48482" xr:uid="{A37D1D7C-357B-4DB6-9183-AD1AFD6B8BE5}"/>
    <cellStyle name="Comma 6 3 4 5 4" xfId="31714" xr:uid="{14A4C7C4-9F2B-4292-812B-AAAFB1FFB5B8}"/>
    <cellStyle name="Comma 6 3 4 6" xfId="16807" xr:uid="{1AE93674-474A-4A17-A331-BFBEB81E50F0}"/>
    <cellStyle name="Comma 6 3 4 6 2" xfId="25826" xr:uid="{D7CAB6A7-4467-4681-BD1A-826AD237BB0A}"/>
    <cellStyle name="Comma 6 3 4 6 2 2" xfId="52193" xr:uid="{34DE416F-8184-44D0-B724-847F4A9347C8}"/>
    <cellStyle name="Comma 6 3 4 6 3" xfId="43193" xr:uid="{FFA322AD-C14D-4CED-BC11-4D5AFFC8D96D}"/>
    <cellStyle name="Comma 6 3 4 7" xfId="9542" xr:uid="{BD957F28-8673-43CF-8DD7-F8964ECAC4D2}"/>
    <cellStyle name="Comma 6 3 4 7 2" xfId="35965" xr:uid="{353DB201-5AF7-48C9-9DB1-C23614CC3F26}"/>
    <cellStyle name="Comma 6 3 4 8" xfId="18608" xr:uid="{4DA4A2E9-C93E-428D-90B6-8C5740BDB2B4}"/>
    <cellStyle name="Comma 6 3 4 8 2" xfId="44979" xr:uid="{910BFA08-BCDE-44C8-A91A-BA11A58386B0}"/>
    <cellStyle name="Comma 6 3 4 9" xfId="28547" xr:uid="{AE69DA28-C262-4A67-B46F-5CC0664D564F}"/>
    <cellStyle name="Comma 6 3 5" xfId="2342" xr:uid="{273FF0CF-63A4-47CA-AC75-82B52DB4E2C9}"/>
    <cellStyle name="Comma 6 3 5 2" xfId="4251" xr:uid="{98DC5864-6EE7-4008-82CC-C59CB2C4283C}"/>
    <cellStyle name="Comma 6 3 5 2 2" xfId="8382" xr:uid="{043528B5-9DBD-4B8E-95B1-1DB3A42DD0A3}"/>
    <cellStyle name="Comma 6 3 5 2 2 2" xfId="16327" xr:uid="{967ED330-D073-4329-8950-3DE944CD2576}"/>
    <cellStyle name="Comma 6 3 5 2 2 2 2" xfId="25343" xr:uid="{64852AA7-60B7-445C-BBFA-B7472ED4FD29}"/>
    <cellStyle name="Comma 6 3 5 2 2 2 2 2" xfId="51711" xr:uid="{BFD103CA-45DA-4A4C-A1B1-14AF46A00075}"/>
    <cellStyle name="Comma 6 3 5 2 2 2 3" xfId="42715" xr:uid="{88D1DA2D-8820-4DC7-9352-8DC929965DB1}"/>
    <cellStyle name="Comma 6 3 5 2 2 3" xfId="12142" xr:uid="{435013D1-A361-499D-B500-B68249784209}"/>
    <cellStyle name="Comma 6 3 5 2 2 3 2" xfId="38565" xr:uid="{59D545B6-2A7F-4E82-8D09-ECAE2FCBDC2C}"/>
    <cellStyle name="Comma 6 3 5 2 2 4" xfId="21208" xr:uid="{CBBC5385-28AE-4604-AC8D-5478376A26FF}"/>
    <cellStyle name="Comma 6 3 5 2 2 4 2" xfId="47579" xr:uid="{2FA6E15A-5487-4AD6-B6E2-E9674FAA259E}"/>
    <cellStyle name="Comma 6 3 5 2 2 5" xfId="34870" xr:uid="{4F5838B4-F1DC-47AB-AB27-E18A80BAE6F9}"/>
    <cellStyle name="Comma 6 3 5 2 3" xfId="5834" xr:uid="{1EE78271-9FED-4688-B7A9-FA16D5290532}"/>
    <cellStyle name="Comma 6 3 5 2 3 2" xfId="14140" xr:uid="{665DC54B-2971-49CE-AA7E-55B85569F659}"/>
    <cellStyle name="Comma 6 3 5 2 3 2 2" xfId="40535" xr:uid="{60CB85F8-8637-44B3-818B-711D98CB3709}"/>
    <cellStyle name="Comma 6 3 5 2 3 3" xfId="23162" xr:uid="{A836C0C6-1C56-4F88-91E9-3FE3920487D9}"/>
    <cellStyle name="Comma 6 3 5 2 3 3 2" xfId="49531" xr:uid="{EF59DBAD-7096-4E6A-9826-68222FA61B81}"/>
    <cellStyle name="Comma 6 3 5 2 3 4" xfId="32330" xr:uid="{43FC0AFA-805D-4485-B0E5-1DB43F28C302}"/>
    <cellStyle name="Comma 6 3 5 2 4" xfId="10157" xr:uid="{70B54845-D24E-425B-A970-B7489D2D89C8}"/>
    <cellStyle name="Comma 6 3 5 2 4 2" xfId="36580" xr:uid="{F7E42C84-CDCC-4ACC-87E5-6E28DC1A9EE4}"/>
    <cellStyle name="Comma 6 3 5 2 5" xfId="19223" xr:uid="{0BC486B2-9446-4B69-8EFF-1EBD96E32523}"/>
    <cellStyle name="Comma 6 3 5 2 5 2" xfId="45594" xr:uid="{BC1E148B-8BE0-4763-8185-0FE8AB1C2D95}"/>
    <cellStyle name="Comma 6 3 5 2 6" xfId="30755" xr:uid="{6871FC58-CCFB-4837-BEAA-9236F2E725A7}"/>
    <cellStyle name="Comma 6 3 5 3" xfId="3514" xr:uid="{9BB0D23D-96F3-4FA5-B91B-3E924C5FC157}"/>
    <cellStyle name="Comma 6 3 5 3 2" xfId="7677" xr:uid="{E10AA1C4-58C3-4B7B-B86C-BDBD75FF009D}"/>
    <cellStyle name="Comma 6 3 5 3 2 2" xfId="15611" xr:uid="{E0B13152-5547-4207-A546-5151B6772AFA}"/>
    <cellStyle name="Comma 6 3 5 3 2 2 2" xfId="41999" xr:uid="{231F613D-B504-45D2-9EEA-8D97A9C39E0E}"/>
    <cellStyle name="Comma 6 3 5 3 2 3" xfId="24626" xr:uid="{2E6853A1-2A33-407A-871C-ADD1E2F92EFB}"/>
    <cellStyle name="Comma 6 3 5 3 2 3 2" xfId="50994" xr:uid="{C3E8484A-A578-48E5-9804-46A15D56803B}"/>
    <cellStyle name="Comma 6 3 5 3 2 4" xfId="34165" xr:uid="{B205F17D-BB5B-4E3F-9992-5920D2FF71AB}"/>
    <cellStyle name="Comma 6 3 5 3 3" xfId="11703" xr:uid="{1D0C525D-836A-45BA-869F-942847A9AADB}"/>
    <cellStyle name="Comma 6 3 5 3 3 2" xfId="38126" xr:uid="{EA58A644-0282-417A-BC53-279E63305882}"/>
    <cellStyle name="Comma 6 3 5 3 4" xfId="20769" xr:uid="{E9FA0E67-B2C2-43B6-A65C-ACE188708648}"/>
    <cellStyle name="Comma 6 3 5 3 4 2" xfId="47140" xr:uid="{8A6FBCF0-7052-4591-9883-9E0508275126}"/>
    <cellStyle name="Comma 6 3 5 3 5" xfId="30028" xr:uid="{21E4A9C4-EA9F-418B-A571-000FF972DA6F}"/>
    <cellStyle name="Comma 6 3 5 4" xfId="6570" xr:uid="{41F31A48-9F06-4D2E-98C5-0A218C7225B0}"/>
    <cellStyle name="Comma 6 3 5 4 2" xfId="14848" xr:uid="{293F4216-08E0-450B-A496-8AA0158338B6}"/>
    <cellStyle name="Comma 6 3 5 4 2 2" xfId="23870" xr:uid="{AE530CB3-4DF6-4ED8-8068-8B318119E735}"/>
    <cellStyle name="Comma 6 3 5 4 2 2 2" xfId="50239" xr:uid="{4D937924-A441-49FE-AA07-D27FB94C58D4}"/>
    <cellStyle name="Comma 6 3 5 4 2 3" xfId="41243" xr:uid="{1C68857F-FF47-4670-8593-ACECFC842A0A}"/>
    <cellStyle name="Comma 6 3 5 4 3" xfId="10599" xr:uid="{A8E263B7-7EFB-48D0-94FB-BBFB85A22C8F}"/>
    <cellStyle name="Comma 6 3 5 4 3 2" xfId="37022" xr:uid="{0BA87A10-FD92-41A2-AAFC-68E621347CEB}"/>
    <cellStyle name="Comma 6 3 5 4 4" xfId="19665" xr:uid="{24EC3C73-0F23-4F56-98B2-67005FAF5A0F}"/>
    <cellStyle name="Comma 6 3 5 4 4 2" xfId="46036" xr:uid="{61F5F5E1-4539-4834-B249-04BEDDD216FE}"/>
    <cellStyle name="Comma 6 3 5 4 5" xfId="33058" xr:uid="{9BBBF4F9-8A48-4BB2-8BA4-9AABFD65C432}"/>
    <cellStyle name="Comma 6 3 5 5" xfId="5395" xr:uid="{F0935723-A56F-42AE-8562-90E5C4C05129}"/>
    <cellStyle name="Comma 6 3 5 5 2" xfId="13410" xr:uid="{C269B15B-F93C-4C05-BB41-0CFCBFBE2B97}"/>
    <cellStyle name="Comma 6 3 5 5 2 2" xfId="39807" xr:uid="{488A59DA-D78E-4C98-A1A1-AA867C6DB509}"/>
    <cellStyle name="Comma 6 3 5 5 3" xfId="22433" xr:uid="{7CE06F8C-02ED-4ACB-9784-56B0A04A7988}"/>
    <cellStyle name="Comma 6 3 5 5 3 2" xfId="48802" xr:uid="{BD7E761C-3455-49FD-9FDA-284B15164A23}"/>
    <cellStyle name="Comma 6 3 5 5 4" xfId="31891" xr:uid="{AA43F659-A389-456D-AC12-AD072E53185A}"/>
    <cellStyle name="Comma 6 3 5 6" xfId="9718" xr:uid="{96E4216D-BDFC-4BAA-89F2-2F302B6A2FD7}"/>
    <cellStyle name="Comma 6 3 5 6 2" xfId="36141" xr:uid="{F9FDE524-9DED-49AB-9486-563142FBC4C3}"/>
    <cellStyle name="Comma 6 3 5 7" xfId="18784" xr:uid="{B9A434A8-4B6B-4EA3-B4A0-D188FD34F895}"/>
    <cellStyle name="Comma 6 3 5 7 2" xfId="45155" xr:uid="{89B00D36-648D-4925-B504-06584E19A53F}"/>
    <cellStyle name="Comma 6 3 5 8" xfId="28856" xr:uid="{78AD6F30-46D4-4DA0-8FE4-F8F80F83313E}"/>
    <cellStyle name="Comma 6 3 6" xfId="3689" xr:uid="{7C761E91-FF6C-413F-8BCD-EB1A8DC0EF2D}"/>
    <cellStyle name="Comma 6 3 6 2" xfId="7829" xr:uid="{B6CF6C0D-CCDC-4FA0-A852-15AC1AC81F50}"/>
    <cellStyle name="Comma 6 3 6 2 2" xfId="15770" xr:uid="{F62408A8-ED43-4198-990E-A1AE9757C966}"/>
    <cellStyle name="Comma 6 3 6 2 2 2" xfId="24786" xr:uid="{603CC6DE-6884-432D-AB32-4A0894D699F2}"/>
    <cellStyle name="Comma 6 3 6 2 2 2 2" xfId="51154" xr:uid="{5BC8349B-5080-4C1E-86A7-31FF738ECC81}"/>
    <cellStyle name="Comma 6 3 6 2 2 3" xfId="42158" xr:uid="{365574B6-517F-479B-B915-9F8F4F621CFE}"/>
    <cellStyle name="Comma 6 3 6 2 3" xfId="11785" xr:uid="{16FFD7C9-4378-440C-ABC8-FF8A98CED0AE}"/>
    <cellStyle name="Comma 6 3 6 2 3 2" xfId="38208" xr:uid="{977982A7-0A61-4C61-962C-6E209960E976}"/>
    <cellStyle name="Comma 6 3 6 2 4" xfId="20851" xr:uid="{FCF923B5-FE2E-48F0-94CC-544FB087EB89}"/>
    <cellStyle name="Comma 6 3 6 2 4 2" xfId="47222" xr:uid="{5BDD16BB-E2B9-4004-8DC8-44B1D21C93FE}"/>
    <cellStyle name="Comma 6 3 6 2 5" xfId="34317" xr:uid="{95E364F0-0A6B-4479-BE2F-D8DCED060B8D}"/>
    <cellStyle name="Comma 6 3 6 3" xfId="5477" xr:uid="{B6A452A1-F030-4E0E-9798-AAC1F26DD89F}"/>
    <cellStyle name="Comma 6 3 6 3 2" xfId="13582" xr:uid="{81D4FE9B-E78D-4CB9-8072-0C245706C4EA}"/>
    <cellStyle name="Comma 6 3 6 3 2 2" xfId="39977" xr:uid="{72B1F7EA-C65C-4A1F-8391-7911B009615E}"/>
    <cellStyle name="Comma 6 3 6 3 3" xfId="22604" xr:uid="{7D036AAB-5139-42A5-9E09-7B8A664D8883}"/>
    <cellStyle name="Comma 6 3 6 3 3 2" xfId="48973" xr:uid="{CDE4D2E6-092B-461F-B6F5-504B8C6E10C2}"/>
    <cellStyle name="Comma 6 3 6 3 4" xfId="31973" xr:uid="{0A9A334F-45FF-4FF4-B30A-826787C10E21}"/>
    <cellStyle name="Comma 6 3 6 4" xfId="9800" xr:uid="{23775D5A-BF40-4C94-A087-6773488854B0}"/>
    <cellStyle name="Comma 6 3 6 4 2" xfId="36223" xr:uid="{E337810E-5156-45D8-AC7B-47ED497E19E2}"/>
    <cellStyle name="Comma 6 3 6 5" xfId="18866" xr:uid="{CA31BEEE-12EF-4072-8B45-B35C264EB54B}"/>
    <cellStyle name="Comma 6 3 6 5 2" xfId="45237" xr:uid="{B478DC8F-F007-4A4B-9C71-787BCCF8EB37}"/>
    <cellStyle name="Comma 6 3 6 6" xfId="30197" xr:uid="{C3409354-2426-49D2-88CB-532D359B5DE8}"/>
    <cellStyle name="Comma 6 3 7" xfId="2502" xr:uid="{D777E311-6626-42FA-8608-5D053764236F}"/>
    <cellStyle name="Comma 6 3 7 2" xfId="6704" xr:uid="{CFA44547-ACC2-4802-B69A-802A989A3B86}"/>
    <cellStyle name="Comma 6 3 7 2 2" xfId="14926" xr:uid="{C6944A30-2B27-4C3B-AFFB-DD78690E4335}"/>
    <cellStyle name="Comma 6 3 7 2 2 2" xfId="41320" xr:uid="{D95FE61C-5224-4993-8127-044295252585}"/>
    <cellStyle name="Comma 6 3 7 2 3" xfId="23946" xr:uid="{9E2E047E-3692-4C74-9DC6-13B881437B04}"/>
    <cellStyle name="Comma 6 3 7 2 3 2" xfId="50315" xr:uid="{A5C46142-65A5-468D-A841-E1AECE297FB4}"/>
    <cellStyle name="Comma 6 3 7 2 4" xfId="33192" xr:uid="{D8B6202C-3DE8-4BC7-83F9-15D284D05897}"/>
    <cellStyle name="Comma 6 3 7 3" xfId="10730" xr:uid="{3AEC1271-0FCE-443D-918B-266A8AF2A626}"/>
    <cellStyle name="Comma 6 3 7 3 2" xfId="37153" xr:uid="{6282CCEC-D254-43DE-AC68-C420C8D12D97}"/>
    <cellStyle name="Comma 6 3 7 4" xfId="19796" xr:uid="{B2A85C35-12CB-4ACF-89F0-EA9F8D651DEA}"/>
    <cellStyle name="Comma 6 3 7 4 2" xfId="46167" xr:uid="{856327BF-3FF9-4333-9700-7A6FB6D63888}"/>
    <cellStyle name="Comma 6 3 7 5" xfId="29016" xr:uid="{8D045B66-1CA1-4CEB-B060-FB15230063BA}"/>
    <cellStyle name="Comma 6 3 8" xfId="6009" xr:uid="{E3BA4AD6-5259-43A9-9C8B-6B8A47F2ECFA}"/>
    <cellStyle name="Comma 6 3 8 2" xfId="14291" xr:uid="{2D8E2FBE-B4FE-4C41-8F6C-6D39F47E80E9}"/>
    <cellStyle name="Comma 6 3 8 2 2" xfId="23313" xr:uid="{0768EFEC-6CF8-4630-9732-72CBD1DD29AC}"/>
    <cellStyle name="Comma 6 3 8 2 2 2" xfId="49682" xr:uid="{58412EE2-79EA-48AC-8D86-E5273FF91E27}"/>
    <cellStyle name="Comma 6 3 8 2 3" xfId="40686" xr:uid="{0C92C43E-AFF4-43A4-AD78-605074C02BC7}"/>
    <cellStyle name="Comma 6 3 8 3" xfId="10243" xr:uid="{1938C03B-A944-4257-A466-3A6320A5BAB3}"/>
    <cellStyle name="Comma 6 3 8 3 2" xfId="36666" xr:uid="{10603C56-9D43-4137-825C-BCAE97B0FCCE}"/>
    <cellStyle name="Comma 6 3 8 4" xfId="19309" xr:uid="{762C4C98-272B-44B9-9080-C409795EF862}"/>
    <cellStyle name="Comma 6 3 8 4 2" xfId="45680" xr:uid="{23F2E4E3-F486-4691-840C-8F62A5AB2811}"/>
    <cellStyle name="Comma 6 3 8 5" xfId="32501" xr:uid="{801786B1-F443-4303-B697-4286965895AF}"/>
    <cellStyle name="Comma 6 3 9" xfId="8559" xr:uid="{CDDDF476-EAE1-4DCF-9F57-C7B49F420511}"/>
    <cellStyle name="Comma 6 3 9 2" xfId="16418" xr:uid="{9DA32B42-7DB6-4E11-A1F8-B7E8C71746E6}"/>
    <cellStyle name="Comma 6 3 9 2 2" xfId="25437" xr:uid="{D603E791-4EA6-443D-A7DC-D1B09FAFD8B5}"/>
    <cellStyle name="Comma 6 3 9 2 2 2" xfId="51804" xr:uid="{4F533B2C-66D3-4C38-ABC8-9CA3A0B17450}"/>
    <cellStyle name="Comma 6 3 9 2 3" xfId="42806" xr:uid="{B4BBA72E-F695-439D-B652-91E11C189EC6}"/>
    <cellStyle name="Comma 6 3 9 3" xfId="12221" xr:uid="{576E6DF2-5930-4387-9AB5-5FA3D8B0C21E}"/>
    <cellStyle name="Comma 6 3 9 3 2" xfId="38644" xr:uid="{58165DC6-2A35-4B59-9D2A-1EACF89071B3}"/>
    <cellStyle name="Comma 6 3 9 4" xfId="21287" xr:uid="{1032AE55-910B-442A-A559-1668FA091B1F}"/>
    <cellStyle name="Comma 6 3 9 4 2" xfId="47658" xr:uid="{127ADB93-57BB-4936-A8B3-F40B2D705189}"/>
    <cellStyle name="Comma 6 3 9 5" xfId="34985" xr:uid="{5559597E-C4E6-479A-AD5F-81BCDAE004AC}"/>
    <cellStyle name="Comma 6 4" xfId="1216" xr:uid="{077C0432-DA33-467E-9C91-A280AA55EFDD}"/>
    <cellStyle name="Comma 6 4 10" xfId="18098" xr:uid="{9B6A747E-9B71-4876-9385-9C0C5CB9E0D7}"/>
    <cellStyle name="Comma 6 4 10 2" xfId="44469" xr:uid="{D3BAAC60-90E5-4927-9B25-80C79CBCF3A6}"/>
    <cellStyle name="Comma 6 4 11" xfId="27977" xr:uid="{067689F9-7F87-4F41-AA5D-0FD2B4539231}"/>
    <cellStyle name="Comma 6 4 2" xfId="1751" xr:uid="{6F4DEFEA-5A13-4010-850E-4E99666E1A67}"/>
    <cellStyle name="Comma 6 4 2 10" xfId="28452" xr:uid="{17EB02A6-6D2B-447E-B637-F4CD4429DE35}"/>
    <cellStyle name="Comma 6 4 2 2" xfId="2025" xr:uid="{417A301F-B199-4A32-9D9D-E9AE15BB6990}"/>
    <cellStyle name="Comma 6 4 2 2 2" xfId="4116" xr:uid="{0C4458BB-0275-42D8-8DD0-176B7752BE23}"/>
    <cellStyle name="Comma 6 4 2 2 2 2" xfId="8253" xr:uid="{40280296-1F7C-4C7F-9715-A7F8F278EFA0}"/>
    <cellStyle name="Comma 6 4 2 2 2 2 2" xfId="16194" xr:uid="{B22665CB-F724-4ECE-8399-B32B87A49397}"/>
    <cellStyle name="Comma 6 4 2 2 2 2 2 2" xfId="25210" xr:uid="{3335E948-7E9F-4870-81A6-4656825DC401}"/>
    <cellStyle name="Comma 6 4 2 2 2 2 2 2 2" xfId="51578" xr:uid="{D571FF15-BBEC-4585-A52F-DF96FAA30F77}"/>
    <cellStyle name="Comma 6 4 2 2 2 2 2 3" xfId="42582" xr:uid="{8151CDC3-4616-4387-82AA-9860D8407294}"/>
    <cellStyle name="Comma 6 4 2 2 2 2 3" xfId="12096" xr:uid="{DAD062FE-7880-4F35-9D60-2DED9FE79ECA}"/>
    <cellStyle name="Comma 6 4 2 2 2 2 3 2" xfId="38519" xr:uid="{CE228C1B-F0D8-48FB-9249-B9ED708D45D0}"/>
    <cellStyle name="Comma 6 4 2 2 2 2 4" xfId="21162" xr:uid="{FE89CABC-4839-46BF-AA92-812D823E82E3}"/>
    <cellStyle name="Comma 6 4 2 2 2 2 4 2" xfId="47533" xr:uid="{A2EB4C3F-6D8C-4910-B2DA-6EC4FE400F7A}"/>
    <cellStyle name="Comma 6 4 2 2 2 2 5" xfId="34741" xr:uid="{174E1586-E655-4507-9B4C-BC081F30A116}"/>
    <cellStyle name="Comma 6 4 2 2 2 3" xfId="5788" xr:uid="{1043C55F-960F-4508-88E9-83951641F74F}"/>
    <cellStyle name="Comma 6 4 2 2 2 3 2" xfId="14006" xr:uid="{88BAA9CF-6484-41BA-BD6C-7EB635155CEF}"/>
    <cellStyle name="Comma 6 4 2 2 2 3 2 2" xfId="40401" xr:uid="{FAF8C58D-869C-41CB-8AEA-910F781BA94A}"/>
    <cellStyle name="Comma 6 4 2 2 2 3 3" xfId="23028" xr:uid="{BAEC03F8-6C63-4CAC-AE0B-00D77D719EFC}"/>
    <cellStyle name="Comma 6 4 2 2 2 3 3 2" xfId="49397" xr:uid="{567FC957-6268-433C-A154-35B5F1D8827F}"/>
    <cellStyle name="Comma 6 4 2 2 2 3 4" xfId="32284" xr:uid="{5A682EBE-A54A-4F83-8F5C-50D9E9186B4E}"/>
    <cellStyle name="Comma 6 4 2 2 2 4" xfId="10111" xr:uid="{502AD765-8A06-48E7-9F23-9F2E195A6D9B}"/>
    <cellStyle name="Comma 6 4 2 2 2 4 2" xfId="36534" xr:uid="{B69A445F-B152-446D-91FD-436A2B6B878F}"/>
    <cellStyle name="Comma 6 4 2 2 2 5" xfId="19177" xr:uid="{EB8C9E4A-059E-4898-B449-F326CB16CE5E}"/>
    <cellStyle name="Comma 6 4 2 2 2 5 2" xfId="45548" xr:uid="{4C77D2B6-61AD-4133-B069-E4CE325579DA}"/>
    <cellStyle name="Comma 6 4 2 2 2 6" xfId="30622" xr:uid="{2A3E56A4-6B8B-46ED-AC76-483D91007CCA}"/>
    <cellStyle name="Comma 6 4 2 2 3" xfId="3407" xr:uid="{2296FB15-BC46-4B81-97C9-77FCD2B5DDA3}"/>
    <cellStyle name="Comma 6 4 2 2 3 2" xfId="7609" xr:uid="{BC5D9BFE-D95A-4A62-BD9B-E90F56D58376}"/>
    <cellStyle name="Comma 6 4 2 2 3 2 2" xfId="15521" xr:uid="{8C73103A-0F37-4F26-8084-192058CAC117}"/>
    <cellStyle name="Comma 6 4 2 2 3 2 2 2" xfId="41909" xr:uid="{FCF34BB1-AB7B-47B0-BA3E-5CB7606E83CC}"/>
    <cellStyle name="Comma 6 4 2 2 3 2 3" xfId="24537" xr:uid="{C4E8DAE5-86AA-44FF-8456-F6DB70155F7D}"/>
    <cellStyle name="Comma 6 4 2 2 3 2 3 2" xfId="50906" xr:uid="{583CDC37-8A11-4F78-9738-4D3F235774C9}"/>
    <cellStyle name="Comma 6 4 2 2 3 2 4" xfId="34097" xr:uid="{BC4D00EE-A44F-4577-A327-691A60593509}"/>
    <cellStyle name="Comma 6 4 2 2 3 3" xfId="11635" xr:uid="{3764A75B-AA68-4641-BEAF-6749515A7A3A}"/>
    <cellStyle name="Comma 6 4 2 2 3 3 2" xfId="38058" xr:uid="{6F823494-26F0-4BCE-A434-367139BEF6BA}"/>
    <cellStyle name="Comma 6 4 2 2 3 4" xfId="20701" xr:uid="{64AE06EA-51F0-42DA-8CF7-5F248734A6B6}"/>
    <cellStyle name="Comma 6 4 2 2 3 4 2" xfId="47072" xr:uid="{82012BEC-712C-4411-B1A5-E79B449C96E5}"/>
    <cellStyle name="Comma 6 4 2 2 3 5" xfId="29921" xr:uid="{937D18AF-CFB8-4372-81C1-3BCADBAD8CD1}"/>
    <cellStyle name="Comma 6 4 2 2 4" xfId="6437" xr:uid="{3BD84ACB-82B3-4234-8078-6BDE14C31F50}"/>
    <cellStyle name="Comma 6 4 2 2 4 2" xfId="14715" xr:uid="{6436C9B0-E2C9-473D-9007-FA228C12C7D6}"/>
    <cellStyle name="Comma 6 4 2 2 4 2 2" xfId="23737" xr:uid="{C828BF18-1026-46F4-85EA-AF6007B9DAA3}"/>
    <cellStyle name="Comma 6 4 2 2 4 2 2 2" xfId="50106" xr:uid="{C4CC33E7-3767-4C8E-B658-988FFF669BA5}"/>
    <cellStyle name="Comma 6 4 2 2 4 2 3" xfId="41110" xr:uid="{C12E8A25-6A38-4921-B755-7AB8F4F97221}"/>
    <cellStyle name="Comma 6 4 2 2 4 3" xfId="10553" xr:uid="{E1E32E00-BE67-4D53-B30E-27911A3CDDCA}"/>
    <cellStyle name="Comma 6 4 2 2 4 3 2" xfId="36976" xr:uid="{A00DB1B5-E003-46D1-B9F2-BF26A9C584AA}"/>
    <cellStyle name="Comma 6 4 2 2 4 4" xfId="19619" xr:uid="{BA0AA2BD-D48D-4409-9848-B10182816CCB}"/>
    <cellStyle name="Comma 6 4 2 2 4 4 2" xfId="45990" xr:uid="{8EA23368-BBF4-4B83-BE5A-81D53A58A5C5}"/>
    <cellStyle name="Comma 6 4 2 2 4 5" xfId="32925" xr:uid="{D03DC289-5901-4F5D-B14E-A4B0CA8055F6}"/>
    <cellStyle name="Comma 6 4 2 2 5" xfId="5326" xr:uid="{83B11E70-543A-4B48-8114-1CE772DD07D5}"/>
    <cellStyle name="Comma 6 4 2 2 5 2" xfId="13244" xr:uid="{2562C9EC-E58B-48E3-9C51-DC708DE8F2E6}"/>
    <cellStyle name="Comma 6 4 2 2 5 2 2" xfId="39642" xr:uid="{2C5BE69F-FBB2-4D38-8F75-2E231EA93BDE}"/>
    <cellStyle name="Comma 6 4 2 2 5 3" xfId="22267" xr:uid="{72DFEFA2-8BCF-4F48-B0AF-3D4126A1DD6F}"/>
    <cellStyle name="Comma 6 4 2 2 5 3 2" xfId="48637" xr:uid="{F2DFCFE8-15C2-42C1-A247-8359BDA45F2A}"/>
    <cellStyle name="Comma 6 4 2 2 5 4" xfId="31822" xr:uid="{4DC994B9-7617-43D6-A180-334CBF3A3EA4}"/>
    <cellStyle name="Comma 6 4 2 2 6" xfId="16915" xr:uid="{A67165A4-15AA-4F30-AE43-CD89420B67BC}"/>
    <cellStyle name="Comma 6 4 2 2 6 2" xfId="25934" xr:uid="{5766D64E-0FC7-47D5-A2C9-7CDBCBD16121}"/>
    <cellStyle name="Comma 6 4 2 2 6 2 2" xfId="52301" xr:uid="{50810324-C526-4373-B65C-8DE1D5CC9026}"/>
    <cellStyle name="Comma 6 4 2 2 6 3" xfId="43301" xr:uid="{A547518B-1E3E-43FF-A34B-3C1B7A588FEF}"/>
    <cellStyle name="Comma 6 4 2 2 7" xfId="9650" xr:uid="{600EC2DE-0C6D-4D54-BB15-8CBED78CAC5F}"/>
    <cellStyle name="Comma 6 4 2 2 7 2" xfId="36073" xr:uid="{624DED9E-8260-49FA-A759-E27876BD0E1F}"/>
    <cellStyle name="Comma 6 4 2 2 8" xfId="18716" xr:uid="{2CC24206-7B73-497E-8EFB-B0841FE934A8}"/>
    <cellStyle name="Comma 6 4 2 2 8 2" xfId="45087" xr:uid="{6EC44D59-226B-4F5A-88C1-FF136B2DDA05}"/>
    <cellStyle name="Comma 6 4 2 2 9" xfId="28702" xr:uid="{B63EFB9D-6045-4DEE-80D4-E54A56353056}"/>
    <cellStyle name="Comma 6 4 2 3" xfId="3930" xr:uid="{4275B847-D0B9-4842-B91E-37804C4163A9}"/>
    <cellStyle name="Comma 6 4 2 3 2" xfId="8068" xr:uid="{91BFF964-F4E8-4E17-9FF9-4FFD8272C1C2}"/>
    <cellStyle name="Comma 6 4 2 3 2 2" xfId="16009" xr:uid="{CCE981C8-271C-4FE4-8898-3A124249702B}"/>
    <cellStyle name="Comma 6 4 2 3 2 2 2" xfId="25025" xr:uid="{42AB2E3F-B8F0-4C7D-A40D-A74B0E0E55D3}"/>
    <cellStyle name="Comma 6 4 2 3 2 2 2 2" xfId="51393" xr:uid="{1B763A97-C16C-401B-8739-72A543053E5E}"/>
    <cellStyle name="Comma 6 4 2 3 2 2 3" xfId="42397" xr:uid="{03022F50-5F87-4E0A-9F4B-AEC2F46D7328}"/>
    <cellStyle name="Comma 6 4 2 3 2 3" xfId="11975" xr:uid="{638D6CCC-4128-4652-96ED-88D6756954F7}"/>
    <cellStyle name="Comma 6 4 2 3 2 3 2" xfId="38398" xr:uid="{00D82669-20C3-4578-A736-BE2DEDD08DFC}"/>
    <cellStyle name="Comma 6 4 2 3 2 4" xfId="21041" xr:uid="{F3802B90-40B5-452E-A1F6-0F76CDF60E86}"/>
    <cellStyle name="Comma 6 4 2 3 2 4 2" xfId="47412" xr:uid="{DC27C32F-BB25-481F-B1C5-C84AABB80129}"/>
    <cellStyle name="Comma 6 4 2 3 2 5" xfId="34556" xr:uid="{8AA4BD29-25A2-46F5-AD66-2A231FDC9430}"/>
    <cellStyle name="Comma 6 4 2 3 3" xfId="5667" xr:uid="{DD0B1B8D-AF63-4D00-A240-C53EF093A92D}"/>
    <cellStyle name="Comma 6 4 2 3 3 2" xfId="13821" xr:uid="{682C286E-B267-47D8-9B23-6438E2E9CD6F}"/>
    <cellStyle name="Comma 6 4 2 3 3 2 2" xfId="40216" xr:uid="{206099CA-1334-4F36-9274-4122A088F338}"/>
    <cellStyle name="Comma 6 4 2 3 3 3" xfId="22843" xr:uid="{1CA9C86C-9FDE-4496-AB65-489F7C1EB8A9}"/>
    <cellStyle name="Comma 6 4 2 3 3 3 2" xfId="49212" xr:uid="{BCCC4FA7-B8FB-44CA-83FC-56AF02B0021E}"/>
    <cellStyle name="Comma 6 4 2 3 3 4" xfId="32163" xr:uid="{CEB97A0E-A209-4272-92AF-35868BDFE564}"/>
    <cellStyle name="Comma 6 4 2 3 4" xfId="9990" xr:uid="{E6F34483-E1AC-442B-AC25-BC92A50A3C3C}"/>
    <cellStyle name="Comma 6 4 2 3 4 2" xfId="36413" xr:uid="{C8D037FE-F717-448E-B003-4A4B2A2D0724}"/>
    <cellStyle name="Comma 6 4 2 3 5" xfId="19056" xr:uid="{0A99EAF6-E87D-4580-A6ED-58E32B10B450}"/>
    <cellStyle name="Comma 6 4 2 3 5 2" xfId="45427" xr:uid="{2E5A146E-9261-4EE9-A13A-B9C06E8FC77A}"/>
    <cellStyle name="Comma 6 4 2 3 6" xfId="30437" xr:uid="{7D30934D-1DF2-4C1E-92A5-AF0C344A3AAF}"/>
    <cellStyle name="Comma 6 4 2 4" xfId="3221" xr:uid="{3767D90F-7749-43A6-AE0E-5F302D2182E5}"/>
    <cellStyle name="Comma 6 4 2 4 2" xfId="7423" xr:uid="{AF976D9E-039F-4A88-9174-54BADB5D2DAB}"/>
    <cellStyle name="Comma 6 4 2 4 2 2" xfId="15367" xr:uid="{802BB2D8-7B4D-463B-B937-8744BE804D2E}"/>
    <cellStyle name="Comma 6 4 2 4 2 2 2" xfId="41756" xr:uid="{044C45F4-EA46-45BA-B3B8-A41BD885BBCB}"/>
    <cellStyle name="Comma 6 4 2 4 2 3" xfId="24384" xr:uid="{9A50CD40-FA84-4CF3-B5A1-FABD664C325A}"/>
    <cellStyle name="Comma 6 4 2 4 2 3 2" xfId="50753" xr:uid="{128832A7-1BCE-47FF-BE3A-803CD9479B86}"/>
    <cellStyle name="Comma 6 4 2 4 2 4" xfId="33911" xr:uid="{EBEC7FEC-E404-4599-AACC-F0622C2DE334}"/>
    <cellStyle name="Comma 6 4 2 4 3" xfId="11449" xr:uid="{8CAA895E-4257-4B98-875B-C622B5089139}"/>
    <cellStyle name="Comma 6 4 2 4 3 2" xfId="37872" xr:uid="{BA5719F8-86B1-4932-A568-BA0D8573096D}"/>
    <cellStyle name="Comma 6 4 2 4 4" xfId="20515" xr:uid="{6FD2B406-BFB6-4CE6-A40A-59D123BB0FB1}"/>
    <cellStyle name="Comma 6 4 2 4 4 2" xfId="46886" xr:uid="{1CC3B374-2F54-4BF2-AC7E-14B9298FCA63}"/>
    <cellStyle name="Comma 6 4 2 4 5" xfId="29735" xr:uid="{E854A518-08E1-4826-AF3C-2407EF536A9B}"/>
    <cellStyle name="Comma 6 4 2 5" xfId="6251" xr:uid="{E2A8486B-7131-457A-B91B-618D71FCBA95}"/>
    <cellStyle name="Comma 6 4 2 5 2" xfId="14530" xr:uid="{FD4CE9C2-E8E2-4D2B-ADE0-BAE216F766D2}"/>
    <cellStyle name="Comma 6 4 2 5 2 2" xfId="23552" xr:uid="{4F8E8A0B-FDD9-4497-AE5F-EED65DDDEF85}"/>
    <cellStyle name="Comma 6 4 2 5 2 2 2" xfId="49921" xr:uid="{D3A0D985-7E5A-4B23-8640-CD47B4075615}"/>
    <cellStyle name="Comma 6 4 2 5 2 3" xfId="40925" xr:uid="{050D6E93-7627-4E4C-BE86-464B008DF93A}"/>
    <cellStyle name="Comma 6 4 2 5 3" xfId="10432" xr:uid="{ACC3AF70-9721-414D-9F4B-873722F3844D}"/>
    <cellStyle name="Comma 6 4 2 5 3 2" xfId="36855" xr:uid="{E451434A-A807-4BEB-A7B6-E31EA3EA935B}"/>
    <cellStyle name="Comma 6 4 2 5 4" xfId="19498" xr:uid="{293E962C-4ADE-43A3-9510-8ECD891C5654}"/>
    <cellStyle name="Comma 6 4 2 5 4 2" xfId="45869" xr:uid="{E34E9D04-E7E9-4179-8088-ADCA706860F1}"/>
    <cellStyle name="Comma 6 4 2 5 5" xfId="32740" xr:uid="{FB881E02-BC50-48B7-82DC-CF628F7ED436}"/>
    <cellStyle name="Comma 6 4 2 6" xfId="5140" xr:uid="{8DF56928-FDA1-4FF8-809C-AB44E53C970F}"/>
    <cellStyle name="Comma 6 4 2 6 2" xfId="13012" xr:uid="{5A8527BB-C59A-49F2-B121-F743CDEFEA1F}"/>
    <cellStyle name="Comma 6 4 2 6 2 2" xfId="39413" xr:uid="{2E55ADFD-164A-4B6B-9A33-F22710AC4597}"/>
    <cellStyle name="Comma 6 4 2 6 3" xfId="22039" xr:uid="{891B323A-8173-472E-9708-B59617C5DF0A}"/>
    <cellStyle name="Comma 6 4 2 6 3 2" xfId="48409" xr:uid="{58782559-3568-458E-AA51-12006941E664}"/>
    <cellStyle name="Comma 6 4 2 6 4" xfId="31636" xr:uid="{DAFD30B6-902E-4AA2-A0B2-74AC4CE4B408}"/>
    <cellStyle name="Comma 6 4 2 7" xfId="16727" xr:uid="{45D10D88-D07B-438E-8604-D2974E35FA14}"/>
    <cellStyle name="Comma 6 4 2 7 2" xfId="25748" xr:uid="{F0E4DF77-6904-4E77-AB05-470E51DF4E92}"/>
    <cellStyle name="Comma 6 4 2 7 2 2" xfId="52115" xr:uid="{9BC44460-41D7-4600-8224-BEC614A0A33D}"/>
    <cellStyle name="Comma 6 4 2 7 3" xfId="43115" xr:uid="{734DEEAA-9026-4DC6-A903-CD97AEF2EDCE}"/>
    <cellStyle name="Comma 6 4 2 8" xfId="9464" xr:uid="{5CF2FD45-D667-417C-ADB9-F8D75239C12C}"/>
    <cellStyle name="Comma 6 4 2 8 2" xfId="35887" xr:uid="{AF8EC2B8-D1E6-4671-814C-1E25E48DE8E0}"/>
    <cellStyle name="Comma 6 4 2 9" xfId="18530" xr:uid="{F6B329A6-B407-477D-9483-21FAEFE8D22D}"/>
    <cellStyle name="Comma 6 4 2 9 2" xfId="44901" xr:uid="{7888D486-315A-4109-A805-BBDF3021CF3E}"/>
    <cellStyle name="Comma 6 4 3" xfId="1878" xr:uid="{12A6D515-8506-41C8-9D55-235A32F7190F}"/>
    <cellStyle name="Comma 6 4 3 2" xfId="3969" xr:uid="{9A75A7AC-1EA6-4582-B3F3-0DB4F54EB3A0}"/>
    <cellStyle name="Comma 6 4 3 2 2" xfId="8106" xr:uid="{03D72604-F613-461E-898F-E14B7D2A12FF}"/>
    <cellStyle name="Comma 6 4 3 2 2 2" xfId="16047" xr:uid="{978CECF2-60C1-4177-B988-D34E5F8798F9}"/>
    <cellStyle name="Comma 6 4 3 2 2 2 2" xfId="25063" xr:uid="{EE9B7A3A-9E60-4138-91FE-6E0791652673}"/>
    <cellStyle name="Comma 6 4 3 2 2 2 2 2" xfId="51431" xr:uid="{E6F6EB42-E94D-4E86-9C67-A0266DF09DD1}"/>
    <cellStyle name="Comma 6 4 3 2 2 2 3" xfId="42435" xr:uid="{13D55523-B3C0-42E2-A1DC-F9582B242950}"/>
    <cellStyle name="Comma 6 4 3 2 2 3" xfId="11994" xr:uid="{5D5BFC5C-89D3-4E36-AB04-AFA04C5891EE}"/>
    <cellStyle name="Comma 6 4 3 2 2 3 2" xfId="38417" xr:uid="{8895BDF7-D6A6-4FBE-BCC7-EEB92ED53D69}"/>
    <cellStyle name="Comma 6 4 3 2 2 4" xfId="21060" xr:uid="{5B5311B7-73F4-47F9-BCB3-E866F113C61E}"/>
    <cellStyle name="Comma 6 4 3 2 2 4 2" xfId="47431" xr:uid="{3B329066-1C47-4495-B61B-D6B332D824D2}"/>
    <cellStyle name="Comma 6 4 3 2 2 5" xfId="34594" xr:uid="{F2674A7C-F67E-47F8-BC1C-C938DC70EFBE}"/>
    <cellStyle name="Comma 6 4 3 2 3" xfId="5686" xr:uid="{45FBD7C9-E1FA-4537-A2A5-D202ED535BED}"/>
    <cellStyle name="Comma 6 4 3 2 3 2" xfId="13859" xr:uid="{5A52BEB3-8BEE-406E-BA2A-4476E75A66FE}"/>
    <cellStyle name="Comma 6 4 3 2 3 2 2" xfId="40254" xr:uid="{1256B5C8-74ED-4E31-997A-11A468C7ED57}"/>
    <cellStyle name="Comma 6 4 3 2 3 3" xfId="22881" xr:uid="{16F26A61-2623-43CF-B658-1E27BC5FA039}"/>
    <cellStyle name="Comma 6 4 3 2 3 3 2" xfId="49250" xr:uid="{57963170-C3D7-4675-96E5-6A6081ABD0BE}"/>
    <cellStyle name="Comma 6 4 3 2 3 4" xfId="32182" xr:uid="{C241902F-BF01-40F6-8050-DDF72E09232A}"/>
    <cellStyle name="Comma 6 4 3 2 4" xfId="10009" xr:uid="{75913729-D4A6-4C29-B116-16B4CC311145}"/>
    <cellStyle name="Comma 6 4 3 2 4 2" xfId="36432" xr:uid="{2AD8F113-7470-4531-A4D3-57D3E57ED692}"/>
    <cellStyle name="Comma 6 4 3 2 5" xfId="19075" xr:uid="{90D861FC-8CD9-49C8-88BE-77FF55879585}"/>
    <cellStyle name="Comma 6 4 3 2 5 2" xfId="45446" xr:uid="{5430F5B9-B49F-42AE-9A37-0BAC2BB665C1}"/>
    <cellStyle name="Comma 6 4 3 2 6" xfId="30475" xr:uid="{CBBD55ED-2A84-4CAF-9B9F-A6B92B757455}"/>
    <cellStyle name="Comma 6 4 3 3" xfId="3305" xr:uid="{4EA41EEC-6FA8-42FC-9E4B-595948A91EEA}"/>
    <cellStyle name="Comma 6 4 3 3 2" xfId="7507" xr:uid="{96BFB909-2C8B-4DE5-845A-077C40D6509A}"/>
    <cellStyle name="Comma 6 4 3 3 2 2" xfId="15419" xr:uid="{3E496A3A-A5FA-4DD3-84AA-6F25F897A68F}"/>
    <cellStyle name="Comma 6 4 3 3 2 2 2" xfId="41807" xr:uid="{15D75C93-8AB7-4304-8DA2-1AE37685D837}"/>
    <cellStyle name="Comma 6 4 3 3 2 3" xfId="24435" xr:uid="{29338A80-C854-4538-A3C0-6B23CE553AFB}"/>
    <cellStyle name="Comma 6 4 3 3 2 3 2" xfId="50804" xr:uid="{301CEE14-C101-41A3-965D-865F322C4E8C}"/>
    <cellStyle name="Comma 6 4 3 3 2 4" xfId="33995" xr:uid="{8EB16FE9-3A2C-45E0-B521-F8A5FA568FC9}"/>
    <cellStyle name="Comma 6 4 3 3 3" xfId="11533" xr:uid="{A496C8DB-0D65-448A-B8D7-5CA7476D3EBF}"/>
    <cellStyle name="Comma 6 4 3 3 3 2" xfId="37956" xr:uid="{9979D261-26AA-403E-9CF5-B55C0128F993}"/>
    <cellStyle name="Comma 6 4 3 3 4" xfId="20599" xr:uid="{5ED78085-CAD8-438D-B952-4BB56606F1FC}"/>
    <cellStyle name="Comma 6 4 3 3 4 2" xfId="46970" xr:uid="{741E8C63-1F9A-4973-8092-96117EB3E198}"/>
    <cellStyle name="Comma 6 4 3 3 5" xfId="29819" xr:uid="{B2846015-C8BE-49BA-BB8B-EDE362A072BC}"/>
    <cellStyle name="Comma 6 4 3 4" xfId="6290" xr:uid="{F700D722-D5F3-473D-9671-496A61275ECA}"/>
    <cellStyle name="Comma 6 4 3 4 2" xfId="14568" xr:uid="{5510C920-3651-4BBE-8513-86A849E81745}"/>
    <cellStyle name="Comma 6 4 3 4 2 2" xfId="23590" xr:uid="{98C8C55D-3B9C-4838-9B39-0DD54DA9E21E}"/>
    <cellStyle name="Comma 6 4 3 4 2 2 2" xfId="49959" xr:uid="{E5C40591-4F88-4FD3-8FCC-CBE46818637E}"/>
    <cellStyle name="Comma 6 4 3 4 2 3" xfId="40963" xr:uid="{C3B387F0-1A98-4409-86B1-3DAB98D25DAA}"/>
    <cellStyle name="Comma 6 4 3 4 3" xfId="10451" xr:uid="{989E26F7-951A-4FFA-9E08-D18A40CA6431}"/>
    <cellStyle name="Comma 6 4 3 4 3 2" xfId="36874" xr:uid="{BC93CD02-15AE-464F-8A5F-27274B7658D4}"/>
    <cellStyle name="Comma 6 4 3 4 4" xfId="19517" xr:uid="{6EA882BF-C2B6-44C4-B8C3-0A2C4AAA0716}"/>
    <cellStyle name="Comma 6 4 3 4 4 2" xfId="45888" xr:uid="{69B7F27D-F155-44FB-9DED-D6087C4DF1CA}"/>
    <cellStyle name="Comma 6 4 3 4 5" xfId="32778" xr:uid="{1A28F94B-507F-4431-896E-545B2D5295A8}"/>
    <cellStyle name="Comma 6 4 3 5" xfId="5224" xr:uid="{A6646389-37F9-45BD-8135-13417F76D4F6}"/>
    <cellStyle name="Comma 6 4 3 5 2" xfId="13097" xr:uid="{9ED20FAD-8BC6-4B2B-A37B-011E19DCAB3D}"/>
    <cellStyle name="Comma 6 4 3 5 2 2" xfId="39495" xr:uid="{0E8F19DE-8CEE-4FAF-BE97-AB226E4FFA3D}"/>
    <cellStyle name="Comma 6 4 3 5 3" xfId="22120" xr:uid="{BD6A91F3-B63E-45D7-8AC4-056262817995}"/>
    <cellStyle name="Comma 6 4 3 5 3 2" xfId="48490" xr:uid="{53588C39-758A-4C2B-B0B5-91F8493BB3E6}"/>
    <cellStyle name="Comma 6 4 3 5 4" xfId="31720" xr:uid="{083C247D-937D-4C65-A85C-D883D551F7A7}"/>
    <cellStyle name="Comma 6 4 3 6" xfId="16813" xr:uid="{288B0258-D29A-423B-87E1-7F0F34BC30A6}"/>
    <cellStyle name="Comma 6 4 3 6 2" xfId="25832" xr:uid="{FD2FD78D-C83C-4490-BD36-EA17D4EBB188}"/>
    <cellStyle name="Comma 6 4 3 6 2 2" xfId="52199" xr:uid="{EA16DDAC-EDF6-4AAA-9A8B-0CABC6C04D28}"/>
    <cellStyle name="Comma 6 4 3 6 3" xfId="43199" xr:uid="{1F646213-94A6-4B69-9C4E-BEB6C9DD0B10}"/>
    <cellStyle name="Comma 6 4 3 7" xfId="9548" xr:uid="{8FA1E304-9C14-430D-BBDB-6FABC6DD281D}"/>
    <cellStyle name="Comma 6 4 3 7 2" xfId="35971" xr:uid="{9E74DC16-6858-403A-80CC-437CE3892374}"/>
    <cellStyle name="Comma 6 4 3 8" xfId="18614" xr:uid="{913C9C0A-1C52-432A-A906-4129B685D990}"/>
    <cellStyle name="Comma 6 4 3 8 2" xfId="44985" xr:uid="{919258C1-BC77-479D-95CC-AEC08F81D8F9}"/>
    <cellStyle name="Comma 6 4 3 9" xfId="28555" xr:uid="{B4B20F79-0986-4754-A1D4-FC2E6727F93B}"/>
    <cellStyle name="Comma 6 4 4" xfId="3773" xr:uid="{C08AFC11-052C-468B-8217-CEF159F82370}"/>
    <cellStyle name="Comma 6 4 4 2" xfId="7913" xr:uid="{EEA018A8-051E-444E-B976-72A43952AB26}"/>
    <cellStyle name="Comma 6 4 4 2 2" xfId="15853" xr:uid="{30C4838A-C5F6-4A45-99C4-142A44F1085A}"/>
    <cellStyle name="Comma 6 4 4 2 2 2" xfId="24869" xr:uid="{E0D5F09E-378B-462A-B065-3683FB4441C8}"/>
    <cellStyle name="Comma 6 4 4 2 2 2 2" xfId="51237" xr:uid="{CD9FD9E9-9EBD-482A-801F-CEE3DE8737FD}"/>
    <cellStyle name="Comma 6 4 4 2 2 3" xfId="42241" xr:uid="{C1056B08-BEC9-4347-AD23-3188BC8ECBCC}"/>
    <cellStyle name="Comma 6 4 4 2 3" xfId="11863" xr:uid="{686B25E8-59C8-4352-AE4A-BE820BD45002}"/>
    <cellStyle name="Comma 6 4 4 2 3 2" xfId="38286" xr:uid="{A377C5EC-C4DD-48A0-899F-A7664B3A984D}"/>
    <cellStyle name="Comma 6 4 4 2 4" xfId="20929" xr:uid="{7980C6C7-9BB7-49AB-9FB4-DA3AC060F745}"/>
    <cellStyle name="Comma 6 4 4 2 4 2" xfId="47300" xr:uid="{69E9C687-6A63-4363-A30F-B4B2169392B7}"/>
    <cellStyle name="Comma 6 4 4 2 5" xfId="34401" xr:uid="{2CB4E123-809F-444B-BBF0-8BCFAB149F3D}"/>
    <cellStyle name="Comma 6 4 4 3" xfId="5555" xr:uid="{02C2FCFF-0B8C-4FAB-BA8A-94D99FF7727C}"/>
    <cellStyle name="Comma 6 4 4 3 2" xfId="13665" xr:uid="{5DD3DF9E-93F2-4A25-A1D2-659C4E0BDF14}"/>
    <cellStyle name="Comma 6 4 4 3 2 2" xfId="40060" xr:uid="{DA3F711D-57AA-4754-B07D-CE6DE26BDAA8}"/>
    <cellStyle name="Comma 6 4 4 3 3" xfId="22687" xr:uid="{75551256-1BEE-4D85-AE72-D458D511D82A}"/>
    <cellStyle name="Comma 6 4 4 3 3 2" xfId="49056" xr:uid="{4D1CE49F-FED9-4DF4-A06B-C21747B808DD}"/>
    <cellStyle name="Comma 6 4 4 3 4" xfId="32051" xr:uid="{BD7DBA26-17F3-439B-B9F6-1887A047010C}"/>
    <cellStyle name="Comma 6 4 4 4" xfId="9878" xr:uid="{F6BF48CA-0EC8-41D8-A721-0CC6E016E4C7}"/>
    <cellStyle name="Comma 6 4 4 4 2" xfId="36301" xr:uid="{97C63D11-19AC-4FD2-81F2-F2A68B304B6E}"/>
    <cellStyle name="Comma 6 4 4 5" xfId="18944" xr:uid="{9E7B7F3A-F38E-4265-A7A7-51C5C5CBC4AD}"/>
    <cellStyle name="Comma 6 4 4 5 2" xfId="45315" xr:uid="{295870A4-0A1A-4284-A152-4BAB4FF6FD57}"/>
    <cellStyle name="Comma 6 4 4 6" xfId="30281" xr:uid="{5EC342F3-F0EC-4F7E-AA37-A223F2D3FA56}"/>
    <cellStyle name="Comma 6 4 5" xfId="2789" xr:uid="{7E282748-E4F1-4FA2-84E5-4F843BF57D40}"/>
    <cellStyle name="Comma 6 4 5 2" xfId="6991" xr:uid="{02B10581-5A01-4B72-B592-93B4267AA605}"/>
    <cellStyle name="Comma 6 4 5 2 2" xfId="15100" xr:uid="{115795E2-5B9C-48F4-AEFB-A818B7A96BD9}"/>
    <cellStyle name="Comma 6 4 5 2 2 2" xfId="41490" xr:uid="{ED722EE5-8D93-4950-AC09-3F047E41FCA7}"/>
    <cellStyle name="Comma 6 4 5 2 3" xfId="24118" xr:uid="{61325256-114F-4D2C-A08F-8E9D0CC1408B}"/>
    <cellStyle name="Comma 6 4 5 2 3 2" xfId="50487" xr:uid="{E5C0E75B-B5BF-4D36-A539-81D645C16F04}"/>
    <cellStyle name="Comma 6 4 5 2 4" xfId="33479" xr:uid="{78A9F4FF-1EA8-42C6-BF27-517FD5038687}"/>
    <cellStyle name="Comma 6 4 5 3" xfId="11017" xr:uid="{38B5C6C5-EE8D-46B0-9EA5-745CE05F769F}"/>
    <cellStyle name="Comma 6 4 5 3 2" xfId="37440" xr:uid="{3CB2C33D-B0AA-4166-9886-D7E8F223C870}"/>
    <cellStyle name="Comma 6 4 5 4" xfId="20083" xr:uid="{0B5636CB-8CC5-4B48-9E1F-10390A160248}"/>
    <cellStyle name="Comma 6 4 5 4 2" xfId="46454" xr:uid="{59F73AD8-3C74-4799-8688-8A4A850D5D9D}"/>
    <cellStyle name="Comma 6 4 5 5" xfId="29303" xr:uid="{609DEF70-77ED-4712-B6D9-090BC4D6E6CC}"/>
    <cellStyle name="Comma 6 4 6" xfId="6092" xr:uid="{C9D5A096-A7D6-4D49-B84A-9E9609773196}"/>
    <cellStyle name="Comma 6 4 6 2" xfId="14374" xr:uid="{9F76A0BE-851C-4332-A8CB-507463D36A58}"/>
    <cellStyle name="Comma 6 4 6 2 2" xfId="23396" xr:uid="{05BDC0A7-418C-4E7A-B7B7-13D84C9A4A02}"/>
    <cellStyle name="Comma 6 4 6 2 2 2" xfId="49765" xr:uid="{D0E1924F-C231-4A2B-8336-54C51114C451}"/>
    <cellStyle name="Comma 6 4 6 2 3" xfId="40769" xr:uid="{2C79409F-C2E8-45AE-9AE0-8DAA949450FE}"/>
    <cellStyle name="Comma 6 4 6 3" xfId="10320" xr:uid="{EF6C7DEB-6D04-4765-B09A-9D8E889A36C0}"/>
    <cellStyle name="Comma 6 4 6 3 2" xfId="36743" xr:uid="{01AB7CD7-C1F5-4319-92DD-E7DB1FC40AA8}"/>
    <cellStyle name="Comma 6 4 6 4" xfId="19386" xr:uid="{F2BEB910-CAAB-4CE5-AA47-DBFA064015DA}"/>
    <cellStyle name="Comma 6 4 6 4 2" xfId="45757" xr:uid="{948617EA-1E8F-431A-BC77-7C2E02E13F6B}"/>
    <cellStyle name="Comma 6 4 6 5" xfId="32584" xr:uid="{C2849141-29ED-4348-8614-4B942B3CE93D}"/>
    <cellStyle name="Comma 6 4 7" xfId="4708" xr:uid="{75893456-C898-4965-9229-BFDC80B3C525}"/>
    <cellStyle name="Comma 6 4 7 2" xfId="12683" xr:uid="{C710B160-4B83-4B34-A382-AC370C89C1D2}"/>
    <cellStyle name="Comma 6 4 7 2 2" xfId="39090" xr:uid="{9F816A9A-827C-48ED-9E20-818FC0A04833}"/>
    <cellStyle name="Comma 6 4 7 3" xfId="21717" xr:uid="{FD8E8283-94DB-44C1-B787-2D2C3F578F37}"/>
    <cellStyle name="Comma 6 4 7 3 2" xfId="48087" xr:uid="{B5133CB3-536F-4508-8D54-EF788AEADEE9}"/>
    <cellStyle name="Comma 6 4 7 4" xfId="31204" xr:uid="{5E399475-964C-47E6-BE16-F2DCC5D02A1E}"/>
    <cellStyle name="Comma 6 4 8" xfId="14958" xr:uid="{FF6080E6-4176-49D6-880B-8871042192F6}"/>
    <cellStyle name="Comma 6 4 8 2" xfId="23978" xr:uid="{9A6150BB-AC46-4D05-8DC2-76419909DC12}"/>
    <cellStyle name="Comma 6 4 8 2 2" xfId="50347" xr:uid="{2979B671-813E-4B77-92FC-624AABA28CE4}"/>
    <cellStyle name="Comma 6 4 8 3" xfId="41351" xr:uid="{02FADE13-7AC8-40B8-AB23-A0D69976DDFE}"/>
    <cellStyle name="Comma 6 4 9" xfId="9032" xr:uid="{60C03DE2-0DE3-4F07-99B6-C7BADCC6FF3B}"/>
    <cellStyle name="Comma 6 4 9 2" xfId="35455" xr:uid="{48C1AE1E-24D2-4D08-9948-E5A5B35D76D6}"/>
    <cellStyle name="Comma 6 5" xfId="1355" xr:uid="{6D4882D4-32CE-4A55-B9C9-FA2C7C022FAF}"/>
    <cellStyle name="Comma 6 5 2" xfId="1890" xr:uid="{E6296F1C-E4DA-4AC2-AB51-80E50315B695}"/>
    <cellStyle name="Comma 6 5 2 2" xfId="3981" xr:uid="{3B49D655-940B-4DCD-88C2-B0D16EA4A9E9}"/>
    <cellStyle name="Comma 6 5 2 2 2" xfId="8118" xr:uid="{07DEB0DC-4E9F-4725-B9BD-770E632E50DC}"/>
    <cellStyle name="Comma 6 5 2 2 2 2" xfId="16059" xr:uid="{A322D9FA-2119-4FB2-B605-732DBB691107}"/>
    <cellStyle name="Comma 6 5 2 2 2 2 2" xfId="25075" xr:uid="{F3399510-2315-4C85-8C06-AB440AFEEDD6}"/>
    <cellStyle name="Comma 6 5 2 2 2 2 2 2" xfId="51443" xr:uid="{8FC795EF-67D3-4423-8C1C-BBDEC94A1E23}"/>
    <cellStyle name="Comma 6 5 2 2 2 2 3" xfId="42447" xr:uid="{8A3CF5F9-9425-45FF-B0AD-D156B3BFA6CD}"/>
    <cellStyle name="Comma 6 5 2 2 2 3" xfId="34606" xr:uid="{DD63B762-A552-4E87-9926-83A57BB27D9C}"/>
    <cellStyle name="Comma 6 5 2 2 3" xfId="13871" xr:uid="{770D1299-F334-4C14-8760-71073D4A1C40}"/>
    <cellStyle name="Comma 6 5 2 2 3 2" xfId="22893" xr:uid="{35E18AA5-EFEC-4106-BBC4-3619F2A3F7BE}"/>
    <cellStyle name="Comma 6 5 2 2 3 2 2" xfId="49262" xr:uid="{032E9202-5E1E-417F-A2A4-D81762BDFA45}"/>
    <cellStyle name="Comma 6 5 2 2 3 3" xfId="40266" xr:uid="{BECFEA5E-18E6-45C7-97CA-CC8B40C9F499}"/>
    <cellStyle name="Comma 6 5 2 2 4" xfId="30487" xr:uid="{1B53A1F3-EF32-4EE1-B584-C7F10AE6CC22}"/>
    <cellStyle name="Comma 6 5 2 3" xfId="6302" xr:uid="{3B4A8CDA-51FE-4942-BFDB-EE3AE353A5A2}"/>
    <cellStyle name="Comma 6 5 2 3 2" xfId="14580" xr:uid="{2F7117A2-DF7E-4CC7-B9BC-BF4B69784619}"/>
    <cellStyle name="Comma 6 5 2 3 2 2" xfId="23602" xr:uid="{789FEF1D-41CF-4ED3-B941-223D6A2585B4}"/>
    <cellStyle name="Comma 6 5 2 3 2 2 2" xfId="49971" xr:uid="{56BA8303-A32B-4821-BE3B-ADA35C19BB39}"/>
    <cellStyle name="Comma 6 5 2 3 2 3" xfId="40975" xr:uid="{228F4633-0200-4307-8FE1-1F9D2C76B786}"/>
    <cellStyle name="Comma 6 5 2 3 3" xfId="32790" xr:uid="{4BDEF4F7-FCBD-4F12-B448-3074CC0D3521}"/>
    <cellStyle name="Comma 6 5 2 4" xfId="13109" xr:uid="{DE5862CE-3A39-422D-AFB5-8C8FBE0A993E}"/>
    <cellStyle name="Comma 6 5 2 4 2" xfId="22132" xr:uid="{4D2D6FF9-F112-458B-9934-19F67287F07E}"/>
    <cellStyle name="Comma 6 5 2 4 2 2" xfId="48502" xr:uid="{FD2154CE-579E-4A2D-B4C7-8521C2EEC824}"/>
    <cellStyle name="Comma 6 5 2 4 3" xfId="39507" xr:uid="{DECAE3BF-0886-4347-AFE8-5226D2C64D46}"/>
    <cellStyle name="Comma 6 5 2 5" xfId="28567" xr:uid="{C2CB22FA-9FE9-49C8-8C60-6BF5C5640D72}"/>
    <cellStyle name="Comma 6 5 3" xfId="3795" xr:uid="{DE98B77A-11DD-416A-9D70-50AFCA0E34DF}"/>
    <cellStyle name="Comma 6 5 3 2" xfId="7934" xr:uid="{43CDA767-C45A-4BD3-AB41-5A7C33837922}"/>
    <cellStyle name="Comma 6 5 3 2 2" xfId="15875" xr:uid="{C9F2BBD6-6BD3-4FB5-B39F-649FB87AE975}"/>
    <cellStyle name="Comma 6 5 3 2 2 2" xfId="24891" xr:uid="{757D0B5B-74D9-481C-9962-B242C171720F}"/>
    <cellStyle name="Comma 6 5 3 2 2 2 2" xfId="51259" xr:uid="{0AEC639A-8E65-46A5-AC11-90F2633AA894}"/>
    <cellStyle name="Comma 6 5 3 2 2 3" xfId="42263" xr:uid="{306A583E-77C2-45D6-B37B-84439D7165E5}"/>
    <cellStyle name="Comma 6 5 3 2 3" xfId="34422" xr:uid="{5891C6DD-6F22-408E-BDCB-DC29946F82B9}"/>
    <cellStyle name="Comma 6 5 3 3" xfId="13687" xr:uid="{696605C7-BBC7-4938-9A9A-50947CF2301E}"/>
    <cellStyle name="Comma 6 5 3 3 2" xfId="22709" xr:uid="{6102C924-307A-49F5-B050-475EDB3F5151}"/>
    <cellStyle name="Comma 6 5 3 3 2 2" xfId="49078" xr:uid="{686555D7-CCAE-4C09-A786-59CAB047E343}"/>
    <cellStyle name="Comma 6 5 3 3 3" xfId="40082" xr:uid="{73ACE024-DA60-4562-80F3-A62FD460AD2E}"/>
    <cellStyle name="Comma 6 5 3 4" xfId="30303" xr:uid="{DC41C6FE-5954-465F-8238-2C60B52A209C}"/>
    <cellStyle name="Comma 6 5 4" xfId="6114" xr:uid="{19260F1E-7E34-4144-94A8-F9E4CC1264B0}"/>
    <cellStyle name="Comma 6 5 4 2" xfId="14396" xr:uid="{BB957819-5D63-42E4-871F-9C0FA1B69428}"/>
    <cellStyle name="Comma 6 5 4 2 2" xfId="23418" xr:uid="{6D2130B6-947B-45A0-B2B8-BD4D7400EEB0}"/>
    <cellStyle name="Comma 6 5 4 2 2 2" xfId="49787" xr:uid="{ADD6EBAB-FC2C-4FD5-B22E-92696AEB79D7}"/>
    <cellStyle name="Comma 6 5 4 2 3" xfId="40791" xr:uid="{51B5C5FE-F9A8-4A57-B85B-477EEC0DB4B5}"/>
    <cellStyle name="Comma 6 5 4 3" xfId="32606" xr:uid="{DE07D5C9-CA29-411B-AE8C-6CEE6F52BA5D}"/>
    <cellStyle name="Comma 6 5 5" xfId="12759" xr:uid="{40F28E58-51E3-40B5-8845-A6FE10C340FE}"/>
    <cellStyle name="Comma 6 5 5 2" xfId="21791" xr:uid="{B97FC1CE-9C9E-485B-926B-862CCA6C1181}"/>
    <cellStyle name="Comma 6 5 5 2 2" xfId="48161" xr:uid="{1E0E805B-321C-4F7C-972C-1DB9DB6C3445}"/>
    <cellStyle name="Comma 6 5 5 3" xfId="39163" xr:uid="{7BE94FC2-BC47-4717-A4ED-301C862355FD}"/>
    <cellStyle name="Comma 6 5 6" xfId="28065" xr:uid="{3C095ACB-E06C-4763-B118-91CF7F6D5BB1}"/>
    <cellStyle name="Comma 6 6" xfId="2188" xr:uid="{06046188-4F17-4F18-8BF7-C44A9C11F802}"/>
    <cellStyle name="Comma 6 6 2" xfId="4203" xr:uid="{9C92D344-8C73-4B56-BABD-1F078A31844E}"/>
    <cellStyle name="Comma 6 6 2 2" xfId="8338" xr:uid="{B664D204-6387-4737-A610-AA82998959C9}"/>
    <cellStyle name="Comma 6 6 2 2 2" xfId="16281" xr:uid="{0FFE78A9-C0C5-4E4D-AF1D-C3C6A4A32ACE}"/>
    <cellStyle name="Comma 6 6 2 2 2 2" xfId="25297" xr:uid="{E0352D62-6C7F-49FF-969C-10E5D550A2AB}"/>
    <cellStyle name="Comma 6 6 2 2 2 2 2" xfId="51665" xr:uid="{8B7A3BAC-BE05-471D-A30B-625BF1E268FA}"/>
    <cellStyle name="Comma 6 6 2 2 2 3" xfId="42669" xr:uid="{AC1486C1-4D66-431A-9BB2-A7A71670297A}"/>
    <cellStyle name="Comma 6 6 2 2 3" xfId="34826" xr:uid="{D4E21DF4-2ADB-4328-AB31-ED22ADA19360}"/>
    <cellStyle name="Comma 6 6 2 3" xfId="14093" xr:uid="{328CA3D7-41DC-40B7-98EE-D0950463A7B0}"/>
    <cellStyle name="Comma 6 6 2 3 2" xfId="23115" xr:uid="{893BAA54-BD0F-4125-9123-B05AF437DF76}"/>
    <cellStyle name="Comma 6 6 2 3 2 2" xfId="49484" xr:uid="{C67DE40F-8619-4E45-B95E-E6D5B12019B6}"/>
    <cellStyle name="Comma 6 6 2 3 3" xfId="40488" xr:uid="{E81CC574-843F-49E0-A5A1-AEDF4A3E6053}"/>
    <cellStyle name="Comma 6 6 2 4" xfId="30709" xr:uid="{CDCC7FF4-8045-4301-9910-ABD948D5EE30}"/>
    <cellStyle name="Comma 6 6 3" xfId="3454" xr:uid="{6AFCE264-1EF1-487D-95E3-3E37A2125A89}"/>
    <cellStyle name="Comma 6 6 3 2" xfId="15566" xr:uid="{F4E657DD-FF46-4BF6-A4A9-B62260DF9295}"/>
    <cellStyle name="Comma 6 6 3 2 2" xfId="24582" xr:uid="{9DF2FBCF-E2E4-4366-B89F-095C41480073}"/>
    <cellStyle name="Comma 6 6 3 2 2 2" xfId="50951" xr:uid="{9912AD07-D2F6-4BC7-98CC-19DD98ECBCCC}"/>
    <cellStyle name="Comma 6 6 3 2 3" xfId="41954" xr:uid="{8DB5A5F5-9706-403A-A650-8473FA85CC00}"/>
    <cellStyle name="Comma 6 6 3 3" xfId="29968" xr:uid="{70B1F608-2A0A-4AC6-8D6A-74AAADE6CC63}"/>
    <cellStyle name="Comma 6 6 4" xfId="6524" xr:uid="{09568A50-E950-49E9-809E-F8510DC43472}"/>
    <cellStyle name="Comma 6 6 4 2" xfId="14802" xr:uid="{A58877F5-A23F-40DB-8E5C-9D33B6118223}"/>
    <cellStyle name="Comma 6 6 4 2 2" xfId="23824" xr:uid="{B102D029-EC68-4ABB-8D1C-633D79298F4A}"/>
    <cellStyle name="Comma 6 6 4 2 2 2" xfId="50193" xr:uid="{6D88135B-933C-403A-B948-6E4876FECB6C}"/>
    <cellStyle name="Comma 6 6 4 2 3" xfId="41197" xr:uid="{8442998E-BB1A-4ED6-B68E-EE1706686A14}"/>
    <cellStyle name="Comma 6 6 4 3" xfId="33012" xr:uid="{43EEB730-DC50-4DD5-AA4C-02641E48418B}"/>
    <cellStyle name="Comma 6 6 5" xfId="13338" xr:uid="{019BB97A-3205-46BD-A123-AE6EF1EBDBFE}"/>
    <cellStyle name="Comma 6 6 5 2" xfId="22363" xr:uid="{70598283-20E5-4CC0-A44B-29A71EC6D739}"/>
    <cellStyle name="Comma 6 6 5 2 2" xfId="48733" xr:uid="{C8D6384F-B7C0-4100-8B56-51934931B4A5}"/>
    <cellStyle name="Comma 6 6 5 3" xfId="39736" xr:uid="{1AE6ADB8-0048-44DE-9559-A16FFEF5FB13}"/>
    <cellStyle name="Comma 6 6 6" xfId="28792" xr:uid="{EDC92C99-F4F7-47FE-B194-2915920203BD}"/>
    <cellStyle name="Comma 6 7" xfId="2333" xr:uid="{5FA138AE-80A4-4778-BDDF-89248AC19A98}"/>
    <cellStyle name="Comma 6 7 2" xfId="4244" xr:uid="{FDA9E5DD-EF92-411A-87EB-2D0B6F1EF565}"/>
    <cellStyle name="Comma 6 7 2 2" xfId="8375" xr:uid="{021A8ECC-39A2-4177-9E0A-B9AB74CC829C}"/>
    <cellStyle name="Comma 6 7 2 2 2" xfId="16320" xr:uid="{A2D74C01-D226-4983-85AD-5B2601FDC776}"/>
    <cellStyle name="Comma 6 7 2 2 2 2" xfId="25336" xr:uid="{E28AA4F4-A6BA-4072-8166-061A9E44485C}"/>
    <cellStyle name="Comma 6 7 2 2 2 2 2" xfId="51704" xr:uid="{2C915713-0124-4985-94D1-8210C5248FF1}"/>
    <cellStyle name="Comma 6 7 2 2 2 3" xfId="42708" xr:uid="{A6963E63-D3B1-4079-9176-7EA3829E4E19}"/>
    <cellStyle name="Comma 6 7 2 2 3" xfId="12139" xr:uid="{9A1C43F6-6CB9-493E-9427-F37AAC9B8FBD}"/>
    <cellStyle name="Comma 6 7 2 2 3 2" xfId="38562" xr:uid="{14E6C03A-E82B-4069-91D1-3DB49C6CE662}"/>
    <cellStyle name="Comma 6 7 2 2 4" xfId="21205" xr:uid="{A1198846-E6C5-43D1-87DB-7DE1C1972A0C}"/>
    <cellStyle name="Comma 6 7 2 2 4 2" xfId="47576" xr:uid="{2E2A81F0-3822-43D6-95FE-CCE00CE7A904}"/>
    <cellStyle name="Comma 6 7 2 2 5" xfId="34863" xr:uid="{C03612D3-176B-4715-9419-F3C45ACA505A}"/>
    <cellStyle name="Comma 6 7 2 3" xfId="5831" xr:uid="{00D159FC-E17C-4A68-83A0-FA1272781FAF}"/>
    <cellStyle name="Comma 6 7 2 3 2" xfId="14133" xr:uid="{AE04DEA0-5058-4489-8546-A2E0B9A253CB}"/>
    <cellStyle name="Comma 6 7 2 3 2 2" xfId="40528" xr:uid="{446EDC72-D595-46BA-AEF9-75407018D7BA}"/>
    <cellStyle name="Comma 6 7 2 3 3" xfId="23155" xr:uid="{52397302-FB70-49AA-8604-F1FF23BDBA2F}"/>
    <cellStyle name="Comma 6 7 2 3 3 2" xfId="49524" xr:uid="{933BDB30-5158-455A-8D63-9CC1564445AA}"/>
    <cellStyle name="Comma 6 7 2 3 4" xfId="32327" xr:uid="{CE3BC3B4-74DB-4645-97F5-43598C3F4F9D}"/>
    <cellStyle name="Comma 6 7 2 4" xfId="10154" xr:uid="{6107DEDA-1D51-4585-8222-7A3E2E0EEB5D}"/>
    <cellStyle name="Comma 6 7 2 4 2" xfId="36577" xr:uid="{81521D9E-3A34-4902-9525-A6D216FBF38E}"/>
    <cellStyle name="Comma 6 7 2 5" xfId="19220" xr:uid="{7F343F75-F566-40F3-BC04-255969823CE6}"/>
    <cellStyle name="Comma 6 7 2 5 2" xfId="45591" xr:uid="{BC946934-1DA2-44A8-B2C7-0722ADDB87FF}"/>
    <cellStyle name="Comma 6 7 2 6" xfId="30748" xr:uid="{E90F9784-2D2D-461A-8DAE-3498E10F4C4E}"/>
    <cellStyle name="Comma 6 7 3" xfId="3505" xr:uid="{0A553399-11F7-4672-8282-8F92B258B6DE}"/>
    <cellStyle name="Comma 6 7 3 2" xfId="7672" xr:uid="{E3804AAA-85F8-43DB-A38B-ECDBE2069B04}"/>
    <cellStyle name="Comma 6 7 3 2 2" xfId="15604" xr:uid="{F1E6EF0C-B018-47F8-9A81-D15EB1C2EA28}"/>
    <cellStyle name="Comma 6 7 3 2 2 2" xfId="41992" xr:uid="{BD83BE47-D85E-490F-A006-34CD8A97255F}"/>
    <cellStyle name="Comma 6 7 3 2 3" xfId="24619" xr:uid="{A2D605BC-4EA0-42AD-9096-55B406A75C3F}"/>
    <cellStyle name="Comma 6 7 3 2 3 2" xfId="50987" xr:uid="{5B1AEB9F-3264-4BB9-915F-A858FF7F28B7}"/>
    <cellStyle name="Comma 6 7 3 2 4" xfId="34160" xr:uid="{DEED564B-107D-4F46-88CE-1FAA9A3CC765}"/>
    <cellStyle name="Comma 6 7 3 3" xfId="11698" xr:uid="{A00C2E50-4A68-4C24-93C9-DB7FC8ED19A1}"/>
    <cellStyle name="Comma 6 7 3 3 2" xfId="38121" xr:uid="{E1A8FF0D-F335-48AE-AAD3-669E1AED142B}"/>
    <cellStyle name="Comma 6 7 3 4" xfId="20764" xr:uid="{009EA4E7-D3E6-4FF4-BA3D-B85F243F8FCE}"/>
    <cellStyle name="Comma 6 7 3 4 2" xfId="47135" xr:uid="{C1968812-2094-41A2-B532-810F2B118E44}"/>
    <cellStyle name="Comma 6 7 3 5" xfId="30019" xr:uid="{59E8B50A-1984-424B-9328-42EC300961CF}"/>
    <cellStyle name="Comma 6 7 4" xfId="6563" xr:uid="{C8D4DA82-5766-4019-B675-F7EB4B3ACCCE}"/>
    <cellStyle name="Comma 6 7 4 2" xfId="14841" xr:uid="{4A006FE8-25E6-4650-BA8B-ED970E59EE81}"/>
    <cellStyle name="Comma 6 7 4 2 2" xfId="23863" xr:uid="{C7D5A78C-6145-4F45-A4D4-F75CED15C6A4}"/>
    <cellStyle name="Comma 6 7 4 2 2 2" xfId="50232" xr:uid="{D758064F-6F42-446D-A4F7-FD9F9CED43E9}"/>
    <cellStyle name="Comma 6 7 4 2 3" xfId="41236" xr:uid="{0CFF42FD-80F9-4808-AEE7-109595A4C9A3}"/>
    <cellStyle name="Comma 6 7 4 3" xfId="10596" xr:uid="{B3B5BB2F-9FCB-4501-9F60-84182C885040}"/>
    <cellStyle name="Comma 6 7 4 3 2" xfId="37019" xr:uid="{3A1688A9-7A25-4E6B-BBB1-864C31ADD185}"/>
    <cellStyle name="Comma 6 7 4 4" xfId="19662" xr:uid="{DE6E6B81-0BF8-41FD-8836-0C78DB4147BF}"/>
    <cellStyle name="Comma 6 7 4 4 2" xfId="46033" xr:uid="{0F26B7C8-85C9-4D40-B515-C2AA4013E808}"/>
    <cellStyle name="Comma 6 7 4 5" xfId="33051" xr:uid="{D9A1B305-1FFE-4726-B02A-7101635D8AA1}"/>
    <cellStyle name="Comma 6 7 5" xfId="5390" xr:uid="{87062DD3-B332-4E57-80C5-86554488D153}"/>
    <cellStyle name="Comma 6 7 5 2" xfId="13402" xr:uid="{286269CA-0275-4971-A91A-73CEF3891178}"/>
    <cellStyle name="Comma 6 7 5 2 2" xfId="39799" xr:uid="{2B707387-B1EF-49B5-83E1-9BC365D8C2F2}"/>
    <cellStyle name="Comma 6 7 5 3" xfId="22425" xr:uid="{34212AA0-30EB-4A45-B3F2-D61E720E82B8}"/>
    <cellStyle name="Comma 6 7 5 3 2" xfId="48794" xr:uid="{FB820659-02E2-4F20-A350-26B7CAB84D80}"/>
    <cellStyle name="Comma 6 7 5 4" xfId="31886" xr:uid="{10AD6C14-93D0-4523-962D-E6344D58A453}"/>
    <cellStyle name="Comma 6 7 6" xfId="9713" xr:uid="{C5682E20-DEE8-4102-942F-60FE0746898D}"/>
    <cellStyle name="Comma 6 7 6 2" xfId="36136" xr:uid="{BAE520E5-297C-4B3C-A3B7-02D3D5FF4549}"/>
    <cellStyle name="Comma 6 7 7" xfId="18779" xr:uid="{0D524042-1752-4002-AD40-364730C71E5C}"/>
    <cellStyle name="Comma 6 7 7 2" xfId="45150" xr:uid="{5CC3A081-9C57-46F5-B204-6F5D84165E74}"/>
    <cellStyle name="Comma 6 7 8" xfId="28848" xr:uid="{D1F69206-A92A-4433-972B-2805B4D6B515}"/>
    <cellStyle name="Comma 6 8" xfId="483" xr:uid="{62D17B8C-622F-4C4E-ABE3-11CE5CA68639}"/>
    <cellStyle name="Comma 6 8 2" xfId="3635" xr:uid="{E66F5C7D-7520-41B5-88DE-6A43B7150DC5}"/>
    <cellStyle name="Comma 6 8 2 2" xfId="15719" xr:uid="{1C2F320B-8E34-47AA-B29D-AF16994CB8A0}"/>
    <cellStyle name="Comma 6 8 2 2 2" xfId="24735" xr:uid="{F7545F94-01D7-4067-8F84-E7A00C448388}"/>
    <cellStyle name="Comma 6 8 2 2 2 2" xfId="51103" xr:uid="{FEF33B0F-0C70-41CB-A51F-401E471062F1}"/>
    <cellStyle name="Comma 6 8 2 2 3" xfId="42107" xr:uid="{101706F4-2210-4C71-903F-5465AB1E2F34}"/>
    <cellStyle name="Comma 6 8 2 3" xfId="30146" xr:uid="{8D344EF9-EC9B-461B-A521-40CA24191003}"/>
    <cellStyle name="Comma 6 8 3" xfId="5957" xr:uid="{E358A693-6927-429C-8AE8-8E5F312865DB}"/>
    <cellStyle name="Comma 6 8 3 2" xfId="14240" xr:uid="{501D7622-8D3B-4852-806A-86C97BD35CC6}"/>
    <cellStyle name="Comma 6 8 3 2 2" xfId="23262" xr:uid="{87AB3ADF-F3ED-44C7-A660-59063E84752B}"/>
    <cellStyle name="Comma 6 8 3 2 2 2" xfId="49631" xr:uid="{A5DBFE76-C1BA-4628-84B9-BA0F050288DE}"/>
    <cellStyle name="Comma 6 8 3 2 3" xfId="40635" xr:uid="{75E93754-8BC8-49CF-AE4D-D4A09FF090CF}"/>
    <cellStyle name="Comma 6 8 3 3" xfId="32450" xr:uid="{09D125F2-8C27-49BE-A06A-F0C189A1307B}"/>
    <cellStyle name="Comma 6 8 4" xfId="13528" xr:uid="{01361B7B-6BD6-4D13-A93F-00CE1671EBBA}"/>
    <cellStyle name="Comma 6 8 4 2" xfId="22550" xr:uid="{7D4C3348-8BB1-4B44-8FED-EB9381BD0692}"/>
    <cellStyle name="Comma 6 8 4 2 2" xfId="48919" xr:uid="{FE349925-AD20-4461-9703-66D319AF3ED0}"/>
    <cellStyle name="Comma 6 8 4 3" xfId="39924" xr:uid="{6955F25C-DB5F-4D88-BF20-33E3CC71CEA0}"/>
    <cellStyle name="Comma 6 8 5" xfId="27605" xr:uid="{096CE987-A8B5-4D34-BF71-F6053DE87BE1}"/>
    <cellStyle name="Comma 6 9" xfId="3546" xr:uid="{9F23B2D3-B068-414A-B90F-7EE11B47A6DB}"/>
    <cellStyle name="Comma 6 9 2" xfId="7706" xr:uid="{5D2B5F2D-E978-4D5E-AC95-849859EDC37D}"/>
    <cellStyle name="Comma 6 9 2 2" xfId="15640" xr:uid="{4953AD07-9A3B-4FC1-B8C8-5DEE35A405A1}"/>
    <cellStyle name="Comma 6 9 2 2 2" xfId="24655" xr:uid="{D3AC665A-83FC-4DC6-9FF5-6271DA64887D}"/>
    <cellStyle name="Comma 6 9 2 2 2 2" xfId="51023" xr:uid="{508F9825-2D41-464E-BE09-65D09C3C5086}"/>
    <cellStyle name="Comma 6 9 2 2 3" xfId="42028" xr:uid="{DD9B7683-6B4D-444E-9541-D1A5FF60505D}"/>
    <cellStyle name="Comma 6 9 2 3" xfId="34194" xr:uid="{FA975776-41FA-4F63-BA38-CB45F72D0D68}"/>
    <cellStyle name="Comma 6 9 3" xfId="13441" xr:uid="{584BDE7F-5841-4603-A33A-3E69DEF0C83B}"/>
    <cellStyle name="Comma 6 9 3 2" xfId="22464" xr:uid="{F1B90ACD-4276-4A88-BF27-22793CA04B9B}"/>
    <cellStyle name="Comma 6 9 3 2 2" xfId="48833" xr:uid="{9F1BD875-FFE4-4483-86E6-86C712786D20}"/>
    <cellStyle name="Comma 6 9 3 3" xfId="39838" xr:uid="{ECA263C4-0912-4399-B827-C427DB1C4382}"/>
    <cellStyle name="Comma 6 9 4" xfId="30059" xr:uid="{2B0D1C94-2DBD-49F2-9BD1-E861B49B1884}"/>
    <cellStyle name="Comma 60" xfId="1853" xr:uid="{C2C4D836-5103-4EB3-9B8D-4CAED88EEB31}"/>
    <cellStyle name="Comma 60 2" xfId="2043" xr:uid="{1481D85A-5424-4DD7-8E5F-6E757A51FADE}"/>
    <cellStyle name="Comma 60 2 2" xfId="4134" xr:uid="{D47057C2-3D4E-4E4D-AA99-60C3F1462322}"/>
    <cellStyle name="Comma 60 2 2 2" xfId="8271" xr:uid="{65774F4C-36F6-4353-8EEE-615DEC782D00}"/>
    <cellStyle name="Comma 60 2 2 2 2" xfId="16212" xr:uid="{C49AADE7-4EAD-48D0-BD65-679E7BC2C88F}"/>
    <cellStyle name="Comma 60 2 2 2 2 2" xfId="25228" xr:uid="{ED271FCF-BBA8-4234-B975-C8C10D6F0430}"/>
    <cellStyle name="Comma 60 2 2 2 2 2 2" xfId="51596" xr:uid="{F520D2BE-EFBF-4C1A-BCF1-4C5C83516ECA}"/>
    <cellStyle name="Comma 60 2 2 2 2 3" xfId="42600" xr:uid="{2B15D478-504D-4E1E-95C1-F568897B2C23}"/>
    <cellStyle name="Comma 60 2 2 2 3" xfId="34759" xr:uid="{5ABAB4B6-8B3B-49E7-BF5A-65A0FB9EF2E1}"/>
    <cellStyle name="Comma 60 2 2 3" xfId="14024" xr:uid="{3021FF3A-4754-4DD2-BF6D-C52347531A19}"/>
    <cellStyle name="Comma 60 2 2 3 2" xfId="23046" xr:uid="{BDAA9719-47AC-45B7-95C6-DA3BFA077FE1}"/>
    <cellStyle name="Comma 60 2 2 3 2 2" xfId="49415" xr:uid="{9397794B-8113-436D-8A1E-52E0702B0BE3}"/>
    <cellStyle name="Comma 60 2 2 3 3" xfId="40419" xr:uid="{68175E98-3B20-4688-8434-587C9113B232}"/>
    <cellStyle name="Comma 60 2 2 4" xfId="30640" xr:uid="{EAAB17A9-5EDF-4468-9A45-46B6632C9FF4}"/>
    <cellStyle name="Comma 60 2 3" xfId="6455" xr:uid="{6C8F5443-7470-408D-A063-6C9F0B75A87C}"/>
    <cellStyle name="Comma 60 2 3 2" xfId="14733" xr:uid="{89E4F24F-5A1B-4507-97C7-4FA0475E2C0D}"/>
    <cellStyle name="Comma 60 2 3 2 2" xfId="23755" xr:uid="{35296147-979C-41E3-93B5-7E182F91CE2A}"/>
    <cellStyle name="Comma 60 2 3 2 2 2" xfId="50124" xr:uid="{A53E946B-B8AF-4AF0-8971-FC5E179DFF41}"/>
    <cellStyle name="Comma 60 2 3 2 3" xfId="41128" xr:uid="{598DBCCD-DEBF-433F-B9D9-8D09C5B72FE2}"/>
    <cellStyle name="Comma 60 2 3 3" xfId="32943" xr:uid="{1F78462A-E69F-4772-A567-76618D36B4CD}"/>
    <cellStyle name="Comma 60 2 4" xfId="13262" xr:uid="{B214E58F-FE8C-4D22-AA36-0DDF901588CC}"/>
    <cellStyle name="Comma 60 2 4 2" xfId="22285" xr:uid="{82EA0B02-B931-4B71-A515-18FB093F8D0A}"/>
    <cellStyle name="Comma 60 2 4 2 2" xfId="48655" xr:uid="{ACF8FF4F-BB4E-4ECF-9271-16BBD9E39559}"/>
    <cellStyle name="Comma 60 2 4 3" xfId="39660" xr:uid="{69F464C1-66F5-40B5-BCAF-DF73B3DCE176}"/>
    <cellStyle name="Comma 60 2 5" xfId="28720" xr:uid="{D70D8CFA-97C5-423A-B419-839F839970FA}"/>
    <cellStyle name="Comma 60 3" xfId="3949" xr:uid="{F0E4BADB-6947-456F-8B4B-A84CF3F9FEAB}"/>
    <cellStyle name="Comma 60 3 2" xfId="8086" xr:uid="{F510B802-62E0-4B07-974B-E111F70482A9}"/>
    <cellStyle name="Comma 60 3 2 2" xfId="16027" xr:uid="{3FFB47BB-262B-4739-9C77-DDF1316C3544}"/>
    <cellStyle name="Comma 60 3 2 2 2" xfId="25043" xr:uid="{8588BF42-F0EB-474D-8B8B-18D2A05EB5B0}"/>
    <cellStyle name="Comma 60 3 2 2 2 2" xfId="51411" xr:uid="{C34C21CC-D857-4368-9154-7E21666679AB}"/>
    <cellStyle name="Comma 60 3 2 2 3" xfId="42415" xr:uid="{D6B9C9C4-1655-4374-8DF0-B029B9C3A3A8}"/>
    <cellStyle name="Comma 60 3 2 3" xfId="34574" xr:uid="{DAFBC90F-45B8-4CC3-BD29-FFBFFE839AAF}"/>
    <cellStyle name="Comma 60 3 3" xfId="13839" xr:uid="{16AEFB84-BC7C-4058-9C81-50329221FC60}"/>
    <cellStyle name="Comma 60 3 3 2" xfId="22861" xr:uid="{AA9501EB-C9F0-4D26-99F6-01C65623F87F}"/>
    <cellStyle name="Comma 60 3 3 2 2" xfId="49230" xr:uid="{4A2DE2E2-671B-4A35-A630-4A95A321162F}"/>
    <cellStyle name="Comma 60 3 3 3" xfId="40234" xr:uid="{199E68BE-E8DB-455E-B7B2-2DA172648721}"/>
    <cellStyle name="Comma 60 3 4" xfId="30455" xr:uid="{4EF5D426-A7B3-48FA-949D-A8A67A6A8D29}"/>
    <cellStyle name="Comma 60 4" xfId="6270" xr:uid="{D1DB5D13-D91E-43EB-85F6-ED30AB04BE1C}"/>
    <cellStyle name="Comma 60 4 2" xfId="14548" xr:uid="{1B5E2F36-DD6E-4485-8EBB-0AE2237A3C36}"/>
    <cellStyle name="Comma 60 4 2 2" xfId="23570" xr:uid="{6D2BC582-22C2-4BDF-8BC3-24129D53F8FC}"/>
    <cellStyle name="Comma 60 4 2 2 2" xfId="49939" xr:uid="{C43AE2E2-EDDA-45B3-958F-2E8501A132D0}"/>
    <cellStyle name="Comma 60 4 2 3" xfId="40943" xr:uid="{A8A27AC8-ECD9-485F-9CCA-F774CCF8C349}"/>
    <cellStyle name="Comma 60 4 3" xfId="32758" xr:uid="{751805DC-35BF-4BDD-A61B-92060C1A390C}"/>
    <cellStyle name="Comma 60 5" xfId="13076" xr:uid="{E8DA1641-A466-4A44-B117-B57392FC59F4}"/>
    <cellStyle name="Comma 60 5 2" xfId="22100" xr:uid="{056FC052-26B5-4BBF-9B52-E33E55CCFA05}"/>
    <cellStyle name="Comma 60 5 2 2" xfId="48470" xr:uid="{78834817-C3A6-46D4-90B9-1C9B87D7C942}"/>
    <cellStyle name="Comma 60 5 3" xfId="39474" xr:uid="{6D78C341-FA61-4ABB-8EA1-B256EDA45348}"/>
    <cellStyle name="Comma 60 6" xfId="28535" xr:uid="{F11AB4DD-9E82-4649-995E-8684331DE7D7}"/>
    <cellStyle name="Comma 61" xfId="1856" xr:uid="{C92D1B7A-89FC-4155-A88B-FA7B7736351F}"/>
    <cellStyle name="Comma 61 2" xfId="2045" xr:uid="{03CAFB6F-A2DE-4E93-9DD4-A249AE830B3A}"/>
    <cellStyle name="Comma 61 2 2" xfId="4136" xr:uid="{D1DEDF38-F473-46B4-B196-23C3082441F3}"/>
    <cellStyle name="Comma 61 2 2 2" xfId="8273" xr:uid="{6340B2D5-704A-4EF2-9BCB-E32B95E256EE}"/>
    <cellStyle name="Comma 61 2 2 2 2" xfId="16214" xr:uid="{06A4AB18-5AF1-4030-A215-64D63A42C688}"/>
    <cellStyle name="Comma 61 2 2 2 2 2" xfId="25230" xr:uid="{EF971D76-B876-4E67-9CA1-BF2021B3CFEF}"/>
    <cellStyle name="Comma 61 2 2 2 2 2 2" xfId="51598" xr:uid="{8DAD300B-BA79-4DCF-9B71-E7A409948C87}"/>
    <cellStyle name="Comma 61 2 2 2 2 3" xfId="42602" xr:uid="{7BB54132-F3BA-4DEF-BE23-52CB9DFA3C06}"/>
    <cellStyle name="Comma 61 2 2 2 3" xfId="34761" xr:uid="{CDF734B7-22EA-405E-96AB-A2B8012E1BDB}"/>
    <cellStyle name="Comma 61 2 2 3" xfId="14026" xr:uid="{65DB3463-DAC4-4CCA-BD0C-233CCC343CCB}"/>
    <cellStyle name="Comma 61 2 2 3 2" xfId="23048" xr:uid="{4676B4DC-EE5D-466B-A236-0D75F5988164}"/>
    <cellStyle name="Comma 61 2 2 3 2 2" xfId="49417" xr:uid="{4C2A9EC5-20A5-4618-8999-35F1494C8291}"/>
    <cellStyle name="Comma 61 2 2 3 3" xfId="40421" xr:uid="{BC1EB958-9EC3-46BF-A70C-2673CDC73E67}"/>
    <cellStyle name="Comma 61 2 2 4" xfId="30642" xr:uid="{801D43EA-662B-4766-835E-99B6365A0D9F}"/>
    <cellStyle name="Comma 61 2 3" xfId="6457" xr:uid="{BA5A748C-F646-4EF2-845A-446D7729B6D6}"/>
    <cellStyle name="Comma 61 2 3 2" xfId="14735" xr:uid="{9F990183-DFA0-4AAC-B74E-9F7250588ADE}"/>
    <cellStyle name="Comma 61 2 3 2 2" xfId="23757" xr:uid="{A8AB8731-9C61-44B4-9E2D-6B294DFEEF8B}"/>
    <cellStyle name="Comma 61 2 3 2 2 2" xfId="50126" xr:uid="{9CFADE3E-9B7A-4853-AC18-D4743F5A5BBD}"/>
    <cellStyle name="Comma 61 2 3 2 3" xfId="41130" xr:uid="{1967826B-030F-4951-BA65-8A0D9A468B85}"/>
    <cellStyle name="Comma 61 2 3 3" xfId="32945" xr:uid="{F52B3034-A442-4ACC-8206-820EA51D1A96}"/>
    <cellStyle name="Comma 61 2 4" xfId="13264" xr:uid="{B29F73A4-1F1B-4B93-BF0B-042F6F755962}"/>
    <cellStyle name="Comma 61 2 4 2" xfId="22287" xr:uid="{209F5A68-07BF-43EB-8273-7321EBC03E91}"/>
    <cellStyle name="Comma 61 2 4 2 2" xfId="48657" xr:uid="{14FE0B81-184A-4D16-A8B1-519593E95AA3}"/>
    <cellStyle name="Comma 61 2 4 3" xfId="39662" xr:uid="{090A64DD-295D-425E-B44C-3A5DBEC405E2}"/>
    <cellStyle name="Comma 61 2 5" xfId="28722" xr:uid="{47E7FF28-9EA4-4893-99B2-04CA60B6043A}"/>
    <cellStyle name="Comma 61 3" xfId="3951" xr:uid="{CE16A75F-EA2D-469E-8ACD-D0F6E5236800}"/>
    <cellStyle name="Comma 61 3 2" xfId="8088" xr:uid="{75C4F89C-B6F9-42C1-ACA4-1AE635B733C7}"/>
    <cellStyle name="Comma 61 3 2 2" xfId="16029" xr:uid="{6AF55381-2A3A-49B5-977A-DBB59A264137}"/>
    <cellStyle name="Comma 61 3 2 2 2" xfId="25045" xr:uid="{FAE9E3E0-4652-48A8-B11B-7B7A0353F89A}"/>
    <cellStyle name="Comma 61 3 2 2 2 2" xfId="51413" xr:uid="{2B06E747-F48D-47A6-B8AC-50BFFFBA4C67}"/>
    <cellStyle name="Comma 61 3 2 2 3" xfId="42417" xr:uid="{9B505B0E-6624-4B42-BD3A-AA05E8C5B4FB}"/>
    <cellStyle name="Comma 61 3 2 3" xfId="34576" xr:uid="{CE9B9554-66F4-4282-B282-F62B5038DCD5}"/>
    <cellStyle name="Comma 61 3 3" xfId="13841" xr:uid="{97897FB7-EE32-40E5-B0A4-C90AB8F56C91}"/>
    <cellStyle name="Comma 61 3 3 2" xfId="22863" xr:uid="{BBCFC693-BAD6-40C8-AED8-777C80D9529A}"/>
    <cellStyle name="Comma 61 3 3 2 2" xfId="49232" xr:uid="{C168B9F2-FD17-403E-84B4-207E148F1481}"/>
    <cellStyle name="Comma 61 3 3 3" xfId="40236" xr:uid="{B55AD17E-DE78-4C24-9BF0-5B76621E3380}"/>
    <cellStyle name="Comma 61 3 4" xfId="30457" xr:uid="{651214CD-26EF-415B-B165-C0151053A4CD}"/>
    <cellStyle name="Comma 61 4" xfId="6272" xr:uid="{0801F810-017F-4EAD-B49F-C6CBA36A628C}"/>
    <cellStyle name="Comma 61 4 2" xfId="14550" xr:uid="{2C78204A-A0CA-40BC-AB19-F7AAED12866F}"/>
    <cellStyle name="Comma 61 4 2 2" xfId="23572" xr:uid="{A6A8205F-5961-4DA4-BB3E-85D47A6D2580}"/>
    <cellStyle name="Comma 61 4 2 2 2" xfId="49941" xr:uid="{7234A8B6-B28C-4527-A5F7-43A6459B9A18}"/>
    <cellStyle name="Comma 61 4 2 3" xfId="40945" xr:uid="{583985AB-7EF4-43D9-BD82-9603BA5B0AA2}"/>
    <cellStyle name="Comma 61 4 3" xfId="32760" xr:uid="{10EC76B1-8F0A-4696-893F-08C04C6AF14D}"/>
    <cellStyle name="Comma 61 5" xfId="13078" xr:uid="{6F7DE69F-D7DE-4321-8BE7-E3C32EA8A1D6}"/>
    <cellStyle name="Comma 61 5 2" xfId="22102" xr:uid="{8CE92BC9-D1FF-4461-8EF3-845F5955715D}"/>
    <cellStyle name="Comma 61 5 2 2" xfId="48472" xr:uid="{81ACA0D6-BC99-4957-A12B-2FC3C3191AFC}"/>
    <cellStyle name="Comma 61 5 3" xfId="39476" xr:uid="{9C1A98BD-9E5D-4D40-804A-1272891D53B0}"/>
    <cellStyle name="Comma 61 6" xfId="28537" xr:uid="{C85A125A-37D9-4C23-B04D-21FD49FB2D9F}"/>
    <cellStyle name="Comma 62" xfId="1859" xr:uid="{BEC09E59-FB90-4273-A5EE-55839B402AD7}"/>
    <cellStyle name="Comma 62 2" xfId="2046" xr:uid="{E56E3BD7-6185-4C55-866A-783F7F99C2B3}"/>
    <cellStyle name="Comma 62 2 2" xfId="4137" xr:uid="{EAFF0A5E-795F-4F12-B285-790B04AC135F}"/>
    <cellStyle name="Comma 62 2 2 2" xfId="8274" xr:uid="{9E0D24E2-C286-4B07-8CF0-8C007E4FC749}"/>
    <cellStyle name="Comma 62 2 2 2 2" xfId="16215" xr:uid="{D48D055B-8F06-4209-965F-65446EF573A8}"/>
    <cellStyle name="Comma 62 2 2 2 2 2" xfId="25231" xr:uid="{BD22AD6C-DB88-47DB-A173-2B177F3117B9}"/>
    <cellStyle name="Comma 62 2 2 2 2 2 2" xfId="51599" xr:uid="{143DA1B2-78EB-4BA2-91A5-F71CFA2EC34E}"/>
    <cellStyle name="Comma 62 2 2 2 2 3" xfId="42603" xr:uid="{21AA74E0-8129-48E5-AA71-B397D18592A6}"/>
    <cellStyle name="Comma 62 2 2 2 3" xfId="34762" xr:uid="{8C9E22E7-307B-42BC-B5B2-B0FC6C68E0D6}"/>
    <cellStyle name="Comma 62 2 2 3" xfId="14027" xr:uid="{E8639550-6E24-47FE-A211-165595FD6940}"/>
    <cellStyle name="Comma 62 2 2 3 2" xfId="23049" xr:uid="{52AD92B0-7EA7-4861-AA14-6C614151ECA5}"/>
    <cellStyle name="Comma 62 2 2 3 2 2" xfId="49418" xr:uid="{0A071E74-5C8D-45FA-A8A1-4880480337F7}"/>
    <cellStyle name="Comma 62 2 2 3 3" xfId="40422" xr:uid="{9F8D7155-A1F4-42FC-BACC-7F4FBAEED1BA}"/>
    <cellStyle name="Comma 62 2 2 4" xfId="30643" xr:uid="{A526B0F2-C540-4BE9-8AAE-F245654AB272}"/>
    <cellStyle name="Comma 62 2 3" xfId="6458" xr:uid="{DD9C285D-8D76-4DE7-9A94-D4D08461B309}"/>
    <cellStyle name="Comma 62 2 3 2" xfId="14736" xr:uid="{822F6880-2ABC-4B63-B902-FA0E92EBEFE7}"/>
    <cellStyle name="Comma 62 2 3 2 2" xfId="23758" xr:uid="{3EAF8AFC-106B-49FB-A59F-47CB409F4818}"/>
    <cellStyle name="Comma 62 2 3 2 2 2" xfId="50127" xr:uid="{B4D76A99-DEC8-416B-B6D2-B12BEB353CDF}"/>
    <cellStyle name="Comma 62 2 3 2 3" xfId="41131" xr:uid="{C8C5C373-52CB-4FEF-960B-9F85F39097BE}"/>
    <cellStyle name="Comma 62 2 3 3" xfId="32946" xr:uid="{2E877B6B-6BE6-4E3A-A097-AACCA2CD7393}"/>
    <cellStyle name="Comma 62 2 4" xfId="13265" xr:uid="{2158C680-ECC2-4D0E-9CFB-C3227B9738CC}"/>
    <cellStyle name="Comma 62 2 4 2" xfId="22288" xr:uid="{766BD43A-33B1-4712-BA39-523ED2E10A8B}"/>
    <cellStyle name="Comma 62 2 4 2 2" xfId="48658" xr:uid="{1870ADA4-E867-4812-AED4-DC71098062A6}"/>
    <cellStyle name="Comma 62 2 4 3" xfId="39663" xr:uid="{40D09E51-5F52-4E17-9BF1-F7E46B95770B}"/>
    <cellStyle name="Comma 62 2 5" xfId="28723" xr:uid="{90A49B0F-A73B-4D4B-9A73-5C136D53326B}"/>
    <cellStyle name="Comma 62 3" xfId="3952" xr:uid="{0F0CE3F8-C0AE-4D9A-8BF7-A80166A366FD}"/>
    <cellStyle name="Comma 62 3 2" xfId="8089" xr:uid="{989AB6BB-092F-44C0-BBA5-501CB4A6D169}"/>
    <cellStyle name="Comma 62 3 2 2" xfId="16030" xr:uid="{D951C62F-9FC8-493F-9F2C-8683BF64C791}"/>
    <cellStyle name="Comma 62 3 2 2 2" xfId="25046" xr:uid="{D4A17EB1-EBED-4522-8B03-1C6F45997185}"/>
    <cellStyle name="Comma 62 3 2 2 2 2" xfId="51414" xr:uid="{FFF7E81F-6177-4F92-8DF9-A469CBE9CE58}"/>
    <cellStyle name="Comma 62 3 2 2 3" xfId="42418" xr:uid="{AB4FBBC5-AF2E-4CA4-962D-4F1AC7B8F315}"/>
    <cellStyle name="Comma 62 3 2 3" xfId="34577" xr:uid="{156EEF14-B553-4DC5-9E1D-D52A186D0553}"/>
    <cellStyle name="Comma 62 3 3" xfId="13842" xr:uid="{A5008F69-A991-440D-A314-7DA9FFC128BA}"/>
    <cellStyle name="Comma 62 3 3 2" xfId="22864" xr:uid="{A20AB272-A21E-4360-BBFC-275EF783BAFE}"/>
    <cellStyle name="Comma 62 3 3 2 2" xfId="49233" xr:uid="{3A30A34A-907C-4D65-916F-D8329BE48AF4}"/>
    <cellStyle name="Comma 62 3 3 3" xfId="40237" xr:uid="{430650AE-B2AD-46E3-B328-12E1B7C2E7F6}"/>
    <cellStyle name="Comma 62 3 4" xfId="30458" xr:uid="{EEB2BB19-BBCD-45DC-80B9-3839FFD7FEA4}"/>
    <cellStyle name="Comma 62 4" xfId="6273" xr:uid="{95ADB94F-5688-4D7F-B598-4D2EA7783CC0}"/>
    <cellStyle name="Comma 62 4 2" xfId="14551" xr:uid="{1FB6DB86-F6EE-4DC3-8977-1DC90E62690A}"/>
    <cellStyle name="Comma 62 4 2 2" xfId="23573" xr:uid="{03DACF21-C1A6-4F20-8F9C-FAFBE6945ADE}"/>
    <cellStyle name="Comma 62 4 2 2 2" xfId="49942" xr:uid="{1998C8CB-8106-466F-A75C-7FC68516DD2A}"/>
    <cellStyle name="Comma 62 4 2 3" xfId="40946" xr:uid="{2EA3ACB2-1C28-44AA-8D68-B7A27371BCBD}"/>
    <cellStyle name="Comma 62 4 3" xfId="32761" xr:uid="{CF5A49CD-6499-4B35-B0B0-A1092C52F48F}"/>
    <cellStyle name="Comma 62 5" xfId="13080" xr:uid="{C9BC3845-2754-4A1D-8C22-5F599ACD137F}"/>
    <cellStyle name="Comma 62 5 2" xfId="22103" xr:uid="{875D171A-E643-4DB5-A2B2-7237C7C90EBA}"/>
    <cellStyle name="Comma 62 5 2 2" xfId="48473" xr:uid="{014EC70C-1878-4C67-8CD1-4E26CA602392}"/>
    <cellStyle name="Comma 62 5 3" xfId="39478" xr:uid="{A7BBD56A-B7F5-4E14-930E-08D1770D8F9D}"/>
    <cellStyle name="Comma 62 6" xfId="28538" xr:uid="{CE956A19-F472-4F84-9D30-88DFCFC57E96}"/>
    <cellStyle name="Comma 62 7" xfId="53545" xr:uid="{DBAA3C1C-9F84-4D49-A161-4DC9A4F6F28F}"/>
    <cellStyle name="Comma 63" xfId="1862" xr:uid="{8B8C6FFE-DAD7-4699-93EC-A8B50F8A394A}"/>
    <cellStyle name="Comma 63 2" xfId="3953" xr:uid="{5CBD8479-9CA6-4580-8BBB-26555D8ABAC1}"/>
    <cellStyle name="Comma 63 2 2" xfId="8090" xr:uid="{556CB29E-1D57-4DC7-B430-5D4CD0E20386}"/>
    <cellStyle name="Comma 63 2 2 2" xfId="16031" xr:uid="{269D8EA3-829C-41CF-B5B3-AB0086C12B72}"/>
    <cellStyle name="Comma 63 2 2 2 2" xfId="25047" xr:uid="{83EED9EA-B6B4-4638-AFF2-149B4438C7FD}"/>
    <cellStyle name="Comma 63 2 2 2 2 2" xfId="51415" xr:uid="{3C9CB052-800B-4792-BCA9-71405EF0C864}"/>
    <cellStyle name="Comma 63 2 2 2 3" xfId="42419" xr:uid="{7FD01385-26AC-4384-8DF4-638D2894A61D}"/>
    <cellStyle name="Comma 63 2 2 3" xfId="34578" xr:uid="{E7E3B185-83C6-4708-BBF5-005841573194}"/>
    <cellStyle name="Comma 63 2 3" xfId="13843" xr:uid="{0D160942-B0E3-4110-9298-5571E17B2975}"/>
    <cellStyle name="Comma 63 2 3 2" xfId="22865" xr:uid="{0F23D804-F1DB-4250-AE93-EB3BC20A3048}"/>
    <cellStyle name="Comma 63 2 3 2 2" xfId="49234" xr:uid="{88737984-EA6C-4C1C-9081-2872F765A403}"/>
    <cellStyle name="Comma 63 2 3 3" xfId="40238" xr:uid="{82730BEC-9A56-4C9B-86D1-27D2AE0BED9E}"/>
    <cellStyle name="Comma 63 2 4" xfId="30459" xr:uid="{3B2207C2-DF6D-44F9-9D12-C4CB5686E768}"/>
    <cellStyle name="Comma 63 3" xfId="6274" xr:uid="{50962B54-EE05-406B-AC64-0D92FBB0AA12}"/>
    <cellStyle name="Comma 63 3 2" xfId="14552" xr:uid="{054811ED-984F-41C5-969F-033CEB34EDE0}"/>
    <cellStyle name="Comma 63 3 2 2" xfId="23574" xr:uid="{B7C58806-EE1A-4544-B365-40BC69C64FBE}"/>
    <cellStyle name="Comma 63 3 2 2 2" xfId="49943" xr:uid="{4BB5A4BC-C3CD-41AA-8C56-F8D2CEDC7DA0}"/>
    <cellStyle name="Comma 63 3 2 3" xfId="40947" xr:uid="{41DEC234-FECA-4D74-A9D1-886D90CD9966}"/>
    <cellStyle name="Comma 63 3 3" xfId="32762" xr:uid="{4F1BBE43-9E88-4E39-80A1-E1CA025C2F63}"/>
    <cellStyle name="Comma 63 4" xfId="13081" xr:uid="{02CEC386-BE0E-4A48-88B5-3681198006C7}"/>
    <cellStyle name="Comma 63 4 2" xfId="22104" xr:uid="{04F37F06-A5FD-4DA5-8FAF-00B0D18FB89A}"/>
    <cellStyle name="Comma 63 4 2 2" xfId="48474" xr:uid="{107EBA04-B720-44EF-9480-83C5E8AD9316}"/>
    <cellStyle name="Comma 63 4 3" xfId="39479" xr:uid="{DDA116D4-78C6-40AF-A958-A52FD0DE89C5}"/>
    <cellStyle name="Comma 63 5" xfId="28539" xr:uid="{7A68071D-2E66-41D4-9D80-A8B603341EDD}"/>
    <cellStyle name="Comma 64" xfId="1863" xr:uid="{1EE09924-662E-4673-B13A-8E6364563BAF}"/>
    <cellStyle name="Comma 64 2" xfId="3954" xr:uid="{CE42AD4B-68C7-4F2D-81DD-CA1869E3F50F}"/>
    <cellStyle name="Comma 64 2 2" xfId="8091" xr:uid="{5B9F8F6C-225D-449B-B75C-61568A63D503}"/>
    <cellStyle name="Comma 64 2 2 2" xfId="16032" xr:uid="{711600F6-1A19-46DA-A20F-29B4C8DC6ED6}"/>
    <cellStyle name="Comma 64 2 2 2 2" xfId="25048" xr:uid="{5AC78EB0-8C7C-4158-B374-AC94F6A4F2E0}"/>
    <cellStyle name="Comma 64 2 2 2 2 2" xfId="51416" xr:uid="{DD921769-7B2F-4E8B-9D67-3CB4E2BE6BF9}"/>
    <cellStyle name="Comma 64 2 2 2 3" xfId="42420" xr:uid="{51D3320D-50E2-4845-84C1-90ADB4331F38}"/>
    <cellStyle name="Comma 64 2 2 3" xfId="34579" xr:uid="{D423A71A-B990-4810-8784-A70134A2C8FE}"/>
    <cellStyle name="Comma 64 2 3" xfId="13844" xr:uid="{B8FB53C5-44E3-47CB-9B4F-5C54BD5CF847}"/>
    <cellStyle name="Comma 64 2 3 2" xfId="22866" xr:uid="{60107FE0-9E48-40BE-A93D-B7A0350B665B}"/>
    <cellStyle name="Comma 64 2 3 2 2" xfId="49235" xr:uid="{95496943-6454-4607-82C0-15EDCEECED83}"/>
    <cellStyle name="Comma 64 2 3 3" xfId="40239" xr:uid="{67B6A390-9C26-45B4-97EC-0C95244C72CE}"/>
    <cellStyle name="Comma 64 2 4" xfId="30460" xr:uid="{2BD41C65-2DC2-4C49-A851-83E2931D16F4}"/>
    <cellStyle name="Comma 64 3" xfId="6275" xr:uid="{4EE76915-484B-4E33-BA64-08FBCFFC925F}"/>
    <cellStyle name="Comma 64 3 2" xfId="14553" xr:uid="{19ADAF2D-4EE0-4A1D-B2EA-F0025DB6B707}"/>
    <cellStyle name="Comma 64 3 2 2" xfId="23575" xr:uid="{7E62FCA9-2C8D-4C40-AF51-5686C9E74DE1}"/>
    <cellStyle name="Comma 64 3 2 2 2" xfId="49944" xr:uid="{38285C38-69FE-4CCE-93AC-96E830E24F33}"/>
    <cellStyle name="Comma 64 3 2 3" xfId="40948" xr:uid="{8B42BBE0-4F90-4564-B636-1D80CF31F33C}"/>
    <cellStyle name="Comma 64 3 3" xfId="32763" xr:uid="{B03393A6-8970-41DD-904F-78F401F5BF91}"/>
    <cellStyle name="Comma 64 4" xfId="13082" xr:uid="{38F084A9-F6AD-49F1-911D-471AE7B9C944}"/>
    <cellStyle name="Comma 64 4 2" xfId="22105" xr:uid="{30EA33FD-5D5E-456C-BC24-CF0E5E374503}"/>
    <cellStyle name="Comma 64 4 2 2" xfId="48475" xr:uid="{A4F7AC22-759E-4DDA-BEA2-E64534381640}"/>
    <cellStyle name="Comma 64 4 3" xfId="39480" xr:uid="{56CF2E6C-A3E8-4D64-A9DB-9E4273FD82A3}"/>
    <cellStyle name="Comma 64 5" xfId="28540" xr:uid="{B0F81524-2F52-4AEE-9F5C-17764871F3B7}"/>
    <cellStyle name="Comma 65" xfId="2000" xr:uid="{B5C51F2F-EE5F-4B5F-AA0D-498212934962}"/>
    <cellStyle name="Comma 65 2" xfId="4091" xr:uid="{0DDDA090-8B46-4AF8-A1C4-95422228BD11}"/>
    <cellStyle name="Comma 65 2 2" xfId="8228" xr:uid="{03455ECB-D572-42B1-B3EB-DCCD37448319}"/>
    <cellStyle name="Comma 65 2 2 2" xfId="16169" xr:uid="{5F2765C9-701E-4CC4-B7E9-9704CB75FC4E}"/>
    <cellStyle name="Comma 65 2 2 2 2" xfId="25185" xr:uid="{2C22C22B-798A-4D4E-AEE4-89ED23433A94}"/>
    <cellStyle name="Comma 65 2 2 2 2 2" xfId="51553" xr:uid="{B92158CC-68CE-493E-B66C-811C58FBFA34}"/>
    <cellStyle name="Comma 65 2 2 2 3" xfId="42557" xr:uid="{10B84B1B-088D-491A-92DB-654FD57F2666}"/>
    <cellStyle name="Comma 65 2 2 3" xfId="34716" xr:uid="{A7B821D5-7BFD-4E6D-A89C-124BCB2C5EDC}"/>
    <cellStyle name="Comma 65 2 3" xfId="13981" xr:uid="{72F42E11-FB78-41E9-9CE3-53CD4CF3F76B}"/>
    <cellStyle name="Comma 65 2 3 2" xfId="23003" xr:uid="{3C6C5F68-E23E-48C9-863B-CAA10E6530AA}"/>
    <cellStyle name="Comma 65 2 3 2 2" xfId="49372" xr:uid="{7EEEBED0-4DFF-4282-8B6F-4CE4B05C460F}"/>
    <cellStyle name="Comma 65 2 3 3" xfId="40376" xr:uid="{9848C145-A684-41E2-B57C-9058635D45DF}"/>
    <cellStyle name="Comma 65 2 4" xfId="30597" xr:uid="{5198F591-25C5-410E-83C6-BE6CA30DB60A}"/>
    <cellStyle name="Comma 65 3" xfId="6412" xr:uid="{B2CB92E9-EBF4-402E-AB9A-BD19A53675AD}"/>
    <cellStyle name="Comma 65 3 2" xfId="14690" xr:uid="{A47556FB-84DE-4EE0-B724-4F9DCDD30E6D}"/>
    <cellStyle name="Comma 65 3 2 2" xfId="23712" xr:uid="{3FB9510B-66BF-4BA3-8865-74E5B781E108}"/>
    <cellStyle name="Comma 65 3 2 2 2" xfId="50081" xr:uid="{DDA60741-57FC-4D9F-8860-8AF0023F0A0E}"/>
    <cellStyle name="Comma 65 3 2 3" xfId="41085" xr:uid="{4E9C3DAE-7CE2-47B0-AA84-6C2F689FB3AF}"/>
    <cellStyle name="Comma 65 3 3" xfId="32900" xr:uid="{3EA62177-60FE-4235-8BDB-EAD95CD0EFEB}"/>
    <cellStyle name="Comma 65 4" xfId="13219" xr:uid="{4045AB8A-2C39-4579-BDFB-FCCE0E651E5D}"/>
    <cellStyle name="Comma 65 4 2" xfId="22242" xr:uid="{000F3D17-04EE-4C68-BFF7-F54DDCA50F41}"/>
    <cellStyle name="Comma 65 4 2 2" xfId="48612" xr:uid="{AA099002-DEE7-4C55-AEB7-04B33B5E57DA}"/>
    <cellStyle name="Comma 65 4 3" xfId="39617" xr:uid="{B81C85C3-B443-4C9D-8F72-68D209DEAFD3}"/>
    <cellStyle name="Comma 65 5" xfId="28677" xr:uid="{865DCFB4-48B9-4FC0-BA9E-0E4E352C20FB}"/>
    <cellStyle name="Comma 66" xfId="1877" xr:uid="{E5D9BD8B-5017-451C-8AAB-5270D9499D00}"/>
    <cellStyle name="Comma 66 2" xfId="3968" xr:uid="{E5AED746-12DF-4A21-8338-AD530DC813CD}"/>
    <cellStyle name="Comma 66 2 2" xfId="8105" xr:uid="{8535A75F-AC81-46EA-A62B-F558E5BDFED3}"/>
    <cellStyle name="Comma 66 2 2 2" xfId="16046" xr:uid="{BC4FEB5D-93D2-4F1F-8723-7E6E3A1266C3}"/>
    <cellStyle name="Comma 66 2 2 2 2" xfId="25062" xr:uid="{2FE2CB15-D8BD-4D1D-9B5B-E073757913A7}"/>
    <cellStyle name="Comma 66 2 2 2 2 2" xfId="51430" xr:uid="{B19E5BA6-6087-4F1B-9528-7CBB264D6DEC}"/>
    <cellStyle name="Comma 66 2 2 2 3" xfId="42434" xr:uid="{49A06297-0D02-4D7E-B763-D4930B7B689F}"/>
    <cellStyle name="Comma 66 2 2 3" xfId="34593" xr:uid="{32D94EDC-1FA0-4008-9D6D-0C19841205C9}"/>
    <cellStyle name="Comma 66 2 3" xfId="13858" xr:uid="{C5701D2A-97C2-4A31-9694-980D85B87C29}"/>
    <cellStyle name="Comma 66 2 3 2" xfId="22880" xr:uid="{438DF046-9139-409A-A8A0-508852D97C58}"/>
    <cellStyle name="Comma 66 2 3 2 2" xfId="49249" xr:uid="{9749AEB7-9203-4F62-803F-270A29D4D6C1}"/>
    <cellStyle name="Comma 66 2 3 3" xfId="40253" xr:uid="{711C5B29-06B5-4916-B5BE-149BDBFBC916}"/>
    <cellStyle name="Comma 66 2 4" xfId="30474" xr:uid="{646AD6BE-878E-457E-B59F-4F4D8C947006}"/>
    <cellStyle name="Comma 66 3" xfId="6289" xr:uid="{858C77F5-08A8-48B3-B928-78ABEA1CFAD3}"/>
    <cellStyle name="Comma 66 3 2" xfId="14567" xr:uid="{648C9453-783E-47C3-97ED-FD9F342C18AD}"/>
    <cellStyle name="Comma 66 3 2 2" xfId="23589" xr:uid="{B60A5901-9153-44B7-A4B2-B1A384CA915C}"/>
    <cellStyle name="Comma 66 3 2 2 2" xfId="49958" xr:uid="{3AEBADCD-6BFD-4464-97EA-F5E4A21FC19F}"/>
    <cellStyle name="Comma 66 3 2 3" xfId="40962" xr:uid="{44960FBE-649D-4575-87CC-97F58443B248}"/>
    <cellStyle name="Comma 66 3 3" xfId="32777" xr:uid="{5624F4BE-552A-4515-B2CD-B59696AD4132}"/>
    <cellStyle name="Comma 66 4" xfId="13096" xr:uid="{4D7DE934-8CE8-41BD-A913-140F4353C57C}"/>
    <cellStyle name="Comma 66 4 2" xfId="22119" xr:uid="{F2BF4E60-1DAE-4219-8E7A-812A02CAE859}"/>
    <cellStyle name="Comma 66 4 2 2" xfId="48489" xr:uid="{4C2B409C-80C3-4F43-9D0A-7B9677A3C90A}"/>
    <cellStyle name="Comma 66 4 3" xfId="39494" xr:uid="{100FD358-25A0-490C-B2BE-CFEF231B50D1}"/>
    <cellStyle name="Comma 66 5" xfId="28554" xr:uid="{FD40FD80-A9C5-43F4-93AE-453F618F78B6}"/>
    <cellStyle name="Comma 67" xfId="2047" xr:uid="{080A0E25-EEF2-47D2-A59B-968235D69C88}"/>
    <cellStyle name="Comma 67 2" xfId="4138" xr:uid="{A11A9907-021D-4E96-A6A0-F1E64A0E6EC0}"/>
    <cellStyle name="Comma 67 2 2" xfId="8275" xr:uid="{328D3CE5-9ED3-47AA-BE90-39976E83D650}"/>
    <cellStyle name="Comma 67 2 2 2" xfId="16216" xr:uid="{5DE318FD-0FD1-40E6-A2C3-CA0D5DA3342E}"/>
    <cellStyle name="Comma 67 2 2 2 2" xfId="25232" xr:uid="{D561854B-861B-4983-8514-00F6DE17BD8F}"/>
    <cellStyle name="Comma 67 2 2 2 2 2" xfId="51600" xr:uid="{BC1E4495-577A-4508-BA00-FED1FB7AE1C2}"/>
    <cellStyle name="Comma 67 2 2 2 3" xfId="42604" xr:uid="{D89A394C-504C-45B5-86F0-1CCD270B9CE6}"/>
    <cellStyle name="Comma 67 2 2 3" xfId="34763" xr:uid="{07440804-260C-44F3-80DC-26418FC1385C}"/>
    <cellStyle name="Comma 67 2 3" xfId="14028" xr:uid="{44025C8B-72EF-483B-A53E-B02B9AB824EB}"/>
    <cellStyle name="Comma 67 2 3 2" xfId="23050" xr:uid="{C68DDB01-80B6-467B-8D7E-EA157D84C391}"/>
    <cellStyle name="Comma 67 2 3 2 2" xfId="49419" xr:uid="{0AB70FA1-B0EB-4F04-881F-656EE05A20E5}"/>
    <cellStyle name="Comma 67 2 3 3" xfId="40423" xr:uid="{88C9C5A8-67EC-4BBE-B4C2-41267B668775}"/>
    <cellStyle name="Comma 67 2 4" xfId="30644" xr:uid="{E856EE83-33DB-4086-A151-A5F077E4CBB0}"/>
    <cellStyle name="Comma 67 3" xfId="6459" xr:uid="{39BB03D3-D706-41A0-A235-0AB5DC97CC54}"/>
    <cellStyle name="Comma 67 3 2" xfId="14737" xr:uid="{839B2BDD-635C-4739-8F2E-790433234675}"/>
    <cellStyle name="Comma 67 3 2 2" xfId="23759" xr:uid="{982DD0FF-E363-46FE-A0B8-CEBDBF72FCC9}"/>
    <cellStyle name="Comma 67 3 2 2 2" xfId="50128" xr:uid="{A7BF5397-8746-4838-861B-7624C34BBAB0}"/>
    <cellStyle name="Comma 67 3 2 3" xfId="41132" xr:uid="{4CE06097-8256-4406-B7E2-CA34340839DB}"/>
    <cellStyle name="Comma 67 3 3" xfId="32947" xr:uid="{D929CC77-AF89-43F9-A491-C88518A31ECA}"/>
    <cellStyle name="Comma 67 4" xfId="13266" xr:uid="{DE7FA33A-15DE-4E18-9652-745CD533CCCE}"/>
    <cellStyle name="Comma 67 4 2" xfId="22289" xr:uid="{D03988A3-D721-4478-94DA-7E5057A620C8}"/>
    <cellStyle name="Comma 67 4 2 2" xfId="48659" xr:uid="{7A8D6540-3DD7-4125-AC3B-7EDEEA65E9F8}"/>
    <cellStyle name="Comma 67 4 3" xfId="39664" xr:uid="{17201D4D-1A70-4756-9C67-1CC609D31C6A}"/>
    <cellStyle name="Comma 67 5" xfId="28724" xr:uid="{6D99FE72-1A7A-4DBB-B2FF-F0FDA4ADC75C}"/>
    <cellStyle name="Comma 68" xfId="810" xr:uid="{79EC7212-502A-43C4-8A11-235750D5550F}"/>
    <cellStyle name="Comma 68 2" xfId="3673" xr:uid="{E8F41008-761C-427F-86BE-E4FDD7FFCC07}"/>
    <cellStyle name="Comma 68 2 2" xfId="7814" xr:uid="{D5D8BAE6-F8A1-4A90-B8D7-8F74D0F0AD3A}"/>
    <cellStyle name="Comma 68 2 2 2" xfId="15754" xr:uid="{18F9A218-DB01-4E7E-8D91-9DBA23B5EBB0}"/>
    <cellStyle name="Comma 68 2 2 2 2" xfId="24770" xr:uid="{83073B2E-4269-4B44-AF65-93DDE1533F5B}"/>
    <cellStyle name="Comma 68 2 2 2 2 2" xfId="51138" xr:uid="{BC599083-65AA-4E4A-9F03-71DB5A099381}"/>
    <cellStyle name="Comma 68 2 2 2 3" xfId="42142" xr:uid="{43007A61-AB4C-4E1D-AEBA-EAB7FDE83C0C}"/>
    <cellStyle name="Comma 68 2 2 3" xfId="34302" xr:uid="{CF116C98-C6F9-48FF-A60D-704427FA5B25}"/>
    <cellStyle name="Comma 68 2 3" xfId="13565" xr:uid="{B46ED31D-4741-4404-BECE-F9E8C9BAF878}"/>
    <cellStyle name="Comma 68 2 3 2" xfId="22587" xr:uid="{B96DB365-3306-45CA-94B9-BC140633A38D}"/>
    <cellStyle name="Comma 68 2 3 2 2" xfId="48956" xr:uid="{6BA9A2FC-57AD-4532-8F17-C5EB11C08082}"/>
    <cellStyle name="Comma 68 2 3 3" xfId="39960" xr:uid="{1DC7BC66-446C-411F-BBD3-B905FB8CCE73}"/>
    <cellStyle name="Comma 68 2 4" xfId="30181" xr:uid="{DB860113-2D15-4A7D-AD88-7DDE7331EA67}"/>
    <cellStyle name="Comma 68 3" xfId="5993" xr:uid="{20A8C575-6ED6-4286-B1FE-E4C8111C9D81}"/>
    <cellStyle name="Comma 68 3 2" xfId="14275" xr:uid="{6FDAECA1-A20D-4E37-8B64-A70AF8FCBEDE}"/>
    <cellStyle name="Comma 68 3 2 2" xfId="23297" xr:uid="{4687E5E6-A1E7-4E03-9E8B-AA2E70E030B3}"/>
    <cellStyle name="Comma 68 3 2 2 2" xfId="49666" xr:uid="{AF1967C2-6C18-47B1-B4BC-D10CB5ED0FA7}"/>
    <cellStyle name="Comma 68 3 2 3" xfId="40670" xr:uid="{697044AB-B3F0-46EA-8636-96A395844090}"/>
    <cellStyle name="Comma 68 3 3" xfId="32485" xr:uid="{9B985E70-DAFD-40E7-843F-47F549A72FF1}"/>
    <cellStyle name="Comma 68 4" xfId="12449" xr:uid="{20A3DDA4-6957-4A8C-8A3E-B43477EC4861}"/>
    <cellStyle name="Comma 68 4 2" xfId="21492" xr:uid="{EB49B4C0-F3DF-462E-B962-9E7AD84DECC9}"/>
    <cellStyle name="Comma 68 4 2 2" xfId="47862" xr:uid="{E7112DFC-C9F3-43E7-9123-612F59C558AD}"/>
    <cellStyle name="Comma 68 4 3" xfId="38862" xr:uid="{F9BCB54A-442B-457B-921A-86A5E804F965}"/>
    <cellStyle name="Comma 68 5" xfId="27652" xr:uid="{5496E9A2-44D2-489D-AFF2-E639128B3312}"/>
    <cellStyle name="Comma 69" xfId="2075" xr:uid="{FE3BE197-1C60-4D21-8F07-17A591F8DA26}"/>
    <cellStyle name="Comma 69 2" xfId="4152" xr:uid="{EF353E45-9E50-43DB-9AF4-CCF85D3B3080}"/>
    <cellStyle name="Comma 69 2 2" xfId="8289" xr:uid="{01DFB316-79C1-49FC-A7B1-CAAEE1BC7EBC}"/>
    <cellStyle name="Comma 69 2 2 2" xfId="16230" xr:uid="{12FC8572-8D23-44C6-8F6E-0DE9EB3AF990}"/>
    <cellStyle name="Comma 69 2 2 2 2" xfId="25246" xr:uid="{5C8AE6CE-287E-477C-82A8-1FAC0C0B53B9}"/>
    <cellStyle name="Comma 69 2 2 2 2 2" xfId="51614" xr:uid="{D5BFE9F2-933B-48E3-96D4-C545665AB588}"/>
    <cellStyle name="Comma 69 2 2 2 3" xfId="42618" xr:uid="{168F8D25-41C2-4163-840C-2385473EF88F}"/>
    <cellStyle name="Comma 69 2 2 3" xfId="34777" xr:uid="{29216F82-FF73-4B74-A1A7-3B1083DE7679}"/>
    <cellStyle name="Comma 69 2 3" xfId="14042" xr:uid="{8524C829-9367-4E99-90FB-D184D4021EE9}"/>
    <cellStyle name="Comma 69 2 3 2" xfId="23064" xr:uid="{70FE2EF8-DCED-4D2B-B47A-44B59BC41148}"/>
    <cellStyle name="Comma 69 2 3 2 2" xfId="49433" xr:uid="{15F00F8A-A185-4643-9208-1B8C63FA78F4}"/>
    <cellStyle name="Comma 69 2 3 3" xfId="40437" xr:uid="{5F71D4E5-003E-4D2C-872E-083A8BFA8626}"/>
    <cellStyle name="Comma 69 2 4" xfId="30658" xr:uid="{28EB30C6-EC44-4FDB-BDBD-01C4E8CFF157}"/>
    <cellStyle name="Comma 69 3" xfId="6473" xr:uid="{3763E2E3-B9B2-4F95-9FB6-581E13AE98F7}"/>
    <cellStyle name="Comma 69 3 2" xfId="14751" xr:uid="{2B091B4D-0BB2-431E-9385-E0FC81D464DF}"/>
    <cellStyle name="Comma 69 3 2 2" xfId="23773" xr:uid="{0C1F4483-0BAA-4EF1-B234-F87A4BA7A6F2}"/>
    <cellStyle name="Comma 69 3 2 2 2" xfId="50142" xr:uid="{6A93DE03-7B7C-40BF-9815-1E3C7A3FDF71}"/>
    <cellStyle name="Comma 69 3 2 3" xfId="41146" xr:uid="{1E0D94FC-DBF9-4B88-9C13-23CE11A7DD03}"/>
    <cellStyle name="Comma 69 3 3" xfId="32961" xr:uid="{CD48B130-A209-40FB-B71A-F7D8E1E1286F}"/>
    <cellStyle name="Comma 69 4" xfId="13282" xr:uid="{D43928E2-BF33-4DC0-B7B5-C6CEF5C5ACF4}"/>
    <cellStyle name="Comma 69 4 2" xfId="22305" xr:uid="{63AF1A2D-6C91-4CE6-AE58-42F16BD4422A}"/>
    <cellStyle name="Comma 69 4 2 2" xfId="48675" xr:uid="{BA3EA2BF-C1BF-4688-AB86-5B090E8E82A3}"/>
    <cellStyle name="Comma 69 4 3" xfId="39680" xr:uid="{6FCC34B3-03C7-4312-A031-053D8948BFB4}"/>
    <cellStyle name="Comma 69 5" xfId="28740" xr:uid="{9C1C835A-67EA-4425-8DDE-F8EEC26E091E}"/>
    <cellStyle name="Comma 7" xfId="15" xr:uid="{812978E2-4244-4A88-AAEF-C73B7AC7B6A4}"/>
    <cellStyle name="Comma 7 10" xfId="8511" xr:uid="{06D1E7C4-F1D9-4009-8AA5-C112718CEA18}"/>
    <cellStyle name="Comma 7 10 2" xfId="16381" xr:uid="{2AF98C5F-3EE5-43CD-B7C6-9EBF9FDC5455}"/>
    <cellStyle name="Comma 7 10 2 2" xfId="25400" xr:uid="{8556930A-FF5D-46D3-A50E-ECE39D92C85B}"/>
    <cellStyle name="Comma 7 10 2 2 2" xfId="51767" xr:uid="{5A7C20EB-4553-4E79-AC97-234B72857D7C}"/>
    <cellStyle name="Comma 7 10 2 3" xfId="42769" xr:uid="{C42FCB54-3B81-483F-8A5A-519E3BC8D467}"/>
    <cellStyle name="Comma 7 10 3" xfId="34944" xr:uid="{75559DA0-1B7A-4A19-8BA5-E798D82430D0}"/>
    <cellStyle name="Comma 7 11" xfId="8513" xr:uid="{6C1CE665-A920-4284-B570-F01909B0F651}"/>
    <cellStyle name="Comma 7 11 2" xfId="16383" xr:uid="{4CA3182E-188E-4848-B0F9-A2239EC1641D}"/>
    <cellStyle name="Comma 7 11 2 2" xfId="25402" xr:uid="{02D4BF38-8D20-4AC1-8F72-76859B4B70F7}"/>
    <cellStyle name="Comma 7 11 2 2 2" xfId="51769" xr:uid="{EC9627A4-1FAB-4DBD-8774-C786A73555DD}"/>
    <cellStyle name="Comma 7 11 2 3" xfId="42771" xr:uid="{F15E3DC1-882E-4346-9E4B-FE5805EFCD4F}"/>
    <cellStyle name="Comma 7 11 3" xfId="12193" xr:uid="{44F3A73C-AB12-4B7B-AF5B-0E41B311310A}"/>
    <cellStyle name="Comma 7 11 3 2" xfId="289" xr:uid="{2246CB1F-BD94-4096-89C0-A1CC1C83AD32}"/>
    <cellStyle name="Comma 7 11 3 2 2" xfId="3562" xr:uid="{4869A01B-BEED-4108-AD2C-B7DA9C6256C3}"/>
    <cellStyle name="Comma 7 11 3 2 2 2" xfId="7721" xr:uid="{C6760CE0-D645-4436-9F51-CADA8F5AFBEB}"/>
    <cellStyle name="Comma 7 11 3 2 2 2 2" xfId="15655" xr:uid="{C69C77F6-AFE5-4122-85F5-71BCDEC1DA42}"/>
    <cellStyle name="Comma 7 11 3 2 2 2 2 2" xfId="24670" xr:uid="{05FB13F5-95F7-4E2B-B21D-520B2C2727AB}"/>
    <cellStyle name="Comma 7 11 3 2 2 2 2 2 2" xfId="51038" xr:uid="{6DA83AAD-3E5E-4E00-8D5C-D6AB4D68C799}"/>
    <cellStyle name="Comma 7 11 3 2 2 2 2 3" xfId="42043" xr:uid="{C34C3790-E605-4780-823C-65800A64BBA9}"/>
    <cellStyle name="Comma 7 11 3 2 2 2 3" xfId="11721" xr:uid="{68ACDA7F-9E73-41DC-BED0-D6A3F772222D}"/>
    <cellStyle name="Comma 7 11 3 2 2 2 3 2" xfId="38144" xr:uid="{B6A9F9AB-318A-4E84-AC07-546A1B63CED1}"/>
    <cellStyle name="Comma 7 11 3 2 2 2 4" xfId="20787" xr:uid="{2CC0F989-765C-489B-873A-7973DA4B802D}"/>
    <cellStyle name="Comma 7 11 3 2 2 2 4 2" xfId="47158" xr:uid="{692AC103-5EFB-41BC-977D-63D759166CCB}"/>
    <cellStyle name="Comma 7 11 3 2 2 2 5" xfId="34209" xr:uid="{004E55A5-4628-4D8A-BF49-C084A2C9FB43}"/>
    <cellStyle name="Comma 7 11 3 2 2 3" xfId="5413" xr:uid="{FD0F2227-CD6B-49E8-BB3B-CE14AD17D01C}"/>
    <cellStyle name="Comma 7 11 3 2 2 3 2" xfId="13455" xr:uid="{EAD204E0-56C2-4BB3-9162-A43EA3E260A2}"/>
    <cellStyle name="Comma 7 11 3 2 2 3 2 2" xfId="39852" xr:uid="{D3C52EFD-545B-4EAB-8A5A-8C2E11F54558}"/>
    <cellStyle name="Comma 7 11 3 2 2 3 3" xfId="22478" xr:uid="{B0278618-4043-4C8A-A68B-0CA09C563398}"/>
    <cellStyle name="Comma 7 11 3 2 2 3 3 2" xfId="48847" xr:uid="{B2AD6BB5-7F80-4E89-8114-3A9919E39F04}"/>
    <cellStyle name="Comma 7 11 3 2 2 3 4" xfId="31909" xr:uid="{E2C9909A-7CF7-4056-8114-A520DC30AFB2}"/>
    <cellStyle name="Comma 7 11 3 2 2 4" xfId="9736" xr:uid="{61099F93-1919-4D9E-8DB1-AA5683B7E61B}"/>
    <cellStyle name="Comma 7 11 3 2 2 4 2" xfId="36159" xr:uid="{CD738777-E215-4BB4-9F8F-C8D23C893EF1}"/>
    <cellStyle name="Comma 7 11 3 2 2 5" xfId="18802" xr:uid="{81F5BC42-13EB-4039-A779-134A6BD02714}"/>
    <cellStyle name="Comma 7 11 3 2 2 5 2" xfId="45173" xr:uid="{C9618C03-DE95-415F-A35E-84C4E33BBC2F}"/>
    <cellStyle name="Comma 7 11 3 2 2 6" xfId="30075" xr:uid="{A491E291-448D-4756-B2EB-9ED0040B73A8}"/>
    <cellStyle name="Comma 7 11 3 2 3" xfId="2378" xr:uid="{B60BCF1D-8426-4043-9D26-AB4CB9D44E16}"/>
    <cellStyle name="Comma 7 11 3 2 3 2" xfId="6579" xr:uid="{7363503A-8DDA-4396-A361-CDCD2A203998}"/>
    <cellStyle name="Comma 7 11 3 2 3 2 2" xfId="14854" xr:uid="{247BAFF0-14C0-4554-9AC5-CD4D20C67751}"/>
    <cellStyle name="Comma 7 11 3 2 3 2 2 2" xfId="41249" xr:uid="{A1D89D16-E4C2-4AA6-BB70-772F128DD9AE}"/>
    <cellStyle name="Comma 7 11 3 2 3 2 3" xfId="23876" xr:uid="{6249CCA7-0CAA-4ED9-8A72-269268A29C8D}"/>
    <cellStyle name="Comma 7 11 3 2 3 2 3 2" xfId="50245" xr:uid="{2B2D040D-F9A9-45EC-90CF-0539C49CCD48}"/>
    <cellStyle name="Comma 7 11 3 2 3 2 4" xfId="33067" xr:uid="{5682FD94-4ADF-4CA5-80DC-D7C61C69C4E8}"/>
    <cellStyle name="Comma 7 11 3 2 3 3" xfId="10605" xr:uid="{AFA5E05F-0C72-47A0-9020-F4AE7C4221B4}"/>
    <cellStyle name="Comma 7 11 3 2 3 3 2" xfId="37028" xr:uid="{4810F152-8E7E-4E43-A7FD-C0C074C0B60B}"/>
    <cellStyle name="Comma 7 11 3 2 3 4" xfId="19671" xr:uid="{6BC3CB06-EB30-49C7-971B-5BD60F6D2035}"/>
    <cellStyle name="Comma 7 11 3 2 3 4 2" xfId="46042" xr:uid="{5ACA4DD3-1FAE-45AC-8394-AB0B713C4F5A}"/>
    <cellStyle name="Comma 7 11 3 2 3 5" xfId="28892" xr:uid="{EDFA1A11-ADBF-4996-9626-380E3F567670}"/>
    <cellStyle name="Comma 7 11 3 2 4" xfId="5901" xr:uid="{FF100BE9-C4A6-418F-B8EA-234E4792EE2D}"/>
    <cellStyle name="Comma 7 11 3 2 4 2" xfId="14186" xr:uid="{EE3825B5-5599-4A54-824C-65BB9BC63DE9}"/>
    <cellStyle name="Comma 7 11 3 2 4 2 2" xfId="23208" xr:uid="{DC0F78B4-0F38-485B-9AC0-43C2A2EA494F}"/>
    <cellStyle name="Comma 7 11 3 2 4 2 2 2" xfId="49577" xr:uid="{2106255F-66A4-4779-BEED-DD239A461085}"/>
    <cellStyle name="Comma 7 11 3 2 4 2 3" xfId="40581" xr:uid="{A9B6CE35-A9FA-4960-8696-594B7276B2E9}"/>
    <cellStyle name="Comma 7 11 3 2 4 3" xfId="10196" xr:uid="{BB7EC032-8462-4361-8E5A-FB83FAC813F2}"/>
    <cellStyle name="Comma 7 11 3 2 4 3 2" xfId="36619" xr:uid="{75FEDE90-769F-49FA-8AD1-71E5F20ABC17}"/>
    <cellStyle name="Comma 7 11 3 2 4 4" xfId="19262" xr:uid="{204F6E2B-B681-41E4-AE48-A322E87713B1}"/>
    <cellStyle name="Comma 7 11 3 2 4 4 2" xfId="45633" xr:uid="{240ABA88-4A58-448E-8D25-6768AC845ACD}"/>
    <cellStyle name="Comma 7 11 3 2 4 5" xfId="32396" xr:uid="{5C3B7462-0B36-4635-8F49-1DD57BC262A0}"/>
    <cellStyle name="Comma 7 11 3 2 5" xfId="4294" xr:uid="{A5E98269-1F42-42C7-89DD-62C15C7A612F}"/>
    <cellStyle name="Comma 7 11 3 2 5 2" xfId="12287" xr:uid="{3098BE88-0A32-48D3-87E9-2C8969E31517}"/>
    <cellStyle name="Comma 7 11 3 2 5 2 2" xfId="38706" xr:uid="{68351DBF-A6AA-428D-BF13-362FAE03B6D3}"/>
    <cellStyle name="Comma 7 11 3 2 5 3" xfId="21344" xr:uid="{4F028234-A0D1-4899-A95A-F7D90AFE14D0}"/>
    <cellStyle name="Comma 7 11 3 2 5 3 2" xfId="47715" xr:uid="{B1F9D8EA-04E4-46D7-806A-F3200F908C38}"/>
    <cellStyle name="Comma 7 11 3 2 5 4" xfId="30790" xr:uid="{7FB2DABE-60DD-4098-BA0A-6A8072452703}"/>
    <cellStyle name="Comma 7 11 3 2 6" xfId="8620" xr:uid="{87239121-2A1E-4B7B-BCA6-74503FF203D4}"/>
    <cellStyle name="Comma 7 11 3 2 6 2" xfId="35043" xr:uid="{936B6F39-1BA9-4536-881C-9AD77844E469}"/>
    <cellStyle name="Comma 7 11 3 2 7" xfId="17686" xr:uid="{5E327390-CC7D-4780-88AD-B246038933A6}"/>
    <cellStyle name="Comma 7 11 3 2 7 2" xfId="44057" xr:uid="{000349ED-B015-41C5-A2DD-562ED5F0D5DA}"/>
    <cellStyle name="Comma 7 11 3 2 8" xfId="27509" xr:uid="{FE9411C5-A008-4E4C-9F8C-D2EBE99EA492}"/>
    <cellStyle name="Comma 7 11 3 3" xfId="38616" xr:uid="{BBBC0D6C-CDC3-46E6-A44D-79758E343CE2}"/>
    <cellStyle name="Comma 7 11 4" xfId="21259" xr:uid="{FE353E07-E5D3-46BA-ADD9-6DEEE9DDCC36}"/>
    <cellStyle name="Comma 7 11 4 2" xfId="47630" xr:uid="{A65E89D0-3296-4A85-A986-21282A2AFE5A}"/>
    <cellStyle name="Comma 7 11 5" xfId="34946" xr:uid="{A7957EC4-4091-4E2A-A64A-44FE8FD438A9}"/>
    <cellStyle name="Comma 7 12" xfId="12421" xr:uid="{2A8DF158-8CA2-4415-BD41-64F0DD317214}"/>
    <cellStyle name="Comma 7 12 2" xfId="21466" xr:uid="{C7D2950C-F370-4924-A6D0-1A42FC1209FC}"/>
    <cellStyle name="Comma 7 12 2 2" xfId="47836" xr:uid="{EA4A3660-2763-47A7-8A7C-DBF28028A90E}"/>
    <cellStyle name="Comma 7 12 3" xfId="38836" xr:uid="{CB7CA319-BAAE-4830-A230-62E94C5FBDDF}"/>
    <cellStyle name="Comma 7 13" xfId="12926" xr:uid="{6B801A3C-4436-409A-AC01-7FCAD4B26FC2}"/>
    <cellStyle name="Comma 7 13 2" xfId="26370" xr:uid="{BE53513C-F4A5-43A9-8EEF-DEDDC2E27368}"/>
    <cellStyle name="Comma 7 13 2 2" xfId="52720" xr:uid="{97AE57A8-F27E-4729-9344-0791777C2F61}"/>
    <cellStyle name="Comma 7 13 3" xfId="39329" xr:uid="{C5AD3019-972D-42D0-AFAA-26431E25C439}"/>
    <cellStyle name="Comma 7 14" xfId="22551" xr:uid="{8BE2138C-0573-4535-8FC6-B81EF2A4B78B}"/>
    <cellStyle name="Comma 7 14 2" xfId="48920" xr:uid="{40D8C37A-ED5E-4601-BE1F-C9F7ECD2B170}"/>
    <cellStyle name="Comma 7 15" xfId="27040" xr:uid="{0EC4D23D-C07F-49A0-BF8C-C5D1C7834703}"/>
    <cellStyle name="Comma 7 15 2" xfId="53293" xr:uid="{15408FFE-7B36-4F89-ADC5-804D01940513}"/>
    <cellStyle name="Comma 7 16" xfId="27119" xr:uid="{B7872E61-6D18-46C5-8900-4B0A9462CC0B}"/>
    <cellStyle name="Comma 7 16 2" xfId="53349" xr:uid="{CB7E6B7F-CFF3-41C8-BE87-926AB0EDAF81}"/>
    <cellStyle name="Comma 7 17" xfId="27181" xr:uid="{DE25D2E8-3789-4AE2-B9F5-96C96EC467C6}"/>
    <cellStyle name="Comma 7 17 2" xfId="53410" xr:uid="{83179593-E755-41D2-B4D4-EC3D94D62EE2}"/>
    <cellStyle name="Comma 7 18" xfId="235" xr:uid="{E0FDC745-3F94-4911-AAD4-F18C1EE4175B}"/>
    <cellStyle name="Comma 7 18 2" xfId="27489" xr:uid="{6F544423-2BCC-466D-A1FE-23F6B68E5E0E}"/>
    <cellStyle name="Comma 7 19" xfId="27269" xr:uid="{146CC748-A57B-4CB6-8884-7E0B738D1AA0}"/>
    <cellStyle name="Comma 7 19 2" xfId="53480" xr:uid="{CEA3844B-1633-4A31-8037-CF3D8E8891F1}"/>
    <cellStyle name="Comma 7 2" xfId="38" xr:uid="{115C3E22-D212-4A66-8E75-94C9B718E5D6}"/>
    <cellStyle name="Comma 7 2 10" xfId="8573" xr:uid="{C7EC66C7-E61F-4D6B-B762-00AD16C0131A}"/>
    <cellStyle name="Comma 7 2 10 2" xfId="16429" xr:uid="{DE2CB2B8-1595-421A-8CA2-91CD01365EDE}"/>
    <cellStyle name="Comma 7 2 10 2 2" xfId="25449" xr:uid="{B186B9E0-039A-4CFB-B67A-822E652F3FB8}"/>
    <cellStyle name="Comma 7 2 10 2 2 2" xfId="51816" xr:uid="{341874D8-C649-4D8A-9742-E0442AD8CCA7}"/>
    <cellStyle name="Comma 7 2 10 2 3" xfId="42817" xr:uid="{7068B1A5-B2DF-4696-9188-E71E8A10261E}"/>
    <cellStyle name="Comma 7 2 10 3" xfId="12234" xr:uid="{435041EE-B31C-41AA-8336-68B225418221}"/>
    <cellStyle name="Comma 7 2 10 3 2" xfId="38657" xr:uid="{DDAE8FAF-7ACA-4172-A5F9-E8B5686036B5}"/>
    <cellStyle name="Comma 7 2 10 4" xfId="21300" xr:uid="{F4ADAC80-2A65-4700-B522-662EA6407A4D}"/>
    <cellStyle name="Comma 7 2 10 4 2" xfId="47671" xr:uid="{7D9E6571-C7F3-46E2-BECA-DF0C33450370}"/>
    <cellStyle name="Comma 7 2 10 5" xfId="34999" xr:uid="{1C698372-ABD6-4F75-9BE9-6250B7E1D6D2}"/>
    <cellStyle name="Comma 7 2 11" xfId="4422" xr:uid="{AA23992B-FAA9-4063-9B13-938A0C8151EC}"/>
    <cellStyle name="Comma 7 2 11 2" xfId="12479" xr:uid="{A810B3DF-E94D-4798-9230-A249B6A9ECA4}"/>
    <cellStyle name="Comma 7 2 11 2 2" xfId="38891" xr:uid="{DB5F6FCD-CE10-4102-800C-3ED8431A99C6}"/>
    <cellStyle name="Comma 7 2 11 3" xfId="21520" xr:uid="{970A51D8-3CE8-4DCC-8C42-D986237D3A71}"/>
    <cellStyle name="Comma 7 2 11 3 2" xfId="47890" xr:uid="{7117AE96-2BDF-4B53-B162-672C522A166A}"/>
    <cellStyle name="Comma 7 2 11 4" xfId="30918" xr:uid="{5C0A39BA-6D27-4813-A188-DB9E454B0C56}"/>
    <cellStyle name="Comma 7 2 12" xfId="15033" xr:uid="{DBFE5FD2-2CB5-4848-AE52-E91A094B9732}"/>
    <cellStyle name="Comma 7 2 12 2" xfId="24052" xr:uid="{90F52D57-7B13-490F-99B9-5A3A40CE066C}"/>
    <cellStyle name="Comma 7 2 12 2 2" xfId="50421" xr:uid="{458F6ECC-29ED-47B9-A49E-38E9E92AC8AE}"/>
    <cellStyle name="Comma 7 2 12 3" xfId="41426" xr:uid="{607E4215-7FEE-42A1-A609-49D51FA7E69D}"/>
    <cellStyle name="Comma 7 2 13" xfId="13031" xr:uid="{8E6598C6-6FAF-4B23-B1DF-A2924D6A6002}"/>
    <cellStyle name="Comma 7 2 13 2" xfId="26231" xr:uid="{AE86E8D2-CD09-44A5-8CC6-E494F04871EE}"/>
    <cellStyle name="Comma 7 2 13 2 2" xfId="52584" xr:uid="{D6699D40-D699-4B96-BC82-FD1CEBC06132}"/>
    <cellStyle name="Comma 7 2 13 3" xfId="22057" xr:uid="{67216911-9C49-44B1-BA01-459738C99E01}"/>
    <cellStyle name="Comma 7 2 13 3 2" xfId="48427" xr:uid="{D556067B-ACE7-4894-A9C2-DFD3A3C7FE4C}"/>
    <cellStyle name="Comma 7 2 13 4" xfId="39431" xr:uid="{02653AB6-033A-413F-ABAD-06817D86ADD7}"/>
    <cellStyle name="Comma 7 2 14" xfId="8747" xr:uid="{6A0270D1-4111-41C9-B925-1BD027AEA9F7}"/>
    <cellStyle name="Comma 7 2 14 2" xfId="35170" xr:uid="{5D9C18BA-FAD4-45E3-9065-7DD2C8DD5818}"/>
    <cellStyle name="Comma 7 2 15" xfId="17813" xr:uid="{CE36B5C9-E106-497C-AABF-F5D609FC8B3B}"/>
    <cellStyle name="Comma 7 2 15 2" xfId="44184" xr:uid="{E5810B24-E6BD-4558-9EEB-BC73D3B368D3}"/>
    <cellStyle name="Comma 7 2 16" xfId="26961" xr:uid="{3CC1AE1B-CDFD-4D32-A5DD-BCE4B9DD5DAD}"/>
    <cellStyle name="Comma 7 2 16 2" xfId="53254" xr:uid="{84897CB5-3DE2-4E2E-96CF-DD5399EA760D}"/>
    <cellStyle name="Comma 7 2 17" xfId="27134" xr:uid="{3BF2E137-B2AC-40E1-BC8D-D9D99C7C6594}"/>
    <cellStyle name="Comma 7 2 17 2" xfId="53364" xr:uid="{237A527A-AA67-4243-B8E2-A6263CEA2772}"/>
    <cellStyle name="Comma 7 2 18" xfId="27197" xr:uid="{06957DDD-F91F-469D-987B-222E99ED9D51}"/>
    <cellStyle name="Comma 7 2 18 2" xfId="53426" xr:uid="{1A8B3183-634E-4040-B8DD-84F28336EBF5}"/>
    <cellStyle name="Comma 7 2 19" xfId="236" xr:uid="{F9F84C05-6F59-4F46-9D45-7C0596A6B2E9}"/>
    <cellStyle name="Comma 7 2 19 2" xfId="27490" xr:uid="{95291F9E-3E76-4CB8-9A77-74070C0836CA}"/>
    <cellStyle name="Comma 7 2 2" xfId="1091" xr:uid="{7F5C8DAC-0F1A-4212-88F7-73556802D175}"/>
    <cellStyle name="Comma 7 2 2 10" xfId="17973" xr:uid="{934A29D5-9007-4000-BC0F-12B3CC96B00C}"/>
    <cellStyle name="Comma 7 2 2 10 2" xfId="44344" xr:uid="{E95BCC6B-9EC6-42A9-84ED-590B30DF64B6}"/>
    <cellStyle name="Comma 7 2 2 11" xfId="26951" xr:uid="{EF2727BB-2DE0-4123-88B9-F4B8048F3016}"/>
    <cellStyle name="Comma 7 2 2 11 2" xfId="53245" xr:uid="{C93753CF-E0A3-4D2F-9C57-5645931454A1}"/>
    <cellStyle name="Comma 7 2 2 12" xfId="27852" xr:uid="{6885F2E5-9110-4DE1-9EE1-48143E108A79}"/>
    <cellStyle name="Comma 7 2 2 2" xfId="1627" xr:uid="{D49EC344-4D72-46A5-9372-277106A9CB5B}"/>
    <cellStyle name="Comma 7 2 2 2 10" xfId="28328" xr:uid="{1E94F558-7435-4D3E-9EA0-E97CA39B4447}"/>
    <cellStyle name="Comma 7 2 2 2 2" xfId="1993" xr:uid="{7F20088B-7577-4F9F-B8F1-8A8EC7D47DEF}"/>
    <cellStyle name="Comma 7 2 2 2 2 2" xfId="4084" xr:uid="{2AC19A10-9FA7-47A4-B8C0-F04BC5BA91B4}"/>
    <cellStyle name="Comma 7 2 2 2 2 2 2" xfId="8221" xr:uid="{AF684E81-9D7C-4435-BBF6-15A9D288E7E6}"/>
    <cellStyle name="Comma 7 2 2 2 2 2 2 2" xfId="16162" xr:uid="{FA1540CD-B4D0-4274-9D91-735171E8B4F9}"/>
    <cellStyle name="Comma 7 2 2 2 2 2 2 2 2" xfId="25178" xr:uid="{74BBA64B-8B12-462F-B67D-343E1E47AB6D}"/>
    <cellStyle name="Comma 7 2 2 2 2 2 2 2 2 2" xfId="51546" xr:uid="{35A06641-2E92-4125-8CF5-C9E70009672C}"/>
    <cellStyle name="Comma 7 2 2 2 2 2 2 2 3" xfId="42550" xr:uid="{EB21215A-7422-41D7-B4B7-7F08D7AA2DC3}"/>
    <cellStyle name="Comma 7 2 2 2 2 2 2 3" xfId="12065" xr:uid="{A37DEAF3-DA20-4F5F-8BC4-EE44265A5936}"/>
    <cellStyle name="Comma 7 2 2 2 2 2 2 3 2" xfId="38488" xr:uid="{06D742AC-1796-4CBA-8FD9-90BD12F69268}"/>
    <cellStyle name="Comma 7 2 2 2 2 2 2 4" xfId="21131" xr:uid="{7100995A-A133-4849-A6F7-49DACAB4C017}"/>
    <cellStyle name="Comma 7 2 2 2 2 2 2 4 2" xfId="47502" xr:uid="{5B6A7A6D-159F-4579-94BE-829B052A90FD}"/>
    <cellStyle name="Comma 7 2 2 2 2 2 2 5" xfId="34709" xr:uid="{7EFC61DB-6E79-43F9-B1D0-3C2066AE17B6}"/>
    <cellStyle name="Comma 7 2 2 2 2 2 3" xfId="5757" xr:uid="{0AAF5DAB-52BB-4A89-AB2D-427A8E02177E}"/>
    <cellStyle name="Comma 7 2 2 2 2 2 3 2" xfId="13974" xr:uid="{555F21AD-11DA-4ABA-9171-3A5EACA1C21D}"/>
    <cellStyle name="Comma 7 2 2 2 2 2 3 2 2" xfId="40369" xr:uid="{0E3F9185-1CE9-4D56-95F6-3AE556FC623C}"/>
    <cellStyle name="Comma 7 2 2 2 2 2 3 3" xfId="22996" xr:uid="{98B1ADD6-FAA4-4AA0-A0CC-FCA2333D0B15}"/>
    <cellStyle name="Comma 7 2 2 2 2 2 3 3 2" xfId="49365" xr:uid="{A45F763A-C157-4EE4-A393-558CB8504F28}"/>
    <cellStyle name="Comma 7 2 2 2 2 2 3 4" xfId="32253" xr:uid="{3E4F2680-3072-41C4-BD70-C55A59A0B197}"/>
    <cellStyle name="Comma 7 2 2 2 2 2 4" xfId="10080" xr:uid="{7AB9A3D0-C972-459F-B1DD-305DA743C02C}"/>
    <cellStyle name="Comma 7 2 2 2 2 2 4 2" xfId="36503" xr:uid="{577DCDC6-F50C-415C-95F0-BEC0918346AF}"/>
    <cellStyle name="Comma 7 2 2 2 2 2 5" xfId="19146" xr:uid="{BE48155C-1643-4A3A-8ED5-3148326D246C}"/>
    <cellStyle name="Comma 7 2 2 2 2 2 5 2" xfId="45517" xr:uid="{ADD553C8-2F19-41AE-A200-008A00FF4C50}"/>
    <cellStyle name="Comma 7 2 2 2 2 2 6" xfId="30590" xr:uid="{BB1E95C9-542F-4735-A5AA-7B063B25C2D1}"/>
    <cellStyle name="Comma 7 2 2 2 2 3" xfId="3376" xr:uid="{B39004EF-A110-4B33-9C08-2140674E263A}"/>
    <cellStyle name="Comma 7 2 2 2 2 3 2" xfId="7578" xr:uid="{EB64F05C-FDB1-4CF4-8154-8A6C5F89C67E}"/>
    <cellStyle name="Comma 7 2 2 2 2 3 2 2" xfId="15490" xr:uid="{92C4C4B7-6B4F-44C2-A24B-ABBFEF17F468}"/>
    <cellStyle name="Comma 7 2 2 2 2 3 2 2 2" xfId="41878" xr:uid="{4163F6AC-D834-4349-B04B-A0CC55D06B0C}"/>
    <cellStyle name="Comma 7 2 2 2 2 3 2 3" xfId="24506" xr:uid="{C87476F5-F149-42BE-BA7C-3BC6D26810C4}"/>
    <cellStyle name="Comma 7 2 2 2 2 3 2 3 2" xfId="50875" xr:uid="{2CE7FB2A-8F51-418A-A3C8-B42B0856D093}"/>
    <cellStyle name="Comma 7 2 2 2 2 3 2 4" xfId="34066" xr:uid="{B1E9D1BF-1B20-498C-BF62-6AE5B76A5970}"/>
    <cellStyle name="Comma 7 2 2 2 2 3 3" xfId="11604" xr:uid="{61C4AF57-B814-45BC-B5B3-EE4574C323F6}"/>
    <cellStyle name="Comma 7 2 2 2 2 3 3 2" xfId="38027" xr:uid="{B3054229-8400-4CF4-BCEC-FB081786E27C}"/>
    <cellStyle name="Comma 7 2 2 2 2 3 4" xfId="20670" xr:uid="{4E37CCED-ECBA-4B5F-B198-AA7A58C5DBE2}"/>
    <cellStyle name="Comma 7 2 2 2 2 3 4 2" xfId="47041" xr:uid="{7B12B281-65B5-4C0B-B9AC-E300BA43B96E}"/>
    <cellStyle name="Comma 7 2 2 2 2 3 5" xfId="29890" xr:uid="{D2BA0508-9453-4C1A-AD63-170D2E89E718}"/>
    <cellStyle name="Comma 7 2 2 2 2 4" xfId="6405" xr:uid="{71C9C50E-2825-48CD-848F-F191C7E77A4E}"/>
    <cellStyle name="Comma 7 2 2 2 2 4 2" xfId="14683" xr:uid="{96DC252E-5CC1-4670-B540-65C80EF79DCD}"/>
    <cellStyle name="Comma 7 2 2 2 2 4 2 2" xfId="23705" xr:uid="{F3360B40-37F1-4304-956B-B9C2D912FD68}"/>
    <cellStyle name="Comma 7 2 2 2 2 4 2 2 2" xfId="50074" xr:uid="{F0400A64-56BE-4B5F-B494-FD0BA26A4D63}"/>
    <cellStyle name="Comma 7 2 2 2 2 4 2 3" xfId="41078" xr:uid="{B5A04342-B495-4E21-B435-735D046BE3F9}"/>
    <cellStyle name="Comma 7 2 2 2 2 4 3" xfId="10522" xr:uid="{6175B0C7-4EBC-4663-B67B-05CFF0657FE9}"/>
    <cellStyle name="Comma 7 2 2 2 2 4 3 2" xfId="36945" xr:uid="{8B8A4966-D211-4431-9694-64C163BEE93F}"/>
    <cellStyle name="Comma 7 2 2 2 2 4 4" xfId="19588" xr:uid="{0E9A9758-ACDE-4CA6-8248-CAB5865B67B5}"/>
    <cellStyle name="Comma 7 2 2 2 2 4 4 2" xfId="45959" xr:uid="{D5FE5B1F-94F6-41C9-BDB6-FF7997792F52}"/>
    <cellStyle name="Comma 7 2 2 2 2 4 5" xfId="32893" xr:uid="{73B8FE8D-2602-4D3D-87F0-DEF8A9AB0AE3}"/>
    <cellStyle name="Comma 7 2 2 2 2 5" xfId="5295" xr:uid="{CA07B36D-AB34-42DE-A437-61770E6F5004}"/>
    <cellStyle name="Comma 7 2 2 2 2 5 2" xfId="13212" xr:uid="{EC228DA9-08A6-4EBA-9C9F-40F0C7B03118}"/>
    <cellStyle name="Comma 7 2 2 2 2 5 2 2" xfId="39610" xr:uid="{2E99F844-0183-49C3-B8E5-87E2B66E334D}"/>
    <cellStyle name="Comma 7 2 2 2 2 5 3" xfId="22235" xr:uid="{20335BA4-D43C-486E-81E6-B668BE3C884A}"/>
    <cellStyle name="Comma 7 2 2 2 2 5 3 2" xfId="48605" xr:uid="{591BC102-717E-4BBE-9D01-F55FE7154B8D}"/>
    <cellStyle name="Comma 7 2 2 2 2 5 4" xfId="31791" xr:uid="{4D5F6179-66C6-4278-A002-50128E1E3A4A}"/>
    <cellStyle name="Comma 7 2 2 2 2 6" xfId="16884" xr:uid="{3966B5DF-7B28-4854-9F19-279DCB0BA0F9}"/>
    <cellStyle name="Comma 7 2 2 2 2 6 2" xfId="25903" xr:uid="{34501A0E-871E-4669-9601-29DC4158D390}"/>
    <cellStyle name="Comma 7 2 2 2 2 6 2 2" xfId="52270" xr:uid="{D43D36A0-F038-43B7-9F85-2EC7CBFC9997}"/>
    <cellStyle name="Comma 7 2 2 2 2 6 3" xfId="43270" xr:uid="{D926C5C0-D2E8-478F-8A9A-311BEC01F877}"/>
    <cellStyle name="Comma 7 2 2 2 2 7" xfId="9619" xr:uid="{8FF13EA5-9AEA-4009-9B18-C6364F43F778}"/>
    <cellStyle name="Comma 7 2 2 2 2 7 2" xfId="36042" xr:uid="{3C8FD830-627E-4FB8-953B-F93FEFA21669}"/>
    <cellStyle name="Comma 7 2 2 2 2 8" xfId="18685" xr:uid="{E8D6676B-7B2D-4B23-9668-00777C5B4DC4}"/>
    <cellStyle name="Comma 7 2 2 2 2 8 2" xfId="45056" xr:uid="{DBF569F6-5EDA-4617-9760-A7FC2E7F652B}"/>
    <cellStyle name="Comma 7 2 2 2 2 9" xfId="28670" xr:uid="{2C7AED4A-4518-490B-9937-C84C688F528A}"/>
    <cellStyle name="Comma 7 2 2 2 3" xfId="3899" xr:uid="{D7692A4A-01F3-4C97-8017-51F0FCE62539}"/>
    <cellStyle name="Comma 7 2 2 2 3 2" xfId="8037" xr:uid="{D6DD453F-C5C4-45A2-84FC-6B286774B877}"/>
    <cellStyle name="Comma 7 2 2 2 3 2 2" xfId="15978" xr:uid="{B3E7BC72-997E-44FF-BC90-352C080F7B63}"/>
    <cellStyle name="Comma 7 2 2 2 3 2 2 2" xfId="24994" xr:uid="{F95EB54D-352C-468A-83C6-0B97C557E3B3}"/>
    <cellStyle name="Comma 7 2 2 2 3 2 2 2 2" xfId="51362" xr:uid="{730C36BC-EFA6-43DD-BEFE-B4790806FC6C}"/>
    <cellStyle name="Comma 7 2 2 2 3 2 2 3" xfId="42366" xr:uid="{3BDF35AE-EC18-4235-9397-50ECCC153655}"/>
    <cellStyle name="Comma 7 2 2 2 3 2 3" xfId="11944" xr:uid="{12064288-CDDF-426E-B5CA-C6B5D54178E9}"/>
    <cellStyle name="Comma 7 2 2 2 3 2 3 2" xfId="38367" xr:uid="{791FC4DF-73D5-45AE-B3D2-BE5CBADC4775}"/>
    <cellStyle name="Comma 7 2 2 2 3 2 4" xfId="21010" xr:uid="{2B243255-725C-457E-BB67-0D9896BB563E}"/>
    <cellStyle name="Comma 7 2 2 2 3 2 4 2" xfId="47381" xr:uid="{CE3B88BA-8BBE-4F85-BFCC-25DF44669AFE}"/>
    <cellStyle name="Comma 7 2 2 2 3 2 5" xfId="34525" xr:uid="{B7261221-5499-484F-BCE7-F69411347CF8}"/>
    <cellStyle name="Comma 7 2 2 2 3 3" xfId="5636" xr:uid="{913DD50F-3DA1-4D1F-A80D-92C273FFE2D0}"/>
    <cellStyle name="Comma 7 2 2 2 3 3 2" xfId="13790" xr:uid="{8502CB41-880E-4B88-87B1-D2244769AF09}"/>
    <cellStyle name="Comma 7 2 2 2 3 3 2 2" xfId="40185" xr:uid="{BA760508-7400-4526-808B-1B234906E89A}"/>
    <cellStyle name="Comma 7 2 2 2 3 3 3" xfId="22812" xr:uid="{57FFBFAC-077E-4C71-9F45-8B9913B30DD4}"/>
    <cellStyle name="Comma 7 2 2 2 3 3 3 2" xfId="49181" xr:uid="{EB3FBA38-8341-471B-B0D0-2AE5C6954C83}"/>
    <cellStyle name="Comma 7 2 2 2 3 3 4" xfId="32132" xr:uid="{B2C425D2-DE56-4A9C-834C-B50F73F0E35A}"/>
    <cellStyle name="Comma 7 2 2 2 3 4" xfId="9959" xr:uid="{AD7A6E5A-F005-4AF2-A3FE-0A88008B7087}"/>
    <cellStyle name="Comma 7 2 2 2 3 4 2" xfId="36382" xr:uid="{C0D91539-5034-464A-8388-100265485EAE}"/>
    <cellStyle name="Comma 7 2 2 2 3 5" xfId="19025" xr:uid="{958C1B84-2765-4C10-BA8D-ECBFDF43A041}"/>
    <cellStyle name="Comma 7 2 2 2 3 5 2" xfId="45396" xr:uid="{96369BCC-D443-4E8F-BE10-13AFA1561003}"/>
    <cellStyle name="Comma 7 2 2 2 3 6" xfId="30406" xr:uid="{AED1D2B1-27A7-4ED7-A388-F3ED45B50F60}"/>
    <cellStyle name="Comma 7 2 2 2 4" xfId="3097" xr:uid="{665D0225-118D-445A-AB86-A6228FD5EF2E}"/>
    <cellStyle name="Comma 7 2 2 2 4 2" xfId="7299" xr:uid="{21C0A111-3614-4D06-95C9-D1E9DCB92883}"/>
    <cellStyle name="Comma 7 2 2 2 4 2 2" xfId="15285" xr:uid="{66BFDBE4-EB03-4049-9FA0-0CB1F5CFA1E4}"/>
    <cellStyle name="Comma 7 2 2 2 4 2 2 2" xfId="41674" xr:uid="{6C4877DB-3AA0-4E7D-80FC-C3439AE8CD6E}"/>
    <cellStyle name="Comma 7 2 2 2 4 2 3" xfId="24303" xr:uid="{0E5E6743-4B22-4327-A778-CF6A26C4B7DC}"/>
    <cellStyle name="Comma 7 2 2 2 4 2 3 2" xfId="50672" xr:uid="{3D1418E1-6E58-41E0-BD76-1E3A1982749C}"/>
    <cellStyle name="Comma 7 2 2 2 4 2 4" xfId="33787" xr:uid="{52F3FAF1-3A56-4788-8FEE-5721D316D27E}"/>
    <cellStyle name="Comma 7 2 2 2 4 3" xfId="11325" xr:uid="{15D88324-1E28-4160-98B6-869499FA6229}"/>
    <cellStyle name="Comma 7 2 2 2 4 3 2" xfId="37748" xr:uid="{C387F297-32ED-4B00-B87C-9649AD94F393}"/>
    <cellStyle name="Comma 7 2 2 2 4 4" xfId="20391" xr:uid="{3A3A2398-71E3-420B-B607-E28F06AEF3D7}"/>
    <cellStyle name="Comma 7 2 2 2 4 4 2" xfId="46762" xr:uid="{FF574613-910A-4855-9D1D-4027570DBEBA}"/>
    <cellStyle name="Comma 7 2 2 2 4 5" xfId="29611" xr:uid="{318028C3-4B5A-4949-8834-92308AFB5FE2}"/>
    <cellStyle name="Comma 7 2 2 2 5" xfId="6219" xr:uid="{F990CF39-1C03-47EB-A5DA-10D7CADA0719}"/>
    <cellStyle name="Comma 7 2 2 2 5 2" xfId="14499" xr:uid="{BEF24B8D-55B0-42C8-8C80-DE85CEBFE84B}"/>
    <cellStyle name="Comma 7 2 2 2 5 2 2" xfId="23521" xr:uid="{7864830A-397F-47EB-BDD1-C88214AD3870}"/>
    <cellStyle name="Comma 7 2 2 2 5 2 2 2" xfId="49890" xr:uid="{AE0777A1-80C4-40B4-A50C-1D214A0FDFC8}"/>
    <cellStyle name="Comma 7 2 2 2 5 2 3" xfId="40894" xr:uid="{640FB9E0-4E7B-4913-80D7-6C7D45F44020}"/>
    <cellStyle name="Comma 7 2 2 2 5 3" xfId="10401" xr:uid="{55EAC387-C6CE-40A5-B687-BA0F0CF344BA}"/>
    <cellStyle name="Comma 7 2 2 2 5 3 2" xfId="36824" xr:uid="{09F94F64-BB7C-4E1B-B193-27E9E0818131}"/>
    <cellStyle name="Comma 7 2 2 2 5 4" xfId="19467" xr:uid="{69462270-1C60-4619-8364-19DCE2E29D5B}"/>
    <cellStyle name="Comma 7 2 2 2 5 4 2" xfId="45838" xr:uid="{D8F40430-69CB-464A-9770-BBCA92A5E875}"/>
    <cellStyle name="Comma 7 2 2 2 5 5" xfId="32709" xr:uid="{304406BE-7103-4152-B98E-F8B9C9BBC23D}"/>
    <cellStyle name="Comma 7 2 2 2 6" xfId="5016" xr:uid="{0BF7416B-7597-49AA-9AF9-9B72E0A350DC}"/>
    <cellStyle name="Comma 7 2 2 2 6 2" xfId="12933" xr:uid="{92CDC878-97FE-4533-9B96-B3FCCED412D7}"/>
    <cellStyle name="Comma 7 2 2 2 6 2 2" xfId="39336" xr:uid="{4FADCB9B-9E6B-4AB5-A486-457FD6FCC1F7}"/>
    <cellStyle name="Comma 7 2 2 2 6 3" xfId="21961" xr:uid="{0E7ACC76-B111-49B7-983D-D6D89E0A5B85}"/>
    <cellStyle name="Comma 7 2 2 2 6 3 2" xfId="48331" xr:uid="{112E0100-2294-4666-BB0B-DDD3B2F3F866}"/>
    <cellStyle name="Comma 7 2 2 2 6 4" xfId="31512" xr:uid="{90CCE0E0-C768-43A5-A692-B7C4C4F71A56}"/>
    <cellStyle name="Comma 7 2 2 2 7" xfId="16603" xr:uid="{AA3EF926-B298-4F84-B51A-A9B14DBDB427}"/>
    <cellStyle name="Comma 7 2 2 2 7 2" xfId="25624" xr:uid="{C72E0A83-E11C-434C-8F38-5CC2CCE6BB92}"/>
    <cellStyle name="Comma 7 2 2 2 7 2 2" xfId="51991" xr:uid="{F3D5E7DD-8514-4B3D-9EB6-7019517369B3}"/>
    <cellStyle name="Comma 7 2 2 2 7 3" xfId="42991" xr:uid="{91BA8FF1-07FE-4318-A008-51268CD0E118}"/>
    <cellStyle name="Comma 7 2 2 2 8" xfId="9340" xr:uid="{DEACD9D7-FC13-45EE-81F9-A66C80DB2326}"/>
    <cellStyle name="Comma 7 2 2 2 8 2" xfId="35763" xr:uid="{AB82E107-1C9A-4CEA-9D11-F6889AC253F7}"/>
    <cellStyle name="Comma 7 2 2 2 9" xfId="18406" xr:uid="{5C464196-CABB-4FC2-ADFB-E760123C06DC}"/>
    <cellStyle name="Comma 7 2 2 2 9 2" xfId="44777" xr:uid="{20D6D1D1-8FEF-41CC-9C86-4E700071DD64}"/>
    <cellStyle name="Comma 7 2 2 3" xfId="3742" xr:uid="{6A345FE7-DB8D-42E1-9D56-0828824A5A37}"/>
    <cellStyle name="Comma 7 2 2 3 2" xfId="7882" xr:uid="{D05DA8DA-A2B0-4A84-9FC4-E12CAA5551E1}"/>
    <cellStyle name="Comma 7 2 2 3 2 2" xfId="15822" xr:uid="{B3EEBBA3-CB5F-4054-B2C5-92D22A2ACFF1}"/>
    <cellStyle name="Comma 7 2 2 3 2 2 2" xfId="24838" xr:uid="{3D7707EF-4808-4108-A70C-45D9E86A0DE6}"/>
    <cellStyle name="Comma 7 2 2 3 2 2 2 2" xfId="51206" xr:uid="{60D682B4-3C11-4CB3-8805-4165AA7032E0}"/>
    <cellStyle name="Comma 7 2 2 3 2 2 3" xfId="42210" xr:uid="{3B2A31F5-356D-4520-9A61-BEE3941DA26C}"/>
    <cellStyle name="Comma 7 2 2 3 2 3" xfId="11832" xr:uid="{02603DA5-0054-4F9D-AEB4-A9EEA3F7B216}"/>
    <cellStyle name="Comma 7 2 2 3 2 3 2" xfId="38255" xr:uid="{9E8892E5-EBA8-4D90-B99D-A744542CE31C}"/>
    <cellStyle name="Comma 7 2 2 3 2 4" xfId="20898" xr:uid="{56E00D84-774C-444A-B4CF-4CC736179F8A}"/>
    <cellStyle name="Comma 7 2 2 3 2 4 2" xfId="47269" xr:uid="{1C01E644-3BF4-4A38-B0A8-4BD98EBEE379}"/>
    <cellStyle name="Comma 7 2 2 3 2 5" xfId="34370" xr:uid="{E70C0455-959B-4145-9A77-85811F60A6E6}"/>
    <cellStyle name="Comma 7 2 2 3 3" xfId="5524" xr:uid="{E396DEB5-CF78-41B7-BC11-2CFB0D838235}"/>
    <cellStyle name="Comma 7 2 2 3 3 2" xfId="13634" xr:uid="{0E8064DA-2AEF-41A5-BDA3-958A97F5E37B}"/>
    <cellStyle name="Comma 7 2 2 3 3 2 2" xfId="40029" xr:uid="{D5A30083-B931-4DC7-A0F7-84EA3D499B63}"/>
    <cellStyle name="Comma 7 2 2 3 3 3" xfId="22656" xr:uid="{3EFF7F60-2C49-4B77-8E6F-B9F0754D68B1}"/>
    <cellStyle name="Comma 7 2 2 3 3 3 2" xfId="49025" xr:uid="{81BD23A7-A9A7-40F4-B016-7A9F002C93CD}"/>
    <cellStyle name="Comma 7 2 2 3 3 4" xfId="32020" xr:uid="{EE4C011D-8122-4687-8B95-84D2FB2C1962}"/>
    <cellStyle name="Comma 7 2 2 3 4" xfId="9847" xr:uid="{3FADA7F0-8E29-4F1A-B306-7768A64B971F}"/>
    <cellStyle name="Comma 7 2 2 3 4 2" xfId="36270" xr:uid="{5041DC31-4B62-4EC3-BC0A-1DE07F5510D5}"/>
    <cellStyle name="Comma 7 2 2 3 5" xfId="18913" xr:uid="{86C30D28-74C2-412E-9F3B-5436DC432C8A}"/>
    <cellStyle name="Comma 7 2 2 3 5 2" xfId="45284" xr:uid="{0AB3B375-BF03-4B1D-8FB7-A016DEC4B562}"/>
    <cellStyle name="Comma 7 2 2 3 6" xfId="30250" xr:uid="{CB3A3C31-01EC-4FF6-89EA-E081ED4009EA}"/>
    <cellStyle name="Comma 7 2 2 4" xfId="2664" xr:uid="{2A57B35D-B7BA-4FED-9DF6-42B8B608459D}"/>
    <cellStyle name="Comma 7 2 2 4 2" xfId="6866" xr:uid="{74C217BF-DCB8-40BC-B836-1D11A671FDC4}"/>
    <cellStyle name="Comma 7 2 2 4 2 2" xfId="15021" xr:uid="{D5393D60-AB53-4FF8-81F0-94F9819A60C2}"/>
    <cellStyle name="Comma 7 2 2 4 2 2 2" xfId="41414" xr:uid="{572CB546-3AE6-4D82-8C19-740D70DD8C35}"/>
    <cellStyle name="Comma 7 2 2 4 2 3" xfId="24040" xr:uid="{0DDC6913-DDAE-44D0-A8F4-E3472EA8B341}"/>
    <cellStyle name="Comma 7 2 2 4 2 3 2" xfId="50409" xr:uid="{385CF156-0274-408C-9896-E3F719BD2C0B}"/>
    <cellStyle name="Comma 7 2 2 4 2 4" xfId="33354" xr:uid="{180791E4-1944-451A-A386-34AB7651795D}"/>
    <cellStyle name="Comma 7 2 2 4 3" xfId="10892" xr:uid="{45F1DC9C-E43E-4DC3-8219-1D39F055913F}"/>
    <cellStyle name="Comma 7 2 2 4 3 2" xfId="37315" xr:uid="{E12EEF60-F43F-45A2-91AA-9EC0C85C5703}"/>
    <cellStyle name="Comma 7 2 2 4 4" xfId="19958" xr:uid="{01081483-D3A3-4CEF-A153-278FFABF5D77}"/>
    <cellStyle name="Comma 7 2 2 4 4 2" xfId="46329" xr:uid="{E6ED1D74-FB95-4178-AAE9-FEBBB0D7A12F}"/>
    <cellStyle name="Comma 7 2 2 4 5" xfId="29178" xr:uid="{DCF69B9E-7544-4712-A0F8-590FBCEDA789}"/>
    <cellStyle name="Comma 7 2 2 5" xfId="6061" xr:uid="{16E8A3E4-068D-4528-A335-A4C56086945F}"/>
    <cellStyle name="Comma 7 2 2 5 2" xfId="14343" xr:uid="{F16B6822-DF67-4603-A070-332A80243AF3}"/>
    <cellStyle name="Comma 7 2 2 5 2 2" xfId="23365" xr:uid="{2E801883-E7D1-43A5-B423-02E80D4F38C0}"/>
    <cellStyle name="Comma 7 2 2 5 2 2 2" xfId="49734" xr:uid="{BA6834F9-85EF-43F9-AF45-EA2409A1C24C}"/>
    <cellStyle name="Comma 7 2 2 5 2 3" xfId="40738" xr:uid="{7EE491F6-0913-46AE-8238-E5C26EC4DBE1}"/>
    <cellStyle name="Comma 7 2 2 5 3" xfId="10289" xr:uid="{A1EB1ED1-455D-43B0-B971-6440B731166E}"/>
    <cellStyle name="Comma 7 2 2 5 3 2" xfId="36712" xr:uid="{9D82BA29-3900-45B5-B07D-B2D05D92BA36}"/>
    <cellStyle name="Comma 7 2 2 5 4" xfId="19355" xr:uid="{074D6312-7646-4820-B5DA-7A787B3F9238}"/>
    <cellStyle name="Comma 7 2 2 5 4 2" xfId="45726" xr:uid="{22C4E0E5-B184-4BA0-AA77-AF1E7F3FAE84}"/>
    <cellStyle name="Comma 7 2 2 5 5" xfId="32553" xr:uid="{E69FED65-3F81-48D2-84A7-2F9D9EEA1686}"/>
    <cellStyle name="Comma 7 2 2 6" xfId="4583" xr:uid="{EA84BD0C-FF7C-43CF-AE50-4368CF9E2C75}"/>
    <cellStyle name="Comma 7 2 2 6 2" xfId="12601" xr:uid="{54FC8B28-2111-4D36-B103-1A92596BEE9C}"/>
    <cellStyle name="Comma 7 2 2 6 2 2" xfId="39009" xr:uid="{A69B5BEA-3718-408D-BEF9-BB0F7E5656B3}"/>
    <cellStyle name="Comma 7 2 2 6 3" xfId="21638" xr:uid="{D4CD3246-C128-4B2B-A98E-916A038571C1}"/>
    <cellStyle name="Comma 7 2 2 6 3 2" xfId="48008" xr:uid="{8BCF1DAF-A9EC-4F5E-A37E-3428A35DD3CF}"/>
    <cellStyle name="Comma 7 2 2 6 4" xfId="31079" xr:uid="{8C64F59E-2A83-4C35-8504-7D726A9E8C40}"/>
    <cellStyle name="Comma 7 2 2 7" xfId="12618" xr:uid="{0FD29A09-F761-4FD2-B434-E2D3E5D1B9AA}"/>
    <cellStyle name="Comma 7 2 2 7 2" xfId="21655" xr:uid="{65A84F6E-7A17-4D3B-A0F1-042A6B2DF545}"/>
    <cellStyle name="Comma 7 2 2 7 2 2" xfId="48025" xr:uid="{358281E9-6205-4168-BFEF-73ED57EF53A0}"/>
    <cellStyle name="Comma 7 2 2 7 3" xfId="39026" xr:uid="{FD812046-DF2E-4C2F-9344-473458ACEC3B}"/>
    <cellStyle name="Comma 7 2 2 8" xfId="15652" xr:uid="{91C0FCB5-FA6B-43CD-BCAB-62E02CF0E01F}"/>
    <cellStyle name="Comma 7 2 2 8 2" xfId="26840" xr:uid="{3AA14BBE-F6E6-4DD7-AB7F-B41BCEC3320D}"/>
    <cellStyle name="Comma 7 2 2 8 2 2" xfId="53181" xr:uid="{83E6E92A-6FA6-4EC4-87A9-329FD3F56382}"/>
    <cellStyle name="Comma 7 2 2 8 3" xfId="24667" xr:uid="{6B1CE5E0-1C96-4674-946A-944C86277940}"/>
    <cellStyle name="Comma 7 2 2 8 3 2" xfId="51035" xr:uid="{9A37308E-593F-425C-95AC-F2619BA2728B}"/>
    <cellStyle name="Comma 7 2 2 8 4" xfId="42040" xr:uid="{B85D88D7-8B77-4450-B783-1FDA08679347}"/>
    <cellStyle name="Comma 7 2 2 9" xfId="8907" xr:uid="{31277358-0A64-43A4-BB6D-B1F324987ACB}"/>
    <cellStyle name="Comma 7 2 2 9 2" xfId="35330" xr:uid="{D227F851-1C0B-49C1-8945-EEC360F240E1}"/>
    <cellStyle name="Comma 7 2 20" xfId="27284" xr:uid="{472102B3-C485-4D27-88CF-BAA80C62E368}"/>
    <cellStyle name="Comma 7 2 20 2" xfId="53495" xr:uid="{07AE3079-47A7-4B6F-ABD9-DBAC3DC06FA7}"/>
    <cellStyle name="Comma 7 2 21" xfId="27353" xr:uid="{42BC4AEA-630E-4745-AE8E-AB550E97C1B1}"/>
    <cellStyle name="Comma 7 2 3" xfId="1459" xr:uid="{90EC93C8-7F1C-42FF-87B4-55D03DD469D0}"/>
    <cellStyle name="Comma 7 2 3 10" xfId="28160" xr:uid="{82F5068D-EEBB-4E8F-A89A-D081F4C13424}"/>
    <cellStyle name="Comma 7 2 3 2" xfId="1943" xr:uid="{070A6275-3441-4355-A21B-4D8AA23C7839}"/>
    <cellStyle name="Comma 7 2 3 2 2" xfId="4034" xr:uid="{8EDE6AB1-47B5-45EB-BBC6-E5A269C293B8}"/>
    <cellStyle name="Comma 7 2 3 2 2 2" xfId="8171" xr:uid="{8BDAF449-15F7-4AEF-BEF3-E1AE5468FB3B}"/>
    <cellStyle name="Comma 7 2 3 2 2 2 2" xfId="16112" xr:uid="{7FFF0FAA-C5F8-4B0A-BE51-AF094BA048FD}"/>
    <cellStyle name="Comma 7 2 3 2 2 2 2 2" xfId="25128" xr:uid="{CE64658E-6341-4D55-834A-D742AFB499B1}"/>
    <cellStyle name="Comma 7 2 3 2 2 2 2 2 2" xfId="51496" xr:uid="{BC2A5B17-7DB3-4725-B744-744457FE2321}"/>
    <cellStyle name="Comma 7 2 3 2 2 2 2 3" xfId="42500" xr:uid="{2A3DD757-8F0F-4078-B1CB-381A03F16D45}"/>
    <cellStyle name="Comma 7 2 3 2 2 2 3" xfId="12020" xr:uid="{B4BB189D-15FD-46B7-87AA-69755F146C55}"/>
    <cellStyle name="Comma 7 2 3 2 2 2 3 2" xfId="38443" xr:uid="{15FCE770-9413-493E-BEF4-4EE55BE4F49F}"/>
    <cellStyle name="Comma 7 2 3 2 2 2 4" xfId="21086" xr:uid="{46DA1F3D-A64D-4A8D-BAA4-B44CF24DF6EE}"/>
    <cellStyle name="Comma 7 2 3 2 2 2 4 2" xfId="47457" xr:uid="{8E7E030B-06D3-4454-9836-AACEC230B0B1}"/>
    <cellStyle name="Comma 7 2 3 2 2 2 5" xfId="34659" xr:uid="{3036078B-AF85-48A5-BB25-A76132F2F22C}"/>
    <cellStyle name="Comma 7 2 3 2 2 3" xfId="5712" xr:uid="{505B939F-B7B1-448C-A062-45BC3085ACF5}"/>
    <cellStyle name="Comma 7 2 3 2 2 3 2" xfId="13924" xr:uid="{6805E694-28F6-4886-B02C-1ED0570BC74D}"/>
    <cellStyle name="Comma 7 2 3 2 2 3 2 2" xfId="40319" xr:uid="{955D7818-E3A0-4176-BEE2-FA62125F8300}"/>
    <cellStyle name="Comma 7 2 3 2 2 3 3" xfId="22946" xr:uid="{1F72A6B3-B277-4679-BD9E-C48084A56110}"/>
    <cellStyle name="Comma 7 2 3 2 2 3 3 2" xfId="49315" xr:uid="{4E4E2609-1E60-449D-A9FF-D8E2DC366D85}"/>
    <cellStyle name="Comma 7 2 3 2 2 3 4" xfId="32208" xr:uid="{4E6CF34B-EF5B-4F41-991C-316CFE44ECED}"/>
    <cellStyle name="Comma 7 2 3 2 2 4" xfId="10035" xr:uid="{B327686D-2EF8-46BA-95D9-C4778CE98262}"/>
    <cellStyle name="Comma 7 2 3 2 2 4 2" xfId="36458" xr:uid="{743CCD71-5EC2-48A0-BF3A-F15E34002C5A}"/>
    <cellStyle name="Comma 7 2 3 2 2 5" xfId="19101" xr:uid="{AC648F8E-D1E7-403C-B9C7-C52D348C3FC1}"/>
    <cellStyle name="Comma 7 2 3 2 2 5 2" xfId="45472" xr:uid="{C7C1DFD4-9046-4086-9AEE-9CB196B7E404}"/>
    <cellStyle name="Comma 7 2 3 2 2 6" xfId="30540" xr:uid="{1180E969-2CF3-4DBB-A373-8184F2C5B0D6}"/>
    <cellStyle name="Comma 7 2 3 2 3" xfId="3331" xr:uid="{5A2ADA7A-78A3-41DE-9D0A-6F8138C0742C}"/>
    <cellStyle name="Comma 7 2 3 2 3 2" xfId="7533" xr:uid="{F958EF7E-8C20-4128-B15D-B0B63AEB53E7}"/>
    <cellStyle name="Comma 7 2 3 2 3 2 2" xfId="15445" xr:uid="{B811BC76-E2DD-400A-84CD-C0103A6F3B32}"/>
    <cellStyle name="Comma 7 2 3 2 3 2 2 2" xfId="41833" xr:uid="{5D2C73EB-F4CB-4280-9AA6-DCF29B3B6794}"/>
    <cellStyle name="Comma 7 2 3 2 3 2 3" xfId="24461" xr:uid="{1FC2F720-9D69-40CE-9D95-0F21BA49CF61}"/>
    <cellStyle name="Comma 7 2 3 2 3 2 3 2" xfId="50830" xr:uid="{DF89B497-0F52-44AC-B2A2-D8D2DCB317E9}"/>
    <cellStyle name="Comma 7 2 3 2 3 2 4" xfId="34021" xr:uid="{E13B8D5C-89B2-408C-B6DB-CCAEABC0CE6F}"/>
    <cellStyle name="Comma 7 2 3 2 3 3" xfId="11559" xr:uid="{56300BA0-C1E2-4AC2-BAF0-B322793803F0}"/>
    <cellStyle name="Comma 7 2 3 2 3 3 2" xfId="37982" xr:uid="{CF73DAC8-9CE0-4D64-ADA3-61CBD5FBB30D}"/>
    <cellStyle name="Comma 7 2 3 2 3 4" xfId="20625" xr:uid="{96A456D6-1EA7-4F27-B285-D6EBB710130F}"/>
    <cellStyle name="Comma 7 2 3 2 3 4 2" xfId="46996" xr:uid="{4A2862F8-6AAC-442B-86E6-1F522C8F062C}"/>
    <cellStyle name="Comma 7 2 3 2 3 5" xfId="29845" xr:uid="{1552A6A9-FED5-4983-BE0E-F25A044767DD}"/>
    <cellStyle name="Comma 7 2 3 2 4" xfId="6355" xr:uid="{96705FB3-2AC0-4DCF-A3D1-7A19C3D94B2A}"/>
    <cellStyle name="Comma 7 2 3 2 4 2" xfId="14633" xr:uid="{91C86BBD-7C0D-4FF8-8543-5C4DF0EA88B6}"/>
    <cellStyle name="Comma 7 2 3 2 4 2 2" xfId="23655" xr:uid="{7CFEB2FC-2731-40A4-8960-3817ABE33C41}"/>
    <cellStyle name="Comma 7 2 3 2 4 2 2 2" xfId="50024" xr:uid="{97D4D995-4B8A-4509-94D9-CBB11EFE67F8}"/>
    <cellStyle name="Comma 7 2 3 2 4 2 3" xfId="41028" xr:uid="{4278729E-B4C1-49A9-8731-F8DE6C42CE48}"/>
    <cellStyle name="Comma 7 2 3 2 4 3" xfId="10477" xr:uid="{F0B53408-3C14-4AD6-85DE-B88EC2787AEE}"/>
    <cellStyle name="Comma 7 2 3 2 4 3 2" xfId="36900" xr:uid="{1EC1618E-BAA7-42CB-B964-87D4BC8C8348}"/>
    <cellStyle name="Comma 7 2 3 2 4 4" xfId="19543" xr:uid="{7DC7CE54-C350-4F6A-A1FB-5A643DB44A8F}"/>
    <cellStyle name="Comma 7 2 3 2 4 4 2" xfId="45914" xr:uid="{E4B78F11-6354-4C26-AAFE-AB58E36A2D55}"/>
    <cellStyle name="Comma 7 2 3 2 4 5" xfId="32843" xr:uid="{D391C15E-C9AC-4EED-A491-0A4C231CCBD8}"/>
    <cellStyle name="Comma 7 2 3 2 5" xfId="5250" xr:uid="{4E785F8E-BB30-421C-8A3B-43847F2E5CA0}"/>
    <cellStyle name="Comma 7 2 3 2 5 2" xfId="13162" xr:uid="{5963B605-30A4-43BD-B9B5-85C3CDB39FDC}"/>
    <cellStyle name="Comma 7 2 3 2 5 2 2" xfId="39560" xr:uid="{6117A64E-BD06-49A8-A092-6B89941F4CB7}"/>
    <cellStyle name="Comma 7 2 3 2 5 3" xfId="22185" xr:uid="{8BDC94F8-B675-4581-933E-D57CE5A6114C}"/>
    <cellStyle name="Comma 7 2 3 2 5 3 2" xfId="48555" xr:uid="{F389E9A3-2BA5-4EB3-A5B6-ABAE7522B33C}"/>
    <cellStyle name="Comma 7 2 3 2 5 4" xfId="31746" xr:uid="{2EF137C2-509A-4579-9153-9B8027785BDF}"/>
    <cellStyle name="Comma 7 2 3 2 6" xfId="16839" xr:uid="{4608DE0B-A62A-4409-9BDD-F9D52B253971}"/>
    <cellStyle name="Comma 7 2 3 2 6 2" xfId="25858" xr:uid="{F2ED351D-BF7C-4333-BE19-D04A1A136D68}"/>
    <cellStyle name="Comma 7 2 3 2 6 2 2" xfId="52225" xr:uid="{51A3995D-8299-4BEF-8C20-93F4EBA5A66F}"/>
    <cellStyle name="Comma 7 2 3 2 6 3" xfId="43225" xr:uid="{8D5F7B5C-B087-4EDE-BDF0-782F1B8CAEA6}"/>
    <cellStyle name="Comma 7 2 3 2 7" xfId="9574" xr:uid="{3E22AD04-C325-478F-9DD5-EFEC5407F7C0}"/>
    <cellStyle name="Comma 7 2 3 2 7 2" xfId="35997" xr:uid="{4329FCCF-CE18-46F3-92FD-9BC4B2AB5687}"/>
    <cellStyle name="Comma 7 2 3 2 8" xfId="18640" xr:uid="{CBB2E237-461B-4F41-B23A-75C0DD66FE2D}"/>
    <cellStyle name="Comma 7 2 3 2 8 2" xfId="45011" xr:uid="{88B06088-85AD-47B6-B727-3A343B177339}"/>
    <cellStyle name="Comma 7 2 3 2 9" xfId="28620" xr:uid="{4D2DAA6C-63FA-4A7A-BF81-3E3815AE9C4C}"/>
    <cellStyle name="Comma 7 2 3 3" xfId="3849" xr:uid="{51E475E7-F63B-4A09-A836-75DF9F584695}"/>
    <cellStyle name="Comma 7 2 3 3 2" xfId="7987" xr:uid="{DEECFA9B-E808-4AF3-8A29-EAFD2DE8A988}"/>
    <cellStyle name="Comma 7 2 3 3 2 2" xfId="15928" xr:uid="{47D292E4-131B-4537-8A52-C2E5393A6FDD}"/>
    <cellStyle name="Comma 7 2 3 3 2 2 2" xfId="24944" xr:uid="{67FBBFB7-BEBE-4457-9E28-FA535EA0319C}"/>
    <cellStyle name="Comma 7 2 3 3 2 2 2 2" xfId="51312" xr:uid="{2E07413A-8FA8-45AE-9CAD-4E78917ACD8B}"/>
    <cellStyle name="Comma 7 2 3 3 2 2 3" xfId="42316" xr:uid="{FC890685-D557-44AD-BD40-7A3CEFA3C772}"/>
    <cellStyle name="Comma 7 2 3 3 2 3" xfId="11899" xr:uid="{D1554FB6-1086-47CB-AB39-12016065366D}"/>
    <cellStyle name="Comma 7 2 3 3 2 3 2" xfId="38322" xr:uid="{43A6B3B0-D1EE-4DB6-A44C-CE9A253294F7}"/>
    <cellStyle name="Comma 7 2 3 3 2 4" xfId="20965" xr:uid="{10E1FC42-4F33-44E4-8418-028D9C2CABEA}"/>
    <cellStyle name="Comma 7 2 3 3 2 4 2" xfId="47336" xr:uid="{BBA3CF0B-0946-4247-9EFB-F1C776CE2BB1}"/>
    <cellStyle name="Comma 7 2 3 3 2 5" xfId="34475" xr:uid="{75512B10-BE1E-4383-8E72-6CF7CADD3808}"/>
    <cellStyle name="Comma 7 2 3 3 3" xfId="5591" xr:uid="{000AF9C5-483B-4345-9A17-A3CF8945C5AA}"/>
    <cellStyle name="Comma 7 2 3 3 3 2" xfId="13740" xr:uid="{7757663E-E364-47B5-B38E-3113F1E068C7}"/>
    <cellStyle name="Comma 7 2 3 3 3 2 2" xfId="40135" xr:uid="{1BF446C7-3D23-4254-A0B9-C718AFF71FCF}"/>
    <cellStyle name="Comma 7 2 3 3 3 3" xfId="22762" xr:uid="{96E15F06-3D31-4C4A-A2F7-5FF97BAD7E0F}"/>
    <cellStyle name="Comma 7 2 3 3 3 3 2" xfId="49131" xr:uid="{C8584C1F-D94D-4DFE-B698-BD0DAE616A64}"/>
    <cellStyle name="Comma 7 2 3 3 3 4" xfId="32087" xr:uid="{B12E32BF-173E-4CC2-A50C-1F2F82F21D41}"/>
    <cellStyle name="Comma 7 2 3 3 4" xfId="9914" xr:uid="{CE089A18-1E71-49C9-A968-B55E5BA7E807}"/>
    <cellStyle name="Comma 7 2 3 3 4 2" xfId="36337" xr:uid="{C396D563-166C-4C05-9555-52DE7A42382A}"/>
    <cellStyle name="Comma 7 2 3 3 5" xfId="18980" xr:uid="{240A6D8C-4F8C-4258-903B-3DC40214A25C}"/>
    <cellStyle name="Comma 7 2 3 3 5 2" xfId="45351" xr:uid="{9B40B285-C2AB-4016-85D8-914BF97AB49F}"/>
    <cellStyle name="Comma 7 2 3 3 6" xfId="30356" xr:uid="{F058AF32-A5BC-407F-BDB0-52B924D1E757}"/>
    <cellStyle name="Comma 7 2 3 4" xfId="2934" xr:uid="{EBBAD3BD-A192-4CF2-9DCA-4B135311C0AC}"/>
    <cellStyle name="Comma 7 2 3 4 2" xfId="7136" xr:uid="{3E082523-B8D7-475D-BA2F-AE38E86DD9E0}"/>
    <cellStyle name="Comma 7 2 3 4 2 2" xfId="15184" xr:uid="{B0F8F453-4837-4E0C-832E-38B39C62CF56}"/>
    <cellStyle name="Comma 7 2 3 4 2 2 2" xfId="41573" xr:uid="{51837C59-6976-4384-969E-537BF1903804}"/>
    <cellStyle name="Comma 7 2 3 4 2 3" xfId="24201" xr:uid="{C2C3AD7F-872C-47F3-B914-FAEEBA2B4D3F}"/>
    <cellStyle name="Comma 7 2 3 4 2 3 2" xfId="50570" xr:uid="{87494E77-BCF5-4219-AFB3-387B488BD885}"/>
    <cellStyle name="Comma 7 2 3 4 2 4" xfId="33624" xr:uid="{9E11CBEB-9599-493A-81D2-B3CBD31F837E}"/>
    <cellStyle name="Comma 7 2 3 4 3" xfId="11162" xr:uid="{A10A7E71-5179-4264-AE35-067B79726A19}"/>
    <cellStyle name="Comma 7 2 3 4 3 2" xfId="37585" xr:uid="{4B168E1E-CB87-418B-8553-3E62A44D6E5C}"/>
    <cellStyle name="Comma 7 2 3 4 4" xfId="20228" xr:uid="{24906DFE-5881-43B6-88B4-8505C10237C9}"/>
    <cellStyle name="Comma 7 2 3 4 4 2" xfId="46599" xr:uid="{1604574C-C1B5-4CD4-9D47-BD19C725BDEA}"/>
    <cellStyle name="Comma 7 2 3 4 5" xfId="29448" xr:uid="{AA42B13D-F709-40FD-BB2A-A924D7BD39CD}"/>
    <cellStyle name="Comma 7 2 3 5" xfId="6168" xr:uid="{81283FAA-402C-42CD-B2E1-67BF398FDE70}"/>
    <cellStyle name="Comma 7 2 3 5 2" xfId="14449" xr:uid="{35680799-E53C-4A4B-B70E-D2F232DA4753}"/>
    <cellStyle name="Comma 7 2 3 5 2 2" xfId="23471" xr:uid="{45BD8890-B122-41B7-8AF2-5F222B08E310}"/>
    <cellStyle name="Comma 7 2 3 5 2 2 2" xfId="49840" xr:uid="{139E588A-746A-4F17-9EDF-2CDB3AC49B33}"/>
    <cellStyle name="Comma 7 2 3 5 2 3" xfId="40844" xr:uid="{4066A210-FC05-450B-AF10-27D8F1A41212}"/>
    <cellStyle name="Comma 7 2 3 5 3" xfId="10356" xr:uid="{60CF8684-AE75-4F79-9079-C17077C74442}"/>
    <cellStyle name="Comma 7 2 3 5 3 2" xfId="36779" xr:uid="{0C6CB42C-BE3F-488B-B3F4-675F02D36612}"/>
    <cellStyle name="Comma 7 2 3 5 4" xfId="19422" xr:uid="{96F8A9B2-6F28-4EEF-9455-45A91F4B0F4D}"/>
    <cellStyle name="Comma 7 2 3 5 4 2" xfId="45793" xr:uid="{D6ACBC54-89C7-4AF5-8AE3-D74EC151907F}"/>
    <cellStyle name="Comma 7 2 3 5 5" xfId="32659" xr:uid="{1299DAD5-9BA7-4938-B963-5CAB0B303FFE}"/>
    <cellStyle name="Comma 7 2 3 6" xfId="4853" xr:uid="{E7925BDA-F156-4C3D-9B01-31D919ADC43C}"/>
    <cellStyle name="Comma 7 2 3 6 2" xfId="12827" xr:uid="{5C79FA16-9092-483E-9FDA-848CFC93752C}"/>
    <cellStyle name="Comma 7 2 3 6 2 2" xfId="39231" xr:uid="{DC57219E-63DF-4C4F-BB36-68A21D1E9C72}"/>
    <cellStyle name="Comma 7 2 3 6 3" xfId="21859" xr:uid="{C6626583-2871-43F6-8436-61745AD98B22}"/>
    <cellStyle name="Comma 7 2 3 6 3 2" xfId="48229" xr:uid="{3D03E46E-6CE2-4B2A-9465-BD1BC347FDDA}"/>
    <cellStyle name="Comma 7 2 3 6 4" xfId="31349" xr:uid="{036FD665-D3AC-46E5-A1FB-28F1DF0E7B30}"/>
    <cellStyle name="Comma 7 2 3 7" xfId="12360" xr:uid="{AD44FCFE-B27E-44FA-AB05-1CEC6A143314}"/>
    <cellStyle name="Comma 7 2 3 7 2" xfId="21416" xr:uid="{1AAAD912-7EAC-4E8E-BAC1-EE0BF692DB7C}"/>
    <cellStyle name="Comma 7 2 3 7 2 2" xfId="47787" xr:uid="{B9CCB3BF-034D-4956-943A-57DEEC74F2A9}"/>
    <cellStyle name="Comma 7 2 3 7 3" xfId="38778" xr:uid="{C1619C4C-E588-4926-908D-479119CA4671}"/>
    <cellStyle name="Comma 7 2 3 8" xfId="9177" xr:uid="{28BACE63-290B-48C0-8E49-5B8C1E5B6083}"/>
    <cellStyle name="Comma 7 2 3 8 2" xfId="35600" xr:uid="{BAB43604-96ED-4CBB-BF1F-8340480B165D}"/>
    <cellStyle name="Comma 7 2 3 9" xfId="18243" xr:uid="{7468B02B-3524-43D4-B447-4CA87366DA7E}"/>
    <cellStyle name="Comma 7 2 3 9 2" xfId="44614" xr:uid="{BBB9E7DE-96D3-45B5-91C6-73838CAB53D8}"/>
    <cellStyle name="Comma 7 2 4" xfId="2190" xr:uid="{6E77308B-DA49-402C-B100-D8BE0D9F9449}"/>
    <cellStyle name="Comma 7 2 4 2" xfId="4205" xr:uid="{69261810-2025-4E37-A608-2F412B8BB3CB}"/>
    <cellStyle name="Comma 7 2 4 2 2" xfId="8340" xr:uid="{A2669779-356F-4087-AE92-54CFA5D6CAD5}"/>
    <cellStyle name="Comma 7 2 4 2 2 2" xfId="16283" xr:uid="{B71CDBCC-349E-4658-B9AE-FE0502EA2EDF}"/>
    <cellStyle name="Comma 7 2 4 2 2 2 2" xfId="25299" xr:uid="{35E3A3D2-88EC-4CCB-A02C-F09056592A93}"/>
    <cellStyle name="Comma 7 2 4 2 2 2 2 2" xfId="51667" xr:uid="{09C7D942-D1F4-4FD0-B4B9-C38F7F2657B1}"/>
    <cellStyle name="Comma 7 2 4 2 2 2 3" xfId="42671" xr:uid="{C22CAE1B-2EB1-47CE-9CFB-6089598E65A3}"/>
    <cellStyle name="Comma 7 2 4 2 2 3" xfId="12120" xr:uid="{9432A9DD-2751-437E-9BB7-E39B8A3AF979}"/>
    <cellStyle name="Comma 7 2 4 2 2 3 2" xfId="38543" xr:uid="{2478FE90-0A40-4F33-8EFC-BCA04F17A3B8}"/>
    <cellStyle name="Comma 7 2 4 2 2 4" xfId="21186" xr:uid="{B0551F36-04CB-4DD8-B4E2-9BF30F11719E}"/>
    <cellStyle name="Comma 7 2 4 2 2 4 2" xfId="47557" xr:uid="{5412F871-9642-48D1-B00E-BF6DBF6B88A6}"/>
    <cellStyle name="Comma 7 2 4 2 2 5" xfId="34828" xr:uid="{679C82EE-BB04-4455-9214-5250B37CF460}"/>
    <cellStyle name="Comma 7 2 4 2 3" xfId="5812" xr:uid="{1B8E87FA-BCD2-4989-8880-A0EEDC13BC9F}"/>
    <cellStyle name="Comma 7 2 4 2 3 2" xfId="14095" xr:uid="{5A26D0D3-3A8A-4DFE-B712-AFAE0DD45DAA}"/>
    <cellStyle name="Comma 7 2 4 2 3 2 2" xfId="40490" xr:uid="{EFD4A460-D0B7-4B7A-BA3C-282BEA486E13}"/>
    <cellStyle name="Comma 7 2 4 2 3 3" xfId="23117" xr:uid="{02769385-23B5-499A-A405-3C40E48BF54C}"/>
    <cellStyle name="Comma 7 2 4 2 3 3 2" xfId="49486" xr:uid="{099DA3DE-51A8-4233-A8EF-F84300E68B93}"/>
    <cellStyle name="Comma 7 2 4 2 3 4" xfId="32308" xr:uid="{68792206-F499-4BCD-9E61-22BFAD62F48E}"/>
    <cellStyle name="Comma 7 2 4 2 4" xfId="10135" xr:uid="{A27C0487-A029-420D-BEC0-D1FB77592965}"/>
    <cellStyle name="Comma 7 2 4 2 4 2" xfId="36558" xr:uid="{82AE2956-00FB-431B-88C9-DFDB6B1A6E7F}"/>
    <cellStyle name="Comma 7 2 4 2 5" xfId="19201" xr:uid="{4480DD5F-E7FA-4F13-9AB9-5112198733BD}"/>
    <cellStyle name="Comma 7 2 4 2 5 2" xfId="45572" xr:uid="{261E5296-02AC-451B-8414-DB15FCCD6971}"/>
    <cellStyle name="Comma 7 2 4 2 6" xfId="30711" xr:uid="{EB99A4E3-CB03-4D7C-B194-C42C3A668365}"/>
    <cellStyle name="Comma 7 2 4 3" xfId="3456" xr:uid="{4380BE00-E088-4159-8157-76296A01A480}"/>
    <cellStyle name="Comma 7 2 4 3 2" xfId="7636" xr:uid="{4FD1D908-5F49-419C-8ABC-5B50F2C8B331}"/>
    <cellStyle name="Comma 7 2 4 3 2 2" xfId="15568" xr:uid="{A9BA7748-208C-4C0C-B129-60C554C8366E}"/>
    <cellStyle name="Comma 7 2 4 3 2 2 2" xfId="41956" xr:uid="{00C60109-2DF7-460A-9C28-A516018D08A9}"/>
    <cellStyle name="Comma 7 2 4 3 2 3" xfId="24584" xr:uid="{58643106-D04E-45E4-99DD-E950CC6BE3B5}"/>
    <cellStyle name="Comma 7 2 4 3 2 3 2" xfId="50953" xr:uid="{0926AD18-2C94-46C9-8742-BAADCC08F501}"/>
    <cellStyle name="Comma 7 2 4 3 2 4" xfId="34124" xr:uid="{070F7996-1842-4FA0-B79A-B996BB6423F3}"/>
    <cellStyle name="Comma 7 2 4 3 3" xfId="11662" xr:uid="{181B4B18-5995-4466-82B9-D8919AADC612}"/>
    <cellStyle name="Comma 7 2 4 3 3 2" xfId="38085" xr:uid="{E0D675A4-7246-42C1-B145-D03D59E2488C}"/>
    <cellStyle name="Comma 7 2 4 3 4" xfId="20728" xr:uid="{5A719D2F-BF70-40C5-AF96-D16A6AB81551}"/>
    <cellStyle name="Comma 7 2 4 3 4 2" xfId="47099" xr:uid="{40776F07-466A-4E1F-85F2-0F7C1DFC2DC7}"/>
    <cellStyle name="Comma 7 2 4 3 5" xfId="29970" xr:uid="{F2088D24-E0B3-4856-B8A7-332FA6FFF5D4}"/>
    <cellStyle name="Comma 7 2 4 4" xfId="6526" xr:uid="{9C2A1956-6253-4AB8-98EA-50D8B78095A3}"/>
    <cellStyle name="Comma 7 2 4 4 2" xfId="14804" xr:uid="{D4EB2C9F-7968-4FEC-9630-FB34191E22C3}"/>
    <cellStyle name="Comma 7 2 4 4 2 2" xfId="23826" xr:uid="{255F03E4-F775-4004-B8B5-514F166DEFEC}"/>
    <cellStyle name="Comma 7 2 4 4 2 2 2" xfId="50195" xr:uid="{5D6F2094-D462-4E47-815A-DDE55243ECA3}"/>
    <cellStyle name="Comma 7 2 4 4 2 3" xfId="41199" xr:uid="{5AFB603E-92B3-41CF-87E8-37BA35A39A00}"/>
    <cellStyle name="Comma 7 2 4 4 3" xfId="10577" xr:uid="{06E13B89-BB4E-4D1E-980B-53CB9A965840}"/>
    <cellStyle name="Comma 7 2 4 4 3 2" xfId="37000" xr:uid="{24F1A92B-32D8-4D8B-88B5-F3C19F1A5E00}"/>
    <cellStyle name="Comma 7 2 4 4 4" xfId="19643" xr:uid="{1FC35E51-D779-4EAE-BBAE-AF970743A880}"/>
    <cellStyle name="Comma 7 2 4 4 4 2" xfId="46014" xr:uid="{598E5CF4-4894-4670-972D-17A0B4A00EAF}"/>
    <cellStyle name="Comma 7 2 4 4 5" xfId="33014" xr:uid="{43F6628F-E164-4A45-9952-5318EDD6DD80}"/>
    <cellStyle name="Comma 7 2 4 5" xfId="5353" xr:uid="{3CB44A58-6585-44D8-A6F9-11539C0BCFFA}"/>
    <cellStyle name="Comma 7 2 4 5 2" xfId="13340" xr:uid="{64712D38-4C46-4770-B899-8C4C3AC3F85A}"/>
    <cellStyle name="Comma 7 2 4 5 2 2" xfId="39738" xr:uid="{E5D0E9BB-5BCE-4B2F-9A2B-C2BD5CDC31C5}"/>
    <cellStyle name="Comma 7 2 4 5 3" xfId="22365" xr:uid="{1FD8E812-C7DB-41CA-BB8D-DCA0818F48E4}"/>
    <cellStyle name="Comma 7 2 4 5 3 2" xfId="48735" xr:uid="{145376EB-D67C-4904-A764-1B6E26C409C6}"/>
    <cellStyle name="Comma 7 2 4 5 4" xfId="31849" xr:uid="{19BB470F-AE39-4CD5-A803-64F583BFBE41}"/>
    <cellStyle name="Comma 7 2 4 6" xfId="9677" xr:uid="{46DB5F18-BE1B-49FA-B53C-C5A2B48E98EB}"/>
    <cellStyle name="Comma 7 2 4 6 2" xfId="36100" xr:uid="{818BDD53-A842-405D-BD9F-7E174ADECCEF}"/>
    <cellStyle name="Comma 7 2 4 7" xfId="18743" xr:uid="{798AF2DC-7B10-4338-9CC4-8945CD8F9509}"/>
    <cellStyle name="Comma 7 2 4 7 2" xfId="45114" xr:uid="{2AB6BB49-DFB0-4ED3-BB80-224CC0F07FFC}"/>
    <cellStyle name="Comma 7 2 4 8" xfId="28794" xr:uid="{A2F66645-893F-4258-B3CF-AD69764B09AB}"/>
    <cellStyle name="Comma 7 2 5" xfId="881" xr:uid="{E634B4D2-0139-4D55-A0A9-05CBEA371AF2}"/>
    <cellStyle name="Comma 7 2 5 2" xfId="3691" xr:uid="{4B1892E3-8F25-4C9F-B665-B02FFAEE6759}"/>
    <cellStyle name="Comma 7 2 5 2 2" xfId="7831" xr:uid="{BC02895C-A0FF-4996-BF0B-6CF29BC6F569}"/>
    <cellStyle name="Comma 7 2 5 2 2 2" xfId="15772" xr:uid="{8E6C4044-D836-4412-B463-56AF2AC79F90}"/>
    <cellStyle name="Comma 7 2 5 2 2 2 2" xfId="42160" xr:uid="{CD1EC309-E22B-450C-9F2E-04B7E685E46D}"/>
    <cellStyle name="Comma 7 2 5 2 2 3" xfId="24788" xr:uid="{8B17DC7E-EFB7-42B0-AEA3-869B232C5333}"/>
    <cellStyle name="Comma 7 2 5 2 2 3 2" xfId="51156" xr:uid="{F72C3129-5F69-4847-BC22-44CB32C0FA7E}"/>
    <cellStyle name="Comma 7 2 5 2 2 4" xfId="34319" xr:uid="{1CB10301-F0DD-41B2-A545-A9B256E4787C}"/>
    <cellStyle name="Comma 7 2 5 2 3" xfId="11786" xr:uid="{62276AF9-3D02-436B-8B1C-6C0E7407B0A2}"/>
    <cellStyle name="Comma 7 2 5 2 3 2" xfId="38209" xr:uid="{6C4701D5-BF03-4D3F-B816-70CB1855472B}"/>
    <cellStyle name="Comma 7 2 5 2 4" xfId="20852" xr:uid="{7F7A80DB-3FD2-4C6F-8703-C58BD62ADD29}"/>
    <cellStyle name="Comma 7 2 5 2 4 2" xfId="47223" xr:uid="{93BBC44C-EE1E-49D0-8C61-58EA2CEE2A7C}"/>
    <cellStyle name="Comma 7 2 5 2 5" xfId="30199" xr:uid="{0BD9831E-395C-4E59-8C4F-F6165B27BE2C}"/>
    <cellStyle name="Comma 7 2 5 3" xfId="6011" xr:uid="{9589925E-CB46-4458-8245-D5F2CCA451A8}"/>
    <cellStyle name="Comma 7 2 5 3 2" xfId="14293" xr:uid="{85097FFF-77DC-4ABE-BA08-10D380947E13}"/>
    <cellStyle name="Comma 7 2 5 3 2 2" xfId="23315" xr:uid="{69666C52-DF86-49A1-ABDD-5CC5F46A63C9}"/>
    <cellStyle name="Comma 7 2 5 3 2 2 2" xfId="49684" xr:uid="{364AB088-1BFB-42B1-B019-3288CC56FB09}"/>
    <cellStyle name="Comma 7 2 5 3 2 3" xfId="40688" xr:uid="{3689CBC8-6D54-43CA-A424-573315A176E3}"/>
    <cellStyle name="Comma 7 2 5 3 3" xfId="10244" xr:uid="{7BCEDB06-87A8-4103-842C-506592EBBB42}"/>
    <cellStyle name="Comma 7 2 5 3 3 2" xfId="36667" xr:uid="{0A8D7DEE-80FE-4772-BF09-D1C315C0E540}"/>
    <cellStyle name="Comma 7 2 5 3 4" xfId="19310" xr:uid="{CAA61158-FDDA-4410-98FF-3D62A1E0505D}"/>
    <cellStyle name="Comma 7 2 5 3 4 2" xfId="45681" xr:uid="{79D6CBCC-4879-4E2A-9EF5-15A1B2C88F6F}"/>
    <cellStyle name="Comma 7 2 5 3 5" xfId="32503" xr:uid="{8C7BD805-A0B2-4DF1-91E0-499ACD7601C4}"/>
    <cellStyle name="Comma 7 2 5 4" xfId="5478" xr:uid="{B9FDD5BB-57E4-4EBE-BC17-111460EC25D9}"/>
    <cellStyle name="Comma 7 2 5 4 2" xfId="13584" xr:uid="{9FF965AF-48E1-43CE-879A-3CBF016D7BC9}"/>
    <cellStyle name="Comma 7 2 5 4 2 2" xfId="39979" xr:uid="{83ADE861-0FEF-49D3-9065-10E80B4EDF7C}"/>
    <cellStyle name="Comma 7 2 5 4 3" xfId="22606" xr:uid="{32D40179-1F75-41AC-9F60-B1ACEBC5994A}"/>
    <cellStyle name="Comma 7 2 5 4 3 2" xfId="48975" xr:uid="{D61DBE82-01AC-4A60-AB30-F0957696903B}"/>
    <cellStyle name="Comma 7 2 5 4 4" xfId="31974" xr:uid="{6427164A-6425-48EB-B069-D3AE92A20A5B}"/>
    <cellStyle name="Comma 7 2 5 5" xfId="9801" xr:uid="{CD8859FB-17CD-42BE-A69E-C0FDE94C4946}"/>
    <cellStyle name="Comma 7 2 5 5 2" xfId="36224" xr:uid="{AC9DBAB7-C2C6-411C-AFAF-9DBD43DF3812}"/>
    <cellStyle name="Comma 7 2 5 6" xfId="18867" xr:uid="{A78C1B09-E9A9-471C-8544-29D6C9E68803}"/>
    <cellStyle name="Comma 7 2 5 6 2" xfId="45238" xr:uid="{D13E4460-6A2F-480D-AC98-22C748460C2B}"/>
    <cellStyle name="Comma 7 2 5 7" xfId="27688" xr:uid="{1566F85E-E49A-4A06-9ABA-CB9EBDA73C6C}"/>
    <cellStyle name="Comma 7 2 6" xfId="3548" xr:uid="{1A8C0B09-F212-4827-93A2-F1B51E3B61BE}"/>
    <cellStyle name="Comma 7 2 6 2" xfId="7708" xr:uid="{626797BB-C39B-43A4-B946-49A5883B4F71}"/>
    <cellStyle name="Comma 7 2 6 2 2" xfId="15642" xr:uid="{23DADCFD-2846-43D8-BEEF-73B19BB1D3D3}"/>
    <cellStyle name="Comma 7 2 6 2 2 2" xfId="24657" xr:uid="{1F7841B9-8059-43C3-B428-7B3BDAA19FF7}"/>
    <cellStyle name="Comma 7 2 6 2 2 2 2" xfId="51025" xr:uid="{F718D415-960D-463C-B9AB-F6AA2273BB29}"/>
    <cellStyle name="Comma 7 2 6 2 2 3" xfId="42030" xr:uid="{CC6FF830-E341-4867-A0FA-A3035DA88799}"/>
    <cellStyle name="Comma 7 2 6 2 3" xfId="11712" xr:uid="{9DD0CC26-D1C4-4D8D-9F1D-35002E7747A4}"/>
    <cellStyle name="Comma 7 2 6 2 3 2" xfId="38135" xr:uid="{FD7814F9-95F1-40FD-AF8D-FBB5F28C9761}"/>
    <cellStyle name="Comma 7 2 6 2 4" xfId="20778" xr:uid="{7A17B0B5-6E31-42F8-8429-498C3EC3D32F}"/>
    <cellStyle name="Comma 7 2 6 2 4 2" xfId="47149" xr:uid="{6515DCFC-A200-417D-A013-E591CFDF59BD}"/>
    <cellStyle name="Comma 7 2 6 2 5" xfId="34196" xr:uid="{BB967AA6-D570-472A-8B99-4EBABD989C18}"/>
    <cellStyle name="Comma 7 2 6 3" xfId="5404" xr:uid="{47869C41-27B2-4D3D-B930-AF47848945FB}"/>
    <cellStyle name="Comma 7 2 6 3 2" xfId="13443" xr:uid="{B53855A4-8774-43AA-B7CA-160E4727F9AD}"/>
    <cellStyle name="Comma 7 2 6 3 2 2" xfId="39840" xr:uid="{6D879CDA-8E4B-45B9-A707-03DA636D1844}"/>
    <cellStyle name="Comma 7 2 6 3 3" xfId="22466" xr:uid="{AE3333DE-9712-4990-B4AE-1EA60BF20489}"/>
    <cellStyle name="Comma 7 2 6 3 3 2" xfId="48835" xr:uid="{C109DC81-E02F-45DF-8C3C-24C00091A044}"/>
    <cellStyle name="Comma 7 2 6 3 4" xfId="31900" xr:uid="{6B06B41C-98EE-49DF-BFB9-2CC756AC0A5A}"/>
    <cellStyle name="Comma 7 2 6 4" xfId="9727" xr:uid="{CF451169-8B2C-4115-B858-87290D4FBDBB}"/>
    <cellStyle name="Comma 7 2 6 4 2" xfId="36150" xr:uid="{70506B39-F763-485E-AE5F-547A869E1596}"/>
    <cellStyle name="Comma 7 2 6 5" xfId="18793" xr:uid="{1ECAF6DC-E6F4-4FFC-B525-9E7C93A3B07C}"/>
    <cellStyle name="Comma 7 2 6 5 2" xfId="45164" xr:uid="{BF87DD6C-92ED-468D-AF6E-5EE6517845C6}"/>
    <cellStyle name="Comma 7 2 6 6" xfId="30061" xr:uid="{C243458C-5C5B-4186-B9EF-8BF02825E1A0}"/>
    <cellStyle name="Comma 7 2 7" xfId="2504" xr:uid="{6B348DF0-41DC-480C-B021-156354BCD4E3}"/>
    <cellStyle name="Comma 7 2 7 2" xfId="6706" xr:uid="{DE143AEA-CACE-44CD-AC4A-3C1BB1C25416}"/>
    <cellStyle name="Comma 7 2 7 2 2" xfId="14927" xr:uid="{2845BADC-D518-4DB7-A132-DD76D95962F9}"/>
    <cellStyle name="Comma 7 2 7 2 2 2" xfId="41321" xr:uid="{E08D9D56-3A45-47CA-A267-916F70F484E0}"/>
    <cellStyle name="Comma 7 2 7 2 3" xfId="23947" xr:uid="{750E4D49-ECFE-40A0-BD32-FDF8525A4571}"/>
    <cellStyle name="Comma 7 2 7 2 3 2" xfId="50316" xr:uid="{FCBB9B36-86BB-41E2-895B-AEC89E27C8C7}"/>
    <cellStyle name="Comma 7 2 7 2 4" xfId="33194" xr:uid="{9CA98438-6049-40EC-8F5B-C66E07CD0E0A}"/>
    <cellStyle name="Comma 7 2 7 3" xfId="10732" xr:uid="{8E032FCC-F44B-4BDB-BA43-65F0ACE6A889}"/>
    <cellStyle name="Comma 7 2 7 3 2" xfId="37155" xr:uid="{98144097-36DD-4170-A71C-D0139844CE58}"/>
    <cellStyle name="Comma 7 2 7 4" xfId="19798" xr:uid="{54DF49FF-51A0-4994-B418-B7BE7F0DB3EB}"/>
    <cellStyle name="Comma 7 2 7 4 2" xfId="46169" xr:uid="{87ED1753-0A1B-449F-9969-039BA085202B}"/>
    <cellStyle name="Comma 7 2 7 5" xfId="29018" xr:uid="{409AEA99-417A-4133-A2FC-1AA92B814957}"/>
    <cellStyle name="Comma 7 2 8" xfId="5889" xr:uid="{D7A23CEC-6CB8-4A0B-AE9C-E2812E71849C}"/>
    <cellStyle name="Comma 7 2 8 2" xfId="14174" xr:uid="{605BF981-2FD7-4982-9599-6D9ADBF2B253}"/>
    <cellStyle name="Comma 7 2 8 2 2" xfId="23196" xr:uid="{C47C0E71-5D4A-48F3-9997-8C3D17A971EF}"/>
    <cellStyle name="Comma 7 2 8 2 2 2" xfId="49565" xr:uid="{A4544A93-AA2F-4C36-AA45-F69A3043677D}"/>
    <cellStyle name="Comma 7 2 8 2 3" xfId="40569" xr:uid="{649693F1-FCA1-4439-A46A-2BB0A2A3F57F}"/>
    <cellStyle name="Comma 7 2 8 3" xfId="10189" xr:uid="{34B7EC37-657B-424D-8353-C3957A4EB691}"/>
    <cellStyle name="Comma 7 2 8 3 2" xfId="36612" xr:uid="{F7948BF1-CF30-4565-93B8-0C069FD7415C}"/>
    <cellStyle name="Comma 7 2 8 4" xfId="19255" xr:uid="{FEE52AD1-F08F-4EB3-9805-FDDB6D192EB3}"/>
    <cellStyle name="Comma 7 2 8 4 2" xfId="45626" xr:uid="{D2B6FAEB-4EC8-4D0D-BF9C-02375E929960}"/>
    <cellStyle name="Comma 7 2 8 5" xfId="32384" xr:uid="{B79F8112-7AE6-4513-9AFA-593F0CA55E35}"/>
    <cellStyle name="Comma 7 2 9" xfId="8553" xr:uid="{73D36EFC-7EEF-40F4-A2C4-922F0FA46321}"/>
    <cellStyle name="Comma 7 2 9 2" xfId="16413" xr:uid="{6C8B46C5-83FE-493D-9343-386D6B1E04F5}"/>
    <cellStyle name="Comma 7 2 9 2 2" xfId="25432" xr:uid="{59B40C2F-C135-4D2B-9211-BB957217CB2F}"/>
    <cellStyle name="Comma 7 2 9 2 2 2" xfId="51799" xr:uid="{5066E9A0-82EB-4CDC-964F-A22C1416C6DD}"/>
    <cellStyle name="Comma 7 2 9 2 3" xfId="42801" xr:uid="{993E3D28-452C-4A57-901F-683BA6FB8132}"/>
    <cellStyle name="Comma 7 2 9 3" xfId="34980" xr:uid="{DA37ED35-FE08-4010-AD17-D725EE1C40F5}"/>
    <cellStyle name="Comma 7 20" xfId="27338" xr:uid="{84DFFD63-1767-4CF0-8D19-EA78C16C7B6E}"/>
    <cellStyle name="Comma 7 3" xfId="78" xr:uid="{4729DDF2-7C70-498C-91CD-2877C3A56AD6}"/>
    <cellStyle name="Comma 7 3 10" xfId="26893" xr:uid="{708C04B7-8948-4F14-94C9-C42EAADDB648}"/>
    <cellStyle name="Comma 7 3 10 2" xfId="53215" xr:uid="{24F198C9-4092-4B2F-93E3-CC7D3BBC5E99}"/>
    <cellStyle name="Comma 7 3 11" xfId="26918" xr:uid="{A1021DAA-1F5A-4777-9864-7E968D8F0453}"/>
    <cellStyle name="Comma 7 3 11 2" xfId="53228" xr:uid="{3722B03E-8B09-4239-93B9-4AD12CA5F8C7}"/>
    <cellStyle name="Comma 7 3 12" xfId="27165" xr:uid="{EC2C9EC6-3090-4DFA-8C17-3833D192702F}"/>
    <cellStyle name="Comma 7 3 12 2" xfId="53394" xr:uid="{9720AB57-1910-4A11-B9CB-0C55AE81983A}"/>
    <cellStyle name="Comma 7 3 13" xfId="27228" xr:uid="{DC638674-1128-42DF-A329-F77D8709D5C8}"/>
    <cellStyle name="Comma 7 3 13 2" xfId="53457" xr:uid="{7FD8B185-5FA6-4D29-8074-D9F17E338781}"/>
    <cellStyle name="Comma 7 3 14" xfId="1028" xr:uid="{39D2C79B-BEB4-4B40-AF5A-2E2F8F5AD8DB}"/>
    <cellStyle name="Comma 7 3 14 2" xfId="27789" xr:uid="{5347C128-919B-45B0-8085-550A1406D2BD}"/>
    <cellStyle name="Comma 7 3 15" xfId="27315" xr:uid="{C262F7F3-B210-412C-B0DD-E359A55DC301}"/>
    <cellStyle name="Comma 7 3 15 2" xfId="53526" xr:uid="{74C054FC-886A-4126-A7B1-44760AB807AE}"/>
    <cellStyle name="Comma 7 3 16" xfId="27383" xr:uid="{9A7E8FE2-5FB5-44DE-B05B-FAA6B195DCFF}"/>
    <cellStyle name="Comma 7 3 2" xfId="1561" xr:uid="{51FADEAF-5C65-4827-AE7F-DAB8803C8038}"/>
    <cellStyle name="Comma 7 3 2 2" xfId="1970" xr:uid="{3D4B2D87-40F1-4288-B655-129442F93175}"/>
    <cellStyle name="Comma 7 3 2 2 2" xfId="4061" xr:uid="{28FDA546-C05D-4637-A0E4-809F49977775}"/>
    <cellStyle name="Comma 7 3 2 2 2 2" xfId="8198" xr:uid="{AEE551E7-D15A-4580-B590-741D4B880EFF}"/>
    <cellStyle name="Comma 7 3 2 2 2 2 2" xfId="16139" xr:uid="{C081DADC-705F-4A4F-870B-6CDA5F064D2E}"/>
    <cellStyle name="Comma 7 3 2 2 2 2 2 2" xfId="25155" xr:uid="{7A7E8569-22C6-4734-9BA2-1C693FCA3FBA}"/>
    <cellStyle name="Comma 7 3 2 2 2 2 2 2 2" xfId="51523" xr:uid="{97E725A5-D19C-48A9-BAE9-704A124BFC1A}"/>
    <cellStyle name="Comma 7 3 2 2 2 2 2 3" xfId="42527" xr:uid="{31AE8B3C-A899-4A18-BDD6-F38D18CFDDEF}"/>
    <cellStyle name="Comma 7 3 2 2 2 2 3" xfId="34686" xr:uid="{EA952387-613E-46F6-BE07-59242772F1C5}"/>
    <cellStyle name="Comma 7 3 2 2 2 3" xfId="13951" xr:uid="{1F706566-EDC2-4F01-9E66-13AEF540D730}"/>
    <cellStyle name="Comma 7 3 2 2 2 3 2" xfId="22973" xr:uid="{EC87932A-F2CB-4FE9-9147-06F5018C3C01}"/>
    <cellStyle name="Comma 7 3 2 2 2 3 2 2" xfId="49342" xr:uid="{3452D4FF-3F11-4989-A303-C62019B591C0}"/>
    <cellStyle name="Comma 7 3 2 2 2 3 3" xfId="40346" xr:uid="{387757D0-7176-4C22-8506-2C9059514455}"/>
    <cellStyle name="Comma 7 3 2 2 2 4" xfId="30567" xr:uid="{4DF2FC0B-503F-4FF6-AFAC-0ED13149EDE3}"/>
    <cellStyle name="Comma 7 3 2 2 3" xfId="6382" xr:uid="{FAD82115-AC88-4AD9-9311-1DB8F315C4F3}"/>
    <cellStyle name="Comma 7 3 2 2 3 2" xfId="14660" xr:uid="{D7DCDCC4-E47E-43ED-9A29-3AE0CAC03A34}"/>
    <cellStyle name="Comma 7 3 2 2 3 2 2" xfId="23682" xr:uid="{F398A058-3EF0-4439-AE3B-9E9996B6D2F0}"/>
    <cellStyle name="Comma 7 3 2 2 3 2 2 2" xfId="50051" xr:uid="{340A18CD-56B4-45C4-B44A-9D9DA1C9768C}"/>
    <cellStyle name="Comma 7 3 2 2 3 2 3" xfId="41055" xr:uid="{B429254E-2F45-4CF6-AB0A-5FEE204974B6}"/>
    <cellStyle name="Comma 7 3 2 2 3 3" xfId="32870" xr:uid="{3BEE49AC-097E-4C8F-A8E8-100D2DAACA21}"/>
    <cellStyle name="Comma 7 3 2 2 4" xfId="13189" xr:uid="{2F47850D-7F37-45BC-BAC8-0510C9A57B30}"/>
    <cellStyle name="Comma 7 3 2 2 4 2" xfId="22212" xr:uid="{2974B0CC-E905-490D-896C-C72369094088}"/>
    <cellStyle name="Comma 7 3 2 2 4 2 2" xfId="48582" xr:uid="{0983CD00-B558-45D7-8CF2-5B400FD4C82C}"/>
    <cellStyle name="Comma 7 3 2 2 4 3" xfId="39587" xr:uid="{112FF20D-D779-4946-82A0-CCE8181387D8}"/>
    <cellStyle name="Comma 7 3 2 2 5" xfId="28647" xr:uid="{8EF9DDF8-9057-4D81-9363-8BEE7305FE43}"/>
    <cellStyle name="Comma 7 3 2 3" xfId="3876" xr:uid="{BBBF644A-E14B-4D71-A189-A1DB758073E7}"/>
    <cellStyle name="Comma 7 3 2 3 2" xfId="8014" xr:uid="{ABBE7CBA-EEA2-4BE7-B7EE-B97D537A0F59}"/>
    <cellStyle name="Comma 7 3 2 3 2 2" xfId="15955" xr:uid="{C45F5CC6-E237-4256-8F76-613734552AF0}"/>
    <cellStyle name="Comma 7 3 2 3 2 2 2" xfId="24971" xr:uid="{03C64B7F-E368-4E28-A681-A06CE4037BEA}"/>
    <cellStyle name="Comma 7 3 2 3 2 2 2 2" xfId="51339" xr:uid="{F2F9ECFA-A916-487C-B2E8-752EE829F97D}"/>
    <cellStyle name="Comma 7 3 2 3 2 2 3" xfId="42343" xr:uid="{58A04FC3-30F2-4E07-8F9E-E113F040EAF1}"/>
    <cellStyle name="Comma 7 3 2 3 2 3" xfId="34502" xr:uid="{DF039237-A66C-4CFB-875F-8DBE03616B10}"/>
    <cellStyle name="Comma 7 3 2 3 3" xfId="13767" xr:uid="{1897013C-3E9F-4FC3-84BD-C59011FFD4B1}"/>
    <cellStyle name="Comma 7 3 2 3 3 2" xfId="22789" xr:uid="{A17FDD05-D99B-4E85-BF48-4D514FD0AABE}"/>
    <cellStyle name="Comma 7 3 2 3 3 2 2" xfId="49158" xr:uid="{7A3BE644-06EB-4748-80E0-D5692C362434}"/>
    <cellStyle name="Comma 7 3 2 3 3 3" xfId="40162" xr:uid="{87140EEE-59C1-405C-821A-40E6588FEB70}"/>
    <cellStyle name="Comma 7 3 2 3 4" xfId="30383" xr:uid="{02559E7D-1036-4F6A-8C84-3E1C2CE68696}"/>
    <cellStyle name="Comma 7 3 2 4" xfId="6195" xr:uid="{17901A24-3D9F-42C0-A4D1-4DC3A7F90C93}"/>
    <cellStyle name="Comma 7 3 2 4 2" xfId="14476" xr:uid="{DF46031A-5AB4-40A8-8765-9697829E5291}"/>
    <cellStyle name="Comma 7 3 2 4 2 2" xfId="23498" xr:uid="{DBC63B5A-4BA1-4773-9084-2B5D0863ADDE}"/>
    <cellStyle name="Comma 7 3 2 4 2 2 2" xfId="49867" xr:uid="{AD43C4BF-A74A-4AF7-8D11-AB565456C13C}"/>
    <cellStyle name="Comma 7 3 2 4 2 3" xfId="40871" xr:uid="{EE123678-7367-4D48-97D0-88779F2B3A31}"/>
    <cellStyle name="Comma 7 3 2 4 3" xfId="32686" xr:uid="{246913CA-7ADE-4535-82D1-3CFAA665E8AF}"/>
    <cellStyle name="Comma 7 3 2 5" xfId="12895" xr:uid="{4837A8E0-26AE-446B-BBF4-F92FF51CE05D}"/>
    <cellStyle name="Comma 7 3 2 5 2" xfId="21924" xr:uid="{1607A179-DE7C-4367-972C-94FE6E2B2A78}"/>
    <cellStyle name="Comma 7 3 2 5 2 2" xfId="48294" xr:uid="{5C9B350E-8BB6-4F3A-BB43-D6766DA5EFA0}"/>
    <cellStyle name="Comma 7 3 2 5 3" xfId="39298" xr:uid="{85E53A06-12BF-44B6-AD6A-D4DE50571BB0}"/>
    <cellStyle name="Comma 7 3 2 6" xfId="28262" xr:uid="{69C103C2-E2F2-4065-86A6-120127CE8806}"/>
    <cellStyle name="Comma 7 3 3" xfId="2336" xr:uid="{FF004284-C6D8-45F1-A8A4-BC89178FF7E3}"/>
    <cellStyle name="Comma 7 3 3 2" xfId="4248" xr:uid="{7D5A7A6B-C1BC-433F-8502-4C3F67AD635D}"/>
    <cellStyle name="Comma 7 3 3 2 2" xfId="8379" xr:uid="{DD931AA3-BD82-4CF7-8510-930BC6856E65}"/>
    <cellStyle name="Comma 7 3 3 2 2 2" xfId="16324" xr:uid="{D26CB32B-0433-4133-9403-F8914BC911A5}"/>
    <cellStyle name="Comma 7 3 3 2 2 2 2" xfId="25340" xr:uid="{E6AD262A-CB8A-4CFA-8FBA-CC58DB7E4A77}"/>
    <cellStyle name="Comma 7 3 3 2 2 2 2 2" xfId="51708" xr:uid="{642D978F-9B9C-4C91-9E54-1B97C4EBFF74}"/>
    <cellStyle name="Comma 7 3 3 2 2 2 3" xfId="42712" xr:uid="{1AEED774-89A8-46ED-AC70-C412B1FA1769}"/>
    <cellStyle name="Comma 7 3 3 2 2 3" xfId="12140" xr:uid="{0C597295-8802-49D5-B4C6-4B8C27C58A4B}"/>
    <cellStyle name="Comma 7 3 3 2 2 3 2" xfId="38563" xr:uid="{A3EC1B3F-772A-4B97-8FF0-4B0BAC44A5CE}"/>
    <cellStyle name="Comma 7 3 3 2 2 4" xfId="21206" xr:uid="{99356CC4-8F50-4F1C-A4B4-65D937F3B15F}"/>
    <cellStyle name="Comma 7 3 3 2 2 4 2" xfId="47577" xr:uid="{0DD2481A-0AC4-4350-8771-B4247B0A3909}"/>
    <cellStyle name="Comma 7 3 3 2 2 5" xfId="34867" xr:uid="{49690831-4FBE-41CF-8FC8-8AD053D6E56D}"/>
    <cellStyle name="Comma 7 3 3 2 3" xfId="5832" xr:uid="{7A37E800-D0DC-4960-BD33-D3FFAA1CB2C5}"/>
    <cellStyle name="Comma 7 3 3 2 3 2" xfId="14137" xr:uid="{FB223424-E7F0-4265-9A94-528DF6AB34A5}"/>
    <cellStyle name="Comma 7 3 3 2 3 2 2" xfId="40532" xr:uid="{5FAA1E38-CEB5-4093-8368-4FAEFDC0BBBF}"/>
    <cellStyle name="Comma 7 3 3 2 3 3" xfId="23159" xr:uid="{3041FECF-2AE3-4A79-B7E1-811BCA114558}"/>
    <cellStyle name="Comma 7 3 3 2 3 3 2" xfId="49528" xr:uid="{0B042AFC-A04E-4A16-B1F3-E105C10B7383}"/>
    <cellStyle name="Comma 7 3 3 2 3 4" xfId="32328" xr:uid="{492303C0-BDF0-4C71-841B-4BE31FA6A26E}"/>
    <cellStyle name="Comma 7 3 3 2 4" xfId="10155" xr:uid="{A153E7AD-22EC-472D-980A-900B22221429}"/>
    <cellStyle name="Comma 7 3 3 2 4 2" xfId="36578" xr:uid="{3BFF6012-7438-41F9-BC34-1AB26602CF5C}"/>
    <cellStyle name="Comma 7 3 3 2 5" xfId="19221" xr:uid="{18032110-9B4D-4C7F-9ED6-E97987E114C0}"/>
    <cellStyle name="Comma 7 3 3 2 5 2" xfId="45592" xr:uid="{FE4615D8-35B0-41EC-9F9D-403982801FA7}"/>
    <cellStyle name="Comma 7 3 3 2 6" xfId="30752" xr:uid="{BA950B43-D934-47CD-9A50-6AD31F20997E}"/>
    <cellStyle name="Comma 7 3 3 3" xfId="3509" xr:uid="{7B2D6A85-AE41-4B04-861A-0DDE8CF6635F}"/>
    <cellStyle name="Comma 7 3 3 3 2" xfId="7673" xr:uid="{935D2C66-5C64-4E6A-9C92-F5CA1B3FB2FB}"/>
    <cellStyle name="Comma 7 3 3 3 2 2" xfId="15608" xr:uid="{E12C33E7-33EE-4E04-922F-8A7CBBC8390D}"/>
    <cellStyle name="Comma 7 3 3 3 2 2 2" xfId="41996" xr:uid="{40891240-13DF-4BE2-9784-A3B868DD0A59}"/>
    <cellStyle name="Comma 7 3 3 3 2 3" xfId="24623" xr:uid="{C65CE7FD-2F20-4468-8694-C5CC4DDB2E7A}"/>
    <cellStyle name="Comma 7 3 3 3 2 3 2" xfId="50991" xr:uid="{17CA5B43-8123-436D-9898-6683D952FC1E}"/>
    <cellStyle name="Comma 7 3 3 3 2 4" xfId="34161" xr:uid="{B221020E-860F-4613-98E9-CF5E2EE18D11}"/>
    <cellStyle name="Comma 7 3 3 3 3" xfId="11699" xr:uid="{832B43B2-7994-4642-BB81-3A50F0CD4BA7}"/>
    <cellStyle name="Comma 7 3 3 3 3 2" xfId="38122" xr:uid="{F95D54DB-E25F-4200-ABF1-0370B15AE437}"/>
    <cellStyle name="Comma 7 3 3 3 4" xfId="20765" xr:uid="{8A558A4B-1367-443A-A1CC-0E4B49A86C20}"/>
    <cellStyle name="Comma 7 3 3 3 4 2" xfId="47136" xr:uid="{3EB950C2-AEFE-4389-BC93-0227DC5DCF5A}"/>
    <cellStyle name="Comma 7 3 3 3 5" xfId="30023" xr:uid="{47D247E6-A0B5-42AE-91E6-2180A6E46772}"/>
    <cellStyle name="Comma 7 3 3 4" xfId="6567" xr:uid="{06C9F4D0-5618-45E7-AB2C-FD7EAA7DAC7E}"/>
    <cellStyle name="Comma 7 3 3 4 2" xfId="14845" xr:uid="{DA2E4CC0-A787-4C9B-BABD-AB902A118EEB}"/>
    <cellStyle name="Comma 7 3 3 4 2 2" xfId="23867" xr:uid="{648AACA1-312F-44FD-AB4C-9D565E15AE31}"/>
    <cellStyle name="Comma 7 3 3 4 2 2 2" xfId="50236" xr:uid="{E1D2F6CD-5BD5-4199-99AD-6D254219BABE}"/>
    <cellStyle name="Comma 7 3 3 4 2 3" xfId="41240" xr:uid="{60384CE1-D4E1-4CB8-BD70-7BD258A682C9}"/>
    <cellStyle name="Comma 7 3 3 4 3" xfId="10597" xr:uid="{BBE79336-FC93-4A1D-95C0-E34A841E0E07}"/>
    <cellStyle name="Comma 7 3 3 4 3 2" xfId="37020" xr:uid="{9958CAD6-1A34-4F52-8726-7FD62F102BC1}"/>
    <cellStyle name="Comma 7 3 3 4 4" xfId="19663" xr:uid="{BB3D89B9-EBB4-4528-864A-73E768B78C22}"/>
    <cellStyle name="Comma 7 3 3 4 4 2" xfId="46034" xr:uid="{14D3397A-3132-4C51-90ED-81AABB4E0D8D}"/>
    <cellStyle name="Comma 7 3 3 4 5" xfId="33055" xr:uid="{D0B3E985-5E90-4B05-8DF0-16E17754760A}"/>
    <cellStyle name="Comma 7 3 3 5" xfId="5391" xr:uid="{CD86D553-1059-4DA1-8585-BB2BF9552139}"/>
    <cellStyle name="Comma 7 3 3 5 2" xfId="13406" xr:uid="{44FFFF2B-42E7-4CB8-A681-14D3609EAEC0}"/>
    <cellStyle name="Comma 7 3 3 5 2 2" xfId="39803" xr:uid="{56EFE020-0B2E-49A5-AAD2-E50DFCA8A4B0}"/>
    <cellStyle name="Comma 7 3 3 5 3" xfId="22429" xr:uid="{C4F9D750-ABEF-47EB-9B2E-ACCEA9082433}"/>
    <cellStyle name="Comma 7 3 3 5 3 2" xfId="48798" xr:uid="{EF1DA037-C049-437C-9EBC-CBD92EB965E9}"/>
    <cellStyle name="Comma 7 3 3 5 4" xfId="31887" xr:uid="{DC1A0E83-E74B-4E1C-A51C-8C924E0DBA77}"/>
    <cellStyle name="Comma 7 3 3 6" xfId="9714" xr:uid="{0D1A0FAC-CB18-4B7C-99BA-0D2EED39A4DA}"/>
    <cellStyle name="Comma 7 3 3 6 2" xfId="36137" xr:uid="{F8E94CF7-E425-4924-90E0-2E3CE11D2894}"/>
    <cellStyle name="Comma 7 3 3 7" xfId="18780" xr:uid="{007CD0E4-8B63-497F-88F4-A5C9B29DE298}"/>
    <cellStyle name="Comma 7 3 3 7 2" xfId="45151" xr:uid="{FA24AE18-CDEB-4F8B-B8C8-8F4AB4E0D535}"/>
    <cellStyle name="Comma 7 3 3 8" xfId="28851" xr:uid="{6F32B86E-043E-4282-ACFA-DEA1DC655332}"/>
    <cellStyle name="Comma 7 3 4" xfId="3719" xr:uid="{24710547-C3C5-4F22-B089-85621551C82C}"/>
    <cellStyle name="Comma 7 3 4 2" xfId="7859" xr:uid="{DC22FD12-BBE6-46F7-8939-6DF1A803282D}"/>
    <cellStyle name="Comma 7 3 4 2 2" xfId="15799" xr:uid="{E996E524-EBE7-4D54-A561-3FEF48461D90}"/>
    <cellStyle name="Comma 7 3 4 2 2 2" xfId="24815" xr:uid="{BD0F26FE-7EA1-43C3-96B8-E30DA2C91001}"/>
    <cellStyle name="Comma 7 3 4 2 2 2 2" xfId="51183" xr:uid="{4FC3E5F7-AE83-44E6-BCA1-F9ABCF2D90CF}"/>
    <cellStyle name="Comma 7 3 4 2 2 3" xfId="42187" xr:uid="{840C21AE-4D9C-429D-96F0-76883AA052E5}"/>
    <cellStyle name="Comma 7 3 4 2 3" xfId="34347" xr:uid="{A5A01007-17E2-46B5-BDDC-CCD365430E1D}"/>
    <cellStyle name="Comma 7 3 4 3" xfId="13611" xr:uid="{D70F8EF8-6C95-4A2B-A577-62AEFCCB6FEE}"/>
    <cellStyle name="Comma 7 3 4 3 2" xfId="22633" xr:uid="{17B14E5E-532E-4F2F-9AD6-6706B076E65A}"/>
    <cellStyle name="Comma 7 3 4 3 2 2" xfId="49002" xr:uid="{558248C6-5C63-4FF9-8E57-458B1E7B0CD3}"/>
    <cellStyle name="Comma 7 3 4 3 3" xfId="40006" xr:uid="{E697438F-3124-4732-B2CC-CAD5C020A623}"/>
    <cellStyle name="Comma 7 3 4 4" xfId="30227" xr:uid="{70AEFB4C-36F1-4AD3-B9A3-E2B94D7A23BB}"/>
    <cellStyle name="Comma 7 3 5" xfId="6038" xr:uid="{C93B4C7F-5141-4871-8C9A-F3F74F1D0B6C}"/>
    <cellStyle name="Comma 7 3 5 2" xfId="14320" xr:uid="{E5359EA7-6BD8-46D4-BC96-9FDD4A1ED37C}"/>
    <cellStyle name="Comma 7 3 5 2 2" xfId="23342" xr:uid="{F7E7DE7F-8A07-46BB-A3CC-C651B61857C4}"/>
    <cellStyle name="Comma 7 3 5 2 2 2" xfId="49711" xr:uid="{9935B4CB-71AA-4F6C-9E48-7B668183971A}"/>
    <cellStyle name="Comma 7 3 5 2 3" xfId="40715" xr:uid="{E57241A9-3E9D-47F2-B0E2-A46CE2419793}"/>
    <cellStyle name="Comma 7 3 5 3" xfId="32530" xr:uid="{07B7C0AB-C483-4D1F-A60F-84B128A27521}"/>
    <cellStyle name="Comma 7 3 6" xfId="8561" xr:uid="{11316F15-D758-4707-B954-B4496E0BDDB3}"/>
    <cellStyle name="Comma 7 3 6 2" xfId="16420" xr:uid="{587EFFD9-8A4F-4296-93CE-90D8D70DB4D7}"/>
    <cellStyle name="Comma 7 3 6 2 2" xfId="25439" xr:uid="{EC88473C-DAA9-4008-BBF1-2D081A9AE743}"/>
    <cellStyle name="Comma 7 3 6 2 2 2" xfId="51806" xr:uid="{5A8D0EA1-5642-4DE9-9B0A-4C3E7F79D1D5}"/>
    <cellStyle name="Comma 7 3 6 2 3" xfId="42808" xr:uid="{D8F931BF-640A-4BDB-B855-BAC2BA6EFB34}"/>
    <cellStyle name="Comma 7 3 6 3" xfId="12223" xr:uid="{7E99DDEA-ADE3-48E7-8319-AAA0943964A2}"/>
    <cellStyle name="Comma 7 3 6 3 2" xfId="38646" xr:uid="{144172AA-3762-4A5E-9576-493C2997D8C3}"/>
    <cellStyle name="Comma 7 3 6 4" xfId="21289" xr:uid="{190BA9B9-C56B-4A73-ADA8-071FBB4D6302}"/>
    <cellStyle name="Comma 7 3 6 4 2" xfId="47660" xr:uid="{B6AC0E37-5B8E-479F-804A-D79C4632122B}"/>
    <cellStyle name="Comma 7 3 6 5" xfId="34987" xr:uid="{8E6F4A9F-3976-414A-A4D0-917E39AF30C3}"/>
    <cellStyle name="Comma 7 3 7" xfId="12564" xr:uid="{55F0612E-9AB4-4625-80B3-BC3A205EE7D5}"/>
    <cellStyle name="Comma 7 3 7 2" xfId="21601" xr:uid="{BA168658-F82A-4797-9EC8-EE5EABDF377B}"/>
    <cellStyle name="Comma 7 3 7 2 2" xfId="47971" xr:uid="{4942B1F4-585A-427D-9882-E896855A2309}"/>
    <cellStyle name="Comma 7 3 7 3" xfId="38972" xr:uid="{54BD0A1E-D5B2-46AF-AE80-9A30B7E430C9}"/>
    <cellStyle name="Comma 7 3 8" xfId="12384" xr:uid="{BCF1A0EA-3DA8-4341-A899-EBC24B7FA988}"/>
    <cellStyle name="Comma 7 3 8 2" xfId="25996" xr:uid="{7DED2046-BF48-45DE-9AF8-290D63B814C3}"/>
    <cellStyle name="Comma 7 3 8 2 2" xfId="52361" xr:uid="{D6344E9B-106D-4633-B866-E571E4746DDB}"/>
    <cellStyle name="Comma 7 3 8 3" xfId="38800" xr:uid="{0E885BDD-D3E9-42C6-9D64-DFFD07299AE9}"/>
    <cellStyle name="Comma 7 3 9" xfId="26039" xr:uid="{CBF9B22D-DB7C-4152-8FF8-FEED9902150F}"/>
    <cellStyle name="Comma 7 3 9 2" xfId="52402" xr:uid="{4494945B-7E74-40F7-ABB8-762B441AB16C}"/>
    <cellStyle name="Comma 7 4" xfId="1218" xr:uid="{33915E3A-2DD3-4560-98DB-71AC4638EE92}"/>
    <cellStyle name="Comma 7 4 10" xfId="18100" xr:uid="{3321264A-8C75-4375-A65B-EF65B0CE9D93}"/>
    <cellStyle name="Comma 7 4 10 2" xfId="44471" xr:uid="{3CB9A5F0-16E4-4233-AE0E-D285D1FF8E5E}"/>
    <cellStyle name="Comma 7 4 11" xfId="27979" xr:uid="{E1DA5453-742A-45BE-A3E7-CD34CCB778C8}"/>
    <cellStyle name="Comma 7 4 2" xfId="1753" xr:uid="{792A8103-0FED-4617-8339-06A4238EA197}"/>
    <cellStyle name="Comma 7 4 2 10" xfId="28454" xr:uid="{3E4E6598-6974-48B5-8834-B7D65C75567B}"/>
    <cellStyle name="Comma 7 4 2 2" xfId="2026" xr:uid="{F00EDDDE-AC46-441B-B4A1-667759407A26}"/>
    <cellStyle name="Comma 7 4 2 2 2" xfId="4117" xr:uid="{BD26EE25-7361-4971-95BA-E786EE9AD855}"/>
    <cellStyle name="Comma 7 4 2 2 2 2" xfId="8254" xr:uid="{CB83021D-D064-4516-94CB-5F12800F3D89}"/>
    <cellStyle name="Comma 7 4 2 2 2 2 2" xfId="16195" xr:uid="{E3B468E9-FD6F-4422-BFD5-56E7D49EA1A5}"/>
    <cellStyle name="Comma 7 4 2 2 2 2 2 2" xfId="25211" xr:uid="{2A49F25C-2007-45AD-850A-0028F1BD0165}"/>
    <cellStyle name="Comma 7 4 2 2 2 2 2 2 2" xfId="51579" xr:uid="{69D8BCB4-D0F4-4A53-B751-51E3CAB649E1}"/>
    <cellStyle name="Comma 7 4 2 2 2 2 2 3" xfId="42583" xr:uid="{9A12B19B-C194-4B6B-9218-BEB9E6145C62}"/>
    <cellStyle name="Comma 7 4 2 2 2 2 3" xfId="12097" xr:uid="{2616941B-956F-4C12-8C5E-84400256010B}"/>
    <cellStyle name="Comma 7 4 2 2 2 2 3 2" xfId="38520" xr:uid="{8641E1D0-024E-403E-9452-04394A871360}"/>
    <cellStyle name="Comma 7 4 2 2 2 2 4" xfId="21163" xr:uid="{4B508DB6-39E2-46AF-AF9F-7AF6A078A56F}"/>
    <cellStyle name="Comma 7 4 2 2 2 2 4 2" xfId="47534" xr:uid="{935822EF-4903-4DF9-9847-0AE5A330C78E}"/>
    <cellStyle name="Comma 7 4 2 2 2 2 5" xfId="34742" xr:uid="{F3EBC3FF-3889-4E27-868A-ECAAFEA1AFF0}"/>
    <cellStyle name="Comma 7 4 2 2 2 3" xfId="5789" xr:uid="{80003665-BF69-459B-B778-DEB223B989CA}"/>
    <cellStyle name="Comma 7 4 2 2 2 3 2" xfId="14007" xr:uid="{7C389E65-7488-4CE2-BC70-116A4C7F0B01}"/>
    <cellStyle name="Comma 7 4 2 2 2 3 2 2" xfId="40402" xr:uid="{8E7391BB-80F1-4E28-B5EC-AF49D9B36B59}"/>
    <cellStyle name="Comma 7 4 2 2 2 3 3" xfId="23029" xr:uid="{C98EBE35-B467-4C4B-BF6C-4DADB58E67A9}"/>
    <cellStyle name="Comma 7 4 2 2 2 3 3 2" xfId="49398" xr:uid="{2D43D77D-0824-4DDE-B18B-C2C326DFB6E4}"/>
    <cellStyle name="Comma 7 4 2 2 2 3 4" xfId="32285" xr:uid="{A99ECB39-D043-4D16-84AC-F30B615D546B}"/>
    <cellStyle name="Comma 7 4 2 2 2 4" xfId="10112" xr:uid="{1CAEAF06-AB9B-400F-B8B7-ED3603756B3B}"/>
    <cellStyle name="Comma 7 4 2 2 2 4 2" xfId="36535" xr:uid="{0B9287D7-A705-46D7-AB7F-5F34C3DD26EF}"/>
    <cellStyle name="Comma 7 4 2 2 2 5" xfId="19178" xr:uid="{91C789DD-7F1C-4F5B-933B-8A22800D274B}"/>
    <cellStyle name="Comma 7 4 2 2 2 5 2" xfId="45549" xr:uid="{FCEDAD3F-8661-4B8D-B187-5252F22CCFBB}"/>
    <cellStyle name="Comma 7 4 2 2 2 6" xfId="30623" xr:uid="{33AC864A-F91A-4766-863F-1383CFA52D46}"/>
    <cellStyle name="Comma 7 4 2 2 3" xfId="3408" xr:uid="{7DCB4961-B8B8-487B-B88C-7D43AFF75949}"/>
    <cellStyle name="Comma 7 4 2 2 3 2" xfId="7610" xr:uid="{7E264D80-5FDE-469C-9F2C-AB32FD908FD7}"/>
    <cellStyle name="Comma 7 4 2 2 3 2 2" xfId="15522" xr:uid="{7754C119-8868-4EAE-BC32-0AA949B7FFE8}"/>
    <cellStyle name="Comma 7 4 2 2 3 2 2 2" xfId="41910" xr:uid="{E7EF3B36-4199-47D9-859E-54526CBC9DAA}"/>
    <cellStyle name="Comma 7 4 2 2 3 2 3" xfId="24538" xr:uid="{7087594A-0AB6-439E-B454-FCED3ED069FB}"/>
    <cellStyle name="Comma 7 4 2 2 3 2 3 2" xfId="50907" xr:uid="{14FCF05D-AA67-4243-AD22-E830F435772A}"/>
    <cellStyle name="Comma 7 4 2 2 3 2 4" xfId="34098" xr:uid="{4E98125C-61DA-4979-BBEB-341EA9662090}"/>
    <cellStyle name="Comma 7 4 2 2 3 3" xfId="11636" xr:uid="{DD32829C-F77E-489E-8E9C-99F2330E44CB}"/>
    <cellStyle name="Comma 7 4 2 2 3 3 2" xfId="38059" xr:uid="{D9061745-04BA-4C86-BC86-6C097CB372C3}"/>
    <cellStyle name="Comma 7 4 2 2 3 4" xfId="20702" xr:uid="{B7BB83DA-EDF6-4474-A360-1F6A0E22DFBA}"/>
    <cellStyle name="Comma 7 4 2 2 3 4 2" xfId="47073" xr:uid="{6E83C910-C237-43C3-BE45-07CCFFAC956D}"/>
    <cellStyle name="Comma 7 4 2 2 3 5" xfId="29922" xr:uid="{000F276F-8012-4ACD-98A6-E8B667634448}"/>
    <cellStyle name="Comma 7 4 2 2 4" xfId="6438" xr:uid="{35D54A2A-5298-4514-B576-16B9BAD1D6D4}"/>
    <cellStyle name="Comma 7 4 2 2 4 2" xfId="14716" xr:uid="{8169C2E4-1DD0-4306-9E10-9FE327EF0B80}"/>
    <cellStyle name="Comma 7 4 2 2 4 2 2" xfId="23738" xr:uid="{2210A832-4DE1-422D-A529-2B6581147CD3}"/>
    <cellStyle name="Comma 7 4 2 2 4 2 2 2" xfId="50107" xr:uid="{ADC14E2B-4864-4776-B458-DE9896AE2750}"/>
    <cellStyle name="Comma 7 4 2 2 4 2 3" xfId="41111" xr:uid="{B2668723-8220-4779-AD33-3808B6A3D188}"/>
    <cellStyle name="Comma 7 4 2 2 4 3" xfId="10554" xr:uid="{A292F08F-A4AF-4A5D-ADCC-035A0057BF79}"/>
    <cellStyle name="Comma 7 4 2 2 4 3 2" xfId="36977" xr:uid="{9DF92C56-F042-47AE-8B73-6D5AEF3D9858}"/>
    <cellStyle name="Comma 7 4 2 2 4 4" xfId="19620" xr:uid="{C85A3512-17BD-4EE8-8AFF-79D2F6B5EDFA}"/>
    <cellStyle name="Comma 7 4 2 2 4 4 2" xfId="45991" xr:uid="{2BEC1BB1-BF3E-4652-A882-E975F7186ACB}"/>
    <cellStyle name="Comma 7 4 2 2 4 5" xfId="32926" xr:uid="{C2EE3382-C5BE-4B25-87DE-77FD0A435EF0}"/>
    <cellStyle name="Comma 7 4 2 2 5" xfId="5327" xr:uid="{46581E68-6341-4BAA-A9D5-E659798CE459}"/>
    <cellStyle name="Comma 7 4 2 2 5 2" xfId="13245" xr:uid="{7DFBB024-686C-4228-8948-4A80FE94A500}"/>
    <cellStyle name="Comma 7 4 2 2 5 2 2" xfId="39643" xr:uid="{9D2132D1-BCAC-42D6-A472-22DB5430B2B1}"/>
    <cellStyle name="Comma 7 4 2 2 5 3" xfId="22268" xr:uid="{B21941B7-1263-4F7A-B899-10E9F52023A4}"/>
    <cellStyle name="Comma 7 4 2 2 5 3 2" xfId="48638" xr:uid="{E4F2ECBC-5F68-4AA9-84D5-5D87F5F4D7E5}"/>
    <cellStyle name="Comma 7 4 2 2 5 4" xfId="31823" xr:uid="{355B3A1B-2B69-4593-806A-E3F205C16965}"/>
    <cellStyle name="Comma 7 4 2 2 6" xfId="16916" xr:uid="{F01EE799-1FA2-4120-8EC7-A1E494E4F3CA}"/>
    <cellStyle name="Comma 7 4 2 2 6 2" xfId="25935" xr:uid="{B2BA00FE-B89C-4110-B455-BFB269FE97AF}"/>
    <cellStyle name="Comma 7 4 2 2 6 2 2" xfId="52302" xr:uid="{8CF93B75-465D-4E62-9D3C-EDCC1FBBB15F}"/>
    <cellStyle name="Comma 7 4 2 2 6 3" xfId="43302" xr:uid="{7B23C0B7-79B4-45CF-97E5-912ACBD0F19A}"/>
    <cellStyle name="Comma 7 4 2 2 7" xfId="9651" xr:uid="{AB143119-89D4-44EC-B510-8C95B90F8B59}"/>
    <cellStyle name="Comma 7 4 2 2 7 2" xfId="36074" xr:uid="{266DFEEB-BF7D-44FF-859A-10D0ECA7A020}"/>
    <cellStyle name="Comma 7 4 2 2 8" xfId="18717" xr:uid="{7C386744-B800-4C20-8E13-7AAC163FC6E1}"/>
    <cellStyle name="Comma 7 4 2 2 8 2" xfId="45088" xr:uid="{3199E0C4-8534-41E6-AF66-9AB3E54F1DE6}"/>
    <cellStyle name="Comma 7 4 2 2 9" xfId="28703" xr:uid="{BBFDF130-8679-4A35-A452-5B952526F9E2}"/>
    <cellStyle name="Comma 7 4 2 3" xfId="3931" xr:uid="{15B05C92-52FC-4F5D-ADDE-0F30437455BE}"/>
    <cellStyle name="Comma 7 4 2 3 2" xfId="8069" xr:uid="{710BBE0E-028B-49E6-9F27-B9A88F530483}"/>
    <cellStyle name="Comma 7 4 2 3 2 2" xfId="16010" xr:uid="{D5DBD632-AF8C-492C-B805-E226A0A1BF3C}"/>
    <cellStyle name="Comma 7 4 2 3 2 2 2" xfId="25026" xr:uid="{C06446D4-1CA7-4425-81EB-6F4A9705389D}"/>
    <cellStyle name="Comma 7 4 2 3 2 2 2 2" xfId="51394" xr:uid="{94263F2A-79CE-4EE6-BDE6-A5490BBF6549}"/>
    <cellStyle name="Comma 7 4 2 3 2 2 3" xfId="42398" xr:uid="{7F2B58DF-F276-4E73-803F-53B7C56868A8}"/>
    <cellStyle name="Comma 7 4 2 3 2 3" xfId="11976" xr:uid="{B68EA51D-C203-4FC9-B2C1-0B132C81C86B}"/>
    <cellStyle name="Comma 7 4 2 3 2 3 2" xfId="38399" xr:uid="{C4627A59-FAD5-42E1-8F42-BBB9A337D526}"/>
    <cellStyle name="Comma 7 4 2 3 2 4" xfId="21042" xr:uid="{4889E834-1E5E-4FD3-A246-CAE11E26B396}"/>
    <cellStyle name="Comma 7 4 2 3 2 4 2" xfId="47413" xr:uid="{F44A15FA-7C5B-4356-9E84-12C70C122DFE}"/>
    <cellStyle name="Comma 7 4 2 3 2 5" xfId="34557" xr:uid="{676DAB8A-6280-4C98-87B2-FDECC005E1AD}"/>
    <cellStyle name="Comma 7 4 2 3 3" xfId="5668" xr:uid="{B458FB72-55EB-4AAB-8F0B-AB2EE8D98785}"/>
    <cellStyle name="Comma 7 4 2 3 3 2" xfId="13822" xr:uid="{0884E08D-D3DF-4E51-AFA0-7A1B071F363F}"/>
    <cellStyle name="Comma 7 4 2 3 3 2 2" xfId="40217" xr:uid="{A4532A03-134A-446E-BA90-75468FEEBBA6}"/>
    <cellStyle name="Comma 7 4 2 3 3 3" xfId="22844" xr:uid="{EDD95983-B70C-42C4-8A6C-182D808BF1CA}"/>
    <cellStyle name="Comma 7 4 2 3 3 3 2" xfId="49213" xr:uid="{EE1EAF9F-E1D7-40FA-A6C6-55BF10B5DFDF}"/>
    <cellStyle name="Comma 7 4 2 3 3 4" xfId="32164" xr:uid="{4CCD0E03-532A-4E8E-B7E2-64F1158FD7C8}"/>
    <cellStyle name="Comma 7 4 2 3 4" xfId="9991" xr:uid="{4DC64403-5796-476F-A2C1-921F964CE249}"/>
    <cellStyle name="Comma 7 4 2 3 4 2" xfId="36414" xr:uid="{B9C5760C-7F6D-4D38-83B1-1E4F01554E86}"/>
    <cellStyle name="Comma 7 4 2 3 5" xfId="19057" xr:uid="{EF63A9FA-5BAA-4CC0-B43D-28D49385E1FE}"/>
    <cellStyle name="Comma 7 4 2 3 5 2" xfId="45428" xr:uid="{0882FBD3-9ED2-4161-8419-69880382F70D}"/>
    <cellStyle name="Comma 7 4 2 3 6" xfId="30438" xr:uid="{999FC83B-BC21-4C10-A224-B23CE27CABF1}"/>
    <cellStyle name="Comma 7 4 2 4" xfId="3223" xr:uid="{4EA9CC8F-DF1A-49B8-8AE3-A6B922AFABE1}"/>
    <cellStyle name="Comma 7 4 2 4 2" xfId="7425" xr:uid="{A50A887B-515E-4FFA-92D6-567C09DE2161}"/>
    <cellStyle name="Comma 7 4 2 4 2 2" xfId="15368" xr:uid="{CF5B9B9A-8436-4A73-B5D8-A478C4F0170D}"/>
    <cellStyle name="Comma 7 4 2 4 2 2 2" xfId="41757" xr:uid="{8D320572-6C5F-4416-B6D2-D45A19758FEE}"/>
    <cellStyle name="Comma 7 4 2 4 2 3" xfId="24385" xr:uid="{0F730F16-8CD4-4784-BC40-A25E6199E772}"/>
    <cellStyle name="Comma 7 4 2 4 2 3 2" xfId="50754" xr:uid="{F9C48F82-FF22-481A-80C0-E76137490406}"/>
    <cellStyle name="Comma 7 4 2 4 2 4" xfId="33913" xr:uid="{B007BB22-8F8C-4DE0-9520-5C8FD90E2C34}"/>
    <cellStyle name="Comma 7 4 2 4 3" xfId="11451" xr:uid="{8CE8DB36-1755-4663-B45A-D26CEA76DF33}"/>
    <cellStyle name="Comma 7 4 2 4 3 2" xfId="37874" xr:uid="{8C77A201-19B7-4E17-9B77-5BC673C88B95}"/>
    <cellStyle name="Comma 7 4 2 4 4" xfId="20517" xr:uid="{22EB35E3-84BC-4275-8BE8-CDC6FB2AA5D6}"/>
    <cellStyle name="Comma 7 4 2 4 4 2" xfId="46888" xr:uid="{7AEE8E1C-758D-4130-84E4-DA041C76835E}"/>
    <cellStyle name="Comma 7 4 2 4 5" xfId="29737" xr:uid="{2CFA482B-EA53-450C-8920-CF4B8F895880}"/>
    <cellStyle name="Comma 7 4 2 5" xfId="6252" xr:uid="{04F7B988-75E2-498D-9F37-E38F4864D1D3}"/>
    <cellStyle name="Comma 7 4 2 5 2" xfId="14531" xr:uid="{BCC9F765-3764-4DA5-9117-4DA6605632D1}"/>
    <cellStyle name="Comma 7 4 2 5 2 2" xfId="23553" xr:uid="{082F821A-EC5A-44C0-8CDF-00295B80851F}"/>
    <cellStyle name="Comma 7 4 2 5 2 2 2" xfId="49922" xr:uid="{CF867EAB-3ED9-4CCE-8E58-0723DED291C2}"/>
    <cellStyle name="Comma 7 4 2 5 2 3" xfId="40926" xr:uid="{B5CF859E-79C6-4359-B65A-59E3B385111D}"/>
    <cellStyle name="Comma 7 4 2 5 3" xfId="10433" xr:uid="{8A167015-3507-46BC-958D-F823A3838AF9}"/>
    <cellStyle name="Comma 7 4 2 5 3 2" xfId="36856" xr:uid="{8591F605-AC77-4D5D-A8AB-E166D6DD5DA6}"/>
    <cellStyle name="Comma 7 4 2 5 4" xfId="19499" xr:uid="{20864208-4C03-40A8-B378-ED64505CDC11}"/>
    <cellStyle name="Comma 7 4 2 5 4 2" xfId="45870" xr:uid="{8CB5D5AF-4EAB-4C62-AEA5-836C52EA0E0E}"/>
    <cellStyle name="Comma 7 4 2 5 5" xfId="32741" xr:uid="{F4506110-AEC5-4E4F-B418-D9664ADF8EB9}"/>
    <cellStyle name="Comma 7 4 2 6" xfId="5142" xr:uid="{9F25F27D-E135-4CC4-BE6B-98B794E40484}"/>
    <cellStyle name="Comma 7 4 2 6 2" xfId="13013" xr:uid="{C497B450-170F-4C24-8D76-A8B14E900458}"/>
    <cellStyle name="Comma 7 4 2 6 2 2" xfId="39414" xr:uid="{CD80E4F0-12F2-4BC7-BE13-2DEF36D76268}"/>
    <cellStyle name="Comma 7 4 2 6 3" xfId="22040" xr:uid="{AA96965A-57E0-49F4-99D4-1ED4F49AD725}"/>
    <cellStyle name="Comma 7 4 2 6 3 2" xfId="48410" xr:uid="{144225B6-6C55-426F-915F-39CBF98AF54A}"/>
    <cellStyle name="Comma 7 4 2 6 4" xfId="31638" xr:uid="{F2F5681A-D80C-4BFB-895B-779E2B6C296E}"/>
    <cellStyle name="Comma 7 4 2 7" xfId="16729" xr:uid="{8547C80F-298A-49AC-8156-6FB3D4840FB9}"/>
    <cellStyle name="Comma 7 4 2 7 2" xfId="25750" xr:uid="{F5F911E1-1AB0-4C42-BDC2-D10ACCC8FADC}"/>
    <cellStyle name="Comma 7 4 2 7 2 2" xfId="52117" xr:uid="{BF63E8FE-B0B1-4118-A242-7518747D0301}"/>
    <cellStyle name="Comma 7 4 2 7 3" xfId="43117" xr:uid="{264B266C-BD8D-4FD2-BEBE-A0366DD01CDC}"/>
    <cellStyle name="Comma 7 4 2 8" xfId="9466" xr:uid="{B55F4A71-FCA9-49E4-8D19-41D01D313C06}"/>
    <cellStyle name="Comma 7 4 2 8 2" xfId="35889" xr:uid="{7B85C90D-F41D-4912-924D-A31F5593C97E}"/>
    <cellStyle name="Comma 7 4 2 9" xfId="18532" xr:uid="{90BC7E3E-3DB9-43C3-9B0B-9086F1ADBD3D}"/>
    <cellStyle name="Comma 7 4 2 9 2" xfId="44903" xr:uid="{1696E449-6E54-4075-A622-19EECAD2849D}"/>
    <cellStyle name="Comma 7 4 3" xfId="3774" xr:uid="{968D4C13-42A5-4852-BDBE-573490911F80}"/>
    <cellStyle name="Comma 7 4 3 2" xfId="7914" xr:uid="{C40BE636-4860-460B-8CE5-B2F6B36D4EEF}"/>
    <cellStyle name="Comma 7 4 3 2 2" xfId="15854" xr:uid="{424205C0-61B9-4EAB-BDD1-10A5D43451F0}"/>
    <cellStyle name="Comma 7 4 3 2 2 2" xfId="24870" xr:uid="{C3F8AABF-17E6-4D80-9BD6-0495ED59FEF4}"/>
    <cellStyle name="Comma 7 4 3 2 2 2 2" xfId="51238" xr:uid="{7E5F550B-F67F-40F9-8995-264747CD0B59}"/>
    <cellStyle name="Comma 7 4 3 2 2 3" xfId="42242" xr:uid="{8BF834B2-BA01-4814-A490-F9AEC8644C19}"/>
    <cellStyle name="Comma 7 4 3 2 3" xfId="11864" xr:uid="{F82B1F25-678E-4379-9639-AC8CE3DAA3F4}"/>
    <cellStyle name="Comma 7 4 3 2 3 2" xfId="38287" xr:uid="{33C75C85-18F9-40DC-99A5-5FCE80E365BE}"/>
    <cellStyle name="Comma 7 4 3 2 4" xfId="20930" xr:uid="{507980BB-7058-499C-8407-4344C218EA4B}"/>
    <cellStyle name="Comma 7 4 3 2 4 2" xfId="47301" xr:uid="{00064FAA-F7C0-46DB-AA08-1B88C78D6A12}"/>
    <cellStyle name="Comma 7 4 3 2 5" xfId="34402" xr:uid="{81896F42-6472-4897-9499-A2BBB25B4573}"/>
    <cellStyle name="Comma 7 4 3 3" xfId="5556" xr:uid="{04D58ECB-42B0-4A23-9C77-7DFEF9F403C9}"/>
    <cellStyle name="Comma 7 4 3 3 2" xfId="13666" xr:uid="{C9511818-E271-48FA-B468-C4DB48B2AC92}"/>
    <cellStyle name="Comma 7 4 3 3 2 2" xfId="40061" xr:uid="{6B53657A-8531-4E81-B32B-6B257866DC44}"/>
    <cellStyle name="Comma 7 4 3 3 3" xfId="22688" xr:uid="{1171D5BD-0AAF-42AD-ADD2-6CA053668A57}"/>
    <cellStyle name="Comma 7 4 3 3 3 2" xfId="49057" xr:uid="{1CCB9D58-17F5-4DD9-B89F-D4FE9CAFF7BB}"/>
    <cellStyle name="Comma 7 4 3 3 4" xfId="32052" xr:uid="{7C6F1E9E-5EE6-437F-8181-E31753C1E7BA}"/>
    <cellStyle name="Comma 7 4 3 4" xfId="9879" xr:uid="{4E797180-016A-46C2-979A-EA18D5E47CB8}"/>
    <cellStyle name="Comma 7 4 3 4 2" xfId="36302" xr:uid="{7C289B46-6AE5-4135-968B-0D14E92D2A04}"/>
    <cellStyle name="Comma 7 4 3 5" xfId="18945" xr:uid="{5DFBD285-724F-4DC9-ADFA-F1B59302D257}"/>
    <cellStyle name="Comma 7 4 3 5 2" xfId="45316" xr:uid="{5665B673-53C5-4126-B462-360527B23742}"/>
    <cellStyle name="Comma 7 4 3 6" xfId="30282" xr:uid="{BCB4C947-B967-48C1-9592-F39B224771A1}"/>
    <cellStyle name="Comma 7 4 4" xfId="2791" xr:uid="{B42FBFE4-59A0-4BAC-AA28-72F4FD633F2E}"/>
    <cellStyle name="Comma 7 4 4 2" xfId="6993" xr:uid="{64A3057D-958E-47B0-B06B-13F78221641E}"/>
    <cellStyle name="Comma 7 4 4 2 2" xfId="15101" xr:uid="{6DF2D87B-7902-4E8D-AE31-69E3C0457D86}"/>
    <cellStyle name="Comma 7 4 4 2 2 2" xfId="41491" xr:uid="{0AB30521-9DF7-4D57-A707-CEB0B858A53F}"/>
    <cellStyle name="Comma 7 4 4 2 3" xfId="24119" xr:uid="{CB3BBACE-47E9-445C-B1D1-85078F45EDF9}"/>
    <cellStyle name="Comma 7 4 4 2 3 2" xfId="50488" xr:uid="{1EE490AA-FB6C-4576-AAAD-AE6E8E14AF5A}"/>
    <cellStyle name="Comma 7 4 4 2 4" xfId="33481" xr:uid="{680332AB-7A05-4613-8483-321CF7F0FFC0}"/>
    <cellStyle name="Comma 7 4 4 3" xfId="11019" xr:uid="{2E56ECB4-FC64-47E8-B567-CFC7B2D328DF}"/>
    <cellStyle name="Comma 7 4 4 3 2" xfId="37442" xr:uid="{1789C5BA-110C-4451-8408-A953528E2604}"/>
    <cellStyle name="Comma 7 4 4 4" xfId="20085" xr:uid="{85002EF9-FC22-43AC-B0B7-4F507D53CB08}"/>
    <cellStyle name="Comma 7 4 4 4 2" xfId="46456" xr:uid="{FB286BFE-0E73-4C11-815B-A01888D2FFCE}"/>
    <cellStyle name="Comma 7 4 4 5" xfId="29305" xr:uid="{837654DE-2A6D-4BE2-A9D8-C05D5A48D9DA}"/>
    <cellStyle name="Comma 7 4 5" xfId="6093" xr:uid="{FAFA0579-C5EE-40CC-A950-4EFCC26247A2}"/>
    <cellStyle name="Comma 7 4 5 2" xfId="14375" xr:uid="{E59A61B6-4374-4AA7-B234-AFF5DBB8DCC8}"/>
    <cellStyle name="Comma 7 4 5 2 2" xfId="23397" xr:uid="{F0B5DC69-AEB4-4C5C-A447-2EA3C9E07119}"/>
    <cellStyle name="Comma 7 4 5 2 2 2" xfId="49766" xr:uid="{EDD4C88B-54A5-4582-8B4F-93769AF04C06}"/>
    <cellStyle name="Comma 7 4 5 2 3" xfId="40770" xr:uid="{91335508-8DA7-4451-BE2F-98E1ACF637F2}"/>
    <cellStyle name="Comma 7 4 5 3" xfId="10321" xr:uid="{66C3075E-9A7B-499D-83A4-B796A015EA7F}"/>
    <cellStyle name="Comma 7 4 5 3 2" xfId="36744" xr:uid="{4D60F586-2320-4E25-8D1F-6E6B81811C55}"/>
    <cellStyle name="Comma 7 4 5 4" xfId="19387" xr:uid="{589E51E8-0739-4181-BF7F-E1D6BF9711A7}"/>
    <cellStyle name="Comma 7 4 5 4 2" xfId="45758" xr:uid="{2843366D-76A9-4188-B5E2-BEBE44D2A8E4}"/>
    <cellStyle name="Comma 7 4 5 5" xfId="32585" xr:uid="{030D052F-0BCE-4165-ABDB-52D84C2CB847}"/>
    <cellStyle name="Comma 7 4 6" xfId="4710" xr:uid="{942C9FC7-5BA5-493A-B6DC-D6F76F436581}"/>
    <cellStyle name="Comma 7 4 6 2" xfId="12685" xr:uid="{7F34C395-6D9C-4E87-9C10-646E14F716A1}"/>
    <cellStyle name="Comma 7 4 6 2 2" xfId="39092" xr:uid="{FBE1C073-B4E7-4C85-BB98-C787D2FDB29F}"/>
    <cellStyle name="Comma 7 4 6 3" xfId="21719" xr:uid="{19AB22E2-B95E-4C79-8228-4348C280FF79}"/>
    <cellStyle name="Comma 7 4 6 3 2" xfId="48089" xr:uid="{25550F4C-FF05-4D3C-808E-2B73F3723715}"/>
    <cellStyle name="Comma 7 4 6 4" xfId="31206" xr:uid="{D07DB87A-5B40-4EE3-9419-2433F8760F84}"/>
    <cellStyle name="Comma 7 4 7" xfId="12863" xr:uid="{F5F0467A-6C63-4F1A-A9A8-E14886B9D4D4}"/>
    <cellStyle name="Comma 7 4 7 2" xfId="21894" xr:uid="{FF08C3B5-D51D-41A3-8A30-24F26D39F4BA}"/>
    <cellStyle name="Comma 7 4 7 2 2" xfId="48264" xr:uid="{F7F1701E-2B9D-4607-A58C-32FB9EC5CB8E}"/>
    <cellStyle name="Comma 7 4 7 3" xfId="39267" xr:uid="{D08174EA-485D-4F3A-92FB-CD6C7BC1D236}"/>
    <cellStyle name="Comma 7 4 8" xfId="15338" xr:uid="{AC4CC72D-6E99-435B-9EF1-C11846DDF2F1}"/>
    <cellStyle name="Comma 7 4 8 2" xfId="26830" xr:uid="{4F865A27-ADDC-43AD-B050-6003109F5EED}"/>
    <cellStyle name="Comma 7 4 8 2 2" xfId="53171" xr:uid="{CF4DD56B-3386-44E7-837B-18E3E0E24348}"/>
    <cellStyle name="Comma 7 4 8 3" xfId="24356" xr:uid="{CA35DBB2-CF4A-4749-AF07-00B029D103E7}"/>
    <cellStyle name="Comma 7 4 8 3 2" xfId="50725" xr:uid="{CE0EE19B-D53A-4FE9-9750-578A1F0520C6}"/>
    <cellStyle name="Comma 7 4 8 4" xfId="41727" xr:uid="{A7D1EEFE-F341-450C-9CFD-E77AB859F78E}"/>
    <cellStyle name="Comma 7 4 9" xfId="9034" xr:uid="{9F5C42C3-0EDF-4E1D-9BEA-DDD60B59E69F}"/>
    <cellStyle name="Comma 7 4 9 2" xfId="35457" xr:uid="{B6C311FB-6F36-424A-98AB-D6223CDE1C3E}"/>
    <cellStyle name="Comma 7 5" xfId="1375" xr:uid="{AEDF0939-F1EA-4B86-82FD-094180073161}"/>
    <cellStyle name="Comma 7 5 2" xfId="1902" xr:uid="{8C2624FF-BA02-4F30-9E4A-FD87B2F3DF25}"/>
    <cellStyle name="Comma 7 5 2 2" xfId="3993" xr:uid="{65165798-F3B1-4A1D-A769-B84976CCC052}"/>
    <cellStyle name="Comma 7 5 2 2 2" xfId="8130" xr:uid="{A6333BC5-985C-4493-A6C4-A2796A409179}"/>
    <cellStyle name="Comma 7 5 2 2 2 2" xfId="16071" xr:uid="{49A7EBB2-850D-473E-AA30-0C30752E1530}"/>
    <cellStyle name="Comma 7 5 2 2 2 2 2" xfId="25087" xr:uid="{FEC56387-C5D4-4D0D-8889-5C1D5DCF2521}"/>
    <cellStyle name="Comma 7 5 2 2 2 2 2 2" xfId="51455" xr:uid="{A0CAD50D-50ED-4FE9-96A6-40B539A0A891}"/>
    <cellStyle name="Comma 7 5 2 2 2 2 3" xfId="42459" xr:uid="{F866B266-D107-497A-B77F-0853305F407D}"/>
    <cellStyle name="Comma 7 5 2 2 2 3" xfId="34618" xr:uid="{01A860C3-BD18-4258-89ED-63E455AA05CD}"/>
    <cellStyle name="Comma 7 5 2 2 3" xfId="13883" xr:uid="{9E083BE6-A687-4DAF-8D6D-D5299B112970}"/>
    <cellStyle name="Comma 7 5 2 2 3 2" xfId="22905" xr:uid="{937D472F-32EA-4D8F-813A-81C9503CF895}"/>
    <cellStyle name="Comma 7 5 2 2 3 2 2" xfId="49274" xr:uid="{9E2B1E7C-5219-4A42-B821-4C77CE8C12C3}"/>
    <cellStyle name="Comma 7 5 2 2 3 3" xfId="40278" xr:uid="{EA5D9FBB-BB88-4A09-8286-1756006CAF95}"/>
    <cellStyle name="Comma 7 5 2 2 4" xfId="30499" xr:uid="{761DBDF3-2501-4185-A52B-A2B2CA29C098}"/>
    <cellStyle name="Comma 7 5 2 3" xfId="6314" xr:uid="{BB2083D4-5EA5-44BB-B2FC-A1C2FA3E138B}"/>
    <cellStyle name="Comma 7 5 2 3 2" xfId="14592" xr:uid="{49411F27-2D73-443E-87A3-427119918CD1}"/>
    <cellStyle name="Comma 7 5 2 3 2 2" xfId="23614" xr:uid="{E1748370-6903-4C51-A028-6CEFE276453B}"/>
    <cellStyle name="Comma 7 5 2 3 2 2 2" xfId="49983" xr:uid="{A08FECA9-6D7C-4342-9836-18387EFDD634}"/>
    <cellStyle name="Comma 7 5 2 3 2 3" xfId="40987" xr:uid="{D70E8614-5E8B-4C1A-B6D6-7466CAA18ADB}"/>
    <cellStyle name="Comma 7 5 2 3 3" xfId="32802" xr:uid="{9284C653-C4D2-47F5-AC12-B89B812241EA}"/>
    <cellStyle name="Comma 7 5 2 4" xfId="13121" xr:uid="{D9BEE1B8-4CC5-4D53-AE53-7D8AD339699B}"/>
    <cellStyle name="Comma 7 5 2 4 2" xfId="22144" xr:uid="{F9BA3A61-EBED-46A1-A5E6-BED879199DB7}"/>
    <cellStyle name="Comma 7 5 2 4 2 2" xfId="48514" xr:uid="{BA99B66E-BD44-4C1D-940B-3BA7719FF008}"/>
    <cellStyle name="Comma 7 5 2 4 3" xfId="39519" xr:uid="{02A2041A-846E-4D42-8311-DF70EAD63A6F}"/>
    <cellStyle name="Comma 7 5 2 5" xfId="28579" xr:uid="{51C80543-E444-40C1-92AF-A9FE5B5CC173}"/>
    <cellStyle name="Comma 7 5 3" xfId="3807" xr:uid="{C5285290-2A31-41AE-9C1D-0FECFA0C4FE4}"/>
    <cellStyle name="Comma 7 5 3 2" xfId="7946" xr:uid="{114BD9CC-942B-4305-BA23-27921ACE8D89}"/>
    <cellStyle name="Comma 7 5 3 2 2" xfId="15887" xr:uid="{CBB72758-6EB4-45BE-A89C-4B55CA07ED7A}"/>
    <cellStyle name="Comma 7 5 3 2 2 2" xfId="24903" xr:uid="{2BE97217-9F94-49BF-9A75-17C8D1A7FBCB}"/>
    <cellStyle name="Comma 7 5 3 2 2 2 2" xfId="51271" xr:uid="{CA84879D-15C6-4C93-9991-CDD3CE534231}"/>
    <cellStyle name="Comma 7 5 3 2 2 3" xfId="42275" xr:uid="{E04FF8C0-CF2F-4307-889D-22F508490457}"/>
    <cellStyle name="Comma 7 5 3 2 3" xfId="34434" xr:uid="{B4EA131E-6670-4BC1-9B0B-FBEB00347795}"/>
    <cellStyle name="Comma 7 5 3 3" xfId="13699" xr:uid="{A77CA4E2-A2D0-406D-863E-F5ACA45898E9}"/>
    <cellStyle name="Comma 7 5 3 3 2" xfId="22721" xr:uid="{B564EFD9-1947-4A94-90DF-31C85DEE68E1}"/>
    <cellStyle name="Comma 7 5 3 3 2 2" xfId="49090" xr:uid="{2C72E8A4-3184-415C-B156-EE341AC06A13}"/>
    <cellStyle name="Comma 7 5 3 3 3" xfId="40094" xr:uid="{F36FD4E7-A7CC-4C52-B500-6A39B97B8C02}"/>
    <cellStyle name="Comma 7 5 3 4" xfId="30315" xr:uid="{800A1360-B6FF-4096-B987-FC4705BAD642}"/>
    <cellStyle name="Comma 7 5 4" xfId="6126" xr:uid="{199D851A-5776-4DED-BCE3-5EDDBDB4D361}"/>
    <cellStyle name="Comma 7 5 4 2" xfId="14408" xr:uid="{68E2823C-DA3E-4531-96D2-8486775BB66A}"/>
    <cellStyle name="Comma 7 5 4 2 2" xfId="23430" xr:uid="{DE06BA5D-30F8-4855-BA7F-D70667A9241A}"/>
    <cellStyle name="Comma 7 5 4 2 2 2" xfId="49799" xr:uid="{81A28FEB-ED6A-4646-9ECB-B56FB30D63F1}"/>
    <cellStyle name="Comma 7 5 4 2 3" xfId="40803" xr:uid="{185EC74C-3C9D-4B11-8413-F31D020728E9}"/>
    <cellStyle name="Comma 7 5 4 3" xfId="32618" xr:uid="{5EB5AE4B-21AA-4B83-88DD-44161273661A}"/>
    <cellStyle name="Comma 7 5 5" xfId="12771" xr:uid="{A0FB7103-A070-4DB6-BDDE-3A3A290CBE1C}"/>
    <cellStyle name="Comma 7 5 5 2" xfId="21803" xr:uid="{65AA46E8-02BA-4E12-BD18-E54F9F22B2EC}"/>
    <cellStyle name="Comma 7 5 5 2 2" xfId="48173" xr:uid="{D00435E0-724D-40FC-AC0D-E7EA44D483BF}"/>
    <cellStyle name="Comma 7 5 5 3" xfId="39175" xr:uid="{D085CD7A-66E4-4C9F-913E-72547A891B52}"/>
    <cellStyle name="Comma 7 5 6" xfId="28078" xr:uid="{B4BA3B3E-6FED-4CDA-9223-FF0AE794175B}"/>
    <cellStyle name="Comma 7 6" xfId="2189" xr:uid="{21518BB6-8FEB-4F10-ACFA-835A96CDA416}"/>
    <cellStyle name="Comma 7 6 2" xfId="4204" xr:uid="{A5CA30BE-777F-41E6-9136-6DA5E474EE1E}"/>
    <cellStyle name="Comma 7 6 2 2" xfId="8339" xr:uid="{98154CC7-4A5A-435C-ABEE-E223EC528D63}"/>
    <cellStyle name="Comma 7 6 2 2 2" xfId="16282" xr:uid="{320D7106-F50E-4EC4-B586-2CA535B2597F}"/>
    <cellStyle name="Comma 7 6 2 2 2 2" xfId="25298" xr:uid="{CE4921B1-4DDA-4764-AC50-13CC73121E9C}"/>
    <cellStyle name="Comma 7 6 2 2 2 2 2" xfId="51666" xr:uid="{DDBDE7E1-DCE0-4DCE-8C43-3590B61810EA}"/>
    <cellStyle name="Comma 7 6 2 2 2 3" xfId="42670" xr:uid="{8B1C4CDB-29B9-48CC-A469-12FF55431950}"/>
    <cellStyle name="Comma 7 6 2 2 3" xfId="34827" xr:uid="{D0971BDF-0DE2-4338-BA3D-0E54D1D44FD1}"/>
    <cellStyle name="Comma 7 6 2 3" xfId="14094" xr:uid="{0A676A5D-CCDC-4F06-BEB2-FF7C483508E6}"/>
    <cellStyle name="Comma 7 6 2 3 2" xfId="23116" xr:uid="{F54139FB-AA6B-4BCC-B42F-F7606A969764}"/>
    <cellStyle name="Comma 7 6 2 3 2 2" xfId="49485" xr:uid="{FC81D495-0E42-42FB-9048-974E04B45B30}"/>
    <cellStyle name="Comma 7 6 2 3 3" xfId="40489" xr:uid="{FC70082E-D321-4C9A-B480-F51C4143323C}"/>
    <cellStyle name="Comma 7 6 2 4" xfId="30710" xr:uid="{E7A798CD-BDCE-42D7-8F77-90BA84C182B1}"/>
    <cellStyle name="Comma 7 6 3" xfId="3455" xr:uid="{415148B7-9025-4FC2-B887-07D34ECDEFBC}"/>
    <cellStyle name="Comma 7 6 3 2" xfId="15567" xr:uid="{6C8ABDFF-DE8D-439E-8C93-E41860E9D8D7}"/>
    <cellStyle name="Comma 7 6 3 2 2" xfId="24583" xr:uid="{FF46C5A2-A1F4-47BD-A652-32FDC2E549ED}"/>
    <cellStyle name="Comma 7 6 3 2 2 2" xfId="50952" xr:uid="{8D03246D-32F8-4724-93A5-28E9B547296B}"/>
    <cellStyle name="Comma 7 6 3 2 3" xfId="41955" xr:uid="{C7852ABD-C906-4A7D-B67B-5598BD684358}"/>
    <cellStyle name="Comma 7 6 3 3" xfId="29969" xr:uid="{75CE9C3F-436A-485A-B531-63670A8799D9}"/>
    <cellStyle name="Comma 7 6 4" xfId="6525" xr:uid="{07D0F4DD-667F-4430-B69D-A1B30C593A6A}"/>
    <cellStyle name="Comma 7 6 4 2" xfId="14803" xr:uid="{21EB0641-2B1C-4FAA-BC87-64BA392E1EA8}"/>
    <cellStyle name="Comma 7 6 4 2 2" xfId="23825" xr:uid="{CB6ACAF0-DCC3-4CB2-AFD1-712F0B2757C8}"/>
    <cellStyle name="Comma 7 6 4 2 2 2" xfId="50194" xr:uid="{75FC998A-A084-4A21-A25E-F67DF791C960}"/>
    <cellStyle name="Comma 7 6 4 2 3" xfId="41198" xr:uid="{3D8CFC1E-D245-495D-B904-2BE7FE00BFCB}"/>
    <cellStyle name="Comma 7 6 4 3" xfId="33013" xr:uid="{96DF07AE-9DE8-46B4-9304-EFC71F986A18}"/>
    <cellStyle name="Comma 7 6 5" xfId="13339" xr:uid="{FE41840C-62AB-4C8D-996B-284EE0B9BF09}"/>
    <cellStyle name="Comma 7 6 5 2" xfId="22364" xr:uid="{5B28B578-D3ED-40E1-8FF7-923DB61C7C82}"/>
    <cellStyle name="Comma 7 6 5 2 2" xfId="48734" xr:uid="{86DC9B5C-4615-41C2-B56C-3B08165766E7}"/>
    <cellStyle name="Comma 7 6 5 3" xfId="39737" xr:uid="{CA913333-B8DA-4886-B615-75489FFFB088}"/>
    <cellStyle name="Comma 7 6 6" xfId="28793" xr:uid="{151D206E-4478-419D-B92B-E9B471B8EE6E}"/>
    <cellStyle name="Comma 7 7" xfId="746" xr:uid="{15D9D998-4B54-4F50-A5BA-C8586313A253}"/>
    <cellStyle name="Comma 7 7 2" xfId="3649" xr:uid="{8988592C-DC44-4D01-B6DD-5F2D4AB19676}"/>
    <cellStyle name="Comma 7 7 2 2" xfId="15731" xr:uid="{2543D612-9C0E-4044-9205-AD4A1F372EB7}"/>
    <cellStyle name="Comma 7 7 2 2 2" xfId="24747" xr:uid="{5B3F0C7F-76E5-4ED6-94CD-C3806D093026}"/>
    <cellStyle name="Comma 7 7 2 2 2 2" xfId="51115" xr:uid="{CF9DE238-2DF7-4A61-931E-C66D72DFFC78}"/>
    <cellStyle name="Comma 7 7 2 2 3" xfId="42119" xr:uid="{A5EE1AC1-3496-48C6-ACA5-6930414B26BF}"/>
    <cellStyle name="Comma 7 7 2 3" xfId="30158" xr:uid="{5D74E7F9-201A-4C40-8320-676FE390D218}"/>
    <cellStyle name="Comma 7 7 3" xfId="5969" xr:uid="{CFBFBD8D-069F-4CA5-90C0-E4C7640152EF}"/>
    <cellStyle name="Comma 7 7 3 2" xfId="14252" xr:uid="{BDC84D95-8081-479F-9B3F-B42B208798DD}"/>
    <cellStyle name="Comma 7 7 3 2 2" xfId="23274" xr:uid="{407E1FAA-C37E-4A69-BD21-D7D4F87B69BE}"/>
    <cellStyle name="Comma 7 7 3 2 2 2" xfId="49643" xr:uid="{B01DC313-22B1-4DE1-86C7-923401D63148}"/>
    <cellStyle name="Comma 7 7 3 2 3" xfId="40647" xr:uid="{FDACA9F0-BA7B-471B-8DED-A266678A53E3}"/>
    <cellStyle name="Comma 7 7 3 3" xfId="32462" xr:uid="{04E44A4E-D79D-4F2F-9A8B-15546DBD5E11}"/>
    <cellStyle name="Comma 7 7 4" xfId="13541" xr:uid="{DA68B9BB-AE10-42A0-89E2-8DC75CA06B18}"/>
    <cellStyle name="Comma 7 7 4 2" xfId="22563" xr:uid="{A090DB2F-AFDF-4E3F-8BEC-503F73E813C5}"/>
    <cellStyle name="Comma 7 7 4 2 2" xfId="48932" xr:uid="{1131F852-5539-41C4-962B-03A1251EA381}"/>
    <cellStyle name="Comma 7 7 4 3" xfId="39936" xr:uid="{B9B7C5D2-E74A-4A9A-8EC1-0AC3C862A2C0}"/>
    <cellStyle name="Comma 7 7 5" xfId="27618" xr:uid="{5215C60C-4AF4-431B-BBD0-7A5ADE45BCC8}"/>
    <cellStyle name="Comma 7 8" xfId="3547" xr:uid="{8D147A45-0D49-4DDF-8A19-8874FCA367D7}"/>
    <cellStyle name="Comma 7 8 2" xfId="7707" xr:uid="{BFAAF5B9-B3EB-471E-97B4-5A1497EA4D7E}"/>
    <cellStyle name="Comma 7 8 2 2" xfId="15641" xr:uid="{D339CBDC-D769-47D0-A03D-63178DCCFE2B}"/>
    <cellStyle name="Comma 7 8 2 2 2" xfId="24656" xr:uid="{BBB7B16F-D859-45FA-8814-9D813E5348A6}"/>
    <cellStyle name="Comma 7 8 2 2 2 2" xfId="51024" xr:uid="{AE2CDDCF-7CB1-4319-B2E4-7ED635AFBE3E}"/>
    <cellStyle name="Comma 7 8 2 2 3" xfId="42029" xr:uid="{55782978-A42A-40EE-BB5A-43D0F2DFBCC7}"/>
    <cellStyle name="Comma 7 8 2 3" xfId="34195" xr:uid="{23AAD61A-69BE-4624-9ECC-2968816F00D6}"/>
    <cellStyle name="Comma 7 8 3" xfId="13442" xr:uid="{9A126F09-9DF4-4E18-B6A6-F4D8BD8AE56F}"/>
    <cellStyle name="Comma 7 8 3 2" xfId="22465" xr:uid="{3051F3D4-754A-41F4-A9E6-3559891D7675}"/>
    <cellStyle name="Comma 7 8 3 2 2" xfId="48834" xr:uid="{F8AC9FFC-F6E6-4040-9843-09F49F897B1F}"/>
    <cellStyle name="Comma 7 8 3 3" xfId="39839" xr:uid="{56AF79CC-2166-4A26-BA94-F4463142C907}"/>
    <cellStyle name="Comma 7 8 4" xfId="30060" xr:uid="{8AC25D07-C1A1-4318-94CA-C64D9C6BB8CA}"/>
    <cellStyle name="Comma 7 9" xfId="5888" xr:uid="{C2C83B29-43FF-46BE-B3E3-A32F87EC5EC4}"/>
    <cellStyle name="Comma 7 9 2" xfId="14173" xr:uid="{9601B174-B1C8-4199-8D38-64ADF0EB16FD}"/>
    <cellStyle name="Comma 7 9 2 2" xfId="23195" xr:uid="{40671DB6-8506-4D58-A8B9-126307B2B99C}"/>
    <cellStyle name="Comma 7 9 2 2 2" xfId="49564" xr:uid="{48A03F27-BCD1-489E-AF63-6A036EFBFECC}"/>
    <cellStyle name="Comma 7 9 2 3" xfId="40568" xr:uid="{A8BB6CAF-320F-4EB9-8CAA-699B36DD6E94}"/>
    <cellStyle name="Comma 7 9 3" xfId="32383" xr:uid="{D3B7A3FA-C291-4220-97DE-46C3B4800275}"/>
    <cellStyle name="Comma 70" xfId="2084" xr:uid="{727F5EE3-F411-4459-A3C6-3D680229A437}"/>
    <cellStyle name="Comma 70 2" xfId="4155" xr:uid="{2F2930C9-92A2-4BBE-895F-F8644523F98F}"/>
    <cellStyle name="Comma 70 2 2" xfId="8292" xr:uid="{A5DBEBD1-BD4B-42E9-9858-3A749EEF79CF}"/>
    <cellStyle name="Comma 70 2 2 2" xfId="16233" xr:uid="{D593DD92-41B9-4BDF-8DC2-941A3B60F73B}"/>
    <cellStyle name="Comma 70 2 2 2 2" xfId="25249" xr:uid="{BB4AB7ED-12AE-4C93-89BE-3DA471CC0C07}"/>
    <cellStyle name="Comma 70 2 2 2 2 2" xfId="51617" xr:uid="{47464E60-2ACD-4536-A2A3-2301818F04F3}"/>
    <cellStyle name="Comma 70 2 2 2 3" xfId="42621" xr:uid="{82ED4B68-F3B7-4E0D-8EA4-A6B6DA47D4D8}"/>
    <cellStyle name="Comma 70 2 2 3" xfId="34780" xr:uid="{2796BC3D-B824-45CD-9004-B1B1BC412644}"/>
    <cellStyle name="Comma 70 2 3" xfId="14045" xr:uid="{08B957BF-6022-47BE-8E7A-D255DAFB78B0}"/>
    <cellStyle name="Comma 70 2 3 2" xfId="23067" xr:uid="{DBCE5DCB-D844-436E-BA92-42A54D1463FA}"/>
    <cellStyle name="Comma 70 2 3 2 2" xfId="49436" xr:uid="{3AD27FFC-143F-4EC3-9ECC-806759539EAA}"/>
    <cellStyle name="Comma 70 2 3 3" xfId="40440" xr:uid="{8214E87D-06B5-48C6-8462-6C63C36DC850}"/>
    <cellStyle name="Comma 70 2 4" xfId="30661" xr:uid="{239F638A-A00B-42CE-99B2-EE4E7F9178BA}"/>
    <cellStyle name="Comma 70 3" xfId="6476" xr:uid="{A7970120-0509-4FB9-9BD5-A1D2EDCEC52B}"/>
    <cellStyle name="Comma 70 3 2" xfId="14754" xr:uid="{A385D926-CA70-430D-B71C-F5ECA60191DA}"/>
    <cellStyle name="Comma 70 3 2 2" xfId="23776" xr:uid="{6090E8ED-3F76-4D96-9FFD-7728582510F0}"/>
    <cellStyle name="Comma 70 3 2 2 2" xfId="50145" xr:uid="{E496F7D4-17BB-4DAE-87B0-57443C9D7F7E}"/>
    <cellStyle name="Comma 70 3 2 3" xfId="41149" xr:uid="{498E9141-72FE-45D3-ADDD-94DA5324056A}"/>
    <cellStyle name="Comma 70 3 3" xfId="32964" xr:uid="{5AF97F43-6093-43A2-86C4-ED56F880793F}"/>
    <cellStyle name="Comma 70 4" xfId="13285" xr:uid="{E77BD410-5A66-4999-906E-145C5DCD61BC}"/>
    <cellStyle name="Comma 70 4 2" xfId="22309" xr:uid="{EA2EBE4D-4FC7-410A-8D8F-221F33C3A4D3}"/>
    <cellStyle name="Comma 70 4 2 2" xfId="48679" xr:uid="{5008E586-0809-495A-A0AA-6E205FB51F1D}"/>
    <cellStyle name="Comma 70 4 3" xfId="39683" xr:uid="{1276E8BD-EB33-469E-81CF-18391450D132}"/>
    <cellStyle name="Comma 70 5" xfId="28743" xr:uid="{CA87E590-C8A6-4E1F-8387-CF207EE2E06B}"/>
    <cellStyle name="Comma 71" xfId="2120" xr:uid="{E823251A-1B79-4E7F-AF8D-11D409B3D0D7}"/>
    <cellStyle name="Comma 71 2" xfId="4171" xr:uid="{0732ADF7-9E5E-44AC-87A9-C8C9C5F823BF}"/>
    <cellStyle name="Comma 71 2 2" xfId="8308" xr:uid="{E49EF554-D95A-474C-BDD9-45AB8328880A}"/>
    <cellStyle name="Comma 71 2 2 2" xfId="16249" xr:uid="{E5B10ECB-6368-432C-A99B-CD8E554D4B7D}"/>
    <cellStyle name="Comma 71 2 2 2 2" xfId="25265" xr:uid="{89B96CE4-2E1B-41C7-940A-4987FD8A019C}"/>
    <cellStyle name="Comma 71 2 2 2 2 2" xfId="51633" xr:uid="{98C932B3-21BC-4B5A-A54C-8766876DD75E}"/>
    <cellStyle name="Comma 71 2 2 2 3" xfId="42637" xr:uid="{D4149EB9-3F42-4885-AF2A-EEA03AEEF294}"/>
    <cellStyle name="Comma 71 2 2 3" xfId="34796" xr:uid="{A4029C21-D33B-49B2-BE84-B3FB3F026A34}"/>
    <cellStyle name="Comma 71 2 3" xfId="14061" xr:uid="{7084D308-A49F-4894-9C83-14C352C9F7D8}"/>
    <cellStyle name="Comma 71 2 3 2" xfId="23083" xr:uid="{ACE0D0CD-6A75-4711-9C14-DEAD5FB1C1B3}"/>
    <cellStyle name="Comma 71 2 3 2 2" xfId="49452" xr:uid="{A2BCDD2E-4E7E-4D6D-B8C9-744AFC35C2C3}"/>
    <cellStyle name="Comma 71 2 3 3" xfId="40456" xr:uid="{072BC35D-0B24-46AE-BDC1-B87E4091E77F}"/>
    <cellStyle name="Comma 71 2 4" xfId="30677" xr:uid="{39FBD5E8-756C-4B8D-9BA6-EF4D0D18F04C}"/>
    <cellStyle name="Comma 71 3" xfId="6492" xr:uid="{DD084122-E0BE-4670-8DC9-E0E9589F5F0F}"/>
    <cellStyle name="Comma 71 3 2" xfId="14770" xr:uid="{DA295F24-9280-4B38-95AF-68946A518B69}"/>
    <cellStyle name="Comma 71 3 2 2" xfId="23792" xr:uid="{D694AFE8-BD11-4232-A881-5A541BCC3F44}"/>
    <cellStyle name="Comma 71 3 2 2 2" xfId="50161" xr:uid="{80FB6316-61E8-496F-95A6-D39C9CE88672}"/>
    <cellStyle name="Comma 71 3 2 3" xfId="41165" xr:uid="{8CEA90A7-F974-412C-846E-32D7E1A6A7B7}"/>
    <cellStyle name="Comma 71 3 3" xfId="32980" xr:uid="{B17907F0-08D9-4C57-9511-F507421A6CE3}"/>
    <cellStyle name="Comma 71 4" xfId="13301" xr:uid="{ADF46D2B-953C-46DE-A634-1DF2BF056097}"/>
    <cellStyle name="Comma 71 4 2" xfId="22326" xr:uid="{B75FD8C1-7567-4A7F-BE71-C48EB089C2D4}"/>
    <cellStyle name="Comma 71 4 2 2" xfId="48696" xr:uid="{E9B934AD-9648-455A-BD04-CCF3C3D77864}"/>
    <cellStyle name="Comma 71 4 3" xfId="39699" xr:uid="{30AFB049-D6F0-4F6F-8E2E-2547B3974F32}"/>
    <cellStyle name="Comma 71 5" xfId="28759" xr:uid="{D42A1F55-FCF5-4803-81EB-9E9B9CA19A80}"/>
    <cellStyle name="Comma 72" xfId="2144" xr:uid="{C6C1DD18-AE6E-4F45-BAD0-03FBBD040B1B}"/>
    <cellStyle name="Comma 72 2" xfId="4175" xr:uid="{5EB6DEF1-DF3C-4947-A28A-AA3890803B79}"/>
    <cellStyle name="Comma 72 2 2" xfId="8312" xr:uid="{2ED50B20-228A-4A7E-A8CA-900B709DCED4}"/>
    <cellStyle name="Comma 72 2 2 2" xfId="16253" xr:uid="{847C228A-B78D-4CD2-87CE-DC960F9A6BF7}"/>
    <cellStyle name="Comma 72 2 2 2 2" xfId="25269" xr:uid="{91B48CB1-059F-4075-9D96-45370AA5E575}"/>
    <cellStyle name="Comma 72 2 2 2 2 2" xfId="51637" xr:uid="{7B48059A-B279-4374-A0F2-60D945D5EDC0}"/>
    <cellStyle name="Comma 72 2 2 2 3" xfId="42641" xr:uid="{D73E9A2D-1476-4085-9149-D5A43FF8814C}"/>
    <cellStyle name="Comma 72 2 2 3" xfId="34800" xr:uid="{503A3C2B-D11E-4A3C-835D-E1119B051ED5}"/>
    <cellStyle name="Comma 72 2 3" xfId="14065" xr:uid="{C3BBF2F1-58C4-4F71-BCF4-1287013292FC}"/>
    <cellStyle name="Comma 72 2 3 2" xfId="23087" xr:uid="{B5AC6C8E-87A2-464A-8F33-8F5CA92DC054}"/>
    <cellStyle name="Comma 72 2 3 2 2" xfId="49456" xr:uid="{8A46942D-66BF-4D87-B407-D8DDA19033F7}"/>
    <cellStyle name="Comma 72 2 3 3" xfId="40460" xr:uid="{5D865A3B-E5EB-4165-8B30-D5C7D708C404}"/>
    <cellStyle name="Comma 72 2 4" xfId="30681" xr:uid="{E3C697EA-AAC2-453A-B57F-611489C647B3}"/>
    <cellStyle name="Comma 72 3" xfId="6496" xr:uid="{DEB6A020-2D72-4688-B424-0CA325F9BA24}"/>
    <cellStyle name="Comma 72 3 2" xfId="14774" xr:uid="{5BBB6BA7-AA8E-4442-A9F6-8ABAAA2D8937}"/>
    <cellStyle name="Comma 72 3 2 2" xfId="23796" xr:uid="{9D3588AB-6A47-451C-8C63-7081C44692E6}"/>
    <cellStyle name="Comma 72 3 2 2 2" xfId="50165" xr:uid="{95B76AF1-CC17-4ADF-8DEF-2C301CAD20E2}"/>
    <cellStyle name="Comma 72 3 2 3" xfId="41169" xr:uid="{8A768165-83F9-4E9D-8765-AE7D788D523B}"/>
    <cellStyle name="Comma 72 3 3" xfId="32984" xr:uid="{418C3B7F-9747-4519-B959-CE511BDE40C0}"/>
    <cellStyle name="Comma 72 4" xfId="13308" xr:uid="{C65CE8F8-D12F-4337-861F-2ED593BC61E9}"/>
    <cellStyle name="Comma 72 4 2" xfId="22333" xr:uid="{91E7CE2D-A977-4922-9CE2-0C5FBDF3DB75}"/>
    <cellStyle name="Comma 72 4 2 2" xfId="48703" xr:uid="{953C51E8-B5BE-456F-A053-DA5EF24AFC81}"/>
    <cellStyle name="Comma 72 4 3" xfId="39706" xr:uid="{57E9E167-1FBA-4D94-8B66-9E00F59DD616}"/>
    <cellStyle name="Comma 72 5" xfId="28763" xr:uid="{301973D1-342F-4108-A646-694849690487}"/>
    <cellStyle name="Comma 73" xfId="2074" xr:uid="{DA4157D2-A3D4-4845-812C-168635CF7008}"/>
    <cellStyle name="Comma 73 2" xfId="4151" xr:uid="{9BFBECAE-B17B-4D9F-BCBD-303EE22CA764}"/>
    <cellStyle name="Comma 73 2 2" xfId="8288" xr:uid="{BD6914AD-3FB0-4A0E-A9BF-369960D9AAE3}"/>
    <cellStyle name="Comma 73 2 2 2" xfId="16229" xr:uid="{A12549D4-B39A-4223-ACA3-63D0E3F329A0}"/>
    <cellStyle name="Comma 73 2 2 2 2" xfId="25245" xr:uid="{4F685154-E2DD-40F4-B302-37D319C6CBF0}"/>
    <cellStyle name="Comma 73 2 2 2 2 2" xfId="51613" xr:uid="{57EB9A60-3E50-4D92-A5DB-44B9A0E4EEF7}"/>
    <cellStyle name="Comma 73 2 2 2 3" xfId="42617" xr:uid="{AFC0EA2E-7FAE-4133-82B8-5019D8E1BE5D}"/>
    <cellStyle name="Comma 73 2 2 3" xfId="34776" xr:uid="{B345C58F-DD8B-41FB-816D-7BE892F706CD}"/>
    <cellStyle name="Comma 73 2 3" xfId="14041" xr:uid="{2CE6AEF2-0C53-440C-95A4-3705FA070D82}"/>
    <cellStyle name="Comma 73 2 3 2" xfId="23063" xr:uid="{F65E7622-FBB3-4C67-A34D-D158CAF73812}"/>
    <cellStyle name="Comma 73 2 3 2 2" xfId="49432" xr:uid="{000D32D7-0D4B-4AA6-9A9C-D9F94AF1F990}"/>
    <cellStyle name="Comma 73 2 3 3" xfId="40436" xr:uid="{B10AC351-8CBA-4A28-B0C3-0870F4CC9A96}"/>
    <cellStyle name="Comma 73 2 4" xfId="30657" xr:uid="{031D9A5E-1991-49B9-969A-04CD0BD22173}"/>
    <cellStyle name="Comma 73 3" xfId="6472" xr:uid="{AC6FA910-D9B5-42A7-9D75-7FAE570F8A70}"/>
    <cellStyle name="Comma 73 3 2" xfId="14750" xr:uid="{AD3844CD-1BE9-4167-8810-C4EF6AF7B2A1}"/>
    <cellStyle name="Comma 73 3 2 2" xfId="23772" xr:uid="{424DB4A2-6680-4926-B9B0-E6EDD00EC294}"/>
    <cellStyle name="Comma 73 3 2 2 2" xfId="50141" xr:uid="{73F11168-EDEE-4B80-8B10-46BAFB685616}"/>
    <cellStyle name="Comma 73 3 2 3" xfId="41145" xr:uid="{10936D7D-D318-43AF-AA91-CF3ACAE46835}"/>
    <cellStyle name="Comma 73 3 3" xfId="32960" xr:uid="{66C956A5-04B9-4A97-987D-6381452506D1}"/>
    <cellStyle name="Comma 73 4" xfId="13281" xr:uid="{48795623-8737-454C-AF67-79718E1158C4}"/>
    <cellStyle name="Comma 73 4 2" xfId="22304" xr:uid="{0487A0FA-ACCA-4893-89E6-1B51F0A7A4C1}"/>
    <cellStyle name="Comma 73 4 2 2" xfId="48674" xr:uid="{2348524F-ED35-476E-BD2A-8B579CE519C5}"/>
    <cellStyle name="Comma 73 4 3" xfId="39679" xr:uid="{8BC3C6F4-CD91-41C8-B248-693002F678F3}"/>
    <cellStyle name="Comma 73 5" xfId="28739" xr:uid="{818CBB40-2198-4E0F-8E36-96EDB18D3786}"/>
    <cellStyle name="Comma 74" xfId="2099" xr:uid="{E12DA389-C0BB-49B5-8D6C-76F1FD1B6434}"/>
    <cellStyle name="Comma 74 2" xfId="4158" xr:uid="{311F229D-062F-44EB-B244-60ADCD19EA4E}"/>
    <cellStyle name="Comma 74 2 2" xfId="8295" xr:uid="{3BD71A2C-3C27-4D5E-966D-D3D6F1A06F2C}"/>
    <cellStyle name="Comma 74 2 2 2" xfId="16236" xr:uid="{544A59DC-BF06-433C-942F-FCB073F838BF}"/>
    <cellStyle name="Comma 74 2 2 2 2" xfId="25252" xr:uid="{1DEF2DC1-0D89-4943-9291-FE1589B2A081}"/>
    <cellStyle name="Comma 74 2 2 2 2 2" xfId="51620" xr:uid="{629703F0-63C7-4900-AE5A-C29B0B766A57}"/>
    <cellStyle name="Comma 74 2 2 2 3" xfId="42624" xr:uid="{A97A0FBD-D88B-4D7A-8950-A9A88E5DD149}"/>
    <cellStyle name="Comma 74 2 2 3" xfId="34783" xr:uid="{453DD242-DF5D-4BE3-904A-93E7B0392025}"/>
    <cellStyle name="Comma 74 2 3" xfId="14048" xr:uid="{8FBA63C2-488E-441D-9432-37159CEC0B88}"/>
    <cellStyle name="Comma 74 2 3 2" xfId="23070" xr:uid="{0B673BAE-927D-41BE-85DB-F6C7864DF2EF}"/>
    <cellStyle name="Comma 74 2 3 2 2" xfId="49439" xr:uid="{1DAE0E47-F64E-413D-A19C-FECB5B153DF3}"/>
    <cellStyle name="Comma 74 2 3 3" xfId="40443" xr:uid="{BC2C628C-5CC6-4F3F-999D-6B0117413160}"/>
    <cellStyle name="Comma 74 2 4" xfId="30664" xr:uid="{52FE50B5-6CCE-4DE4-B052-68298130FA14}"/>
    <cellStyle name="Comma 74 3" xfId="6479" xr:uid="{BC8203AF-4F12-4B7F-9FD1-415FD71D887B}"/>
    <cellStyle name="Comma 74 3 2" xfId="14757" xr:uid="{02D371C7-8753-4F57-A498-07BD39902F79}"/>
    <cellStyle name="Comma 74 3 2 2" xfId="23779" xr:uid="{9817A8CE-A096-4612-A636-3C1A3A0AA64B}"/>
    <cellStyle name="Comma 74 3 2 2 2" xfId="50148" xr:uid="{48E23FE9-9FC0-4534-9860-A971B5E28C9F}"/>
    <cellStyle name="Comma 74 3 2 3" xfId="41152" xr:uid="{F045F0CB-1A35-4CF1-B1C3-11109FC4F109}"/>
    <cellStyle name="Comma 74 3 3" xfId="32967" xr:uid="{F4C9D7A7-2FEA-4624-B98F-E4BC359E1BD4}"/>
    <cellStyle name="Comma 74 4" xfId="13288" xr:uid="{D3D0314D-5A8F-4A70-A03F-E4CBBA363935}"/>
    <cellStyle name="Comma 74 4 2" xfId="22313" xr:uid="{AEED48F6-BC7A-495E-8852-3BEBCB108CC1}"/>
    <cellStyle name="Comma 74 4 2 2" xfId="48683" xr:uid="{CAB239D3-2F04-48EF-B8D2-F7FB6664A6E8}"/>
    <cellStyle name="Comma 74 4 3" xfId="39686" xr:uid="{F8318BA1-A1AB-41E5-8B7C-DF72CB9C7E34}"/>
    <cellStyle name="Comma 74 5" xfId="28746" xr:uid="{B8693E77-AB30-4CEF-8381-FC7B0965CFFB}"/>
    <cellStyle name="Comma 75" xfId="811" xr:uid="{3F490512-1138-46DC-A5AD-721CDB6FE32A}"/>
    <cellStyle name="Comma 75 2" xfId="3674" xr:uid="{BFE595A3-3908-48A8-962A-0560AD23E521}"/>
    <cellStyle name="Comma 75 2 2" xfId="7815" xr:uid="{0A163C45-A865-4B36-B414-FDB12286EEE7}"/>
    <cellStyle name="Comma 75 2 2 2" xfId="15755" xr:uid="{F7A5FD52-BF89-49D5-9360-6345DD6104B7}"/>
    <cellStyle name="Comma 75 2 2 2 2" xfId="24771" xr:uid="{8E353F5B-BF03-4792-ADBA-2B7C35C0AE12}"/>
    <cellStyle name="Comma 75 2 2 2 2 2" xfId="51139" xr:uid="{80E24911-0449-4E5F-8980-E1690EC0B736}"/>
    <cellStyle name="Comma 75 2 2 2 3" xfId="42143" xr:uid="{852F7883-699F-415E-A3DB-C5C3F2534865}"/>
    <cellStyle name="Comma 75 2 2 3" xfId="34303" xr:uid="{296BB126-6693-4EE5-8DF8-2ABAC86C4383}"/>
    <cellStyle name="Comma 75 2 3" xfId="13566" xr:uid="{C4067D7E-B6A4-439B-B87A-7B4E3DD19F31}"/>
    <cellStyle name="Comma 75 2 3 2" xfId="22588" xr:uid="{AE0A9FBA-2EB3-41FD-AC3D-5884545EC9D1}"/>
    <cellStyle name="Comma 75 2 3 2 2" xfId="48957" xr:uid="{0FDCE482-446B-4E1A-9EE8-1EC395BF954E}"/>
    <cellStyle name="Comma 75 2 3 3" xfId="39961" xr:uid="{95842DD2-F61D-4D93-A113-3ACC1331AAC9}"/>
    <cellStyle name="Comma 75 2 4" xfId="30182" xr:uid="{B4C9C67E-18F4-4C6A-AA67-D275EE065751}"/>
    <cellStyle name="Comma 75 3" xfId="5994" xr:uid="{436592CB-9D09-4F97-B2F5-762CA85D2C59}"/>
    <cellStyle name="Comma 75 3 2" xfId="14276" xr:uid="{DE33CEC5-1799-41AD-96C0-E7398B3B5088}"/>
    <cellStyle name="Comma 75 3 2 2" xfId="23298" xr:uid="{52C1025B-8851-4517-B91C-9217B5A93931}"/>
    <cellStyle name="Comma 75 3 2 2 2" xfId="49667" xr:uid="{63DAB079-C548-4C2E-BC12-A40153BA1CC9}"/>
    <cellStyle name="Comma 75 3 2 3" xfId="40671" xr:uid="{B68D1F9A-BB0A-43B2-8EAB-4E9403EABDD8}"/>
    <cellStyle name="Comma 75 3 3" xfId="32486" xr:uid="{4998364A-4DDE-4F43-B27A-FB9F5AB895BC}"/>
    <cellStyle name="Comma 75 4" xfId="12450" xr:uid="{84D5FA53-AA88-4FCB-A548-959B7BECA398}"/>
    <cellStyle name="Comma 75 4 2" xfId="21493" xr:uid="{59812A8A-C1E9-4DC0-9E68-B3DEF827B686}"/>
    <cellStyle name="Comma 75 4 2 2" xfId="47863" xr:uid="{EA9E49EA-3B22-40AD-8186-33CC0615C81C}"/>
    <cellStyle name="Comma 75 4 3" xfId="38863" xr:uid="{4286E18F-AC22-499C-BFCA-7CFC361B7D09}"/>
    <cellStyle name="Comma 75 5" xfId="27653" xr:uid="{89EBEA7C-1B3D-4692-BDC1-2B5C7FF07290}"/>
    <cellStyle name="Comma 76" xfId="2133" xr:uid="{C2B85B96-F268-4FE9-BD28-31754C76670E}"/>
    <cellStyle name="Comma 76 2" xfId="4173" xr:uid="{2EE20A87-EC3E-4EDA-8A34-53D56F46A2DA}"/>
    <cellStyle name="Comma 76 2 2" xfId="8310" xr:uid="{CCB9F0BB-FB96-46BE-AC94-4ED6AEFF0875}"/>
    <cellStyle name="Comma 76 2 2 2" xfId="16251" xr:uid="{1713397E-6513-403F-8F23-ACAEA6766468}"/>
    <cellStyle name="Comma 76 2 2 2 2" xfId="25267" xr:uid="{9DC4B96B-CF20-4EE7-B1F1-7609C219C78F}"/>
    <cellStyle name="Comma 76 2 2 2 2 2" xfId="51635" xr:uid="{92DC2409-C617-4AB0-93CF-BF010664A6F6}"/>
    <cellStyle name="Comma 76 2 2 2 3" xfId="42639" xr:uid="{1EDA1F16-F3B3-45C4-9D8A-51B05B5511FE}"/>
    <cellStyle name="Comma 76 2 2 3" xfId="34798" xr:uid="{B6962209-09CA-421A-948A-C44C149C5390}"/>
    <cellStyle name="Comma 76 2 3" xfId="14063" xr:uid="{134F111A-6DEF-4E65-8B04-57EDB6D012D7}"/>
    <cellStyle name="Comma 76 2 3 2" xfId="23085" xr:uid="{A7FE97A7-7C2F-4890-BE34-3A34DFBBD049}"/>
    <cellStyle name="Comma 76 2 3 2 2" xfId="49454" xr:uid="{5F5B6191-1696-4AC9-83E4-4FFD2417830B}"/>
    <cellStyle name="Comma 76 2 3 3" xfId="40458" xr:uid="{17E3F30B-D5A3-4727-B5D5-23AEE0C1B937}"/>
    <cellStyle name="Comma 76 2 4" xfId="30679" xr:uid="{B8A451A5-DEBD-4BC0-A2B7-08485A05626D}"/>
    <cellStyle name="Comma 76 3" xfId="6494" xr:uid="{20E52B2F-779B-4283-BEFC-3175DB66EC76}"/>
    <cellStyle name="Comma 76 3 2" xfId="14772" xr:uid="{7C57B33D-2F2D-4AB9-BA86-893093C385B7}"/>
    <cellStyle name="Comma 76 3 2 2" xfId="23794" xr:uid="{B5CA8A3B-B946-4244-9FB6-DD73A01C84EB}"/>
    <cellStyle name="Comma 76 3 2 2 2" xfId="50163" xr:uid="{9301E412-B9E4-47D7-99AB-E0E42673EF85}"/>
    <cellStyle name="Comma 76 3 2 3" xfId="41167" xr:uid="{A79D9EA5-3170-4E5C-B964-9ACC2E9F227B}"/>
    <cellStyle name="Comma 76 3 3" xfId="32982" xr:uid="{11D36628-2E86-4ED6-A754-21743FFF79B8}"/>
    <cellStyle name="Comma 76 4" xfId="13304" xr:uid="{B0F9C8C9-3684-46B2-B69C-A60589BA32B3}"/>
    <cellStyle name="Comma 76 4 2" xfId="22329" xr:uid="{A382354E-C955-455A-8EBA-57B97478A62A}"/>
    <cellStyle name="Comma 76 4 2 2" xfId="48699" xr:uid="{A95189A6-C690-4BAB-902B-442BD32B7D67}"/>
    <cellStyle name="Comma 76 4 3" xfId="39702" xr:uid="{30F4DA96-7F41-4AC6-B31E-93ED86DFFDA9}"/>
    <cellStyle name="Comma 76 5" xfId="28761" xr:uid="{790CE2EC-58B6-4FDF-B5F3-3C9AA8368FBE}"/>
    <cellStyle name="Comma 77" xfId="2088" xr:uid="{6BAD9018-940A-4F02-9135-046941C75B17}"/>
    <cellStyle name="Comma 77 2" xfId="4156" xr:uid="{552E57EA-5FEE-4D77-B2A3-0528D7B0F32F}"/>
    <cellStyle name="Comma 77 2 2" xfId="8293" xr:uid="{EAC1645C-E394-4BDE-BC87-DDAD9F668875}"/>
    <cellStyle name="Comma 77 2 2 2" xfId="16234" xr:uid="{1416AEC0-BDF1-4BF1-8DE3-A10947CDBF25}"/>
    <cellStyle name="Comma 77 2 2 2 2" xfId="25250" xr:uid="{762207F5-221E-4454-9976-4967FE33C724}"/>
    <cellStyle name="Comma 77 2 2 2 2 2" xfId="51618" xr:uid="{9850DD2E-B118-41AA-A386-EAF4354F2652}"/>
    <cellStyle name="Comma 77 2 2 2 3" xfId="42622" xr:uid="{D7DA198D-9081-4E9C-B480-CE584611AA42}"/>
    <cellStyle name="Comma 77 2 2 3" xfId="34781" xr:uid="{DA2431CC-B7E3-4524-BA0B-261BCEFE3199}"/>
    <cellStyle name="Comma 77 2 3" xfId="14046" xr:uid="{D5489B4D-0C54-45D1-B026-A8E000B331DD}"/>
    <cellStyle name="Comma 77 2 3 2" xfId="23068" xr:uid="{D61CC0CD-538C-4BF2-B3ED-19EEF709BA8E}"/>
    <cellStyle name="Comma 77 2 3 2 2" xfId="49437" xr:uid="{9C208630-9D08-4E44-9F95-0A5536882F32}"/>
    <cellStyle name="Comma 77 2 3 3" xfId="40441" xr:uid="{3A7F7015-6931-4DCF-BDA8-749B871F96C5}"/>
    <cellStyle name="Comma 77 2 4" xfId="30662" xr:uid="{64AFB0C4-88D8-4159-8FF4-EB7B514FE60C}"/>
    <cellStyle name="Comma 77 3" xfId="6477" xr:uid="{1E0EA689-35E0-47A1-9E26-7AD773BAE8F3}"/>
    <cellStyle name="Comma 77 3 2" xfId="14755" xr:uid="{A97B2B55-5956-45EA-AB16-E4F4E348E441}"/>
    <cellStyle name="Comma 77 3 2 2" xfId="23777" xr:uid="{0A49CFA1-C8E0-4C62-82B8-B028B693851C}"/>
    <cellStyle name="Comma 77 3 2 2 2" xfId="50146" xr:uid="{88FAA240-CE67-45CE-819F-7854E188BE4D}"/>
    <cellStyle name="Comma 77 3 2 3" xfId="41150" xr:uid="{9931A2F1-18EF-446A-B182-2A42A36D4F1D}"/>
    <cellStyle name="Comma 77 3 3" xfId="32965" xr:uid="{36E4C153-78CB-4AA8-91EB-50068BCF24E7}"/>
    <cellStyle name="Comma 77 4" xfId="13286" xr:uid="{FAC1B1C4-50F4-409B-B61C-B86771829915}"/>
    <cellStyle name="Comma 77 4 2" xfId="22310" xr:uid="{F30ABE13-5DAF-4738-9AB8-49B70426933B}"/>
    <cellStyle name="Comma 77 4 2 2" xfId="48680" xr:uid="{AADF361F-1898-49B7-9A5D-F63C1EDE4C09}"/>
    <cellStyle name="Comma 77 4 3" xfId="39684" xr:uid="{43ED4971-9189-4400-B197-693F9E543CDE}"/>
    <cellStyle name="Comma 77 5" xfId="28744" xr:uid="{93FD8302-7A8E-485D-A984-0FB4CFDD1E19}"/>
    <cellStyle name="Comma 78" xfId="2107" xr:uid="{FFC91FCE-7304-4057-BC6A-770B7A5AB7F7}"/>
    <cellStyle name="Comma 78 2" xfId="4164" xr:uid="{45192411-492C-44B3-AF16-8809D55EC606}"/>
    <cellStyle name="Comma 78 2 2" xfId="8301" xr:uid="{C6B53301-7E69-407A-9F40-6BA9B261694A}"/>
    <cellStyle name="Comma 78 2 2 2" xfId="16242" xr:uid="{FD92874D-1D8F-4230-926A-735FB9DF82EF}"/>
    <cellStyle name="Comma 78 2 2 2 2" xfId="25258" xr:uid="{7E146C0A-90D1-485F-B77F-D32A0ACEF13F}"/>
    <cellStyle name="Comma 78 2 2 2 2 2" xfId="51626" xr:uid="{BA615506-5F98-43B8-9D1C-BFA1464E61F8}"/>
    <cellStyle name="Comma 78 2 2 2 3" xfId="42630" xr:uid="{102AE7CF-864A-4B80-8F69-966722A5C126}"/>
    <cellStyle name="Comma 78 2 2 3" xfId="34789" xr:uid="{1B6D5B4F-E260-4593-97A3-1E321D952372}"/>
    <cellStyle name="Comma 78 2 3" xfId="14054" xr:uid="{3DE27207-6646-45B7-B268-981294B76A7A}"/>
    <cellStyle name="Comma 78 2 3 2" xfId="23076" xr:uid="{0EA71A25-C03A-42D2-B64D-B004A7521DD0}"/>
    <cellStyle name="Comma 78 2 3 2 2" xfId="49445" xr:uid="{00E58D9B-77C6-4C54-ADFB-5FBA77A397CE}"/>
    <cellStyle name="Comma 78 2 3 3" xfId="40449" xr:uid="{19EBCDCA-9306-4E6F-8846-714721820282}"/>
    <cellStyle name="Comma 78 2 4" xfId="30670" xr:uid="{68710C72-C029-4065-B12A-482368C2E37C}"/>
    <cellStyle name="Comma 78 3" xfId="6485" xr:uid="{2D0DA2C7-2E89-43D7-A852-AEC843E0879B}"/>
    <cellStyle name="Comma 78 3 2" xfId="14763" xr:uid="{C8D40C16-29B8-4B45-9A18-1F4C757059D1}"/>
    <cellStyle name="Comma 78 3 2 2" xfId="23785" xr:uid="{7B42B247-BE1E-4403-A255-2456874A4B8E}"/>
    <cellStyle name="Comma 78 3 2 2 2" xfId="50154" xr:uid="{4FB25F72-9CC2-4118-9166-FE9FEF493D54}"/>
    <cellStyle name="Comma 78 3 2 3" xfId="41158" xr:uid="{FDEA5EFE-8290-4124-8655-F1758AA326EA}"/>
    <cellStyle name="Comma 78 3 3" xfId="32973" xr:uid="{282636A5-E516-491B-8209-ED8F03F05597}"/>
    <cellStyle name="Comma 78 4" xfId="13294" xr:uid="{6A29F880-EA49-48E5-986C-AFD454323265}"/>
    <cellStyle name="Comma 78 4 2" xfId="22319" xr:uid="{E4443024-E434-4391-ACF3-C6DA6B530D3A}"/>
    <cellStyle name="Comma 78 4 2 2" xfId="48689" xr:uid="{7F4A4083-A650-4ACD-8CA6-687ACFB5A3C6}"/>
    <cellStyle name="Comma 78 4 3" xfId="39692" xr:uid="{3287301E-3CC7-4AF8-9A3D-77109FFEF043}"/>
    <cellStyle name="Comma 78 5" xfId="28752" xr:uid="{FC240708-E3DC-43B9-9874-D57442966E7F}"/>
    <cellStyle name="Comma 79" xfId="2140" xr:uid="{EF135C1F-478D-4C44-829A-D38CE2921484}"/>
    <cellStyle name="Comma 79 2" xfId="4174" xr:uid="{7C510EDC-8544-469C-A581-7E564F09EA8E}"/>
    <cellStyle name="Comma 79 2 2" xfId="8311" xr:uid="{1378799D-3609-4788-A8C7-96C7667ED8AE}"/>
    <cellStyle name="Comma 79 2 2 2" xfId="16252" xr:uid="{98A22C9E-91C6-4CB0-B3C6-D7EB293C91E2}"/>
    <cellStyle name="Comma 79 2 2 2 2" xfId="25268" xr:uid="{25EBB3A1-73EF-40F0-B9F1-AF1C91D931A5}"/>
    <cellStyle name="Comma 79 2 2 2 2 2" xfId="51636" xr:uid="{F5C4C51F-095C-4684-A6C4-5926AF0A3555}"/>
    <cellStyle name="Comma 79 2 2 2 3" xfId="42640" xr:uid="{A17681E8-6A0F-4B4E-BCF9-BC1E9A589A42}"/>
    <cellStyle name="Comma 79 2 2 3" xfId="34799" xr:uid="{255166F8-F011-4F58-A22B-DEDF81E57DDE}"/>
    <cellStyle name="Comma 79 2 3" xfId="14064" xr:uid="{3539ACB7-BAE2-466F-98F7-82B693F1464A}"/>
    <cellStyle name="Comma 79 2 3 2" xfId="23086" xr:uid="{28DD1F7E-790D-41B6-8365-5BB71FF2C838}"/>
    <cellStyle name="Comma 79 2 3 2 2" xfId="49455" xr:uid="{60F9926F-188F-471C-B3AB-51265559C377}"/>
    <cellStyle name="Comma 79 2 3 3" xfId="40459" xr:uid="{6DFE6566-F7BB-441D-A590-7BD3D7FC42EB}"/>
    <cellStyle name="Comma 79 2 4" xfId="30680" xr:uid="{DD35137B-624A-40C5-A0A0-269B89FDB46B}"/>
    <cellStyle name="Comma 79 3" xfId="6495" xr:uid="{F3B20A13-AEB1-4FFD-9DEC-1C0781506492}"/>
    <cellStyle name="Comma 79 3 2" xfId="14773" xr:uid="{CB700D51-1DA4-41AE-BEE2-D516DDA9413E}"/>
    <cellStyle name="Comma 79 3 2 2" xfId="23795" xr:uid="{9FC9FF9C-2C17-4C39-A14F-F6B4FCB0A46C}"/>
    <cellStyle name="Comma 79 3 2 2 2" xfId="50164" xr:uid="{4C763348-99BF-4BA8-9910-D3D786CBA517}"/>
    <cellStyle name="Comma 79 3 2 3" xfId="41168" xr:uid="{87F93A03-BE72-4FEF-84EB-FE34B053B9E6}"/>
    <cellStyle name="Comma 79 3 3" xfId="32983" xr:uid="{B6E3C0DC-B143-48E7-9441-28EBCE467AC4}"/>
    <cellStyle name="Comma 79 4" xfId="13307" xr:uid="{8EA92131-9750-4F55-86BB-270F6961E31E}"/>
    <cellStyle name="Comma 79 4 2" xfId="22332" xr:uid="{2223764C-F063-4D02-8FE1-3A2A2AB68D95}"/>
    <cellStyle name="Comma 79 4 2 2" xfId="48702" xr:uid="{5F5B5763-1D49-4436-8218-905EAE9CEEAE}"/>
    <cellStyle name="Comma 79 4 3" xfId="39705" xr:uid="{A0740237-1A0D-4824-9A50-D8EAD14F92AE}"/>
    <cellStyle name="Comma 79 5" xfId="28762" xr:uid="{CA52F93F-EE56-4F29-ADCC-8D1599D36935}"/>
    <cellStyle name="Comma 8" xfId="48" xr:uid="{E132AC76-BB94-47F5-AFB7-27F0506F018F}"/>
    <cellStyle name="Comma 8 10" xfId="5890" xr:uid="{DAA05DDC-1FE2-4E80-BAD8-6581DBCE6A64}"/>
    <cellStyle name="Comma 8 10 2" xfId="14175" xr:uid="{5E3FB358-B50E-4F47-82D1-D363C75194D7}"/>
    <cellStyle name="Comma 8 10 2 2" xfId="23197" xr:uid="{AF585FC0-C9BE-46D8-9AEF-43D2198285E6}"/>
    <cellStyle name="Comma 8 10 2 2 2" xfId="49566" xr:uid="{6E135F7F-5745-4F0C-B9CF-2E7B914D8C1B}"/>
    <cellStyle name="Comma 8 10 2 3" xfId="40570" xr:uid="{B4FBD573-B1EF-4C67-B9BC-9ABA03154E7A}"/>
    <cellStyle name="Comma 8 10 3" xfId="32385" xr:uid="{907D7988-6355-49C7-A966-18CF4407A076}"/>
    <cellStyle name="Comma 8 11" xfId="8517" xr:uid="{B0F17AEC-DDC2-4C22-9E18-D2D43B95DE2C}"/>
    <cellStyle name="Comma 8 11 2" xfId="16385" xr:uid="{D0A67D34-8C80-4DE2-95D2-8BFDB13D7C41}"/>
    <cellStyle name="Comma 8 11 2 2" xfId="25404" xr:uid="{C73DD5BF-3011-4312-AB41-04B8C90196F4}"/>
    <cellStyle name="Comma 8 11 2 2 2" xfId="51771" xr:uid="{50013A7D-92AB-40C5-8CB0-10BB1DE6D6E3}"/>
    <cellStyle name="Comma 8 11 2 3" xfId="42773" xr:uid="{66E12887-AB77-4F4D-B5CE-8FC8A042C07D}"/>
    <cellStyle name="Comma 8 11 3" xfId="12195" xr:uid="{1CE36800-762E-46FC-A08A-37D75DE01CF8}"/>
    <cellStyle name="Comma 8 11 3 2" xfId="38618" xr:uid="{CF206875-571E-49EC-A811-9E6B537AB617}"/>
    <cellStyle name="Comma 8 11 4" xfId="21261" xr:uid="{BF4292A5-CDEF-4C34-BFE5-6A0E33A81CBC}"/>
    <cellStyle name="Comma 8 11 4 2" xfId="47632" xr:uid="{20E6255B-12EB-4113-B31E-A8CDAD694783}"/>
    <cellStyle name="Comma 8 11 5" xfId="34948" xr:uid="{DFDA6324-BE3D-40BE-AFEA-831DB14A429A}"/>
    <cellStyle name="Comma 8 12" xfId="8588" xr:uid="{8F49FEEF-2121-4F14-B141-AC5282B54463}"/>
    <cellStyle name="Comma 8 12 2" xfId="16442" xr:uid="{705C03F5-BAD5-4D3C-BEA3-D2BD6C0476C8}"/>
    <cellStyle name="Comma 8 12 2 2" xfId="25463" xr:uid="{67147221-2F99-459E-8DA2-3954AC66C519}"/>
    <cellStyle name="Comma 8 12 2 2 2" xfId="51830" xr:uid="{C04F6557-56F6-460C-B8C2-F7D09A1D314E}"/>
    <cellStyle name="Comma 8 12 2 3" xfId="42830" xr:uid="{72267B7A-0527-4EF1-A9F9-E95766566C6D}"/>
    <cellStyle name="Comma 8 12 3" xfId="12242" xr:uid="{5B311612-331A-46D4-8CB5-4DDEB752955D}"/>
    <cellStyle name="Comma 8 12 3 2" xfId="38665" xr:uid="{37C8ECE0-F353-4017-B48F-9A3C71581ADF}"/>
    <cellStyle name="Comma 8 12 4" xfId="21308" xr:uid="{55BFA7F0-8077-4462-A8C2-F8A5A031BE7E}"/>
    <cellStyle name="Comma 8 12 4 2" xfId="47679" xr:uid="{1842716E-749D-4DFF-BB70-6F9FCE5162D1}"/>
    <cellStyle name="Comma 8 12 5" xfId="35013" xr:uid="{69FF750C-C7D3-44BB-B2CA-2399A26C5C5D}"/>
    <cellStyle name="Comma 8 13" xfId="12423" xr:uid="{0F3A3811-8496-4736-BE79-93F89E5DFA05}"/>
    <cellStyle name="Comma 8 13 2" xfId="21467" xr:uid="{B4E87189-C5B8-4BB3-A047-7BB6F03A9E7B}"/>
    <cellStyle name="Comma 8 13 2 2" xfId="47837" xr:uid="{C7632314-4AE9-446A-9305-049786243365}"/>
    <cellStyle name="Comma 8 13 3" xfId="38837" xr:uid="{C6E3ED9F-17D4-46EE-BBC7-E43C2D1C40D6}"/>
    <cellStyle name="Comma 8 14" xfId="14977" xr:uid="{1405EBDD-50F6-4B23-BCAA-47264D5497C7}"/>
    <cellStyle name="Comma 8 14 2" xfId="26803" xr:uid="{89E413CD-C120-40EC-9DEF-FD139F596CCC}"/>
    <cellStyle name="Comma 8 14 2 2" xfId="53144" xr:uid="{C0B805F7-2F0D-4753-9F6F-8E336C718E11}"/>
    <cellStyle name="Comma 8 14 3" xfId="41370" xr:uid="{CD30C1B4-86E8-4345-9C9E-9A8CCA982457}"/>
    <cellStyle name="Comma 8 15" xfId="26579" xr:uid="{A3083194-39B5-4B61-AE3D-6182AFC4C87E}"/>
    <cellStyle name="Comma 8 15 2" xfId="52924" xr:uid="{019A2A23-6125-4D8C-838E-388B4E418B68}"/>
    <cellStyle name="Comma 8 16" xfId="27023" xr:uid="{1DEA9663-E3D7-4B24-B308-29AEE89AA190}"/>
    <cellStyle name="Comma 8 16 2" xfId="53282" xr:uid="{4690AF9F-879F-47E6-B596-AA1F65870E38}"/>
    <cellStyle name="Comma 8 17" xfId="27139" xr:uid="{0EF63A7E-04AD-4783-940D-B1E44980E2EF}"/>
    <cellStyle name="Comma 8 17 2" xfId="53369" xr:uid="{C149FAB1-08CE-4654-B32B-EB3D46BD717F}"/>
    <cellStyle name="Comma 8 18" xfId="27202" xr:uid="{EBBCDD30-197C-4B9C-A9FC-A6701908F91E}"/>
    <cellStyle name="Comma 8 18 2" xfId="53431" xr:uid="{3F8B4407-7CDA-419E-83A5-E7C874FCB987}"/>
    <cellStyle name="Comma 8 19" xfId="237" xr:uid="{BE06EC11-FE7B-4A85-83C9-DE846B100976}"/>
    <cellStyle name="Comma 8 19 2" xfId="27491" xr:uid="{CD485576-7C6E-4CFD-9F20-C4D667699755}"/>
    <cellStyle name="Comma 8 2" xfId="750" xr:uid="{9845122B-C62A-4854-B88B-684DDBB87BE4}"/>
    <cellStyle name="Comma 8 2 10" xfId="27620" xr:uid="{DB5F2DD7-06EA-408A-BCC4-72C8AE339CFB}"/>
    <cellStyle name="Comma 8 2 2" xfId="1377" xr:uid="{AD15ABC6-095A-4D9E-96D8-F60B42E75512}"/>
    <cellStyle name="Comma 8 2 2 2" xfId="1904" xr:uid="{0AC43516-35F2-4610-B90F-75BBDA009CBB}"/>
    <cellStyle name="Comma 8 2 2 2 2" xfId="3995" xr:uid="{1BDAEA98-D36C-4C39-B3CC-EB89BF2B757C}"/>
    <cellStyle name="Comma 8 2 2 2 2 2" xfId="8132" xr:uid="{2C40980D-577E-4018-B0D9-F102AA5E8C86}"/>
    <cellStyle name="Comma 8 2 2 2 2 2 2" xfId="16073" xr:uid="{4A8A6AE2-8A77-44E6-A3DF-648EFF1A6A55}"/>
    <cellStyle name="Comma 8 2 2 2 2 2 2 2" xfId="25089" xr:uid="{14366C7F-8881-4551-A4D3-ABD94A3BE4A6}"/>
    <cellStyle name="Comma 8 2 2 2 2 2 2 2 2" xfId="51457" xr:uid="{5DAE8DC5-A1B6-4A99-B198-D9B6209354E3}"/>
    <cellStyle name="Comma 8 2 2 2 2 2 2 3" xfId="42461" xr:uid="{4E66A0B0-36DB-4B73-BEA4-78D60515BCDB}"/>
    <cellStyle name="Comma 8 2 2 2 2 2 3" xfId="34620" xr:uid="{45FB06A0-FE57-446F-9BBD-7CFCCEB52412}"/>
    <cellStyle name="Comma 8 2 2 2 2 3" xfId="13885" xr:uid="{A1B473C7-2316-4561-AB94-82587A057992}"/>
    <cellStyle name="Comma 8 2 2 2 2 3 2" xfId="22907" xr:uid="{8E80EFBB-D101-4E7D-AB8F-2E8573E5DAA5}"/>
    <cellStyle name="Comma 8 2 2 2 2 3 2 2" xfId="49276" xr:uid="{919845B6-205C-44E5-B97F-9947A40E72FB}"/>
    <cellStyle name="Comma 8 2 2 2 2 3 3" xfId="40280" xr:uid="{56FC963C-8D95-4550-95E4-AC0D3B311638}"/>
    <cellStyle name="Comma 8 2 2 2 2 4" xfId="30501" xr:uid="{F843E219-CE48-49E2-97BF-4CF9DE98244A}"/>
    <cellStyle name="Comma 8 2 2 2 3" xfId="6316" xr:uid="{D61208CC-2ADD-4C2D-99AB-0C2FE2DD3AD8}"/>
    <cellStyle name="Comma 8 2 2 2 3 2" xfId="14594" xr:uid="{C3551163-BE1C-4F83-9885-F74BCF5338D1}"/>
    <cellStyle name="Comma 8 2 2 2 3 2 2" xfId="23616" xr:uid="{9EDC4AAE-B199-4FA4-916E-0EEE5DBF97F4}"/>
    <cellStyle name="Comma 8 2 2 2 3 2 2 2" xfId="49985" xr:uid="{126C953C-668F-432F-971F-B40DFADF03BE}"/>
    <cellStyle name="Comma 8 2 2 2 3 2 3" xfId="40989" xr:uid="{D88210E4-652E-4C2F-8C39-713A722905E7}"/>
    <cellStyle name="Comma 8 2 2 2 3 3" xfId="32804" xr:uid="{6A3BD262-24E7-4763-B407-693972D8BCE0}"/>
    <cellStyle name="Comma 8 2 2 2 4" xfId="13123" xr:uid="{F0228C26-24F3-4885-B081-985C6B192C57}"/>
    <cellStyle name="Comma 8 2 2 2 4 2" xfId="22146" xr:uid="{A425BC31-C6EB-4EB0-91E4-84A77C3D76C2}"/>
    <cellStyle name="Comma 8 2 2 2 4 2 2" xfId="48516" xr:uid="{DFE92F31-7CCE-4704-85C8-4606E3416AC7}"/>
    <cellStyle name="Comma 8 2 2 2 4 3" xfId="39521" xr:uid="{DDF88D3F-3BFE-4B23-BE9F-55CA1F2DAD8E}"/>
    <cellStyle name="Comma 8 2 2 2 5" xfId="28581" xr:uid="{410D60A8-061F-42BC-9E12-395828AEA97D}"/>
    <cellStyle name="Comma 8 2 2 3" xfId="3809" xr:uid="{2B55A231-F6A2-40F1-88D5-F48A6532D7E2}"/>
    <cellStyle name="Comma 8 2 2 3 2" xfId="7948" xr:uid="{D785C910-8E69-43B8-BCA0-879BEDBB33E8}"/>
    <cellStyle name="Comma 8 2 2 3 2 2" xfId="15889" xr:uid="{CE2D9ADC-A456-476D-88C5-EB77553ED157}"/>
    <cellStyle name="Comma 8 2 2 3 2 2 2" xfId="24905" xr:uid="{EF173CA9-D685-4E96-B7EE-517050810FF8}"/>
    <cellStyle name="Comma 8 2 2 3 2 2 2 2" xfId="51273" xr:uid="{7FD63A1E-BF07-4A42-AC5D-1A90902B85B2}"/>
    <cellStyle name="Comma 8 2 2 3 2 2 3" xfId="42277" xr:uid="{F65DAA6D-2411-4B56-B461-913F0458F7E4}"/>
    <cellStyle name="Comma 8 2 2 3 2 3" xfId="34436" xr:uid="{8D7C732B-44D2-42D1-9B11-19558BD03DD0}"/>
    <cellStyle name="Comma 8 2 2 3 3" xfId="13701" xr:uid="{7857555E-51A8-4068-9F13-910F5F65DA06}"/>
    <cellStyle name="Comma 8 2 2 3 3 2" xfId="22723" xr:uid="{24757A16-0B06-48F5-8120-BAAF1D07A920}"/>
    <cellStyle name="Comma 8 2 2 3 3 2 2" xfId="49092" xr:uid="{C64B283C-6C0C-4771-AB50-CEB59C1CB822}"/>
    <cellStyle name="Comma 8 2 2 3 3 3" xfId="40096" xr:uid="{DBEE588E-3DC8-4180-AAEA-CEFAA24103B3}"/>
    <cellStyle name="Comma 8 2 2 3 4" xfId="30317" xr:uid="{9392835A-44C8-4F4B-8A31-7150388C8DDE}"/>
    <cellStyle name="Comma 8 2 2 4" xfId="6128" xr:uid="{00F21EF2-A57E-463F-B8D3-830A757E8E4D}"/>
    <cellStyle name="Comma 8 2 2 4 2" xfId="14410" xr:uid="{201B6939-D96F-44D9-A972-FF8289A0732E}"/>
    <cellStyle name="Comma 8 2 2 4 2 2" xfId="23432" xr:uid="{6B88480F-CDC3-4731-B701-0B0AAD1E1AE1}"/>
    <cellStyle name="Comma 8 2 2 4 2 2 2" xfId="49801" xr:uid="{54071D0E-9081-405F-84A1-95E131E06941}"/>
    <cellStyle name="Comma 8 2 2 4 2 3" xfId="40805" xr:uid="{EFFB25FE-2B49-4D61-BB8F-A0FF89EFF8F4}"/>
    <cellStyle name="Comma 8 2 2 4 3" xfId="32620" xr:uid="{051416CE-02B2-46F8-BCB1-5D64C45499B0}"/>
    <cellStyle name="Comma 8 2 2 5" xfId="12773" xr:uid="{F1DF6A7F-C3C6-4545-99D0-BB4B3626361F}"/>
    <cellStyle name="Comma 8 2 2 5 2" xfId="21805" xr:uid="{B5021B0D-933C-4AB6-A292-7CA12D07AC85}"/>
    <cellStyle name="Comma 8 2 2 5 2 2" xfId="48175" xr:uid="{96BD68BE-F055-44B2-B15D-D00FC28D2FD9}"/>
    <cellStyle name="Comma 8 2 2 5 3" xfId="39177" xr:uid="{10430A47-83D3-4E55-B8B7-9C9E91CC7A5A}"/>
    <cellStyle name="Comma 8 2 2 6" xfId="28080" xr:uid="{49C9AD86-3668-4AB4-B286-C0A0A991D5C0}"/>
    <cellStyle name="Comma 8 2 3" xfId="3651" xr:uid="{77FDF6D8-AB66-4498-B7D9-DA18C243781C}"/>
    <cellStyle name="Comma 8 2 3 2" xfId="7796" xr:uid="{475A7943-06E8-4C8A-8CC2-393364301FE8}"/>
    <cellStyle name="Comma 8 2 3 2 2" xfId="15733" xr:uid="{1CC5A3B3-34AF-4519-90DB-27F82F578545}"/>
    <cellStyle name="Comma 8 2 3 2 2 2" xfId="24749" xr:uid="{0EBA1FDF-2E49-44B6-8207-3494A3874CCD}"/>
    <cellStyle name="Comma 8 2 3 2 2 2 2" xfId="51117" xr:uid="{01123D32-A5E8-4CBC-AE0F-B8ACDE9C13F7}"/>
    <cellStyle name="Comma 8 2 3 2 2 3" xfId="42121" xr:uid="{EF427F1B-FCF1-4652-B209-DF71701DB683}"/>
    <cellStyle name="Comma 8 2 3 2 3" xfId="34284" xr:uid="{D507455F-19DF-4F30-937A-718558FE636A}"/>
    <cellStyle name="Comma 8 2 3 3" xfId="13543" xr:uid="{7647B87D-42CE-44D4-94E1-7579DB70A44A}"/>
    <cellStyle name="Comma 8 2 3 3 2" xfId="22565" xr:uid="{0C54E2D4-1A6B-450C-8A21-01378316A650}"/>
    <cellStyle name="Comma 8 2 3 3 2 2" xfId="48934" xr:uid="{F9EB3080-72D9-4BFA-BC12-A97B8DF2CB4B}"/>
    <cellStyle name="Comma 8 2 3 3 3" xfId="39938" xr:uid="{A28CE254-BF7B-44A5-8F48-43E90371216C}"/>
    <cellStyle name="Comma 8 2 3 4" xfId="30160" xr:uid="{779944CD-0D0B-4927-8186-A473723D8502}"/>
    <cellStyle name="Comma 8 2 4" xfId="5971" xr:uid="{A02918BB-6AFA-4C0D-AEBE-C2C03FCA4852}"/>
    <cellStyle name="Comma 8 2 4 2" xfId="14254" xr:uid="{6B77008F-67B8-4BCD-8683-EA021E62BE5C}"/>
    <cellStyle name="Comma 8 2 4 2 2" xfId="23276" xr:uid="{0657F6AA-1933-41B3-B974-8CB7883DCD91}"/>
    <cellStyle name="Comma 8 2 4 2 2 2" xfId="49645" xr:uid="{98F702AE-A642-4738-ACC8-7D75E3709BA2}"/>
    <cellStyle name="Comma 8 2 4 2 3" xfId="40649" xr:uid="{08CFAED9-5989-422E-B6C9-F91F454263B5}"/>
    <cellStyle name="Comma 8 2 4 3" xfId="32464" xr:uid="{04CAB5CA-EE08-4C88-89D1-1C4C2C19AEAC}"/>
    <cellStyle name="Comma 8 2 5" xfId="8557" xr:uid="{8DA804C5-0B5C-4E0A-A697-CD560BB36F54}"/>
    <cellStyle name="Comma 8 2 5 2" xfId="16416" xr:uid="{67970AF0-579F-45DA-B7FE-3590C5B072DF}"/>
    <cellStyle name="Comma 8 2 5 2 2" xfId="25435" xr:uid="{60A6C5E7-0C7C-41A8-A6CB-0BAD6EEFC877}"/>
    <cellStyle name="Comma 8 2 5 2 2 2" xfId="51802" xr:uid="{842E046B-01A5-4D83-A8FD-AF725E88284D}"/>
    <cellStyle name="Comma 8 2 5 2 3" xfId="42804" xr:uid="{828184B8-5044-4BED-B326-03138814159A}"/>
    <cellStyle name="Comma 8 2 5 3" xfId="12220" xr:uid="{CD20D54A-865E-4478-977D-6942841F15AE}"/>
    <cellStyle name="Comma 8 2 5 3 2" xfId="38643" xr:uid="{887818EB-27D5-47C1-9A48-566153556933}"/>
    <cellStyle name="Comma 8 2 5 4" xfId="21286" xr:uid="{268906C9-931B-448B-A9EF-57C95B2D103C}"/>
    <cellStyle name="Comma 8 2 5 4 2" xfId="47657" xr:uid="{16B62394-0209-4FBC-9FA2-3BA4368B35F8}"/>
    <cellStyle name="Comma 8 2 5 5" xfId="34983" xr:uid="{011D68B1-D38A-4CB8-A919-27BC2EF52C67}"/>
    <cellStyle name="Comma 8 2 6" xfId="12424" xr:uid="{5B1BD346-FB57-4A4C-A970-5015C52A079B}"/>
    <cellStyle name="Comma 8 2 6 2" xfId="21468" xr:uid="{DCF77F2E-F68D-4193-BF88-8DA27E1EA9D8}"/>
    <cellStyle name="Comma 8 2 6 2 2" xfId="47838" xr:uid="{09F80C5A-B2B6-4029-A119-449553A12604}"/>
    <cellStyle name="Comma 8 2 6 3" xfId="38838" xr:uid="{6846CB4A-4160-4DB3-8C57-03FA0CF36619}"/>
    <cellStyle name="Comma 8 2 7" xfId="15237" xr:uid="{DED6BCD9-3162-4AA2-AF76-B7E3FE84FF1E}"/>
    <cellStyle name="Comma 8 2 7 2" xfId="26822" xr:uid="{883F539E-9EEE-4161-B0FD-36A303FBB5D5}"/>
    <cellStyle name="Comma 8 2 7 2 2" xfId="53163" xr:uid="{D612ECD5-58B8-4BB2-8954-9E599A6CC718}"/>
    <cellStyle name="Comma 8 2 7 3" xfId="41626" xr:uid="{E442F8A7-CD2A-4256-9D86-511BA4C3ECED}"/>
    <cellStyle name="Comma 8 2 8" xfId="27001" xr:uid="{0699475D-77BF-4281-9B32-4E6B77F43171}"/>
    <cellStyle name="Comma 8 2 8 2" xfId="53268" xr:uid="{89E9F6AE-487B-4B41-B83E-9E44EB5B5A7E}"/>
    <cellStyle name="Comma 8 2 9" xfId="27007" xr:uid="{2C4EE3E5-D792-424D-89A7-AC1E98720C38}"/>
    <cellStyle name="Comma 8 2 9 2" xfId="53272" xr:uid="{183F9347-027B-477E-8AB6-9053CAF2BF5E}"/>
    <cellStyle name="Comma 8 20" xfId="27289" xr:uid="{9CAEA6ED-FA13-4C08-86C6-1EF11F0CA78F}"/>
    <cellStyle name="Comma 8 20 2" xfId="53500" xr:uid="{E239BCBF-C9C1-4F3C-9C2E-D805BC6B2375}"/>
    <cellStyle name="Comma 8 21" xfId="27358" xr:uid="{BEC0E3A5-2680-41E5-BB7B-C2AA82E187A6}"/>
    <cellStyle name="Comma 8 3" xfId="883" xr:uid="{8DC58D48-B75A-4628-9D7C-55BEC1A303A7}"/>
    <cellStyle name="Comma 8 3 10" xfId="8749" xr:uid="{AECED94C-CDD7-49C6-A7D1-EEFB324FB9DD}"/>
    <cellStyle name="Comma 8 3 10 2" xfId="35172" xr:uid="{ECCF5739-2C15-4F54-B7BB-52C6FA8E82BD}"/>
    <cellStyle name="Comma 8 3 11" xfId="17815" xr:uid="{8637F9B0-C2A0-4C48-813F-6C197CD3B547}"/>
    <cellStyle name="Comma 8 3 11 2" xfId="44186" xr:uid="{D34CA5DA-DC17-4681-BF40-4C788770FEBB}"/>
    <cellStyle name="Comma 8 3 12" xfId="27690" xr:uid="{01AFB1F6-DED2-4233-B7AE-DEB147287C88}"/>
    <cellStyle name="Comma 8 3 2" xfId="1093" xr:uid="{43F6EF53-D706-426F-9E6F-F6243989B1BB}"/>
    <cellStyle name="Comma 8 3 2 10" xfId="17975" xr:uid="{B37FE2DE-1095-4BF5-832B-A482D1A3EE53}"/>
    <cellStyle name="Comma 8 3 2 10 2" xfId="44346" xr:uid="{EA70020D-2431-4EB5-96DF-3D064AC9E395}"/>
    <cellStyle name="Comma 8 3 2 11" xfId="27854" xr:uid="{EEA219FA-3314-4506-9C0C-4F1C204DA471}"/>
    <cellStyle name="Comma 8 3 2 2" xfId="1629" xr:uid="{60F1F341-4A6D-4C12-8F93-89E5656F1148}"/>
    <cellStyle name="Comma 8 3 2 2 10" xfId="28330" xr:uid="{41D3DAA6-D6ED-4291-B80F-C46301819A4D}"/>
    <cellStyle name="Comma 8 3 2 2 2" xfId="1994" xr:uid="{F011FEEC-092F-4701-BE93-B3914326ADA8}"/>
    <cellStyle name="Comma 8 3 2 2 2 2" xfId="4085" xr:uid="{247718E1-3801-4E8F-84F6-23049E9C8881}"/>
    <cellStyle name="Comma 8 3 2 2 2 2 2" xfId="8222" xr:uid="{542480DE-922C-46C3-839B-FFEB071FDF99}"/>
    <cellStyle name="Comma 8 3 2 2 2 2 2 2" xfId="16163" xr:uid="{D785F01F-0912-4D09-B154-A927C11A2F30}"/>
    <cellStyle name="Comma 8 3 2 2 2 2 2 2 2" xfId="25179" xr:uid="{B7D9BCB1-84FB-44D5-9CF2-89DFE22D463D}"/>
    <cellStyle name="Comma 8 3 2 2 2 2 2 2 2 2" xfId="51547" xr:uid="{59FF7BE1-CD56-4B65-8725-D4EB58AF897F}"/>
    <cellStyle name="Comma 8 3 2 2 2 2 2 2 3" xfId="42551" xr:uid="{80F08D94-39CE-4260-857F-ACEFFF164EE7}"/>
    <cellStyle name="Comma 8 3 2 2 2 2 2 3" xfId="12066" xr:uid="{18FB6236-FD23-4B8E-9709-9890357BD656}"/>
    <cellStyle name="Comma 8 3 2 2 2 2 2 3 2" xfId="38489" xr:uid="{F0600AA4-0861-412E-BCF1-0507D74313B6}"/>
    <cellStyle name="Comma 8 3 2 2 2 2 2 4" xfId="21132" xr:uid="{438EA389-817C-41B1-B41B-99B52734F586}"/>
    <cellStyle name="Comma 8 3 2 2 2 2 2 4 2" xfId="47503" xr:uid="{DAB4FEC6-F9F7-43C4-87F1-9F271AD1C4C0}"/>
    <cellStyle name="Comma 8 3 2 2 2 2 2 5" xfId="34710" xr:uid="{AA1B251C-5FFE-43D3-A4C2-BB50E00945FB}"/>
    <cellStyle name="Comma 8 3 2 2 2 2 3" xfId="5758" xr:uid="{5F58EE8D-1612-4321-B2D7-52AFFD628CB4}"/>
    <cellStyle name="Comma 8 3 2 2 2 2 3 2" xfId="13975" xr:uid="{369571E5-9897-4CE6-A6B7-82A186EBE15D}"/>
    <cellStyle name="Comma 8 3 2 2 2 2 3 2 2" xfId="40370" xr:uid="{9F7C945B-4A79-4C06-8068-53C2A5ACB6C8}"/>
    <cellStyle name="Comma 8 3 2 2 2 2 3 3" xfId="22997" xr:uid="{A98338A7-037B-4C8B-A96C-82E3E14E96C2}"/>
    <cellStyle name="Comma 8 3 2 2 2 2 3 3 2" xfId="49366" xr:uid="{4BACF8A1-E93F-444C-95A9-80CC4684FA7A}"/>
    <cellStyle name="Comma 8 3 2 2 2 2 3 4" xfId="32254" xr:uid="{EB373299-7C9B-4F00-AF85-403A77DF136B}"/>
    <cellStyle name="Comma 8 3 2 2 2 2 4" xfId="10081" xr:uid="{024ED383-64BE-4251-8C15-214AE1A91D4A}"/>
    <cellStyle name="Comma 8 3 2 2 2 2 4 2" xfId="36504" xr:uid="{AB94B20E-F793-4D31-9166-8EDB038B36CF}"/>
    <cellStyle name="Comma 8 3 2 2 2 2 5" xfId="19147" xr:uid="{2DD0EB45-D99D-44A3-BE5E-B719D298D84D}"/>
    <cellStyle name="Comma 8 3 2 2 2 2 5 2" xfId="45518" xr:uid="{F5E8FDE8-F916-4698-B484-8269E804EC77}"/>
    <cellStyle name="Comma 8 3 2 2 2 2 6" xfId="30591" xr:uid="{0BFB99CD-6C28-4686-8E3A-25E5B6241A6A}"/>
    <cellStyle name="Comma 8 3 2 2 2 3" xfId="3377" xr:uid="{0ABC0FA3-3350-4B95-9803-9C6F18C6E14A}"/>
    <cellStyle name="Comma 8 3 2 2 2 3 2" xfId="7579" xr:uid="{B64883A7-7D7B-479A-84CA-282F2D53A4CD}"/>
    <cellStyle name="Comma 8 3 2 2 2 3 2 2" xfId="15491" xr:uid="{542155BB-5433-4CE3-8185-33A1E9FCC3F1}"/>
    <cellStyle name="Comma 8 3 2 2 2 3 2 2 2" xfId="41879" xr:uid="{551964AF-D7BC-4935-B1DD-5BDA622BF575}"/>
    <cellStyle name="Comma 8 3 2 2 2 3 2 3" xfId="24507" xr:uid="{99E4B627-17A6-442D-AC23-EECD48653CB3}"/>
    <cellStyle name="Comma 8 3 2 2 2 3 2 3 2" xfId="50876" xr:uid="{8B37AD34-68A1-4C20-BFC7-E5505CE370BF}"/>
    <cellStyle name="Comma 8 3 2 2 2 3 2 4" xfId="34067" xr:uid="{4FC7967F-B09C-4B4E-8E2A-1E7A24106DE7}"/>
    <cellStyle name="Comma 8 3 2 2 2 3 3" xfId="11605" xr:uid="{A98AC4C9-D42C-4F58-AA98-04D26D04C711}"/>
    <cellStyle name="Comma 8 3 2 2 2 3 3 2" xfId="38028" xr:uid="{2F8A1519-A2A6-46C3-8831-D1F1E11FC5BC}"/>
    <cellStyle name="Comma 8 3 2 2 2 3 4" xfId="20671" xr:uid="{82881000-0D9D-4778-A532-8060D1F40CE0}"/>
    <cellStyle name="Comma 8 3 2 2 2 3 4 2" xfId="47042" xr:uid="{E6FD7AB5-66D0-49C1-B6A6-416B8F1F6CCC}"/>
    <cellStyle name="Comma 8 3 2 2 2 3 5" xfId="29891" xr:uid="{E9DC93DB-E124-4F38-A6A4-1259763E4092}"/>
    <cellStyle name="Comma 8 3 2 2 2 4" xfId="6406" xr:uid="{9CDAA4D6-F4B2-46C1-B119-C521F6E72B15}"/>
    <cellStyle name="Comma 8 3 2 2 2 4 2" xfId="14684" xr:uid="{CD20F16E-0079-441B-BD99-6C0F89608C90}"/>
    <cellStyle name="Comma 8 3 2 2 2 4 2 2" xfId="23706" xr:uid="{6347BECA-D2CE-46AE-80EA-EDCE095DBA08}"/>
    <cellStyle name="Comma 8 3 2 2 2 4 2 2 2" xfId="50075" xr:uid="{A8AFCE4C-DA65-4761-A9A3-40DC02C82BA1}"/>
    <cellStyle name="Comma 8 3 2 2 2 4 2 3" xfId="41079" xr:uid="{61B3C9BD-0D5B-4AFE-BAAA-A4C9B98C4994}"/>
    <cellStyle name="Comma 8 3 2 2 2 4 3" xfId="10523" xr:uid="{739E0597-57E3-4113-9A70-5B9D52D48111}"/>
    <cellStyle name="Comma 8 3 2 2 2 4 3 2" xfId="36946" xr:uid="{8ECA89F4-ECC5-4CA4-B7F1-AC27672BD3F0}"/>
    <cellStyle name="Comma 8 3 2 2 2 4 4" xfId="19589" xr:uid="{903AB914-6186-4F91-B6C1-6436658D3475}"/>
    <cellStyle name="Comma 8 3 2 2 2 4 4 2" xfId="45960" xr:uid="{E614323C-4409-4B81-84D6-73CA6F0687E0}"/>
    <cellStyle name="Comma 8 3 2 2 2 4 5" xfId="32894" xr:uid="{4A39EC90-885D-4EDF-BEE9-167B6D419651}"/>
    <cellStyle name="Comma 8 3 2 2 2 5" xfId="5296" xr:uid="{9E50C121-D4B9-4A6F-905F-3BA8F7597685}"/>
    <cellStyle name="Comma 8 3 2 2 2 5 2" xfId="13213" xr:uid="{5BC3130D-53F1-411C-BA95-360C425F37CA}"/>
    <cellStyle name="Comma 8 3 2 2 2 5 2 2" xfId="39611" xr:uid="{EE1CA1DE-C305-494F-AB65-FEFDBF78142D}"/>
    <cellStyle name="Comma 8 3 2 2 2 5 3" xfId="22236" xr:uid="{14D09C36-1755-48BD-99A9-AABFB51841EE}"/>
    <cellStyle name="Comma 8 3 2 2 2 5 3 2" xfId="48606" xr:uid="{34FE3FCB-8F7E-4DD2-92C1-CAA0FCFCFC55}"/>
    <cellStyle name="Comma 8 3 2 2 2 5 4" xfId="31792" xr:uid="{B8E25482-D4BA-459E-B104-92B14DCF7CB9}"/>
    <cellStyle name="Comma 8 3 2 2 2 6" xfId="16885" xr:uid="{7C7AE2CA-9DB8-454D-9B78-4DDB4C607628}"/>
    <cellStyle name="Comma 8 3 2 2 2 6 2" xfId="25904" xr:uid="{7F7AC42E-7543-498E-B799-940051E5814C}"/>
    <cellStyle name="Comma 8 3 2 2 2 6 2 2" xfId="52271" xr:uid="{7377286C-25DA-4684-B9DD-69001A11173E}"/>
    <cellStyle name="Comma 8 3 2 2 2 6 3" xfId="43271" xr:uid="{2F243778-B821-4760-9ADB-54A32626BD73}"/>
    <cellStyle name="Comma 8 3 2 2 2 7" xfId="9620" xr:uid="{7CD5FE28-9BBF-4D7B-98F0-0E6CED51FA42}"/>
    <cellStyle name="Comma 8 3 2 2 2 7 2" xfId="36043" xr:uid="{B42CEC46-6896-4909-ABAD-E41DB0130830}"/>
    <cellStyle name="Comma 8 3 2 2 2 8" xfId="18686" xr:uid="{CDB44AB8-6F7B-4FEA-B718-0386253DC854}"/>
    <cellStyle name="Comma 8 3 2 2 2 8 2" xfId="45057" xr:uid="{28DDB547-A6A3-4B9F-9779-3F07D62F96F1}"/>
    <cellStyle name="Comma 8 3 2 2 2 9" xfId="28671" xr:uid="{C2E8748C-416D-4AC1-AC3E-D9B3A1CA86E6}"/>
    <cellStyle name="Comma 8 3 2 2 3" xfId="3900" xr:uid="{E7468B41-B658-49B6-816F-FBBB7A6368EA}"/>
    <cellStyle name="Comma 8 3 2 2 3 2" xfId="8038" xr:uid="{58998B3D-5D9F-4BAA-AF26-2F38CF457AB0}"/>
    <cellStyle name="Comma 8 3 2 2 3 2 2" xfId="15979" xr:uid="{0CE23520-B749-4EA2-BC4B-601BACDE97F9}"/>
    <cellStyle name="Comma 8 3 2 2 3 2 2 2" xfId="24995" xr:uid="{B18AE7BA-825F-4803-8B50-68E628EB2EF3}"/>
    <cellStyle name="Comma 8 3 2 2 3 2 2 2 2" xfId="51363" xr:uid="{915BE1BA-9E33-4B1A-BFAC-112A826DB6E7}"/>
    <cellStyle name="Comma 8 3 2 2 3 2 2 3" xfId="42367" xr:uid="{4C7A889B-2B1C-4069-8387-1C499E1BDCE1}"/>
    <cellStyle name="Comma 8 3 2 2 3 2 3" xfId="11945" xr:uid="{DDC2AF93-63E9-4E21-809A-1FADD52172E4}"/>
    <cellStyle name="Comma 8 3 2 2 3 2 3 2" xfId="38368" xr:uid="{52549F13-FA55-4224-8A12-09A92DD1E379}"/>
    <cellStyle name="Comma 8 3 2 2 3 2 4" xfId="21011" xr:uid="{901A8241-9A90-4845-B1F2-D2D8C6BDA016}"/>
    <cellStyle name="Comma 8 3 2 2 3 2 4 2" xfId="47382" xr:uid="{839DE005-BE9F-43D1-9406-D9B9BE29A53A}"/>
    <cellStyle name="Comma 8 3 2 2 3 2 5" xfId="34526" xr:uid="{4EBFE16E-AC2B-4A03-92AF-C703B2AC16E5}"/>
    <cellStyle name="Comma 8 3 2 2 3 3" xfId="5637" xr:uid="{B10F6E03-58EA-45F6-BB76-8623C2F9CEB6}"/>
    <cellStyle name="Comma 8 3 2 2 3 3 2" xfId="13791" xr:uid="{A5E5A081-71B3-4021-B23E-9024AB9EA3E2}"/>
    <cellStyle name="Comma 8 3 2 2 3 3 2 2" xfId="40186" xr:uid="{3833D1D5-740C-400E-A87D-34F9161DC2BD}"/>
    <cellStyle name="Comma 8 3 2 2 3 3 3" xfId="22813" xr:uid="{98FEC15D-4DAF-47ED-885F-2E78B1AE0470}"/>
    <cellStyle name="Comma 8 3 2 2 3 3 3 2" xfId="49182" xr:uid="{E0D2DD7A-B395-4EBD-A611-DDDA7B554DE9}"/>
    <cellStyle name="Comma 8 3 2 2 3 3 4" xfId="32133" xr:uid="{11089D95-2ACC-4FD9-A02C-0B75157CBBC4}"/>
    <cellStyle name="Comma 8 3 2 2 3 4" xfId="9960" xr:uid="{6D8CF044-BC39-4BC1-9DAF-131EA8A83953}"/>
    <cellStyle name="Comma 8 3 2 2 3 4 2" xfId="36383" xr:uid="{EA2D8A40-677D-4727-BA63-B82418E905D6}"/>
    <cellStyle name="Comma 8 3 2 2 3 5" xfId="19026" xr:uid="{8457C25E-B4C8-4113-9A27-4363C6C06934}"/>
    <cellStyle name="Comma 8 3 2 2 3 5 2" xfId="45397" xr:uid="{32F862F3-259A-4A71-ACBE-19C73CF7D99C}"/>
    <cellStyle name="Comma 8 3 2 2 3 6" xfId="30407" xr:uid="{7999065E-CEF0-4DDA-9BED-04925ECF8AF8}"/>
    <cellStyle name="Comma 8 3 2 2 4" xfId="3099" xr:uid="{439EBACA-D380-42C6-9E21-653382B2A006}"/>
    <cellStyle name="Comma 8 3 2 2 4 2" xfId="7301" xr:uid="{94AF5F71-7A05-4A4E-B3EE-51EB69F54F15}"/>
    <cellStyle name="Comma 8 3 2 2 4 2 2" xfId="15287" xr:uid="{641BDAF0-AC23-42A8-97FE-644909D21B92}"/>
    <cellStyle name="Comma 8 3 2 2 4 2 2 2" xfId="41676" xr:uid="{01732AE8-B58B-4409-BC04-8B87ED2C3A1C}"/>
    <cellStyle name="Comma 8 3 2 2 4 2 3" xfId="24305" xr:uid="{24630FB9-09FD-4599-B109-D8A352F7298B}"/>
    <cellStyle name="Comma 8 3 2 2 4 2 3 2" xfId="50674" xr:uid="{D55121D6-A513-4AD1-BAF6-C111943DC019}"/>
    <cellStyle name="Comma 8 3 2 2 4 2 4" xfId="33789" xr:uid="{9FF9B5EA-C7BB-4F9E-9306-E8268EBECCFD}"/>
    <cellStyle name="Comma 8 3 2 2 4 3" xfId="11327" xr:uid="{1EA7EDFA-7D4A-4FF3-982D-3C8FFAF58C07}"/>
    <cellStyle name="Comma 8 3 2 2 4 3 2" xfId="37750" xr:uid="{7D077D7B-DDCD-433A-B623-B67F3EC98EA3}"/>
    <cellStyle name="Comma 8 3 2 2 4 4" xfId="20393" xr:uid="{B23B2538-1D26-4964-AD9B-013C10CE3228}"/>
    <cellStyle name="Comma 8 3 2 2 4 4 2" xfId="46764" xr:uid="{E37E173E-C4F7-4D05-937C-0E81012DD7A9}"/>
    <cellStyle name="Comma 8 3 2 2 4 5" xfId="29613" xr:uid="{5554280E-69C1-447A-97FF-ACDCBF788DF9}"/>
    <cellStyle name="Comma 8 3 2 2 5" xfId="6220" xr:uid="{79A538FA-6657-4EA4-9F02-91367FCD8EC5}"/>
    <cellStyle name="Comma 8 3 2 2 5 2" xfId="14500" xr:uid="{56547D5C-F282-4A5D-A3AF-5A498A5D6D95}"/>
    <cellStyle name="Comma 8 3 2 2 5 2 2" xfId="23522" xr:uid="{E2F23DB3-52D0-4120-8A5E-0D27B0E7E34B}"/>
    <cellStyle name="Comma 8 3 2 2 5 2 2 2" xfId="49891" xr:uid="{47E5C480-FCC8-4AFB-8E85-D190CF26F4A8}"/>
    <cellStyle name="Comma 8 3 2 2 5 2 3" xfId="40895" xr:uid="{2FCF60E7-CF64-4033-ADD0-27CA8B3C1C8D}"/>
    <cellStyle name="Comma 8 3 2 2 5 3" xfId="10402" xr:uid="{26F3D861-45B4-4161-8304-300B9777038E}"/>
    <cellStyle name="Comma 8 3 2 2 5 3 2" xfId="36825" xr:uid="{13A27B68-7950-4B40-8E0B-AB51A8382142}"/>
    <cellStyle name="Comma 8 3 2 2 5 4" xfId="19468" xr:uid="{418258A0-B8AD-42B8-BC51-EFF1DC8ECC16}"/>
    <cellStyle name="Comma 8 3 2 2 5 4 2" xfId="45839" xr:uid="{3FE0277C-4EFB-419E-A86A-DF189B47A3FB}"/>
    <cellStyle name="Comma 8 3 2 2 5 5" xfId="32710" xr:uid="{DA17FBB7-E46D-426F-8435-AC32D912B7BC}"/>
    <cellStyle name="Comma 8 3 2 2 6" xfId="5018" xr:uid="{F744A389-CC18-4EFD-B6E3-CE0DF2D3BE38}"/>
    <cellStyle name="Comma 8 3 2 2 6 2" xfId="12935" xr:uid="{D85F6362-2444-4E86-8BD7-D21161618404}"/>
    <cellStyle name="Comma 8 3 2 2 6 2 2" xfId="39338" xr:uid="{1797C1FB-7863-433F-B56A-DEEC2C1C0A7B}"/>
    <cellStyle name="Comma 8 3 2 2 6 3" xfId="21963" xr:uid="{D7F73085-8ABB-4155-B2F5-3EF48125F313}"/>
    <cellStyle name="Comma 8 3 2 2 6 3 2" xfId="48333" xr:uid="{0A7B56D6-AD06-4306-9372-E6B456EF754A}"/>
    <cellStyle name="Comma 8 3 2 2 6 4" xfId="31514" xr:uid="{25C00F54-68BA-4BE8-8EDE-1C215F5D5837}"/>
    <cellStyle name="Comma 8 3 2 2 7" xfId="16605" xr:uid="{0D149387-32BD-47E4-884B-1C7B47564333}"/>
    <cellStyle name="Comma 8 3 2 2 7 2" xfId="25626" xr:uid="{74DEF6BE-79DA-4609-95A6-605632D36590}"/>
    <cellStyle name="Comma 8 3 2 2 7 2 2" xfId="51993" xr:uid="{DE97147D-1980-4472-B721-2A3D59E5FBAD}"/>
    <cellStyle name="Comma 8 3 2 2 7 3" xfId="42993" xr:uid="{FEE374D4-BB92-4343-B547-608B80596FDD}"/>
    <cellStyle name="Comma 8 3 2 2 8" xfId="9342" xr:uid="{7BCBC588-7D27-479F-A0A3-67FC3C55708F}"/>
    <cellStyle name="Comma 8 3 2 2 8 2" xfId="35765" xr:uid="{61DDB5F7-9D9E-456C-8755-B039F949C047}"/>
    <cellStyle name="Comma 8 3 2 2 9" xfId="18408" xr:uid="{8817D682-48AE-48C4-BB9B-C7ED8A44E04B}"/>
    <cellStyle name="Comma 8 3 2 2 9 2" xfId="44779" xr:uid="{9AF7103E-A35E-4D31-AF7E-A7E9FAC5213F}"/>
    <cellStyle name="Comma 8 3 2 3" xfId="3743" xr:uid="{0662D886-8167-4189-8F71-F47D7783ADBE}"/>
    <cellStyle name="Comma 8 3 2 3 2" xfId="7883" xr:uid="{A271F630-A136-4E1F-8130-6997AA2CC8DB}"/>
    <cellStyle name="Comma 8 3 2 3 2 2" xfId="15823" xr:uid="{1E4C4F0F-EED9-4D30-8C10-4EC3E2A2FDB0}"/>
    <cellStyle name="Comma 8 3 2 3 2 2 2" xfId="24839" xr:uid="{2FD45438-278B-42C8-B210-8F1118893459}"/>
    <cellStyle name="Comma 8 3 2 3 2 2 2 2" xfId="51207" xr:uid="{CA39E1B4-C8E3-4B30-882D-ED195C122B3F}"/>
    <cellStyle name="Comma 8 3 2 3 2 2 3" xfId="42211" xr:uid="{1D98CE75-7B14-4D44-AC66-6E6F41EF9B76}"/>
    <cellStyle name="Comma 8 3 2 3 2 3" xfId="11833" xr:uid="{E0862DCC-339C-4CAF-98D2-AE15A713FF12}"/>
    <cellStyle name="Comma 8 3 2 3 2 3 2" xfId="38256" xr:uid="{9EAC0134-2D4A-44D7-B9B5-512098FD96B8}"/>
    <cellStyle name="Comma 8 3 2 3 2 4" xfId="20899" xr:uid="{F6798AED-A9BB-4B30-AF42-A733B08B61E4}"/>
    <cellStyle name="Comma 8 3 2 3 2 4 2" xfId="47270" xr:uid="{80AE73D0-B4EE-440C-BA89-F60663C08E3C}"/>
    <cellStyle name="Comma 8 3 2 3 2 5" xfId="34371" xr:uid="{14363F00-64D0-4DC1-91C3-A68674D0D3A7}"/>
    <cellStyle name="Comma 8 3 2 3 3" xfId="5525" xr:uid="{4403D8CC-B9C8-4C4E-9222-35ECBEC04C94}"/>
    <cellStyle name="Comma 8 3 2 3 3 2" xfId="13635" xr:uid="{392FBEF2-E2C7-4E41-BB40-8A84FBC8928F}"/>
    <cellStyle name="Comma 8 3 2 3 3 2 2" xfId="40030" xr:uid="{86A5490C-9410-41D6-BE22-DB797AD349B3}"/>
    <cellStyle name="Comma 8 3 2 3 3 3" xfId="22657" xr:uid="{DD860FDB-5BBF-4481-879E-7A6ECECF2114}"/>
    <cellStyle name="Comma 8 3 2 3 3 3 2" xfId="49026" xr:uid="{FC89B8DB-6386-4D4F-9CC7-7FF6E1A9B031}"/>
    <cellStyle name="Comma 8 3 2 3 3 4" xfId="32021" xr:uid="{052CAB9E-A4E6-4CAD-BE72-3367E2459819}"/>
    <cellStyle name="Comma 8 3 2 3 4" xfId="9848" xr:uid="{2EB52418-8BAE-4E01-BEFB-751E1055965B}"/>
    <cellStyle name="Comma 8 3 2 3 4 2" xfId="36271" xr:uid="{220CB0D8-473A-4828-A322-04DEB7CAD4A7}"/>
    <cellStyle name="Comma 8 3 2 3 5" xfId="18914" xr:uid="{AEFECC4C-C5FB-4F52-939F-C54DF2D41D70}"/>
    <cellStyle name="Comma 8 3 2 3 5 2" xfId="45285" xr:uid="{A86F3C25-170C-419C-BC72-3FBF9E1568B6}"/>
    <cellStyle name="Comma 8 3 2 3 6" xfId="30251" xr:uid="{22E2BD4A-BDAF-4B4D-B71A-F2E650E768D2}"/>
    <cellStyle name="Comma 8 3 2 4" xfId="2666" xr:uid="{1B89E9C5-BD61-4E44-955B-9574C03C5D3B}"/>
    <cellStyle name="Comma 8 3 2 4 2" xfId="6868" xr:uid="{52E4E0F0-F559-4013-B5B8-8E2DB96C37C6}"/>
    <cellStyle name="Comma 8 3 2 4 2 2" xfId="15022" xr:uid="{6AD832A9-9077-4C9B-8E6C-D8AF71C77B75}"/>
    <cellStyle name="Comma 8 3 2 4 2 2 2" xfId="41415" xr:uid="{00BC46FB-B037-41F8-88A1-8B8177859357}"/>
    <cellStyle name="Comma 8 3 2 4 2 3" xfId="24041" xr:uid="{8C7A689F-726F-42B6-8DEF-CCC822036B26}"/>
    <cellStyle name="Comma 8 3 2 4 2 3 2" xfId="50410" xr:uid="{E414E77B-42AE-484C-8B3F-9EBE59C3066F}"/>
    <cellStyle name="Comma 8 3 2 4 2 4" xfId="33356" xr:uid="{138C3A4E-B42B-4734-9C2B-D301842F4704}"/>
    <cellStyle name="Comma 8 3 2 4 3" xfId="10894" xr:uid="{11255469-355A-49C1-85DB-34E00BCB3257}"/>
    <cellStyle name="Comma 8 3 2 4 3 2" xfId="37317" xr:uid="{B8EF9734-5538-4079-A897-0CC7F5F3048F}"/>
    <cellStyle name="Comma 8 3 2 4 4" xfId="19960" xr:uid="{B742BC6D-2960-4642-8B21-7B37D65C9410}"/>
    <cellStyle name="Comma 8 3 2 4 4 2" xfId="46331" xr:uid="{7E65464D-3EFD-47AB-A57F-2EC780A93DF9}"/>
    <cellStyle name="Comma 8 3 2 4 5" xfId="29180" xr:uid="{5C547602-3903-48F6-8124-64D37BE93E28}"/>
    <cellStyle name="Comma 8 3 2 5" xfId="6062" xr:uid="{6E216EDC-EDB1-4690-A870-9A7C1A5F72F6}"/>
    <cellStyle name="Comma 8 3 2 5 2" xfId="14344" xr:uid="{84BDC524-6C70-4F09-B1E0-7956ECD649F8}"/>
    <cellStyle name="Comma 8 3 2 5 2 2" xfId="23366" xr:uid="{263EFB8F-40A6-46CF-9EE2-57D38183EC93}"/>
    <cellStyle name="Comma 8 3 2 5 2 2 2" xfId="49735" xr:uid="{D9210401-5F25-4A7E-9027-5FC49E1B21C0}"/>
    <cellStyle name="Comma 8 3 2 5 2 3" xfId="40739" xr:uid="{70771092-989E-48E5-AE24-4FCE7CED6FB5}"/>
    <cellStyle name="Comma 8 3 2 5 3" xfId="10290" xr:uid="{CFD6FDC1-48C7-497A-8A63-C9F3A48D04C7}"/>
    <cellStyle name="Comma 8 3 2 5 3 2" xfId="36713" xr:uid="{7C33FA83-F22C-428F-9BB6-2CCC1447F352}"/>
    <cellStyle name="Comma 8 3 2 5 4" xfId="19356" xr:uid="{C52B4AD3-471D-40A5-8C12-97E56EED9CF2}"/>
    <cellStyle name="Comma 8 3 2 5 4 2" xfId="45727" xr:uid="{9D98F464-8AC0-4ACB-9AE0-3EE444FB36B0}"/>
    <cellStyle name="Comma 8 3 2 5 5" xfId="32554" xr:uid="{92B515C2-B09A-464A-A487-4678CFC33604}"/>
    <cellStyle name="Comma 8 3 2 6" xfId="4585" xr:uid="{50C38E7D-BBDE-49B0-A593-0FA43A3F7BCD}"/>
    <cellStyle name="Comma 8 3 2 6 2" xfId="12602" xr:uid="{55634B53-3EE5-4BC7-8CF5-33A81C03F1A9}"/>
    <cellStyle name="Comma 8 3 2 6 2 2" xfId="39010" xr:uid="{F78DF67A-C373-481D-9DB0-8DEF440E2F5E}"/>
    <cellStyle name="Comma 8 3 2 6 3" xfId="21639" xr:uid="{31C20D26-F43D-4291-8239-E46A58F7246A}"/>
    <cellStyle name="Comma 8 3 2 6 3 2" xfId="48009" xr:uid="{67281B19-52C6-4C3B-9766-0D234F200302}"/>
    <cellStyle name="Comma 8 3 2 6 4" xfId="31081" xr:uid="{1F0B652F-3324-4813-8855-98DABA37942D}"/>
    <cellStyle name="Comma 8 3 2 7" xfId="12489" xr:uid="{A0309C98-232B-4E38-AD98-97B138A44E16}"/>
    <cellStyle name="Comma 8 3 2 7 2" xfId="21530" xr:uid="{4B9EB8DD-9E29-4FC8-A924-39FF27FF4237}"/>
    <cellStyle name="Comma 8 3 2 7 2 2" xfId="47900" xr:uid="{46D266D7-D26F-47DC-BDF4-3D9400FEF5AF}"/>
    <cellStyle name="Comma 8 3 2 7 3" xfId="38901" xr:uid="{C0E4D0FE-0504-4015-8734-117B535F9881}"/>
    <cellStyle name="Comma 8 3 2 8" xfId="13352" xr:uid="{98C7E9C2-E826-491D-94D9-BE24222DB363}"/>
    <cellStyle name="Comma 8 3 2 8 2" xfId="26214" xr:uid="{24FB61E5-163E-44F0-A9BC-27650E47C06B}"/>
    <cellStyle name="Comma 8 3 2 8 2 2" xfId="52567" xr:uid="{732A2975-0ADE-41C7-AB48-72959C5E4ACE}"/>
    <cellStyle name="Comma 8 3 2 8 3" xfId="22376" xr:uid="{90B2DA46-A8F8-42EF-AC11-83D7BDC41D0B}"/>
    <cellStyle name="Comma 8 3 2 8 3 2" xfId="48746" xr:uid="{7CED0863-F430-4E0D-9B9A-A32A4D736957}"/>
    <cellStyle name="Comma 8 3 2 8 4" xfId="39749" xr:uid="{95F24D45-24AE-460B-9621-763ECD74425E}"/>
    <cellStyle name="Comma 8 3 2 9" xfId="8909" xr:uid="{B082D0DF-674A-4769-826A-ECA7503FD416}"/>
    <cellStyle name="Comma 8 3 2 9 2" xfId="35332" xr:uid="{2A5515C6-5B61-45FF-9335-00F2F7F67E45}"/>
    <cellStyle name="Comma 8 3 3" xfId="1461" xr:uid="{FAD121EB-6EDD-4C2C-8171-A7979C8CE865}"/>
    <cellStyle name="Comma 8 3 3 10" xfId="28162" xr:uid="{87F79330-57F2-477C-AB89-68E96C6BA0F0}"/>
    <cellStyle name="Comma 8 3 3 2" xfId="1944" xr:uid="{F215E844-8847-4BC0-B712-669C338A9842}"/>
    <cellStyle name="Comma 8 3 3 2 2" xfId="4035" xr:uid="{CC3E7D5E-1CAE-4BA5-A59C-140E2ED31B34}"/>
    <cellStyle name="Comma 8 3 3 2 2 2" xfId="8172" xr:uid="{B6B23B0F-9AE7-418B-A9EA-4434042CA484}"/>
    <cellStyle name="Comma 8 3 3 2 2 2 2" xfId="16113" xr:uid="{6A286BEB-5F00-4929-AD7C-89B2C6777550}"/>
    <cellStyle name="Comma 8 3 3 2 2 2 2 2" xfId="25129" xr:uid="{00F969E6-E2D7-47AF-8537-1A50B5768F3B}"/>
    <cellStyle name="Comma 8 3 3 2 2 2 2 2 2" xfId="51497" xr:uid="{EED8501F-1963-4CF5-9AB8-CB0CAE9E23A4}"/>
    <cellStyle name="Comma 8 3 3 2 2 2 2 3" xfId="42501" xr:uid="{FD466F2C-C04A-421F-9006-DDA4AE1D090B}"/>
    <cellStyle name="Comma 8 3 3 2 2 2 3" xfId="12021" xr:uid="{EC874B11-CCBD-450A-83CC-DBCE76A2B1F4}"/>
    <cellStyle name="Comma 8 3 3 2 2 2 3 2" xfId="38444" xr:uid="{EA82C2BC-FB26-463B-A506-FFD0C6725968}"/>
    <cellStyle name="Comma 8 3 3 2 2 2 4" xfId="21087" xr:uid="{D0617538-BD12-4C3B-8A95-AE773E892C20}"/>
    <cellStyle name="Comma 8 3 3 2 2 2 4 2" xfId="47458" xr:uid="{D7F137BA-A02D-480B-B52D-F0838E516C38}"/>
    <cellStyle name="Comma 8 3 3 2 2 2 5" xfId="34660" xr:uid="{F04DA3C0-D6DE-40C4-BF76-4AF0E26FAD07}"/>
    <cellStyle name="Comma 8 3 3 2 2 3" xfId="5713" xr:uid="{6CBE330B-5F90-4DA9-980F-B15A6290ED33}"/>
    <cellStyle name="Comma 8 3 3 2 2 3 2" xfId="13925" xr:uid="{B2068C02-49B4-4364-B435-5064616BD85E}"/>
    <cellStyle name="Comma 8 3 3 2 2 3 2 2" xfId="40320" xr:uid="{0ED8821C-64A3-4F51-AA32-2CAB640B1692}"/>
    <cellStyle name="Comma 8 3 3 2 2 3 3" xfId="22947" xr:uid="{62F91854-A3AE-443D-BB8A-ACC38BB83A4F}"/>
    <cellStyle name="Comma 8 3 3 2 2 3 3 2" xfId="49316" xr:uid="{C4878545-9948-4EB9-AF17-9E8534762E89}"/>
    <cellStyle name="Comma 8 3 3 2 2 3 4" xfId="32209" xr:uid="{CB088824-D63F-4571-AA7E-C86F93ED09B3}"/>
    <cellStyle name="Comma 8 3 3 2 2 4" xfId="10036" xr:uid="{DBDA7635-1DDB-4DC4-B00D-DFB77A28C8A9}"/>
    <cellStyle name="Comma 8 3 3 2 2 4 2" xfId="36459" xr:uid="{082C811A-83AF-4C94-B047-73A19C2FACB5}"/>
    <cellStyle name="Comma 8 3 3 2 2 5" xfId="19102" xr:uid="{804B7ED8-CE17-46B6-A131-15A0812EF5BE}"/>
    <cellStyle name="Comma 8 3 3 2 2 5 2" xfId="45473" xr:uid="{2241C1F0-B880-4617-A5DD-5FEC0F771FD3}"/>
    <cellStyle name="Comma 8 3 3 2 2 6" xfId="30541" xr:uid="{B4E02CEA-AAF7-4B11-9442-95D0A47F7326}"/>
    <cellStyle name="Comma 8 3 3 2 3" xfId="3332" xr:uid="{3391DAD1-095F-478C-A4E7-AECFC0ADBB54}"/>
    <cellStyle name="Comma 8 3 3 2 3 2" xfId="7534" xr:uid="{3BFB8E51-D6E4-459F-8A28-175E04B77370}"/>
    <cellStyle name="Comma 8 3 3 2 3 2 2" xfId="15446" xr:uid="{E1948784-0D12-4896-8F8D-CB2A8104B91E}"/>
    <cellStyle name="Comma 8 3 3 2 3 2 2 2" xfId="41834" xr:uid="{394652AA-E253-48A7-8D23-F84C78BB135F}"/>
    <cellStyle name="Comma 8 3 3 2 3 2 3" xfId="24462" xr:uid="{3CC94DD6-3799-4BDD-8BF2-643E18B6176F}"/>
    <cellStyle name="Comma 8 3 3 2 3 2 3 2" xfId="50831" xr:uid="{2F32450C-C71C-464F-AE7F-24A7019800F8}"/>
    <cellStyle name="Comma 8 3 3 2 3 2 4" xfId="34022" xr:uid="{1A0C5E70-758A-4109-95A4-1192C99550DD}"/>
    <cellStyle name="Comma 8 3 3 2 3 3" xfId="11560" xr:uid="{9091DE58-2F04-4F63-B1CA-3CA1DC4AA24D}"/>
    <cellStyle name="Comma 8 3 3 2 3 3 2" xfId="37983" xr:uid="{1E65E12E-C049-4489-BAF1-3FD86356CB8B}"/>
    <cellStyle name="Comma 8 3 3 2 3 4" xfId="20626" xr:uid="{B97E6EC2-6592-4423-B3D1-3D87578FB0CF}"/>
    <cellStyle name="Comma 8 3 3 2 3 4 2" xfId="46997" xr:uid="{B293B1BF-AE61-4B2D-935A-C749A31D74DF}"/>
    <cellStyle name="Comma 8 3 3 2 3 5" xfId="29846" xr:uid="{C1B18EC5-F4E6-44AA-94C3-6814B8D634CC}"/>
    <cellStyle name="Comma 8 3 3 2 4" xfId="6356" xr:uid="{280741F3-C4AE-4072-81C9-37F42FA9C052}"/>
    <cellStyle name="Comma 8 3 3 2 4 2" xfId="14634" xr:uid="{3CF09C1C-2E40-4131-ABE3-7F6315A680E4}"/>
    <cellStyle name="Comma 8 3 3 2 4 2 2" xfId="23656" xr:uid="{1B1A05EE-BFEA-43A3-9022-FBB2609710FB}"/>
    <cellStyle name="Comma 8 3 3 2 4 2 2 2" xfId="50025" xr:uid="{D4258613-9332-4841-97A0-EFBBDD5E7D71}"/>
    <cellStyle name="Comma 8 3 3 2 4 2 3" xfId="41029" xr:uid="{FC74FD99-F210-4C5F-8772-883120F815C9}"/>
    <cellStyle name="Comma 8 3 3 2 4 3" xfId="10478" xr:uid="{DF024AFA-B7B9-42C1-A01A-F2175771B4FC}"/>
    <cellStyle name="Comma 8 3 3 2 4 3 2" xfId="36901" xr:uid="{4C9FC20A-EFF2-4218-9023-8393DA49C2F9}"/>
    <cellStyle name="Comma 8 3 3 2 4 4" xfId="19544" xr:uid="{40394785-3C63-463C-842E-2CFD37DF7175}"/>
    <cellStyle name="Comma 8 3 3 2 4 4 2" xfId="45915" xr:uid="{06CB01AF-6975-41ED-9E28-BEA6CD6077CE}"/>
    <cellStyle name="Comma 8 3 3 2 4 5" xfId="32844" xr:uid="{C1E0E82E-5FDF-4A5E-B80F-BF5BA75B9B50}"/>
    <cellStyle name="Comma 8 3 3 2 5" xfId="5251" xr:uid="{6078CFD2-DD22-495B-BFD0-0578FA5A3FA3}"/>
    <cellStyle name="Comma 8 3 3 2 5 2" xfId="13163" xr:uid="{D3B175DC-BECF-4E0C-B077-0615238DA3BF}"/>
    <cellStyle name="Comma 8 3 3 2 5 2 2" xfId="39561" xr:uid="{5650F114-D2B7-4C95-9676-75F0E9957CD2}"/>
    <cellStyle name="Comma 8 3 3 2 5 3" xfId="22186" xr:uid="{88AF3715-9DAA-4D38-BD83-C8DABAB04387}"/>
    <cellStyle name="Comma 8 3 3 2 5 3 2" xfId="48556" xr:uid="{6FB11C72-7B46-4CA1-B998-0AEB71043AA2}"/>
    <cellStyle name="Comma 8 3 3 2 5 4" xfId="31747" xr:uid="{D2E718C5-63B4-424E-9C0A-9E0D0ACC9AFC}"/>
    <cellStyle name="Comma 8 3 3 2 6" xfId="16840" xr:uid="{58984211-6B27-4639-907E-F978795ECF5E}"/>
    <cellStyle name="Comma 8 3 3 2 6 2" xfId="25859" xr:uid="{749B8731-89A2-46D9-89E6-8412334B7951}"/>
    <cellStyle name="Comma 8 3 3 2 6 2 2" xfId="52226" xr:uid="{D9CDF3CE-326A-46AE-9F87-8900A6BD9698}"/>
    <cellStyle name="Comma 8 3 3 2 6 3" xfId="43226" xr:uid="{7D9C677C-1A41-4C90-BA68-A352DFEADEDC}"/>
    <cellStyle name="Comma 8 3 3 2 7" xfId="9575" xr:uid="{4778DDB0-D4AF-4263-BCAF-828A3F882E14}"/>
    <cellStyle name="Comma 8 3 3 2 7 2" xfId="35998" xr:uid="{B6AD8845-3E98-4B01-B351-DAF4523FBD71}"/>
    <cellStyle name="Comma 8 3 3 2 8" xfId="18641" xr:uid="{BF5E25AA-3290-4C20-AF90-F66E9E85C557}"/>
    <cellStyle name="Comma 8 3 3 2 8 2" xfId="45012" xr:uid="{9D399EF3-9FBA-4FF8-A252-DC69BF99D268}"/>
    <cellStyle name="Comma 8 3 3 2 9" xfId="28621" xr:uid="{055BBBFE-37C1-4BA8-8BA9-F8CF92024472}"/>
    <cellStyle name="Comma 8 3 3 3" xfId="3850" xr:uid="{EADABF99-5ED1-4F08-ACAF-8A2BFD56E7E1}"/>
    <cellStyle name="Comma 8 3 3 3 2" xfId="7988" xr:uid="{D4B52927-FE67-4795-B2DC-83A85D274A27}"/>
    <cellStyle name="Comma 8 3 3 3 2 2" xfId="15929" xr:uid="{600EEE20-D113-47E8-8B54-C0037F64D277}"/>
    <cellStyle name="Comma 8 3 3 3 2 2 2" xfId="24945" xr:uid="{C0FB2164-8B11-4AC7-BF15-1FD003F3C5E3}"/>
    <cellStyle name="Comma 8 3 3 3 2 2 2 2" xfId="51313" xr:uid="{C4F1026F-7F9E-465E-98A0-E6D93B62E7A6}"/>
    <cellStyle name="Comma 8 3 3 3 2 2 3" xfId="42317" xr:uid="{68DB9BA2-1A36-4B74-BB20-4FF252619900}"/>
    <cellStyle name="Comma 8 3 3 3 2 3" xfId="11900" xr:uid="{7933F442-6B45-4A40-8740-A9A3D6EDD878}"/>
    <cellStyle name="Comma 8 3 3 3 2 3 2" xfId="38323" xr:uid="{C7C43A5B-3A9C-4FCC-A02F-DFB88467BBC0}"/>
    <cellStyle name="Comma 8 3 3 3 2 4" xfId="20966" xr:uid="{2ED23C04-E4AD-410D-A927-2DE5BA30089F}"/>
    <cellStyle name="Comma 8 3 3 3 2 4 2" xfId="47337" xr:uid="{8A65E4C5-3679-4C5B-8478-BB9E89AEA4A8}"/>
    <cellStyle name="Comma 8 3 3 3 2 5" xfId="34476" xr:uid="{FC3D173B-72DA-4A0E-85CA-1E161656F039}"/>
    <cellStyle name="Comma 8 3 3 3 3" xfId="5592" xr:uid="{2D9F7AAE-C31A-4550-A088-84F12D18F556}"/>
    <cellStyle name="Comma 8 3 3 3 3 2" xfId="13741" xr:uid="{47D12D0C-90B4-4FEB-A51B-F6F0561AF86C}"/>
    <cellStyle name="Comma 8 3 3 3 3 2 2" xfId="40136" xr:uid="{4563984B-EF01-4DF0-BE24-56A155469B77}"/>
    <cellStyle name="Comma 8 3 3 3 3 3" xfId="22763" xr:uid="{D1C968BB-EE59-4F50-B08C-6243CB2DEEEF}"/>
    <cellStyle name="Comma 8 3 3 3 3 3 2" xfId="49132" xr:uid="{96FAAFAE-99AF-4D2C-86AC-C7FA55D23CDD}"/>
    <cellStyle name="Comma 8 3 3 3 3 4" xfId="32088" xr:uid="{7AB59A0A-67FD-4A56-9FD7-58C8FF8D75B5}"/>
    <cellStyle name="Comma 8 3 3 3 4" xfId="9915" xr:uid="{1704AC81-D086-4A32-B72A-2A8F45B8AEC4}"/>
    <cellStyle name="Comma 8 3 3 3 4 2" xfId="36338" xr:uid="{05521A50-8298-46AC-A629-24712F7C4D24}"/>
    <cellStyle name="Comma 8 3 3 3 5" xfId="18981" xr:uid="{24D9F3CC-EDB5-44AE-8D77-2140828DD82C}"/>
    <cellStyle name="Comma 8 3 3 3 5 2" xfId="45352" xr:uid="{61DF2FB4-D61A-4ED4-AF5A-A0D7714453A9}"/>
    <cellStyle name="Comma 8 3 3 3 6" xfId="30357" xr:uid="{DD951FE3-2AF0-40D8-8270-8FAA6C16F0B3}"/>
    <cellStyle name="Comma 8 3 3 4" xfId="2936" xr:uid="{11043248-6891-4B1F-8833-A361A2EF6181}"/>
    <cellStyle name="Comma 8 3 3 4 2" xfId="7138" xr:uid="{30C26F02-6887-4304-B1C2-B0E9023F9D6B}"/>
    <cellStyle name="Comma 8 3 3 4 2 2" xfId="15185" xr:uid="{9BB2BD42-C3AF-4F9E-9A31-93805FDEF80B}"/>
    <cellStyle name="Comma 8 3 3 4 2 2 2" xfId="41574" xr:uid="{51D3019B-8001-41BD-BF59-A1DCA6FB0E46}"/>
    <cellStyle name="Comma 8 3 3 4 2 3" xfId="24202" xr:uid="{FC714BCC-C95B-4CC5-B0A2-7D311036D9F6}"/>
    <cellStyle name="Comma 8 3 3 4 2 3 2" xfId="50571" xr:uid="{91BBCFC8-758A-4AFA-A6CE-A80596C72A10}"/>
    <cellStyle name="Comma 8 3 3 4 2 4" xfId="33626" xr:uid="{51DD73F2-F70B-4400-8813-B6B792939784}"/>
    <cellStyle name="Comma 8 3 3 4 3" xfId="11164" xr:uid="{D94AB6AA-EB9C-4F02-BB7B-D25C1AECC005}"/>
    <cellStyle name="Comma 8 3 3 4 3 2" xfId="37587" xr:uid="{DFDE83BB-9677-40D5-AFF3-B1D1D2521F3E}"/>
    <cellStyle name="Comma 8 3 3 4 4" xfId="20230" xr:uid="{A461F6C3-E681-447A-826B-78D6DD5EB1CC}"/>
    <cellStyle name="Comma 8 3 3 4 4 2" xfId="46601" xr:uid="{E4BA8711-140A-415A-AD3F-F547A476D7B4}"/>
    <cellStyle name="Comma 8 3 3 4 5" xfId="29450" xr:uid="{5A3D2782-1A34-47F4-9810-B9CA1F5A01E1}"/>
    <cellStyle name="Comma 8 3 3 5" xfId="6169" xr:uid="{51094347-07D9-44C1-8BBE-E61F97987D9B}"/>
    <cellStyle name="Comma 8 3 3 5 2" xfId="14450" xr:uid="{0D527A05-AF1F-4366-871F-2F3F5A48E1CD}"/>
    <cellStyle name="Comma 8 3 3 5 2 2" xfId="23472" xr:uid="{739F36FE-6D6A-4E53-B69A-D49E73BFF694}"/>
    <cellStyle name="Comma 8 3 3 5 2 2 2" xfId="49841" xr:uid="{7D7F4CC1-DED7-4159-A0B2-1493FF261117}"/>
    <cellStyle name="Comma 8 3 3 5 2 3" xfId="40845" xr:uid="{58471038-0137-423E-A564-BAD4364EEB57}"/>
    <cellStyle name="Comma 8 3 3 5 3" xfId="10357" xr:uid="{64333351-D963-4211-BAF3-5C28AEC7B40F}"/>
    <cellStyle name="Comma 8 3 3 5 3 2" xfId="36780" xr:uid="{F473DC86-BF8C-4766-9359-519F2FA38A72}"/>
    <cellStyle name="Comma 8 3 3 5 4" xfId="19423" xr:uid="{FFD38B14-52F1-4B53-9693-588F1CA0A79C}"/>
    <cellStyle name="Comma 8 3 3 5 4 2" xfId="45794" xr:uid="{412A6D04-AF07-4531-AAF2-A5E4B25C1FD8}"/>
    <cellStyle name="Comma 8 3 3 5 5" xfId="32660" xr:uid="{A07CA598-9D2A-4BA2-9E55-BBADF620178E}"/>
    <cellStyle name="Comma 8 3 3 6" xfId="4855" xr:uid="{F446638D-B8D7-4550-AA31-E93E8F9BD468}"/>
    <cellStyle name="Comma 8 3 3 6 2" xfId="12828" xr:uid="{DC4185D7-D8CC-43A4-8B83-C3512393EE9A}"/>
    <cellStyle name="Comma 8 3 3 6 2 2" xfId="39232" xr:uid="{A154D37A-F4E2-4D59-8022-F98C9719E5B1}"/>
    <cellStyle name="Comma 8 3 3 6 3" xfId="21860" xr:uid="{2C6D127D-DF80-493B-8315-5C4D0769BFAF}"/>
    <cellStyle name="Comma 8 3 3 6 3 2" xfId="48230" xr:uid="{73471B67-FC05-45FB-8B8B-BE87A05D3086}"/>
    <cellStyle name="Comma 8 3 3 6 4" xfId="31351" xr:uid="{F862F7B8-F887-40D7-8922-D611A7A33E30}"/>
    <cellStyle name="Comma 8 3 3 7" xfId="12358" xr:uid="{BCA37373-00F0-48BE-80B6-19AA57EE814A}"/>
    <cellStyle name="Comma 8 3 3 7 2" xfId="21414" xr:uid="{C93C5AD4-F9FC-40FC-8D48-0D6E21AAA7A5}"/>
    <cellStyle name="Comma 8 3 3 7 2 2" xfId="47785" xr:uid="{0329D839-AF00-4BBF-952D-7FBCEEF0FADF}"/>
    <cellStyle name="Comma 8 3 3 7 3" xfId="38776" xr:uid="{E8F1CC4D-7028-45D0-9D40-0A2698DF653E}"/>
    <cellStyle name="Comma 8 3 3 8" xfId="9179" xr:uid="{C40EA863-72D5-4224-8272-A5D7892C9DFB}"/>
    <cellStyle name="Comma 8 3 3 8 2" xfId="35602" xr:uid="{96D2AB12-8F4A-46AF-A47F-105B53613B31}"/>
    <cellStyle name="Comma 8 3 3 9" xfId="18245" xr:uid="{3070F941-986D-4C96-8DF6-D7AFC8E25DBF}"/>
    <cellStyle name="Comma 8 3 3 9 2" xfId="44616" xr:uid="{FB07BAFC-FB23-4458-BA9E-E2F68A917F1B}"/>
    <cellStyle name="Comma 8 3 4" xfId="3693" xr:uid="{B87871EB-7F0A-4A01-8762-66B6AC516A55}"/>
    <cellStyle name="Comma 8 3 4 2" xfId="7833" xr:uid="{B5001543-861D-4D3D-8819-827036145044}"/>
    <cellStyle name="Comma 8 3 4 2 2" xfId="15773" xr:uid="{00B3D93C-61B9-4942-8B81-B9A2251AAF89}"/>
    <cellStyle name="Comma 8 3 4 2 2 2" xfId="24789" xr:uid="{6773F3DF-CDB4-47B2-8B87-19EED53504C0}"/>
    <cellStyle name="Comma 8 3 4 2 2 2 2" xfId="51157" xr:uid="{3E06ECE0-9C72-47C5-8AA1-C9BD14713136}"/>
    <cellStyle name="Comma 8 3 4 2 2 3" xfId="42161" xr:uid="{20914DA4-1E94-4891-95AF-FDE134458022}"/>
    <cellStyle name="Comma 8 3 4 2 3" xfId="11788" xr:uid="{872DCA12-D8A8-47B0-A05A-BA7B68B6F87E}"/>
    <cellStyle name="Comma 8 3 4 2 3 2" xfId="38211" xr:uid="{12FF5AC1-212B-4ED7-8379-535FCFD69B2B}"/>
    <cellStyle name="Comma 8 3 4 2 4" xfId="20854" xr:uid="{9DF6FEE2-3F59-4748-AEDB-69D0934F3743}"/>
    <cellStyle name="Comma 8 3 4 2 4 2" xfId="47225" xr:uid="{024F6D20-EBA2-4D7E-A99D-03BA38898644}"/>
    <cellStyle name="Comma 8 3 4 2 5" xfId="34321" xr:uid="{E3DB282C-732B-40C0-95A5-6C1ED0F4E2F3}"/>
    <cellStyle name="Comma 8 3 4 3" xfId="5480" xr:uid="{AC263B83-E68C-4FE9-9CB2-1FB4D763B56F}"/>
    <cellStyle name="Comma 8 3 4 3 2" xfId="13585" xr:uid="{A61E9C82-9B7F-483E-AD0E-A6D958694BB6}"/>
    <cellStyle name="Comma 8 3 4 3 2 2" xfId="39980" xr:uid="{EE3A843F-3E99-442F-945D-3E167F6BE1B5}"/>
    <cellStyle name="Comma 8 3 4 3 3" xfId="22607" xr:uid="{9BD55B5E-7596-48AC-95A3-826F0025BACD}"/>
    <cellStyle name="Comma 8 3 4 3 3 2" xfId="48976" xr:uid="{EDE55F41-B3EE-47A9-8B07-051C4859B3A2}"/>
    <cellStyle name="Comma 8 3 4 3 4" xfId="31976" xr:uid="{05EB5877-B13E-4E66-B8C5-B1649393ECBE}"/>
    <cellStyle name="Comma 8 3 4 4" xfId="9803" xr:uid="{68918EC5-1E7E-49C7-BC0A-5C52E73392C4}"/>
    <cellStyle name="Comma 8 3 4 4 2" xfId="36226" xr:uid="{F422C264-1048-443C-A141-AF9FB84961D2}"/>
    <cellStyle name="Comma 8 3 4 5" xfId="18869" xr:uid="{DD81EC3E-B54C-494A-9A80-50AF4AFE0C89}"/>
    <cellStyle name="Comma 8 3 4 5 2" xfId="45240" xr:uid="{49C3AA13-D8F3-438A-9C73-4EFF9DEA8B66}"/>
    <cellStyle name="Comma 8 3 4 6" xfId="30201" xr:uid="{B915497E-C652-43E7-B314-CC4B357BE85B}"/>
    <cellStyle name="Comma 8 3 5" xfId="2506" xr:uid="{7575D97B-C6B3-4454-ABEF-CA02A89DF3F3}"/>
    <cellStyle name="Comma 8 3 5 2" xfId="6708" xr:uid="{36261D8E-2B47-42F8-85D4-A6B50CED4BD2}"/>
    <cellStyle name="Comma 8 3 5 2 2" xfId="14928" xr:uid="{DAC4151D-A8F4-4929-A44A-FEE515759B10}"/>
    <cellStyle name="Comma 8 3 5 2 2 2" xfId="41322" xr:uid="{736A27C7-2503-4612-A828-CCB03DA76B47}"/>
    <cellStyle name="Comma 8 3 5 2 3" xfId="23948" xr:uid="{FCBBBD18-16C9-48E6-8AD0-D99A8F455032}"/>
    <cellStyle name="Comma 8 3 5 2 3 2" xfId="50317" xr:uid="{227DF888-0937-44DA-A109-5AF0842AE622}"/>
    <cellStyle name="Comma 8 3 5 2 4" xfId="33196" xr:uid="{275725C5-EFE5-4752-B3A9-1AA03F93379C}"/>
    <cellStyle name="Comma 8 3 5 3" xfId="10734" xr:uid="{69DE4A24-2923-4EA6-A754-53FF650F6C8F}"/>
    <cellStyle name="Comma 8 3 5 3 2" xfId="37157" xr:uid="{7B30619F-F660-4225-9D5E-3B9B47FA7FF7}"/>
    <cellStyle name="Comma 8 3 5 4" xfId="19800" xr:uid="{64CC912F-4136-42AE-9F83-BE3A09ACD36C}"/>
    <cellStyle name="Comma 8 3 5 4 2" xfId="46171" xr:uid="{E6A866E4-0961-4EDA-9ADD-4C492902641F}"/>
    <cellStyle name="Comma 8 3 5 5" xfId="29020" xr:uid="{56DCA67C-2103-4627-9417-6C08177E4EE6}"/>
    <cellStyle name="Comma 8 3 6" xfId="6012" xr:uid="{FD681AED-AB42-42DA-85FF-DF71C6F638E6}"/>
    <cellStyle name="Comma 8 3 6 2" xfId="14294" xr:uid="{836F6A8A-EA6B-4203-B9AD-DA994AF93F34}"/>
    <cellStyle name="Comma 8 3 6 2 2" xfId="23316" xr:uid="{B1A2CC6C-386A-40ED-9324-EDA80E50D029}"/>
    <cellStyle name="Comma 8 3 6 2 2 2" xfId="49685" xr:uid="{C5E13BCE-BB6C-4020-947D-2A845AC1E263}"/>
    <cellStyle name="Comma 8 3 6 2 3" xfId="40689" xr:uid="{FC7A5CE8-F4E3-4460-B719-7A9432386D68}"/>
    <cellStyle name="Comma 8 3 6 3" xfId="10245" xr:uid="{D5CDA596-9EC6-45C5-84B9-4F0AE77EDAAA}"/>
    <cellStyle name="Comma 8 3 6 3 2" xfId="36668" xr:uid="{68522C80-1D3F-4394-AB67-9AD368E6F820}"/>
    <cellStyle name="Comma 8 3 6 4" xfId="19311" xr:uid="{7B89810D-3245-41DB-9766-BB6520C1E4AD}"/>
    <cellStyle name="Comma 8 3 6 4 2" xfId="45682" xr:uid="{3D6D4136-9CDC-4C60-84AB-8088BBF28063}"/>
    <cellStyle name="Comma 8 3 6 5" xfId="32504" xr:uid="{D69C9126-EEA5-408F-BABE-1AC0D110C09A}"/>
    <cellStyle name="Comma 8 3 7" xfId="4424" xr:uid="{60458CF0-3F04-4B18-B5B9-FBB776A36469}"/>
    <cellStyle name="Comma 8 3 7 2" xfId="12480" xr:uid="{90CC361F-A7AF-426D-B807-D22F471209AC}"/>
    <cellStyle name="Comma 8 3 7 2 2" xfId="38892" xr:uid="{84B63A9A-E59C-43FC-A337-B832AECD87B6}"/>
    <cellStyle name="Comma 8 3 7 3" xfId="21521" xr:uid="{B9745152-278F-4479-B90B-6C0A9A3876F5}"/>
    <cellStyle name="Comma 8 3 7 3 2" xfId="47891" xr:uid="{D50412F8-34C1-48BA-888A-EFAC233C6FFE}"/>
    <cellStyle name="Comma 8 3 7 4" xfId="30920" xr:uid="{8313F823-2ABB-4F27-BEEA-9C3ACD3FB050}"/>
    <cellStyle name="Comma 8 3 8" xfId="12946" xr:uid="{DE19A92A-76AF-46C1-99B2-D8FAAB498116}"/>
    <cellStyle name="Comma 8 3 8 2" xfId="21974" xr:uid="{DE6CF854-C321-4CE8-9841-AC8CD1A251AB}"/>
    <cellStyle name="Comma 8 3 8 2 2" xfId="48344" xr:uid="{44E6386B-55D0-4284-8872-DB94A6ACB313}"/>
    <cellStyle name="Comma 8 3 8 3" xfId="39349" xr:uid="{F65C9B6F-1525-4FCA-A10C-6C4838F0DBD1}"/>
    <cellStyle name="Comma 8 3 9" xfId="15040" xr:uid="{B71B3671-8FF6-41A0-9205-F99FF073E286}"/>
    <cellStyle name="Comma 8 3 9 2" xfId="26808" xr:uid="{F44F6DEC-1B4D-4236-BAEA-3FAB77A8876B}"/>
    <cellStyle name="Comma 8 3 9 2 2" xfId="53149" xr:uid="{CCDE6511-0572-487E-9ACE-91E2D38E5809}"/>
    <cellStyle name="Comma 8 3 9 3" xfId="24058" xr:uid="{82F010DF-8B0A-45B0-B38A-1B3211C79533}"/>
    <cellStyle name="Comma 8 3 9 3 2" xfId="50427" xr:uid="{7AF7F83E-F11C-48FE-9EF3-2EDFB09C0603}"/>
    <cellStyle name="Comma 8 3 9 4" xfId="41432" xr:uid="{703FF08A-A5A5-46B1-B96C-8A1AADEEB1C2}"/>
    <cellStyle name="Comma 8 4" xfId="1220" xr:uid="{CD6B5573-207C-46FD-A0F8-64D8B5099426}"/>
    <cellStyle name="Comma 8 4 10" xfId="18102" xr:uid="{996211D2-1462-483E-9C1F-A47A5E297997}"/>
    <cellStyle name="Comma 8 4 10 2" xfId="44473" xr:uid="{0C061F25-F65A-41BE-9833-CF5D9DFBA693}"/>
    <cellStyle name="Comma 8 4 11" xfId="27981" xr:uid="{58AAEA62-D26D-450A-BC8F-9AA2D83CAE68}"/>
    <cellStyle name="Comma 8 4 2" xfId="1755" xr:uid="{118787DD-BA2C-40D5-8438-2241C7E9F26E}"/>
    <cellStyle name="Comma 8 4 2 10" xfId="28456" xr:uid="{7102F91C-3AE2-4913-AF30-37BA3E4A1923}"/>
    <cellStyle name="Comma 8 4 2 2" xfId="2027" xr:uid="{6A9CB360-6B62-4CC0-9772-7A72A05DE7C9}"/>
    <cellStyle name="Comma 8 4 2 2 2" xfId="4118" xr:uid="{4AE263DA-F962-4538-9F7B-F56A602837F5}"/>
    <cellStyle name="Comma 8 4 2 2 2 2" xfId="8255" xr:uid="{67F38C6F-3FFD-4BE2-99AB-5DFC74F85B42}"/>
    <cellStyle name="Comma 8 4 2 2 2 2 2" xfId="16196" xr:uid="{726E31C2-1924-49B6-93EB-9C4FC3FB6EE1}"/>
    <cellStyle name="Comma 8 4 2 2 2 2 2 2" xfId="25212" xr:uid="{3866FB68-E14F-4B7D-8F38-B56E42AF47E4}"/>
    <cellStyle name="Comma 8 4 2 2 2 2 2 2 2" xfId="51580" xr:uid="{61CE6BDA-E4DB-41E3-8383-EB91CDBCA87E}"/>
    <cellStyle name="Comma 8 4 2 2 2 2 2 3" xfId="42584" xr:uid="{58A0AF82-06EC-4C5A-BF56-9CEC06AA05BC}"/>
    <cellStyle name="Comma 8 4 2 2 2 2 3" xfId="12098" xr:uid="{C2F719DC-4664-4912-8211-19754544BAFF}"/>
    <cellStyle name="Comma 8 4 2 2 2 2 3 2" xfId="38521" xr:uid="{31CCE8A8-C36C-4822-BCE5-C81AF6C20E07}"/>
    <cellStyle name="Comma 8 4 2 2 2 2 4" xfId="21164" xr:uid="{A6EED1F2-8B18-4CFC-9FD3-5350F44D2E82}"/>
    <cellStyle name="Comma 8 4 2 2 2 2 4 2" xfId="47535" xr:uid="{0E874CE8-4378-4770-8790-B374B4244ACB}"/>
    <cellStyle name="Comma 8 4 2 2 2 2 5" xfId="34743" xr:uid="{960689D9-B2FF-41E8-9C19-003ED8F0A763}"/>
    <cellStyle name="Comma 8 4 2 2 2 3" xfId="5790" xr:uid="{F9252D91-D6BA-4EEA-9A6D-503D5B3BDB13}"/>
    <cellStyle name="Comma 8 4 2 2 2 3 2" xfId="14008" xr:uid="{25A70C21-3A13-41CC-BDE9-3F09E7E6CAFF}"/>
    <cellStyle name="Comma 8 4 2 2 2 3 2 2" xfId="40403" xr:uid="{5508A1A1-6CB8-426D-AC70-8F298A673342}"/>
    <cellStyle name="Comma 8 4 2 2 2 3 3" xfId="23030" xr:uid="{F9A37340-76CA-4967-9F60-AD6738275A1D}"/>
    <cellStyle name="Comma 8 4 2 2 2 3 3 2" xfId="49399" xr:uid="{2DBB4EF5-9828-452D-9C38-7DF62DDCC378}"/>
    <cellStyle name="Comma 8 4 2 2 2 3 4" xfId="32286" xr:uid="{B938645C-64A5-4FEA-B545-6D0FBB08075E}"/>
    <cellStyle name="Comma 8 4 2 2 2 4" xfId="10113" xr:uid="{B7BBE8E5-4032-4FBB-99F6-349C6086ABD9}"/>
    <cellStyle name="Comma 8 4 2 2 2 4 2" xfId="36536" xr:uid="{0D111CDB-D160-422D-8EAE-9D559A65DAD1}"/>
    <cellStyle name="Comma 8 4 2 2 2 5" xfId="19179" xr:uid="{813C4989-A68B-4B85-84A1-CB6BA607D68F}"/>
    <cellStyle name="Comma 8 4 2 2 2 5 2" xfId="45550" xr:uid="{42D69C76-4972-4FA5-9AD0-48FEDC546E36}"/>
    <cellStyle name="Comma 8 4 2 2 2 6" xfId="30624" xr:uid="{8E1E5DE6-C1F3-4B4C-82E2-72CF340920E9}"/>
    <cellStyle name="Comma 8 4 2 2 3" xfId="3409" xr:uid="{082069F0-7461-4381-92CB-CF7D475BBC99}"/>
    <cellStyle name="Comma 8 4 2 2 3 2" xfId="7611" xr:uid="{BC1A1EE2-D4A4-4558-8668-30DC8B68C1CF}"/>
    <cellStyle name="Comma 8 4 2 2 3 2 2" xfId="15523" xr:uid="{D2729BF5-E0F5-4D7D-907C-C8AF8F18AF0C}"/>
    <cellStyle name="Comma 8 4 2 2 3 2 2 2" xfId="41911" xr:uid="{C9CC8264-C5C5-4399-A236-B68E93C859A6}"/>
    <cellStyle name="Comma 8 4 2 2 3 2 3" xfId="24539" xr:uid="{8A2348FC-C0F0-407C-B15D-595F626D16CA}"/>
    <cellStyle name="Comma 8 4 2 2 3 2 3 2" xfId="50908" xr:uid="{F8F154AC-BE0C-4312-9492-5109C128B983}"/>
    <cellStyle name="Comma 8 4 2 2 3 2 4" xfId="34099" xr:uid="{381FDE46-E7CC-4F3E-82B9-29FAD41B19EE}"/>
    <cellStyle name="Comma 8 4 2 2 3 3" xfId="11637" xr:uid="{9251A247-984A-409A-805D-6A2B6C3031E6}"/>
    <cellStyle name="Comma 8 4 2 2 3 3 2" xfId="38060" xr:uid="{F1DA6AC8-39BB-4238-9AEB-32F3B0F7530B}"/>
    <cellStyle name="Comma 8 4 2 2 3 4" xfId="20703" xr:uid="{5320DF05-525E-4F12-A926-FAD5AD20E3C0}"/>
    <cellStyle name="Comma 8 4 2 2 3 4 2" xfId="47074" xr:uid="{48756B83-77CA-4697-8A4B-C41A0693E227}"/>
    <cellStyle name="Comma 8 4 2 2 3 5" xfId="29923" xr:uid="{2AD95397-1C82-4A56-9346-7646A654E990}"/>
    <cellStyle name="Comma 8 4 2 2 4" xfId="6439" xr:uid="{83C3A43D-7AC5-4E5A-80ED-3750FF6D57DF}"/>
    <cellStyle name="Comma 8 4 2 2 4 2" xfId="14717" xr:uid="{32DE8A9F-AABC-4C40-881A-673002E82951}"/>
    <cellStyle name="Comma 8 4 2 2 4 2 2" xfId="23739" xr:uid="{D8558615-0900-4DAB-BAF3-220388BC368F}"/>
    <cellStyle name="Comma 8 4 2 2 4 2 2 2" xfId="50108" xr:uid="{30B2DECF-3FA0-4B82-910D-2CC6DF497A1C}"/>
    <cellStyle name="Comma 8 4 2 2 4 2 3" xfId="41112" xr:uid="{676138F6-8759-42A7-880A-119DE148BC94}"/>
    <cellStyle name="Comma 8 4 2 2 4 3" xfId="10555" xr:uid="{501D159C-4FA0-421D-9467-253B655969EA}"/>
    <cellStyle name="Comma 8 4 2 2 4 3 2" xfId="36978" xr:uid="{1C724047-7821-4000-A15A-7315A6EE046E}"/>
    <cellStyle name="Comma 8 4 2 2 4 4" xfId="19621" xr:uid="{C4A67A96-0DD1-4177-A2A2-AD1564A9A8AF}"/>
    <cellStyle name="Comma 8 4 2 2 4 4 2" xfId="45992" xr:uid="{BC482615-330C-4033-8FBE-9B0227FE358D}"/>
    <cellStyle name="Comma 8 4 2 2 4 5" xfId="32927" xr:uid="{32D2EE3C-CBA0-4C56-A51B-B00364810900}"/>
    <cellStyle name="Comma 8 4 2 2 5" xfId="5328" xr:uid="{DEBA5E71-1004-463D-831E-E80BFB1D03D4}"/>
    <cellStyle name="Comma 8 4 2 2 5 2" xfId="13246" xr:uid="{53AF2AB9-5F7B-45BC-B829-7B3EC6405ACE}"/>
    <cellStyle name="Comma 8 4 2 2 5 2 2" xfId="39644" xr:uid="{E655133C-C74F-4116-A12C-55B695B6DAC4}"/>
    <cellStyle name="Comma 8 4 2 2 5 3" xfId="22269" xr:uid="{1B9EE018-AF90-489D-B130-A1A3941C38FB}"/>
    <cellStyle name="Comma 8 4 2 2 5 3 2" xfId="48639" xr:uid="{9EFD387A-11DF-4770-A825-ED4FDDF01CE9}"/>
    <cellStyle name="Comma 8 4 2 2 5 4" xfId="31824" xr:uid="{052D9A62-B222-45C5-ACF9-067C5E5E06AD}"/>
    <cellStyle name="Comma 8 4 2 2 6" xfId="16917" xr:uid="{30FEB86D-95B7-419F-9011-38F5E652D117}"/>
    <cellStyle name="Comma 8 4 2 2 6 2" xfId="25936" xr:uid="{D9D6A063-3392-492A-8221-D031D12A6CB1}"/>
    <cellStyle name="Comma 8 4 2 2 6 2 2" xfId="52303" xr:uid="{3A9090EA-E7CB-429B-A3ED-4A7271E404F5}"/>
    <cellStyle name="Comma 8 4 2 2 6 3" xfId="43303" xr:uid="{A923C04D-B774-4135-A762-90284935C453}"/>
    <cellStyle name="Comma 8 4 2 2 7" xfId="9652" xr:uid="{0FDB639C-BE5D-476A-9CBE-C65F1C3BBC70}"/>
    <cellStyle name="Comma 8 4 2 2 7 2" xfId="36075" xr:uid="{B2C0C66E-64E3-4D35-AE99-6C9A3F8BC3AF}"/>
    <cellStyle name="Comma 8 4 2 2 8" xfId="18718" xr:uid="{74AF5F8D-1204-4182-AD6E-F24BDF55C06B}"/>
    <cellStyle name="Comma 8 4 2 2 8 2" xfId="45089" xr:uid="{D9A978B0-967D-4EAB-84CC-B190389CB57C}"/>
    <cellStyle name="Comma 8 4 2 2 9" xfId="28704" xr:uid="{9251D5BE-D8DB-41FB-898B-265AF52072E4}"/>
    <cellStyle name="Comma 8 4 2 3" xfId="3932" xr:uid="{9AE175C9-8408-4C72-A6CB-47FBC0220029}"/>
    <cellStyle name="Comma 8 4 2 3 2" xfId="8070" xr:uid="{23126C77-C84D-4AB3-A076-35B56F58BC01}"/>
    <cellStyle name="Comma 8 4 2 3 2 2" xfId="16011" xr:uid="{37BCD85B-4E48-44F9-B401-7223BEB54E2B}"/>
    <cellStyle name="Comma 8 4 2 3 2 2 2" xfId="25027" xr:uid="{EA70C08D-BFAC-4D51-A794-07953C15F24D}"/>
    <cellStyle name="Comma 8 4 2 3 2 2 2 2" xfId="51395" xr:uid="{81889159-2AC8-47DC-9FC9-636515BB95FE}"/>
    <cellStyle name="Comma 8 4 2 3 2 2 3" xfId="42399" xr:uid="{0AB91D70-A20C-440A-BDC3-9F03C4440643}"/>
    <cellStyle name="Comma 8 4 2 3 2 3" xfId="11977" xr:uid="{9BDD5221-7015-4BD6-8FC7-4D8E7BC581B4}"/>
    <cellStyle name="Comma 8 4 2 3 2 3 2" xfId="38400" xr:uid="{EABC18FB-3157-4712-9BF3-A7CF26B29581}"/>
    <cellStyle name="Comma 8 4 2 3 2 4" xfId="21043" xr:uid="{4E6BC1BD-7F17-498C-AE72-F79A5DA3084D}"/>
    <cellStyle name="Comma 8 4 2 3 2 4 2" xfId="47414" xr:uid="{9B904E4E-BE3C-4230-A792-5920411D9660}"/>
    <cellStyle name="Comma 8 4 2 3 2 5" xfId="34558" xr:uid="{1E2BA9C2-D732-4716-AE65-F0F761216323}"/>
    <cellStyle name="Comma 8 4 2 3 3" xfId="5669" xr:uid="{00FFAB12-892C-4716-A1E9-BFC07051C822}"/>
    <cellStyle name="Comma 8 4 2 3 3 2" xfId="13823" xr:uid="{4D482BF9-4819-4A98-8638-99F4FC7FC966}"/>
    <cellStyle name="Comma 8 4 2 3 3 2 2" xfId="40218" xr:uid="{6360613B-CFD2-4509-AFFE-D06ABD8501BB}"/>
    <cellStyle name="Comma 8 4 2 3 3 3" xfId="22845" xr:uid="{203714B4-9F6B-4C07-9DDE-30D5D072FFE5}"/>
    <cellStyle name="Comma 8 4 2 3 3 3 2" xfId="49214" xr:uid="{EF314360-BE91-4565-B673-61AE793B5B16}"/>
    <cellStyle name="Comma 8 4 2 3 3 4" xfId="32165" xr:uid="{B2E737C4-2F55-4E73-AD9F-47EE021AD8BF}"/>
    <cellStyle name="Comma 8 4 2 3 4" xfId="9992" xr:uid="{5A5F6A82-4D68-4F4A-A561-62FED4090F77}"/>
    <cellStyle name="Comma 8 4 2 3 4 2" xfId="36415" xr:uid="{32662976-7CD9-43D5-BE5C-4520C9274121}"/>
    <cellStyle name="Comma 8 4 2 3 5" xfId="19058" xr:uid="{BDCAE34C-5781-43DE-8E57-A19F3040D770}"/>
    <cellStyle name="Comma 8 4 2 3 5 2" xfId="45429" xr:uid="{E373A562-94E5-416F-AA7A-F7FABE274463}"/>
    <cellStyle name="Comma 8 4 2 3 6" xfId="30439" xr:uid="{634DFE6D-6592-475D-8A96-4283A544A14F}"/>
    <cellStyle name="Comma 8 4 2 4" xfId="3225" xr:uid="{2DAF8E2A-1AA1-4024-8253-93A7BEE9B29C}"/>
    <cellStyle name="Comma 8 4 2 4 2" xfId="7427" xr:uid="{6E10B6F6-1400-470C-82C5-BB29B0C078A7}"/>
    <cellStyle name="Comma 8 4 2 4 2 2" xfId="15369" xr:uid="{212BB867-ACFE-43C5-94A4-6EA08CE42B52}"/>
    <cellStyle name="Comma 8 4 2 4 2 2 2" xfId="41758" xr:uid="{F4894C64-526C-468A-89C9-908F6421DEC3}"/>
    <cellStyle name="Comma 8 4 2 4 2 3" xfId="24386" xr:uid="{E89B7BE7-009A-4B8D-A4D3-A10B2E1D0720}"/>
    <cellStyle name="Comma 8 4 2 4 2 3 2" xfId="50755" xr:uid="{6B5DCCE6-1237-44E5-8D34-941266BFE331}"/>
    <cellStyle name="Comma 8 4 2 4 2 4" xfId="33915" xr:uid="{94324FB2-5536-4DA5-B6B1-2710DB7D469E}"/>
    <cellStyle name="Comma 8 4 2 4 3" xfId="11453" xr:uid="{A5486266-A80A-49EB-8A08-ABEE1E36C3B2}"/>
    <cellStyle name="Comma 8 4 2 4 3 2" xfId="37876" xr:uid="{651CA137-3DC2-4C41-B428-7723B1391339}"/>
    <cellStyle name="Comma 8 4 2 4 4" xfId="20519" xr:uid="{8CD30961-06F2-4C5E-A512-FE22208714FE}"/>
    <cellStyle name="Comma 8 4 2 4 4 2" xfId="46890" xr:uid="{431FDCFF-5515-4F72-8CDE-12C7CB947D1F}"/>
    <cellStyle name="Comma 8 4 2 4 5" xfId="29739" xr:uid="{EF7E5CB2-EE94-4142-9325-CEA7128E4BD5}"/>
    <cellStyle name="Comma 8 4 2 5" xfId="6253" xr:uid="{55CDB1FD-B612-4F25-951A-EF1383D2A2BC}"/>
    <cellStyle name="Comma 8 4 2 5 2" xfId="14532" xr:uid="{4FC89915-2CF0-4773-BB63-AF3E4A0D9F42}"/>
    <cellStyle name="Comma 8 4 2 5 2 2" xfId="23554" xr:uid="{15354E77-B4E3-4EA1-9ED1-FE4089786028}"/>
    <cellStyle name="Comma 8 4 2 5 2 2 2" xfId="49923" xr:uid="{37997C71-4073-48EA-95A2-D6650BC75A49}"/>
    <cellStyle name="Comma 8 4 2 5 2 3" xfId="40927" xr:uid="{0E49AD59-4CA8-4CF1-B1E7-508E097C073C}"/>
    <cellStyle name="Comma 8 4 2 5 3" xfId="10434" xr:uid="{403ABDC9-AC5E-463C-AE5E-6783CC9FE457}"/>
    <cellStyle name="Comma 8 4 2 5 3 2" xfId="36857" xr:uid="{B5AC0CC4-A793-4512-AB43-87445379A05F}"/>
    <cellStyle name="Comma 8 4 2 5 4" xfId="19500" xr:uid="{704A8AD1-04F0-48A0-8B50-E8A5AB33CC64}"/>
    <cellStyle name="Comma 8 4 2 5 4 2" xfId="45871" xr:uid="{3ADB64C6-1851-40F6-B7EA-EC206BF9D45C}"/>
    <cellStyle name="Comma 8 4 2 5 5" xfId="32742" xr:uid="{8F591FE3-A3C7-46E7-9A65-D1CFCDDA101A}"/>
    <cellStyle name="Comma 8 4 2 6" xfId="5144" xr:uid="{0CF6794D-3A68-4070-AB62-47197652DA50}"/>
    <cellStyle name="Comma 8 4 2 6 2" xfId="13014" xr:uid="{60B7C655-196E-4FAC-9E4C-E2166B232F32}"/>
    <cellStyle name="Comma 8 4 2 6 2 2" xfId="39415" xr:uid="{039B68E4-FB27-47A8-A0CA-A73BCA3E8629}"/>
    <cellStyle name="Comma 8 4 2 6 3" xfId="22041" xr:uid="{76DA9AE9-D71C-4FC2-B50D-E4F30261A088}"/>
    <cellStyle name="Comma 8 4 2 6 3 2" xfId="48411" xr:uid="{434628BA-092F-4C0D-AF75-CBADDB233E40}"/>
    <cellStyle name="Comma 8 4 2 6 4" xfId="31640" xr:uid="{5F8E7A9C-B960-43D8-913E-855CDC6B046A}"/>
    <cellStyle name="Comma 8 4 2 7" xfId="16731" xr:uid="{30B10B77-62AE-406F-857C-C1160C18F9B8}"/>
    <cellStyle name="Comma 8 4 2 7 2" xfId="25752" xr:uid="{C945EFEB-A2F7-4907-85AB-4F53BAA6A6D4}"/>
    <cellStyle name="Comma 8 4 2 7 2 2" xfId="52119" xr:uid="{B546F169-5973-433C-81D2-C67865E8D3C1}"/>
    <cellStyle name="Comma 8 4 2 7 3" xfId="43119" xr:uid="{A1EB56F0-E19C-4251-A84E-AAEDA258AF55}"/>
    <cellStyle name="Comma 8 4 2 8" xfId="9468" xr:uid="{176B0BF5-0B2D-4354-B608-1456CF35BA05}"/>
    <cellStyle name="Comma 8 4 2 8 2" xfId="35891" xr:uid="{9AD139F9-97A5-4AEE-A1B6-9BEBABE0B396}"/>
    <cellStyle name="Comma 8 4 2 9" xfId="18534" xr:uid="{C631D313-813D-44B6-9F40-77FDE9BD714C}"/>
    <cellStyle name="Comma 8 4 2 9 2" xfId="44905" xr:uid="{CB7BA006-2ABB-4FCE-9212-7F2B244035D4}"/>
    <cellStyle name="Comma 8 4 3" xfId="3775" xr:uid="{D2A18997-1C7D-4553-965F-BC8E00AA671D}"/>
    <cellStyle name="Comma 8 4 3 2" xfId="7915" xr:uid="{8F699C26-9B9D-4FFE-93D2-B006A646D1F5}"/>
    <cellStyle name="Comma 8 4 3 2 2" xfId="15855" xr:uid="{B369375B-5E89-4BEB-AE62-A5B9921740C2}"/>
    <cellStyle name="Comma 8 4 3 2 2 2" xfId="24871" xr:uid="{B7187AEF-519E-466D-AB39-59808A9D281D}"/>
    <cellStyle name="Comma 8 4 3 2 2 2 2" xfId="51239" xr:uid="{9ED3D31E-537F-455D-B1AA-A38103BDD7B3}"/>
    <cellStyle name="Comma 8 4 3 2 2 3" xfId="42243" xr:uid="{5C27051C-97E5-4EAF-AB17-BC7F699466D9}"/>
    <cellStyle name="Comma 8 4 3 2 3" xfId="11865" xr:uid="{DF806640-7DA3-4775-919D-196E835993E2}"/>
    <cellStyle name="Comma 8 4 3 2 3 2" xfId="38288" xr:uid="{7B6D81F8-C8A7-4292-8A0A-58B221659F78}"/>
    <cellStyle name="Comma 8 4 3 2 4" xfId="20931" xr:uid="{F29333FD-B141-4CF5-9A75-D486B3DFB3B3}"/>
    <cellStyle name="Comma 8 4 3 2 4 2" xfId="47302" xr:uid="{35781430-939E-429F-B980-1768AD1F33CB}"/>
    <cellStyle name="Comma 8 4 3 2 5" xfId="34403" xr:uid="{82B4F8A1-D737-4929-9A8D-3D2991922F21}"/>
    <cellStyle name="Comma 8 4 3 3" xfId="5557" xr:uid="{D504B45F-1FEA-4C92-A872-C8402B9B4E88}"/>
    <cellStyle name="Comma 8 4 3 3 2" xfId="13667" xr:uid="{2D6EF830-24DB-48B5-9F76-56C69811692E}"/>
    <cellStyle name="Comma 8 4 3 3 2 2" xfId="40062" xr:uid="{CE9EA552-3162-4896-A161-CCB049E36765}"/>
    <cellStyle name="Comma 8 4 3 3 3" xfId="22689" xr:uid="{108CCF7B-6C10-4CB4-89EF-91190E3F5BF3}"/>
    <cellStyle name="Comma 8 4 3 3 3 2" xfId="49058" xr:uid="{1247F809-C005-41E4-A700-E59C1BDCAE97}"/>
    <cellStyle name="Comma 8 4 3 3 4" xfId="32053" xr:uid="{FFFC0C3C-6DD2-4D12-B67D-8CC72AFB8ABC}"/>
    <cellStyle name="Comma 8 4 3 4" xfId="9880" xr:uid="{ECE3B343-6516-4D9B-B791-1AFC21307392}"/>
    <cellStyle name="Comma 8 4 3 4 2" xfId="36303" xr:uid="{B33866C4-53FA-49E4-9406-16B7DA7F9AC2}"/>
    <cellStyle name="Comma 8 4 3 5" xfId="18946" xr:uid="{D94AA1BF-A8F2-4004-AE53-CD2F61062046}"/>
    <cellStyle name="Comma 8 4 3 5 2" xfId="45317" xr:uid="{D0EB2D3D-7215-4CFF-A1B3-76E14CA66D9F}"/>
    <cellStyle name="Comma 8 4 3 6" xfId="30283" xr:uid="{A7130EAB-A226-4F39-B92D-EC23888F17CC}"/>
    <cellStyle name="Comma 8 4 4" xfId="2793" xr:uid="{69A2D7AA-1B8A-4DD0-A5F5-17A70CCAAE56}"/>
    <cellStyle name="Comma 8 4 4 2" xfId="6995" xr:uid="{84964C01-0850-45C2-BA6F-9F05BBFB7BF1}"/>
    <cellStyle name="Comma 8 4 4 2 2" xfId="15102" xr:uid="{434823F5-1DC2-4795-854E-BFC3C0C659DF}"/>
    <cellStyle name="Comma 8 4 4 2 2 2" xfId="41492" xr:uid="{BFDAA598-3A61-4966-B0B9-A6835C5D9FAC}"/>
    <cellStyle name="Comma 8 4 4 2 3" xfId="24120" xr:uid="{E93A5D76-4605-4736-8383-3ADA6E624691}"/>
    <cellStyle name="Comma 8 4 4 2 3 2" xfId="50489" xr:uid="{945F2872-A517-4114-AFC8-C54D96F451AE}"/>
    <cellStyle name="Comma 8 4 4 2 4" xfId="33483" xr:uid="{A663BCB9-6DB4-4192-A9AB-D28CAC140FBF}"/>
    <cellStyle name="Comma 8 4 4 3" xfId="11021" xr:uid="{6F6AAE8C-0F59-4C7E-911D-BA606764E388}"/>
    <cellStyle name="Comma 8 4 4 3 2" xfId="37444" xr:uid="{487281DB-ACA9-4C4C-971C-80C0582CF539}"/>
    <cellStyle name="Comma 8 4 4 4" xfId="20087" xr:uid="{B69575F6-D2CF-43DB-85CC-6F7AAB10765E}"/>
    <cellStyle name="Comma 8 4 4 4 2" xfId="46458" xr:uid="{AF4B7AD3-1F85-4A9C-8772-58D590E85B52}"/>
    <cellStyle name="Comma 8 4 4 5" xfId="29307" xr:uid="{C9784174-6327-4839-8AEF-421493C08743}"/>
    <cellStyle name="Comma 8 4 5" xfId="6094" xr:uid="{54B8B892-062A-41AA-BBBD-644FCE780ADF}"/>
    <cellStyle name="Comma 8 4 5 2" xfId="14376" xr:uid="{BF575A85-A527-4386-9BC2-E5299CA95FDD}"/>
    <cellStyle name="Comma 8 4 5 2 2" xfId="23398" xr:uid="{21F4F3EB-1FCA-48A4-B89B-03E4E56EDA6F}"/>
    <cellStyle name="Comma 8 4 5 2 2 2" xfId="49767" xr:uid="{686F537B-EB4F-4BB4-BDCB-1F127BD0053A}"/>
    <cellStyle name="Comma 8 4 5 2 3" xfId="40771" xr:uid="{5DA8C19F-50EF-45CB-B27C-9772B14D5B05}"/>
    <cellStyle name="Comma 8 4 5 3" xfId="10322" xr:uid="{BDEDBD06-DA8C-4E82-84EA-31DC758FA888}"/>
    <cellStyle name="Comma 8 4 5 3 2" xfId="36745" xr:uid="{5A7510BE-6D24-42A0-8668-A4CBB3EC98E9}"/>
    <cellStyle name="Comma 8 4 5 4" xfId="19388" xr:uid="{CDCDA69A-1B29-4CE1-94B4-D1B27AC3CFE6}"/>
    <cellStyle name="Comma 8 4 5 4 2" xfId="45759" xr:uid="{BC24A125-201F-40F7-B2AE-1338AE2D1650}"/>
    <cellStyle name="Comma 8 4 5 5" xfId="32586" xr:uid="{911D6FC8-2D39-48EC-AF5F-A3779BDA8F49}"/>
    <cellStyle name="Comma 8 4 6" xfId="4712" xr:uid="{8B00AFBE-9F87-4A99-A76A-7C6D8E31F5DE}"/>
    <cellStyle name="Comma 8 4 6 2" xfId="12687" xr:uid="{87F0E526-7678-4E72-8070-25775DD7B410}"/>
    <cellStyle name="Comma 8 4 6 2 2" xfId="39094" xr:uid="{C5CC737E-459C-49E8-A027-04D429BBA7F9}"/>
    <cellStyle name="Comma 8 4 6 3" xfId="21721" xr:uid="{828C73DF-813C-4D54-92DE-ABE25330B0C2}"/>
    <cellStyle name="Comma 8 4 6 3 2" xfId="48091" xr:uid="{09990082-4523-4CCA-A9F1-AC32D7FE8DFB}"/>
    <cellStyle name="Comma 8 4 6 4" xfId="31208" xr:uid="{2F75D453-5257-400F-B0C0-EC4FD713C609}"/>
    <cellStyle name="Comma 8 4 7" xfId="15401" xr:uid="{CA473598-12B6-49B5-B127-4A86FC0414C5}"/>
    <cellStyle name="Comma 8 4 7 2" xfId="24417" xr:uid="{2C23E78E-D664-49C1-B01F-C49128A18F72}"/>
    <cellStyle name="Comma 8 4 7 2 2" xfId="50786" xr:uid="{2887445C-6290-4049-B25B-AA7B430F46AB}"/>
    <cellStyle name="Comma 8 4 7 3" xfId="41789" xr:uid="{99857466-7E64-4D76-B87E-E951C2D28C81}"/>
    <cellStyle name="Comma 8 4 8" xfId="12654" xr:uid="{22D13123-187A-4359-90E5-577E209DC533}"/>
    <cellStyle name="Comma 8 4 8 2" xfId="26278" xr:uid="{579F3AAC-A95C-4252-B325-CC306E115C15}"/>
    <cellStyle name="Comma 8 4 8 2 2" xfId="52631" xr:uid="{8C8DFE9D-FFA3-4839-A53F-B2AD39C8F347}"/>
    <cellStyle name="Comma 8 4 8 3" xfId="21689" xr:uid="{8A4749E2-30D2-4439-B00B-D0F479724094}"/>
    <cellStyle name="Comma 8 4 8 3 2" xfId="48059" xr:uid="{09A44B4F-4DCD-4987-8932-8801FECA16DB}"/>
    <cellStyle name="Comma 8 4 8 4" xfId="39061" xr:uid="{CD9D425F-D981-497D-8D10-3BCD9C890641}"/>
    <cellStyle name="Comma 8 4 9" xfId="9036" xr:uid="{B16EF4FA-3B43-4483-8CAA-440BE55FA72A}"/>
    <cellStyle name="Comma 8 4 9 2" xfId="35459" xr:uid="{60D9122A-85CA-42BD-9A92-B06D9F5E94A0}"/>
    <cellStyle name="Comma 8 5" xfId="1376" xr:uid="{3380A849-9120-46A4-806F-CE069F912D42}"/>
    <cellStyle name="Comma 8 5 2" xfId="1903" xr:uid="{3FDBBDFF-058C-4EDE-90BE-E31267FDA5D4}"/>
    <cellStyle name="Comma 8 5 2 2" xfId="3994" xr:uid="{253AB6B3-C261-4094-A32E-367C9A70DDE5}"/>
    <cellStyle name="Comma 8 5 2 2 2" xfId="8131" xr:uid="{B675E14A-818B-48C1-B0A8-B9D6E1A82CB1}"/>
    <cellStyle name="Comma 8 5 2 2 2 2" xfId="16072" xr:uid="{507DD150-E172-465F-8673-298FAD7DB45F}"/>
    <cellStyle name="Comma 8 5 2 2 2 2 2" xfId="25088" xr:uid="{AB2C67AE-DE9A-4DE6-8A38-E2D04C97A369}"/>
    <cellStyle name="Comma 8 5 2 2 2 2 2 2" xfId="51456" xr:uid="{6E45A9DC-EF51-4161-B49F-8A45CCF87A43}"/>
    <cellStyle name="Comma 8 5 2 2 2 2 3" xfId="42460" xr:uid="{062BC421-F549-49B0-9D2A-EBD78D69ED7F}"/>
    <cellStyle name="Comma 8 5 2 2 2 3" xfId="34619" xr:uid="{7C641784-A565-498A-8773-D3225762559A}"/>
    <cellStyle name="Comma 8 5 2 2 3" xfId="13884" xr:uid="{438FE075-F54D-4746-85A9-FB3CEFCD4294}"/>
    <cellStyle name="Comma 8 5 2 2 3 2" xfId="22906" xr:uid="{E707D0EE-3097-472D-8DBA-86E6164948DC}"/>
    <cellStyle name="Comma 8 5 2 2 3 2 2" xfId="49275" xr:uid="{256DD0DA-C9D1-4E2B-BD99-4B695A5FF930}"/>
    <cellStyle name="Comma 8 5 2 2 3 3" xfId="40279" xr:uid="{2670FF1D-95EC-47B6-9C47-91BB8C938759}"/>
    <cellStyle name="Comma 8 5 2 2 4" xfId="30500" xr:uid="{DEB93D39-DCA5-4E79-AC6E-878BA250E6DD}"/>
    <cellStyle name="Comma 8 5 2 3" xfId="6315" xr:uid="{CE58CEBA-328F-4888-9DD8-E96DB016839A}"/>
    <cellStyle name="Comma 8 5 2 3 2" xfId="14593" xr:uid="{D0C8C360-A246-4E18-B83D-E5AC5E271EAD}"/>
    <cellStyle name="Comma 8 5 2 3 2 2" xfId="23615" xr:uid="{C15A4574-44EA-4542-9DD5-98D420294FAC}"/>
    <cellStyle name="Comma 8 5 2 3 2 2 2" xfId="49984" xr:uid="{76DF32CA-7798-41BF-9EEB-C25FA6258C83}"/>
    <cellStyle name="Comma 8 5 2 3 2 3" xfId="40988" xr:uid="{53F14088-4F34-4C13-9432-0F8F9A89693F}"/>
    <cellStyle name="Comma 8 5 2 3 3" xfId="32803" xr:uid="{628839A8-3DC5-458B-A19E-1DB15C07CB4E}"/>
    <cellStyle name="Comma 8 5 2 4" xfId="13122" xr:uid="{1EFDF18F-254A-4778-B97F-E526DB3F5D14}"/>
    <cellStyle name="Comma 8 5 2 4 2" xfId="22145" xr:uid="{45955F7C-4EA8-46A1-8583-117A42F2DD2B}"/>
    <cellStyle name="Comma 8 5 2 4 2 2" xfId="48515" xr:uid="{F722186F-9615-4499-AC11-7BA6159D90E8}"/>
    <cellStyle name="Comma 8 5 2 4 3" xfId="39520" xr:uid="{30304B68-357E-4FDC-AC22-F19CF2ADB1FE}"/>
    <cellStyle name="Comma 8 5 2 5" xfId="28580" xr:uid="{A6A32DE8-BCAC-4438-99E7-5C76E832B38C}"/>
    <cellStyle name="Comma 8 5 3" xfId="3808" xr:uid="{4F602E65-F0C5-45FB-AC1C-324432806AB0}"/>
    <cellStyle name="Comma 8 5 3 2" xfId="7947" xr:uid="{8BA8C853-470D-4655-B41B-7FDB857B5235}"/>
    <cellStyle name="Comma 8 5 3 2 2" xfId="15888" xr:uid="{3BDB1B4C-E9B3-430C-A09B-19FAE2427307}"/>
    <cellStyle name="Comma 8 5 3 2 2 2" xfId="24904" xr:uid="{7A4216EA-FCAC-4F42-B727-E6BCCD2018A5}"/>
    <cellStyle name="Comma 8 5 3 2 2 2 2" xfId="51272" xr:uid="{F6E4A629-6CA1-46F4-BDDA-CE91007C0B17}"/>
    <cellStyle name="Comma 8 5 3 2 2 3" xfId="42276" xr:uid="{69F78196-329F-4BD7-A8DC-C30D75C2DBD3}"/>
    <cellStyle name="Comma 8 5 3 2 3" xfId="34435" xr:uid="{5DBF5708-5D5C-4490-81A3-6F06F73B2713}"/>
    <cellStyle name="Comma 8 5 3 3" xfId="13700" xr:uid="{6754C752-95B6-4688-960C-7767EFA7F891}"/>
    <cellStyle name="Comma 8 5 3 3 2" xfId="22722" xr:uid="{DB8714B9-C4BB-46AF-A084-70118FDF079B}"/>
    <cellStyle name="Comma 8 5 3 3 2 2" xfId="49091" xr:uid="{9D37F442-7A9A-40AC-A518-6CE0AC4FA82A}"/>
    <cellStyle name="Comma 8 5 3 3 3" xfId="40095" xr:uid="{2335DBE9-D72A-4580-AE9B-A6DA9CE0EE27}"/>
    <cellStyle name="Comma 8 5 3 4" xfId="30316" xr:uid="{D9A433C7-2696-447B-A16F-B70C1DAEB280}"/>
    <cellStyle name="Comma 8 5 4" xfId="6127" xr:uid="{6A002A30-0434-4546-93F6-93421B0B9F12}"/>
    <cellStyle name="Comma 8 5 4 2" xfId="14409" xr:uid="{5220DFE7-F209-49E3-BE56-8A89B4E08BEC}"/>
    <cellStyle name="Comma 8 5 4 2 2" xfId="23431" xr:uid="{B5975309-452D-471F-BCA3-5C390172DE00}"/>
    <cellStyle name="Comma 8 5 4 2 2 2" xfId="49800" xr:uid="{93461A59-0AF5-455E-9EBF-D654E39D5FBA}"/>
    <cellStyle name="Comma 8 5 4 2 3" xfId="40804" xr:uid="{9B4736E9-3EDF-4B0E-B91A-F45A125D7DD8}"/>
    <cellStyle name="Comma 8 5 4 3" xfId="32619" xr:uid="{7F8286E4-AF62-4462-B13C-39D492669267}"/>
    <cellStyle name="Comma 8 5 5" xfId="12772" xr:uid="{22F491D8-355A-41EE-944D-5993B24A4BD8}"/>
    <cellStyle name="Comma 8 5 5 2" xfId="21804" xr:uid="{9167E3EF-5E53-4C8C-922F-0F3DB7CFB8D2}"/>
    <cellStyle name="Comma 8 5 5 2 2" xfId="48174" xr:uid="{73167EDA-99B2-43A0-859D-D66806D07394}"/>
    <cellStyle name="Comma 8 5 5 3" xfId="39176" xr:uid="{A3549F6B-8E4F-429A-83C2-63D52A0E39FB}"/>
    <cellStyle name="Comma 8 5 6" xfId="28079" xr:uid="{D734AEA4-2E8F-4ED8-8E1C-BCEB10BD0D76}"/>
    <cellStyle name="Comma 8 6" xfId="2191" xr:uid="{5E63C346-14F1-4A47-BF24-1835A8131516}"/>
    <cellStyle name="Comma 8 6 2" xfId="4206" xr:uid="{E54FE5DE-E9A1-4025-BDCE-AE1F91466F4C}"/>
    <cellStyle name="Comma 8 6 2 2" xfId="8341" xr:uid="{A11DF149-CD68-40EA-9C72-01FAC0608BC3}"/>
    <cellStyle name="Comma 8 6 2 2 2" xfId="16284" xr:uid="{91BBA814-D763-4824-BD1B-992CE07B5174}"/>
    <cellStyle name="Comma 8 6 2 2 2 2" xfId="25300" xr:uid="{D381681A-01C8-48C7-A579-717FFE5CF1CD}"/>
    <cellStyle name="Comma 8 6 2 2 2 2 2" xfId="51668" xr:uid="{2B19AF64-4C97-4D95-92E1-279CFE685B67}"/>
    <cellStyle name="Comma 8 6 2 2 2 3" xfId="42672" xr:uid="{B37D3B81-0328-4446-A5FF-EB27D4EBC472}"/>
    <cellStyle name="Comma 8 6 2 2 3" xfId="34829" xr:uid="{9FD6A505-D1B7-42F0-8D40-FDB98E0E65F9}"/>
    <cellStyle name="Comma 8 6 2 3" xfId="14096" xr:uid="{64E88F9C-0335-4FCF-9405-C9F8EE89BCDF}"/>
    <cellStyle name="Comma 8 6 2 3 2" xfId="23118" xr:uid="{ABE6E26C-D5D5-44FE-90C6-BE06C381A100}"/>
    <cellStyle name="Comma 8 6 2 3 2 2" xfId="49487" xr:uid="{23243B3B-A34C-452E-8FA8-524CA49CF7F9}"/>
    <cellStyle name="Comma 8 6 2 3 3" xfId="40491" xr:uid="{C4E35118-707C-4768-9A14-3F0E43013088}"/>
    <cellStyle name="Comma 8 6 2 4" xfId="30712" xr:uid="{8D613D92-6CB6-4E40-917D-38BCB4409AD5}"/>
    <cellStyle name="Comma 8 6 3" xfId="3457" xr:uid="{46B24A39-2485-4BC8-8384-452156EA9AB6}"/>
    <cellStyle name="Comma 8 6 3 2" xfId="15569" xr:uid="{34A3B9BC-EC71-420D-96A4-41EAF5D9585F}"/>
    <cellStyle name="Comma 8 6 3 2 2" xfId="24585" xr:uid="{E615F8D1-76B5-452F-B405-2AE0E373B46B}"/>
    <cellStyle name="Comma 8 6 3 2 2 2" xfId="50954" xr:uid="{0DFC6353-707B-4015-9D8C-163080901E4A}"/>
    <cellStyle name="Comma 8 6 3 2 3" xfId="41957" xr:uid="{6853571E-6372-4D8D-8DB3-A0F2799D956B}"/>
    <cellStyle name="Comma 8 6 3 3" xfId="29971" xr:uid="{4247B12B-074C-434F-A2E1-B1481722158C}"/>
    <cellStyle name="Comma 8 6 4" xfId="6527" xr:uid="{9518375B-B039-4D1A-8FE0-3F8B5496F433}"/>
    <cellStyle name="Comma 8 6 4 2" xfId="14805" xr:uid="{E0AE7399-1462-43D3-9111-72884240EA39}"/>
    <cellStyle name="Comma 8 6 4 2 2" xfId="23827" xr:uid="{6B606500-BD0E-4CCE-BCD3-D69B46A7B925}"/>
    <cellStyle name="Comma 8 6 4 2 2 2" xfId="50196" xr:uid="{5C4D0C19-92C1-4B02-8956-ECF346A85D7B}"/>
    <cellStyle name="Comma 8 6 4 2 3" xfId="41200" xr:uid="{19188B71-DF5C-44DD-8CF5-0484C8367084}"/>
    <cellStyle name="Comma 8 6 4 3" xfId="33015" xr:uid="{71926196-9D7B-4845-A5C7-56EA398744C7}"/>
    <cellStyle name="Comma 8 6 5" xfId="13341" xr:uid="{9354B7F7-0A92-4CB4-B29A-F932C4B8DF4D}"/>
    <cellStyle name="Comma 8 6 5 2" xfId="22366" xr:uid="{83C15E59-ED0F-4AC1-B5D3-03CBDC3CF1E7}"/>
    <cellStyle name="Comma 8 6 5 2 2" xfId="48736" xr:uid="{BB513496-99C8-4220-B4DD-507F9044F83A}"/>
    <cellStyle name="Comma 8 6 5 3" xfId="39739" xr:uid="{1C932467-F680-4D4A-911C-B44D09CD58C2}"/>
    <cellStyle name="Comma 8 6 6" xfId="28795" xr:uid="{FE4E13AC-8C5E-4399-8EDD-8B14FA62C803}"/>
    <cellStyle name="Comma 8 7" xfId="2273" xr:uid="{391F9F54-DEA4-417E-AB7C-41BC8C153AE9}"/>
    <cellStyle name="Comma 8 7 2" xfId="4229" xr:uid="{92A48D0C-55C9-4E93-91B4-495E1C8A3CAB}"/>
    <cellStyle name="Comma 8 7 2 2" xfId="8361" xr:uid="{DBA403B6-EBB2-4F28-ABFE-389EA2664872}"/>
    <cellStyle name="Comma 8 7 2 2 2" xfId="16306" xr:uid="{6E4FBDDD-40C4-4C54-AE75-CF4EC412CB49}"/>
    <cellStyle name="Comma 8 7 2 2 2 2" xfId="25322" xr:uid="{215B9DA0-4579-4487-83F3-A9ECC3F28C7C}"/>
    <cellStyle name="Comma 8 7 2 2 2 2 2" xfId="51690" xr:uid="{AF1840C5-1088-4F8E-8B07-38D3649CAB6C}"/>
    <cellStyle name="Comma 8 7 2 2 2 3" xfId="42694" xr:uid="{B6F49A69-7077-4221-82C2-E927BB096543}"/>
    <cellStyle name="Comma 8 7 2 2 3" xfId="12132" xr:uid="{DDA88B99-ED81-484A-AA42-43A30E9C9D1C}"/>
    <cellStyle name="Comma 8 7 2 2 3 2" xfId="38555" xr:uid="{C6F05C3F-D9E0-4646-B312-88EBA145532E}"/>
    <cellStyle name="Comma 8 7 2 2 4" xfId="21198" xr:uid="{091AF566-0FC5-40DF-B339-4663B8C588EC}"/>
    <cellStyle name="Comma 8 7 2 2 4 2" xfId="47569" xr:uid="{4C9D8C67-7E38-4338-841D-45EC4AED7C0F}"/>
    <cellStyle name="Comma 8 7 2 2 5" xfId="34849" xr:uid="{335B21DA-3B53-4CC2-B394-62A9D71F39BA}"/>
    <cellStyle name="Comma 8 7 2 3" xfId="5824" xr:uid="{0AED32E2-1936-4CF0-A6BD-F48E44D794BC}"/>
    <cellStyle name="Comma 8 7 2 3 2" xfId="14119" xr:uid="{1EDDA440-AED5-466A-972F-63027B139C3B}"/>
    <cellStyle name="Comma 8 7 2 3 2 2" xfId="40514" xr:uid="{F159F847-F780-4FFA-A38C-D5BA39CD5D1D}"/>
    <cellStyle name="Comma 8 7 2 3 3" xfId="23141" xr:uid="{D1EECFA4-FC10-45E5-A3A7-25420F39B923}"/>
    <cellStyle name="Comma 8 7 2 3 3 2" xfId="49510" xr:uid="{1FF765E1-A5C5-4D4E-8889-B36DA971E364}"/>
    <cellStyle name="Comma 8 7 2 3 4" xfId="32320" xr:uid="{7D6D0F24-2210-49F1-A285-63D65787BD67}"/>
    <cellStyle name="Comma 8 7 2 4" xfId="10147" xr:uid="{D67CBDDC-6C01-4522-A4C0-0604D43FF6F6}"/>
    <cellStyle name="Comma 8 7 2 4 2" xfId="36570" xr:uid="{57BBB53D-AA0C-4CA8-B517-F90A9CC76574}"/>
    <cellStyle name="Comma 8 7 2 5" xfId="19213" xr:uid="{BBA2A0A2-0E88-4688-935F-6C9603B5F099}"/>
    <cellStyle name="Comma 8 7 2 5 2" xfId="45584" xr:uid="{70DF0864-600E-49A9-81B4-2D91EEFE0F89}"/>
    <cellStyle name="Comma 8 7 2 6" xfId="30734" xr:uid="{A80C0F72-0545-43A8-9FA7-5D453FE1AE97}"/>
    <cellStyle name="Comma 8 7 3" xfId="3482" xr:uid="{76FDCF0A-F905-42F7-89CA-42F0F6D3088D}"/>
    <cellStyle name="Comma 8 7 3 2" xfId="7655" xr:uid="{6C3EF072-F8E8-45D0-93C7-D95B84FEC30A}"/>
    <cellStyle name="Comma 8 7 3 2 2" xfId="15588" xr:uid="{E60892BF-A672-42EB-8C7D-6D0E98E6C963}"/>
    <cellStyle name="Comma 8 7 3 2 2 2" xfId="41976" xr:uid="{E352DE04-B5E0-410B-B402-5B463B1E5E7A}"/>
    <cellStyle name="Comma 8 7 3 2 3" xfId="24604" xr:uid="{E1F3EBA0-293B-4F00-97D9-7C359DBC97D0}"/>
    <cellStyle name="Comma 8 7 3 2 3 2" xfId="50973" xr:uid="{1D02DC67-2398-448E-AAFA-5C9127F7D57D}"/>
    <cellStyle name="Comma 8 7 3 2 4" xfId="34143" xr:uid="{D0F7D2EA-CB68-404D-AA7B-1B6C95CF8EDD}"/>
    <cellStyle name="Comma 8 7 3 3" xfId="11681" xr:uid="{8AA00470-D012-4D50-BA6A-19F1B2528379}"/>
    <cellStyle name="Comma 8 7 3 3 2" xfId="38104" xr:uid="{4FE6D6CF-7569-476F-8FB2-5DF3D96D52F6}"/>
    <cellStyle name="Comma 8 7 3 4" xfId="20747" xr:uid="{311D154A-8747-48ED-9209-958917B5CD1D}"/>
    <cellStyle name="Comma 8 7 3 4 2" xfId="47118" xr:uid="{46BA3BE6-508F-4E1D-B0F4-B3C9846E7286}"/>
    <cellStyle name="Comma 8 7 3 5" xfId="29996" xr:uid="{46A232A7-0A6D-4028-9506-43C06DC00BD8}"/>
    <cellStyle name="Comma 8 7 4" xfId="6549" xr:uid="{6787B72C-A10F-4136-8D2F-8D5D88870951}"/>
    <cellStyle name="Comma 8 7 4 2" xfId="14827" xr:uid="{5382C324-5964-49FA-BFE0-10BF6C788565}"/>
    <cellStyle name="Comma 8 7 4 2 2" xfId="23849" xr:uid="{6434092F-4152-424E-A48E-9FFFB319354A}"/>
    <cellStyle name="Comma 8 7 4 2 2 2" xfId="50218" xr:uid="{F1C15120-42B7-4BBC-9761-F7D3BB0C7F9F}"/>
    <cellStyle name="Comma 8 7 4 2 3" xfId="41222" xr:uid="{FED5AF1C-9BAF-4DD2-893C-9994374CA3EE}"/>
    <cellStyle name="Comma 8 7 4 3" xfId="10589" xr:uid="{C1CF763D-72D1-4571-B0DC-A9560CD70E0D}"/>
    <cellStyle name="Comma 8 7 4 3 2" xfId="37012" xr:uid="{0000AEEF-5115-407A-805C-67042561944E}"/>
    <cellStyle name="Comma 8 7 4 4" xfId="19655" xr:uid="{9D35CF12-84BF-48A6-89F9-11CB60A65E99}"/>
    <cellStyle name="Comma 8 7 4 4 2" xfId="46026" xr:uid="{42986739-10F1-4611-B98E-3F018C765453}"/>
    <cellStyle name="Comma 8 7 4 5" xfId="33037" xr:uid="{F5C0331C-8FC3-4538-9D8E-7CEE43D31615}"/>
    <cellStyle name="Comma 8 7 5" xfId="5372" xr:uid="{1502A512-4C31-4D43-8D37-3FDD9A9EFFFC}"/>
    <cellStyle name="Comma 8 7 5 2" xfId="13379" xr:uid="{3E734992-BAAE-46EC-833A-33BB7FE0AD95}"/>
    <cellStyle name="Comma 8 7 5 2 2" xfId="39776" xr:uid="{641FE00F-8425-4136-9737-DCDD318E7DA7}"/>
    <cellStyle name="Comma 8 7 5 3" xfId="22402" xr:uid="{4D64A428-6ADA-4B24-B71A-8038AEB06936}"/>
    <cellStyle name="Comma 8 7 5 3 2" xfId="48771" xr:uid="{EAB8AB46-B4A6-42F4-B01B-5167EC8ACF4B}"/>
    <cellStyle name="Comma 8 7 5 4" xfId="31868" xr:uid="{7E2314FC-9014-4732-BB6A-9213F034325F}"/>
    <cellStyle name="Comma 8 7 6" xfId="9696" xr:uid="{06E44690-17AD-45F0-AF84-831004D10E11}"/>
    <cellStyle name="Comma 8 7 6 2" xfId="36119" xr:uid="{45EDA4A6-37DA-4536-A230-EA1F6F84DB7A}"/>
    <cellStyle name="Comma 8 7 7" xfId="18762" xr:uid="{FB1B1989-82FC-46A9-8391-991384A04FC8}"/>
    <cellStyle name="Comma 8 7 7 2" xfId="45133" xr:uid="{4BF80551-CA7D-45A9-B708-446EED38895D}"/>
    <cellStyle name="Comma 8 7 8" xfId="28824" xr:uid="{D0EC9444-FF90-430E-A90A-16BD6594555C}"/>
    <cellStyle name="Comma 8 8" xfId="749" xr:uid="{29F35060-392F-45C7-83DC-E20B4E5D68BC}"/>
    <cellStyle name="Comma 8 8 2" xfId="3650" xr:uid="{A105F9EB-9777-42E1-9380-9F621F41A8E6}"/>
    <cellStyle name="Comma 8 8 2 2" xfId="15732" xr:uid="{577B856E-F027-4837-A7F6-F7408E5EB4F2}"/>
    <cellStyle name="Comma 8 8 2 2 2" xfId="24748" xr:uid="{8B62F049-A246-4DCF-BA7D-B641B8C88B51}"/>
    <cellStyle name="Comma 8 8 2 2 2 2" xfId="51116" xr:uid="{E3AF3961-82C1-48B2-823D-74AC045FEED8}"/>
    <cellStyle name="Comma 8 8 2 2 3" xfId="42120" xr:uid="{500EEE97-35F6-4FAD-BF7A-F26B26165DEA}"/>
    <cellStyle name="Comma 8 8 2 3" xfId="30159" xr:uid="{DFC48D2A-9F21-4E82-A073-DA32BCCBB404}"/>
    <cellStyle name="Comma 8 8 3" xfId="5970" xr:uid="{27503AB7-9D97-4A67-9D62-268CF000943A}"/>
    <cellStyle name="Comma 8 8 3 2" xfId="14253" xr:uid="{2704F844-3581-4B3C-9011-4C1C0F03FA02}"/>
    <cellStyle name="Comma 8 8 3 2 2" xfId="23275" xr:uid="{264DB98A-F64E-40EF-8C75-04C8B982948C}"/>
    <cellStyle name="Comma 8 8 3 2 2 2" xfId="49644" xr:uid="{FCA7E5BC-016C-4779-AEC9-33D784B01C6B}"/>
    <cellStyle name="Comma 8 8 3 2 3" xfId="40648" xr:uid="{B830E313-731D-45B9-8808-D4E91BD47A63}"/>
    <cellStyle name="Comma 8 8 3 3" xfId="32463" xr:uid="{ED331A9E-9209-4FE3-BAB8-0A286A475E36}"/>
    <cellStyle name="Comma 8 8 4" xfId="13542" xr:uid="{11836738-53FE-4FCD-BCEB-4087B4C17804}"/>
    <cellStyle name="Comma 8 8 4 2" xfId="22564" xr:uid="{0AF88F32-A0B0-4E26-953B-DA4620F07814}"/>
    <cellStyle name="Comma 8 8 4 2 2" xfId="48933" xr:uid="{720A146F-62EA-478F-9649-ECAF04764231}"/>
    <cellStyle name="Comma 8 8 4 3" xfId="39937" xr:uid="{F78AEF6C-04F1-4658-A5A9-CC888A67A6F3}"/>
    <cellStyle name="Comma 8 8 5" xfId="27619" xr:uid="{58B95763-8860-428D-B0EE-C1C2F00F870B}"/>
    <cellStyle name="Comma 8 9" xfId="3549" xr:uid="{06454BE0-3BD4-4A36-9ABA-5C86232138E1}"/>
    <cellStyle name="Comma 8 9 2" xfId="7709" xr:uid="{80AF4B5F-CC32-4773-8128-20635C3FEE6B}"/>
    <cellStyle name="Comma 8 9 2 2" xfId="15643" xr:uid="{1022BC8C-FC9B-4C7C-8FE4-A9522EA13DF9}"/>
    <cellStyle name="Comma 8 9 2 2 2" xfId="24658" xr:uid="{02FDA3B9-6EDC-4215-9F67-81448E140D85}"/>
    <cellStyle name="Comma 8 9 2 2 2 2" xfId="51026" xr:uid="{628936D4-5C2C-4F6F-A881-B1F7E230B9FF}"/>
    <cellStyle name="Comma 8 9 2 2 3" xfId="42031" xr:uid="{52C63A0C-9CE2-4FB0-972D-DDC7C6211790}"/>
    <cellStyle name="Comma 8 9 2 3" xfId="34197" xr:uid="{4E79A5D0-7994-48D1-A2DA-11F3D3719935}"/>
    <cellStyle name="Comma 8 9 3" xfId="13444" xr:uid="{FCDCFD28-DC95-4CA3-BB4A-919CB3D20E86}"/>
    <cellStyle name="Comma 8 9 3 2" xfId="22467" xr:uid="{61313F1C-6DA2-4FB8-A544-4B4F3B2F76F8}"/>
    <cellStyle name="Comma 8 9 3 2 2" xfId="48836" xr:uid="{8090C8D1-9519-4F7D-A18C-83328D73D14F}"/>
    <cellStyle name="Comma 8 9 3 3" xfId="39841" xr:uid="{263EE652-0407-4783-A7F0-614916DEBF90}"/>
    <cellStyle name="Comma 8 9 4" xfId="30062" xr:uid="{0694382A-2E11-4CD5-B7C9-916AB59335BC}"/>
    <cellStyle name="Comma 80" xfId="2070" xr:uid="{6D94BD66-6B91-4BA4-89A7-6AAD6F0AFD88}"/>
    <cellStyle name="Comma 80 2" xfId="4149" xr:uid="{E4067B78-983E-4211-9594-9A863D5774FC}"/>
    <cellStyle name="Comma 80 2 2" xfId="8286" xr:uid="{F7C752D8-F4F3-4FD3-84F2-AA2FC6701DF5}"/>
    <cellStyle name="Comma 80 2 2 2" xfId="16227" xr:uid="{8A635FAD-8933-4354-AB92-EDA93C15AAD9}"/>
    <cellStyle name="Comma 80 2 2 2 2" xfId="25243" xr:uid="{276551A3-50EB-47B9-A56B-2AC6C7A190CB}"/>
    <cellStyle name="Comma 80 2 2 2 2 2" xfId="51611" xr:uid="{314BE5E6-A65F-4D1E-8AA7-6B522F9FC13B}"/>
    <cellStyle name="Comma 80 2 2 2 3" xfId="42615" xr:uid="{34DA5356-BC49-42F7-9D43-304AD2D605AE}"/>
    <cellStyle name="Comma 80 2 2 3" xfId="34774" xr:uid="{93FB2D8B-65B9-4D3B-B416-DDCCEF32CB88}"/>
    <cellStyle name="Comma 80 2 3" xfId="14039" xr:uid="{8FE88399-8F1F-40D9-B5AB-0C6B691822BB}"/>
    <cellStyle name="Comma 80 2 3 2" xfId="23061" xr:uid="{C5F30695-2946-49E4-A25F-CE3CDB513B47}"/>
    <cellStyle name="Comma 80 2 3 2 2" xfId="49430" xr:uid="{7912E706-4F50-4088-89EE-AA4900C4B97A}"/>
    <cellStyle name="Comma 80 2 3 3" xfId="40434" xr:uid="{A07077F5-FA5D-4972-98C1-B0A6CE566F38}"/>
    <cellStyle name="Comma 80 2 4" xfId="30655" xr:uid="{7E084A80-F9A5-46ED-874B-287258B559C9}"/>
    <cellStyle name="Comma 80 3" xfId="6470" xr:uid="{C1DC076E-DB03-463C-B147-7129AD7292C6}"/>
    <cellStyle name="Comma 80 3 2" xfId="14748" xr:uid="{5801E5E0-D34D-4C4B-9060-E02FBAD0936E}"/>
    <cellStyle name="Comma 80 3 2 2" xfId="23770" xr:uid="{FAADCF01-78B0-43B7-B652-D9D26B03B2C7}"/>
    <cellStyle name="Comma 80 3 2 2 2" xfId="50139" xr:uid="{B2F792A1-911A-49F7-9706-8DF60FFEE4A0}"/>
    <cellStyle name="Comma 80 3 2 3" xfId="41143" xr:uid="{848D8373-BDF8-4966-B8EA-3344C07FB665}"/>
    <cellStyle name="Comma 80 3 3" xfId="32958" xr:uid="{CA5326D8-9357-47C2-A4FD-6A39CBB5C24B}"/>
    <cellStyle name="Comma 80 4" xfId="13279" xr:uid="{C0B6C0D1-3AAA-4830-81BE-599C56C58CE6}"/>
    <cellStyle name="Comma 80 4 2" xfId="22302" xr:uid="{C15ADF26-9758-40BE-8EBC-1E6F598DDE1C}"/>
    <cellStyle name="Comma 80 4 2 2" xfId="48672" xr:uid="{D7A10238-4001-4D96-A842-A7CBECC16726}"/>
    <cellStyle name="Comma 80 4 3" xfId="39677" xr:uid="{4AC663E8-57AF-4F5C-BCC9-63077FF59E49}"/>
    <cellStyle name="Comma 80 5" xfId="28737" xr:uid="{E2C132AD-41B8-483D-B35C-9743055B935A}"/>
    <cellStyle name="Comma 81" xfId="2072" xr:uid="{6D24FAC3-B454-4774-B315-2DBFF10BA3D3}"/>
    <cellStyle name="Comma 81 2" xfId="4150" xr:uid="{3182BDC3-38AA-4FCA-928B-62D554D6897C}"/>
    <cellStyle name="Comma 81 2 2" xfId="8287" xr:uid="{DEAEAC0D-4264-4408-B224-08BC6BBCC8F0}"/>
    <cellStyle name="Comma 81 2 2 2" xfId="16228" xr:uid="{2385CB1D-72C4-4E2A-B5B5-28DB3F096975}"/>
    <cellStyle name="Comma 81 2 2 2 2" xfId="25244" xr:uid="{778DACC3-5798-4D3C-B1C1-C5970973F643}"/>
    <cellStyle name="Comma 81 2 2 2 2 2" xfId="51612" xr:uid="{2D033C1C-52BF-4BBB-8C7E-2260D07DE9CC}"/>
    <cellStyle name="Comma 81 2 2 2 3" xfId="42616" xr:uid="{866AF910-2B22-41D8-A4AF-04259C54FD3E}"/>
    <cellStyle name="Comma 81 2 2 3" xfId="34775" xr:uid="{138C0584-2A0C-4599-B1A4-23E0D4775826}"/>
    <cellStyle name="Comma 81 2 3" xfId="14040" xr:uid="{BDB8BFD1-D131-49FB-9789-BC41AE907125}"/>
    <cellStyle name="Comma 81 2 3 2" xfId="23062" xr:uid="{8035B5D3-420C-4187-84A7-B5745CDBC37A}"/>
    <cellStyle name="Comma 81 2 3 2 2" xfId="49431" xr:uid="{3BDED1D6-5AA1-4CAF-89BF-09B3B496E5A3}"/>
    <cellStyle name="Comma 81 2 3 3" xfId="40435" xr:uid="{412A44D6-65C5-477D-AC11-419B1D8501A4}"/>
    <cellStyle name="Comma 81 2 4" xfId="30656" xr:uid="{DBE85DC1-2D98-4860-AE95-EAFCBEA5CEF6}"/>
    <cellStyle name="Comma 81 3" xfId="6471" xr:uid="{FCBCE95B-0712-4B39-A092-0EF7ED76A8E9}"/>
    <cellStyle name="Comma 81 3 2" xfId="14749" xr:uid="{F2BDAF80-2291-43F2-9C5E-98A7D8988BC3}"/>
    <cellStyle name="Comma 81 3 2 2" xfId="23771" xr:uid="{92A20B20-3A92-418C-9E72-067B86E81C92}"/>
    <cellStyle name="Comma 81 3 2 2 2" xfId="50140" xr:uid="{743B019C-4052-48E3-9799-9C0745516C89}"/>
    <cellStyle name="Comma 81 3 2 3" xfId="41144" xr:uid="{3B26714C-8DE8-4A9D-803E-AA6552770061}"/>
    <cellStyle name="Comma 81 3 3" xfId="32959" xr:uid="{D92AB9BD-BD5E-46E6-B2F1-AA558A809222}"/>
    <cellStyle name="Comma 81 4" xfId="13280" xr:uid="{6C6FBA19-02E5-429C-913C-1BB22A4746EF}"/>
    <cellStyle name="Comma 81 4 2" xfId="22303" xr:uid="{1925B1F0-FF2A-4EAC-9AD7-1624230E007A}"/>
    <cellStyle name="Comma 81 4 2 2" xfId="48673" xr:uid="{519A5D22-6A03-47B5-92F6-D50EDF54EF55}"/>
    <cellStyle name="Comma 81 4 3" xfId="39678" xr:uid="{0F638450-1090-49FE-AC9B-09D78E055F12}"/>
    <cellStyle name="Comma 81 5" xfId="28738" xr:uid="{2323FF3D-1ADB-490C-8FBD-70D4796295EE}"/>
    <cellStyle name="Comma 82" xfId="2100" xr:uid="{F3C69010-E67C-45A5-91CB-DF7042945B09}"/>
    <cellStyle name="Comma 82 2" xfId="4159" xr:uid="{5658F4D8-B75C-444C-996F-82BDC65FC52C}"/>
    <cellStyle name="Comma 82 2 2" xfId="8296" xr:uid="{2FD5A9AF-4D1A-4609-9009-22E1E8398EEA}"/>
    <cellStyle name="Comma 82 2 2 2" xfId="16237" xr:uid="{AECC214A-C2DB-40B4-909F-24F5F44E9505}"/>
    <cellStyle name="Comma 82 2 2 2 2" xfId="25253" xr:uid="{B5595BC8-BB7D-4885-B237-D7FB330A1093}"/>
    <cellStyle name="Comma 82 2 2 2 2 2" xfId="51621" xr:uid="{AF8D93ED-F26D-4927-B458-E238647425BB}"/>
    <cellStyle name="Comma 82 2 2 2 3" xfId="42625" xr:uid="{C8F943F1-C182-46FE-B0F6-717F9B9FD427}"/>
    <cellStyle name="Comma 82 2 2 3" xfId="34784" xr:uid="{E95B8F09-F9CB-4241-827B-76DD54CF7BC8}"/>
    <cellStyle name="Comma 82 2 3" xfId="14049" xr:uid="{C63ED54D-455F-4D88-923C-47E8FC0DDF84}"/>
    <cellStyle name="Comma 82 2 3 2" xfId="23071" xr:uid="{046ED558-E558-441B-8AD7-40457D02628F}"/>
    <cellStyle name="Comma 82 2 3 2 2" xfId="49440" xr:uid="{76687388-6135-4BE0-90F2-D860DD9CC8A5}"/>
    <cellStyle name="Comma 82 2 3 3" xfId="40444" xr:uid="{4FC5B426-2D63-4D6A-95AC-26DC21067449}"/>
    <cellStyle name="Comma 82 2 4" xfId="30665" xr:uid="{A6164B5B-F9C9-4D78-B78C-C877731F548C}"/>
    <cellStyle name="Comma 82 3" xfId="6480" xr:uid="{EA5F9BEB-33DF-47A0-A32E-634777F05873}"/>
    <cellStyle name="Comma 82 3 2" xfId="14758" xr:uid="{37922EF8-08D0-4757-AC53-C1EF3CDF66AE}"/>
    <cellStyle name="Comma 82 3 2 2" xfId="23780" xr:uid="{69283C74-08B5-4956-B775-3CEE34ECA8DA}"/>
    <cellStyle name="Comma 82 3 2 2 2" xfId="50149" xr:uid="{96E19F98-6DE9-4692-A9BF-048F18F83B90}"/>
    <cellStyle name="Comma 82 3 2 3" xfId="41153" xr:uid="{01034AFC-9A2E-44A0-AD79-FF73EC3C9B5A}"/>
    <cellStyle name="Comma 82 3 3" xfId="32968" xr:uid="{C3E9A60E-E22E-41E4-8365-8B40DA1D13CA}"/>
    <cellStyle name="Comma 82 4" xfId="13289" xr:uid="{07594FC8-F09F-42F4-9B77-BAA851609A29}"/>
    <cellStyle name="Comma 82 4 2" xfId="22314" xr:uid="{44724166-38ED-485B-9BFD-3C470EA9561E}"/>
    <cellStyle name="Comma 82 4 2 2" xfId="48684" xr:uid="{818575AC-B821-4F1C-BF10-2EF28E03B104}"/>
    <cellStyle name="Comma 82 4 3" xfId="39687" xr:uid="{5CEBE4ED-A4F0-4EEC-A1B2-E86340DB244B}"/>
    <cellStyle name="Comma 82 5" xfId="28747" xr:uid="{4BBE3C24-E050-4DFB-AE3B-4C051E8A7FDF}"/>
    <cellStyle name="Comma 83" xfId="2116" xr:uid="{91C25017-DB04-4AD2-A5CB-4CDC97D25C97}"/>
    <cellStyle name="Comma 83 2" xfId="4169" xr:uid="{553976CD-CC40-4943-834A-3CF8BC545E42}"/>
    <cellStyle name="Comma 83 2 2" xfId="8306" xr:uid="{5FDCA87F-C387-4344-8327-7B0BC4C86564}"/>
    <cellStyle name="Comma 83 2 2 2" xfId="16247" xr:uid="{3C6CBA4D-6DA7-40E9-9BF8-10915EAA55AA}"/>
    <cellStyle name="Comma 83 2 2 2 2" xfId="25263" xr:uid="{A5BD9FD0-1369-4886-9CBC-C903065615C7}"/>
    <cellStyle name="Comma 83 2 2 2 2 2" xfId="51631" xr:uid="{C157B901-1FCE-466F-965F-3D45DF6949D5}"/>
    <cellStyle name="Comma 83 2 2 2 3" xfId="42635" xr:uid="{B8132502-1B53-4070-BFDA-951D57EF1A68}"/>
    <cellStyle name="Comma 83 2 2 3" xfId="34794" xr:uid="{189B9EEF-5873-4337-92A4-2ABFBE4B9D61}"/>
    <cellStyle name="Comma 83 2 3" xfId="14059" xr:uid="{530CB839-A032-46AB-A1B5-D1A4000A2209}"/>
    <cellStyle name="Comma 83 2 3 2" xfId="23081" xr:uid="{6F68C33F-EBAC-4A84-9C0D-0F85567DE5DA}"/>
    <cellStyle name="Comma 83 2 3 2 2" xfId="49450" xr:uid="{7C7C934F-526A-4D34-B007-ACB8A3E83ECB}"/>
    <cellStyle name="Comma 83 2 3 3" xfId="40454" xr:uid="{687B6212-E0FF-4C65-B1E9-CD8ED2111599}"/>
    <cellStyle name="Comma 83 2 4" xfId="30675" xr:uid="{477752D4-B8FC-4E12-9090-E8B6A635B057}"/>
    <cellStyle name="Comma 83 3" xfId="6490" xr:uid="{A0692DBD-D91C-465F-9CDE-C685E2E6B5BB}"/>
    <cellStyle name="Comma 83 3 2" xfId="14768" xr:uid="{AEEB72C0-D9D9-4D6E-8B43-281D2DC541E5}"/>
    <cellStyle name="Comma 83 3 2 2" xfId="23790" xr:uid="{DFDC8558-7183-4E01-9512-0AAB9C648180}"/>
    <cellStyle name="Comma 83 3 2 2 2" xfId="50159" xr:uid="{45F21216-7C46-4E7E-883E-FC7566123B18}"/>
    <cellStyle name="Comma 83 3 2 3" xfId="41163" xr:uid="{5AA2AD95-8ECE-445F-93E6-4F412E41430F}"/>
    <cellStyle name="Comma 83 3 3" xfId="32978" xr:uid="{58E914A1-D262-4259-BD7D-055531EDE9EF}"/>
    <cellStyle name="Comma 83 4" xfId="13299" xr:uid="{F7033733-777E-41C1-930E-BD5841CC86E4}"/>
    <cellStyle name="Comma 83 4 2" xfId="22324" xr:uid="{8CBE4BEB-31AB-402D-B200-2BE399C509E3}"/>
    <cellStyle name="Comma 83 4 2 2" xfId="48694" xr:uid="{35BD7C81-6DC3-484B-A41D-E7A4A4539F4F}"/>
    <cellStyle name="Comma 83 4 3" xfId="39697" xr:uid="{C7221083-B3C2-494B-A3B3-E7AA54E3AFD3}"/>
    <cellStyle name="Comma 83 5" xfId="28757" xr:uid="{3A803B7C-CC0A-4DAA-A730-4E7A3EE48846}"/>
    <cellStyle name="Comma 84" xfId="2076" xr:uid="{771A9662-41A4-479A-803A-A3C97CAE65A6}"/>
    <cellStyle name="Comma 84 2" xfId="4153" xr:uid="{D06F0E89-F704-4202-B4A3-BC027D431FEB}"/>
    <cellStyle name="Comma 84 2 2" xfId="8290" xr:uid="{2F9B01B0-9CFF-4545-B908-1AA87D3071BD}"/>
    <cellStyle name="Comma 84 2 2 2" xfId="16231" xr:uid="{3DA8978F-2CE4-4374-98BD-69AF19950951}"/>
    <cellStyle name="Comma 84 2 2 2 2" xfId="25247" xr:uid="{1A8854A8-C53E-445C-B21F-784DCA6A1A6B}"/>
    <cellStyle name="Comma 84 2 2 2 2 2" xfId="51615" xr:uid="{5A4E18BB-B560-402A-89F4-9708D4532604}"/>
    <cellStyle name="Comma 84 2 2 2 3" xfId="42619" xr:uid="{749931F4-02F1-4F57-9B90-D81DBE5471A0}"/>
    <cellStyle name="Comma 84 2 2 3" xfId="34778" xr:uid="{D0C86F29-C74D-4FC0-B143-14176D694F2F}"/>
    <cellStyle name="Comma 84 2 3" xfId="14043" xr:uid="{31BC8E65-35E4-483E-A35A-80DA45B8A49B}"/>
    <cellStyle name="Comma 84 2 3 2" xfId="23065" xr:uid="{4491EE0F-427E-4056-8D0F-AE9C60967DEE}"/>
    <cellStyle name="Comma 84 2 3 2 2" xfId="49434" xr:uid="{5B965C20-3A9B-48DA-AD06-B2E382FE05E7}"/>
    <cellStyle name="Comma 84 2 3 3" xfId="40438" xr:uid="{45865748-F610-48E6-A5A4-3E3229319DF4}"/>
    <cellStyle name="Comma 84 2 4" xfId="30659" xr:uid="{CFEC80F5-7215-41CE-AF27-112BA59D7216}"/>
    <cellStyle name="Comma 84 3" xfId="6474" xr:uid="{B2DCBBF8-A2D1-4AFA-8DC6-155511D03453}"/>
    <cellStyle name="Comma 84 3 2" xfId="14752" xr:uid="{3AC37F8B-7B47-43E6-B4E9-F3070F8BF5FB}"/>
    <cellStyle name="Comma 84 3 2 2" xfId="23774" xr:uid="{490FD59B-CBEE-435C-8734-D5CEE137F6BC}"/>
    <cellStyle name="Comma 84 3 2 2 2" xfId="50143" xr:uid="{9FE994FF-6217-4B54-8926-0D4E370D6D5C}"/>
    <cellStyle name="Comma 84 3 2 3" xfId="41147" xr:uid="{ABA54764-FB48-4ED4-93E8-396765AEB527}"/>
    <cellStyle name="Comma 84 3 3" xfId="32962" xr:uid="{54EBF826-5D6C-4B27-8ADA-2F408E0FF220}"/>
    <cellStyle name="Comma 84 4" xfId="13283" xr:uid="{2409E1FC-6182-44EE-B6F2-9224EC0A4F35}"/>
    <cellStyle name="Comma 84 4 2" xfId="22306" xr:uid="{D7CBCC1C-81BC-4B35-940E-1BA5C0864BB8}"/>
    <cellStyle name="Comma 84 4 2 2" xfId="48676" xr:uid="{19C913FB-8CAB-4824-864F-99497AC0D323}"/>
    <cellStyle name="Comma 84 4 3" xfId="39681" xr:uid="{DF8058A5-632A-49EA-8056-CA980D07FC09}"/>
    <cellStyle name="Comma 84 5" xfId="28741" xr:uid="{185A0DA1-B363-4579-9032-7D58C26944E5}"/>
    <cellStyle name="Comma 85" xfId="2060" xr:uid="{C9DA264A-D4F0-4EF8-873F-5FDF22B98D9B}"/>
    <cellStyle name="Comma 85 2" xfId="4146" xr:uid="{37DB3886-F5D1-4B87-B86C-2696F0FA01B5}"/>
    <cellStyle name="Comma 85 2 2" xfId="8283" xr:uid="{A027430E-7B3C-4A13-82F2-0B54F5819615}"/>
    <cellStyle name="Comma 85 2 2 2" xfId="16224" xr:uid="{F76CA29B-0848-4D06-B489-4A5AFF5C40BA}"/>
    <cellStyle name="Comma 85 2 2 2 2" xfId="25240" xr:uid="{668BCE54-BD53-4379-B892-CCA0DF708C43}"/>
    <cellStyle name="Comma 85 2 2 2 2 2" xfId="51608" xr:uid="{1D07F8C4-719B-4B11-9FD9-765F330DBFC9}"/>
    <cellStyle name="Comma 85 2 2 2 3" xfId="42612" xr:uid="{626F1E44-891E-4CC9-8BE5-B3D7756B2389}"/>
    <cellStyle name="Comma 85 2 2 3" xfId="34771" xr:uid="{07D7224C-9C63-408B-9720-42A4FB27CD5D}"/>
    <cellStyle name="Comma 85 2 3" xfId="14036" xr:uid="{DDFE4020-EBC8-44F3-838A-0BBF9C685D5A}"/>
    <cellStyle name="Comma 85 2 3 2" xfId="23058" xr:uid="{83989C3E-BC8E-4161-8E23-2D034375D433}"/>
    <cellStyle name="Comma 85 2 3 2 2" xfId="49427" xr:uid="{AB14FDE1-934F-4B9D-991E-270BA2B38C39}"/>
    <cellStyle name="Comma 85 2 3 3" xfId="40431" xr:uid="{382BB5DE-FB1D-4E1D-B674-CD9C45C9F3E0}"/>
    <cellStyle name="Comma 85 2 4" xfId="30652" xr:uid="{2184601E-5A6B-41C8-AAF8-D111B3A1801F}"/>
    <cellStyle name="Comma 85 3" xfId="6467" xr:uid="{4B0550CF-81B8-46F4-ABE2-C63A5E145F02}"/>
    <cellStyle name="Comma 85 3 2" xfId="14745" xr:uid="{B5D5C26D-8AF2-4843-BBEA-E380292BE161}"/>
    <cellStyle name="Comma 85 3 2 2" xfId="23767" xr:uid="{D16CCDBE-6DF0-4F17-B049-245A73B1C444}"/>
    <cellStyle name="Comma 85 3 2 2 2" xfId="50136" xr:uid="{04F2DD81-5FDF-4581-959E-BD8A8F3262CA}"/>
    <cellStyle name="Comma 85 3 2 3" xfId="41140" xr:uid="{11B9E57E-F843-45F8-A27D-B42BBBDF1209}"/>
    <cellStyle name="Comma 85 3 3" xfId="32955" xr:uid="{25AB03E3-394F-4578-BC70-376FB68199EC}"/>
    <cellStyle name="Comma 85 4" xfId="13275" xr:uid="{B0D2BFF7-BF4D-4594-9062-D3F480FC3F62}"/>
    <cellStyle name="Comma 85 4 2" xfId="22298" xr:uid="{D9E3C2DE-4D40-4104-ABCC-FD1FB216842F}"/>
    <cellStyle name="Comma 85 4 2 2" xfId="48668" xr:uid="{07BA0AC4-F71F-433C-A907-893591538D8B}"/>
    <cellStyle name="Comma 85 4 3" xfId="39673" xr:uid="{8BF461E6-A056-4B53-82DA-0E76D36DB9A5}"/>
    <cellStyle name="Comma 85 5" xfId="28734" xr:uid="{8D1C34DD-77BC-4DA8-9D24-8BC7928C5211}"/>
    <cellStyle name="Comma 86" xfId="2101" xr:uid="{79DB12DC-BF40-4885-B4EB-D2F2DDB300E6}"/>
    <cellStyle name="Comma 86 2" xfId="4160" xr:uid="{953E2D12-C4D8-4A4C-9CF4-2CDD6B02AB9C}"/>
    <cellStyle name="Comma 86 2 2" xfId="8297" xr:uid="{FCBA04FC-9276-4C65-8047-CF15EADFADD7}"/>
    <cellStyle name="Comma 86 2 2 2" xfId="16238" xr:uid="{24603326-7668-43CA-805B-A7EB868A192C}"/>
    <cellStyle name="Comma 86 2 2 2 2" xfId="25254" xr:uid="{D14C8024-4D3D-437B-AE27-7FEA28F30898}"/>
    <cellStyle name="Comma 86 2 2 2 2 2" xfId="51622" xr:uid="{613F79DE-DA29-4FE7-A547-56BBC6E07297}"/>
    <cellStyle name="Comma 86 2 2 2 3" xfId="42626" xr:uid="{EE4B6BEB-37A6-4DB5-BB9B-5F119581D676}"/>
    <cellStyle name="Comma 86 2 2 3" xfId="34785" xr:uid="{FFBF4B9A-B81B-446E-A9FD-C970D4499AAB}"/>
    <cellStyle name="Comma 86 2 3" xfId="14050" xr:uid="{B1A5E36F-A068-4EA6-84F2-047A91B6F842}"/>
    <cellStyle name="Comma 86 2 3 2" xfId="23072" xr:uid="{64583DEE-7C2C-4EC4-8517-6DC66FE6D29B}"/>
    <cellStyle name="Comma 86 2 3 2 2" xfId="49441" xr:uid="{D570A76E-EA0B-4BF2-A7C6-8FE2E78CEBE8}"/>
    <cellStyle name="Comma 86 2 3 3" xfId="40445" xr:uid="{4B062D62-E4BE-43B8-9923-F2AEC99D04C6}"/>
    <cellStyle name="Comma 86 2 4" xfId="30666" xr:uid="{46343B11-D538-4CBB-9199-DA7E6698008B}"/>
    <cellStyle name="Comma 86 3" xfId="6481" xr:uid="{92D65178-5017-4F42-BD8B-CA4E6FB2B8E4}"/>
    <cellStyle name="Comma 86 3 2" xfId="14759" xr:uid="{70B747FE-F9E2-4307-B003-332409D85DCE}"/>
    <cellStyle name="Comma 86 3 2 2" xfId="23781" xr:uid="{51153DF8-373D-4FE2-8F7B-DB19C9B9567E}"/>
    <cellStyle name="Comma 86 3 2 2 2" xfId="50150" xr:uid="{D9A9D7D0-963B-42D4-B894-4B631A39415F}"/>
    <cellStyle name="Comma 86 3 2 3" xfId="41154" xr:uid="{90450D97-4C58-4A7C-A11B-EC4F6F20436C}"/>
    <cellStyle name="Comma 86 3 3" xfId="32969" xr:uid="{017EA671-4153-42ED-A296-E357313E9AE7}"/>
    <cellStyle name="Comma 86 4" xfId="13290" xr:uid="{98AFED0F-8CC6-48E1-AECD-5B9F55F42526}"/>
    <cellStyle name="Comma 86 4 2" xfId="22315" xr:uid="{765DE7B8-8B88-4C62-8970-6939F30D9A2D}"/>
    <cellStyle name="Comma 86 4 2 2" xfId="48685" xr:uid="{BE437097-F3ED-48D1-A1F8-1039202B77E0}"/>
    <cellStyle name="Comma 86 4 3" xfId="39688" xr:uid="{70127726-A2B4-44EF-A5EB-F26919CEE2F1}"/>
    <cellStyle name="Comma 86 5" xfId="28748" xr:uid="{CD0A4B4B-9DB8-449E-99EF-D10AE7198D66}"/>
    <cellStyle name="Comma 87" xfId="73" xr:uid="{AA63063D-FFD2-4221-848B-6D846B17FA6F}"/>
    <cellStyle name="Comma 87 10" xfId="2132" xr:uid="{9902CC6B-5D45-4E6B-BC0F-757C3BE05BAF}"/>
    <cellStyle name="Comma 87 10 2" xfId="28760" xr:uid="{CB0C3E74-B42C-4747-AA8B-B20A279B1228}"/>
    <cellStyle name="Comma 87 11" xfId="27311" xr:uid="{A594F913-792D-45CF-8C85-16B3BF3898E0}"/>
    <cellStyle name="Comma 87 11 2" xfId="53522" xr:uid="{64E892DD-B004-4973-8D08-F04FEDABA428}"/>
    <cellStyle name="Comma 87 12" xfId="27379" xr:uid="{4D78B560-8F3E-47D4-8E72-55C42F06C796}"/>
    <cellStyle name="Comma 87 2" xfId="2327" xr:uid="{D8FCD9F1-531B-4DE8-B673-36671F8222D3}"/>
    <cellStyle name="Comma 87 2 2" xfId="4240" xr:uid="{12880D11-80A2-4992-BC32-CCBBB3B32FC3}"/>
    <cellStyle name="Comma 87 2 2 2" xfId="8371" xr:uid="{DFC7B828-546F-4B1F-B4A7-03C4EB4DDD65}"/>
    <cellStyle name="Comma 87 2 2 2 2" xfId="16316" xr:uid="{C67F41D6-8C5E-40F0-BC1D-A89242578F19}"/>
    <cellStyle name="Comma 87 2 2 2 2 2" xfId="25332" xr:uid="{30F02FA2-5629-4DBD-A38A-2471EA1E4905}"/>
    <cellStyle name="Comma 87 2 2 2 2 2 2" xfId="51700" xr:uid="{329A03C4-457F-455B-B93C-F0FFC00584F7}"/>
    <cellStyle name="Comma 87 2 2 2 2 3" xfId="42704" xr:uid="{6635ACBD-7E06-44A0-A90C-A89AAAFD4E0F}"/>
    <cellStyle name="Comma 87 2 2 2 3" xfId="12136" xr:uid="{2FE3C556-1FC5-42B8-B026-0A946EE759E4}"/>
    <cellStyle name="Comma 87 2 2 2 3 2" xfId="38559" xr:uid="{66996444-CC11-400A-A610-D3323301FDA6}"/>
    <cellStyle name="Comma 87 2 2 2 4" xfId="21202" xr:uid="{C9F8C39F-DC29-4316-8F62-21D9B5D23D35}"/>
    <cellStyle name="Comma 87 2 2 2 4 2" xfId="47573" xr:uid="{466F4FA9-CE4F-4279-85AC-37F114A095AC}"/>
    <cellStyle name="Comma 87 2 2 2 5" xfId="34859" xr:uid="{57192700-5136-4909-ABCA-DCBBC754E5AC}"/>
    <cellStyle name="Comma 87 2 2 3" xfId="5828" xr:uid="{E2BAC2E8-2BC7-4554-A3C3-9C964555DC72}"/>
    <cellStyle name="Comma 87 2 2 3 2" xfId="14129" xr:uid="{1509A8FB-EC19-43FD-A3E1-7831972B9D1B}"/>
    <cellStyle name="Comma 87 2 2 3 2 2" xfId="40524" xr:uid="{1CAF88B2-DFC4-44E8-82CE-015916ACD3D7}"/>
    <cellStyle name="Comma 87 2 2 3 3" xfId="23151" xr:uid="{3DD8D7E1-2856-4747-BB99-0D9A865ED8DA}"/>
    <cellStyle name="Comma 87 2 2 3 3 2" xfId="49520" xr:uid="{7EE48229-BA47-4BCC-9558-943C1A4AA053}"/>
    <cellStyle name="Comma 87 2 2 3 4" xfId="32324" xr:uid="{653670B4-FFDA-44C9-99F8-4CF64594FE76}"/>
    <cellStyle name="Comma 87 2 2 4" xfId="10151" xr:uid="{B407DD51-1AA1-4E11-9AFE-CE9D9A66250B}"/>
    <cellStyle name="Comma 87 2 2 4 2" xfId="36574" xr:uid="{30138B34-CE25-4959-89F7-91661E91C1D6}"/>
    <cellStyle name="Comma 87 2 2 5" xfId="19217" xr:uid="{815ED0D0-6F88-4344-8667-65ED35103351}"/>
    <cellStyle name="Comma 87 2 2 5 2" xfId="45588" xr:uid="{D6818B0D-C282-4C2B-9028-AEA09FC84D3B}"/>
    <cellStyle name="Comma 87 2 2 6" xfId="30744" xr:uid="{7917A64A-EEA7-4F10-8AB7-93BE7F50E836}"/>
    <cellStyle name="Comma 87 2 3" xfId="3500" xr:uid="{EDDB508B-915E-4BC1-B81C-7611445210A5}"/>
    <cellStyle name="Comma 87 2 3 2" xfId="7668" xr:uid="{CF223147-0385-4D2B-A5D6-3DD150D9F2CF}"/>
    <cellStyle name="Comma 87 2 3 2 2" xfId="15599" xr:uid="{FB0992A4-1A8E-4381-92C0-69C2FFE0C61A}"/>
    <cellStyle name="Comma 87 2 3 2 2 2" xfId="41987" xr:uid="{145CE964-52AF-4AF4-8DDC-969C5B102437}"/>
    <cellStyle name="Comma 87 2 3 2 3" xfId="24615" xr:uid="{7DD531FB-7D29-44CE-B787-84A6F56B9DF6}"/>
    <cellStyle name="Comma 87 2 3 2 3 2" xfId="50983" xr:uid="{316B6DA0-0E98-4331-9408-8A52EFDFC18F}"/>
    <cellStyle name="Comma 87 2 3 2 4" xfId="34156" xr:uid="{8632F47A-D4FF-4C66-9A74-224A03B8968F}"/>
    <cellStyle name="Comma 87 2 3 3" xfId="11694" xr:uid="{E5904DF9-221C-46F1-B726-AD73A5294AEE}"/>
    <cellStyle name="Comma 87 2 3 3 2" xfId="38117" xr:uid="{419A747A-E938-45C9-9262-E9BD105CA101}"/>
    <cellStyle name="Comma 87 2 3 4" xfId="20760" xr:uid="{016310A7-EE94-4A70-8352-56E08625AFEF}"/>
    <cellStyle name="Comma 87 2 3 4 2" xfId="47131" xr:uid="{C603E474-6848-454B-8E25-FC2DDA35E02F}"/>
    <cellStyle name="Comma 87 2 3 5" xfId="30014" xr:uid="{C86DCE55-7B04-4117-A7C0-89B0E566076E}"/>
    <cellStyle name="Comma 87 2 4" xfId="6559" xr:uid="{E183D300-5D94-4D9D-9DAD-B7BCEBD9B851}"/>
    <cellStyle name="Comma 87 2 4 2" xfId="14837" xr:uid="{8ECFE0B3-650C-4F57-8600-24EDAD1F104C}"/>
    <cellStyle name="Comma 87 2 4 2 2" xfId="23859" xr:uid="{D18E4D8B-5FA7-4343-83B3-92CB06210379}"/>
    <cellStyle name="Comma 87 2 4 2 2 2" xfId="50228" xr:uid="{25FA3041-7A02-466B-8FAA-15229AB02E66}"/>
    <cellStyle name="Comma 87 2 4 2 3" xfId="41232" xr:uid="{171A3269-2148-4B9E-AF9A-3B20134AD7B7}"/>
    <cellStyle name="Comma 87 2 4 3" xfId="10593" xr:uid="{12717896-907C-47E1-8E2F-D6B3E64A8A33}"/>
    <cellStyle name="Comma 87 2 4 3 2" xfId="37016" xr:uid="{9743F34E-915E-4990-81D2-7EE8956D0BDC}"/>
    <cellStyle name="Comma 87 2 4 4" xfId="19659" xr:uid="{288ED3F5-EAB8-436B-BE97-8D6B9F153F81}"/>
    <cellStyle name="Comma 87 2 4 4 2" xfId="46030" xr:uid="{1E2600F0-D93F-4041-A196-0522CC04393A}"/>
    <cellStyle name="Comma 87 2 4 5" xfId="33047" xr:uid="{E3592CE8-5E33-4F79-AD96-47C6E2896937}"/>
    <cellStyle name="Comma 87 2 5" xfId="5386" xr:uid="{A6C27648-1EC8-42E4-B3F8-91344B58F968}"/>
    <cellStyle name="Comma 87 2 5 2" xfId="13398" xr:uid="{ABC7EC0E-9E88-4A28-9861-957433B9EBF3}"/>
    <cellStyle name="Comma 87 2 5 2 2" xfId="39795" xr:uid="{0151530A-1E4B-4581-9EAF-791C2EB9CB59}"/>
    <cellStyle name="Comma 87 2 5 3" xfId="22421" xr:uid="{88564391-9AA4-4181-AA25-623E76066B76}"/>
    <cellStyle name="Comma 87 2 5 3 2" xfId="48790" xr:uid="{B05F7408-ABFA-4FF6-92F4-B1DEA643F01A}"/>
    <cellStyle name="Comma 87 2 5 4" xfId="31882" xr:uid="{DF2C00DF-F92B-4796-8543-CB73121FC6C0}"/>
    <cellStyle name="Comma 87 2 6" xfId="9709" xr:uid="{5A01E5C5-AE80-4287-9113-47ADC5E33543}"/>
    <cellStyle name="Comma 87 2 6 2" xfId="36132" xr:uid="{96EC042F-24E2-4BDA-953D-846E381770BE}"/>
    <cellStyle name="Comma 87 2 7" xfId="18775" xr:uid="{2A87DF6C-2A7B-4E2D-BAA7-B3EB03FD754E}"/>
    <cellStyle name="Comma 87 2 7 2" xfId="45146" xr:uid="{ECFDCABB-61FA-49F7-9EA6-C6A7D2331723}"/>
    <cellStyle name="Comma 87 2 8" xfId="28843" xr:uid="{6DC186ED-C492-4CFB-88C6-2E3DAB70FA1A}"/>
    <cellStyle name="Comma 87 3" xfId="4172" xr:uid="{FA502116-57FC-4138-8C1E-0F2F1AA228E8}"/>
    <cellStyle name="Comma 87 3 2" xfId="8309" xr:uid="{E8779131-CCC3-4FF2-88A5-EF2ABD6DDE87}"/>
    <cellStyle name="Comma 87 3 2 2" xfId="16250" xr:uid="{24FA7100-5311-4DDC-B279-1B893E7912B0}"/>
    <cellStyle name="Comma 87 3 2 2 2" xfId="25266" xr:uid="{130EC78E-823E-4481-8793-28D1465B9367}"/>
    <cellStyle name="Comma 87 3 2 2 2 2" xfId="51634" xr:uid="{5FFDA1C5-5A6A-479F-81E5-F42A92FC56AA}"/>
    <cellStyle name="Comma 87 3 2 2 3" xfId="42638" xr:uid="{31EBD49C-7B8F-4A53-BD9F-463AAACE1C5B}"/>
    <cellStyle name="Comma 87 3 2 3" xfId="34797" xr:uid="{676BDE5E-A40C-4EFD-B35B-97D911F02FF0}"/>
    <cellStyle name="Comma 87 3 3" xfId="14062" xr:uid="{72F7FFD3-0CA7-4615-8880-FB4F7C0E91B5}"/>
    <cellStyle name="Comma 87 3 3 2" xfId="23084" xr:uid="{EFAA5D5C-43C3-4082-B512-4CFF10586DF5}"/>
    <cellStyle name="Comma 87 3 3 2 2" xfId="49453" xr:uid="{0AE6B1E8-0CF4-44CE-A4E3-9D24725D2097}"/>
    <cellStyle name="Comma 87 3 3 3" xfId="40457" xr:uid="{E63B0D3D-CA17-405E-8441-FE91C639098C}"/>
    <cellStyle name="Comma 87 3 4" xfId="30678" xr:uid="{B230E011-D2AD-4D9F-B058-5CB04FD71BD7}"/>
    <cellStyle name="Comma 87 4" xfId="6493" xr:uid="{088A6EA3-09A8-43B7-BB86-D78A323B19A0}"/>
    <cellStyle name="Comma 87 4 2" xfId="14771" xr:uid="{E78C0F29-9B34-4D2C-8C5C-7B56D312DFB2}"/>
    <cellStyle name="Comma 87 4 2 2" xfId="23793" xr:uid="{E5192CF3-65D3-49B7-92EE-F031FFE802EB}"/>
    <cellStyle name="Comma 87 4 2 2 2" xfId="50162" xr:uid="{75B0826A-DB6B-4D68-B362-21C95F3D1526}"/>
    <cellStyle name="Comma 87 4 2 3" xfId="41166" xr:uid="{4CF3B3F3-3DEB-487F-852D-F310297D53DB}"/>
    <cellStyle name="Comma 87 4 3" xfId="32981" xr:uid="{C0F733CD-6838-4427-AF3F-65A1CD528273}"/>
    <cellStyle name="Comma 87 5" xfId="8490" xr:uid="{6468613D-91A7-4F19-949D-84B1677116F1}"/>
    <cellStyle name="Comma 87 5 2" xfId="16366" xr:uid="{3655E3E8-A47D-4D72-9744-54586378FF7C}"/>
    <cellStyle name="Comma 87 5 2 2" xfId="25384" xr:uid="{4B50C2C4-AAA9-47A0-AEE6-C5CD6E303080}"/>
    <cellStyle name="Comma 87 5 2 2 2" xfId="51751" xr:uid="{ED67BC04-2F53-462D-BD12-D58BD8299B16}"/>
    <cellStyle name="Comma 87 5 2 3" xfId="42754" xr:uid="{F325696E-CC59-4A28-9006-6983653E414A}"/>
    <cellStyle name="Comma 87 5 3" xfId="12184" xr:uid="{C08995B3-C2C6-48C7-8868-C24EFD47F836}"/>
    <cellStyle name="Comma 87 5 3 2" xfId="38607" xr:uid="{E8AEF428-7C39-45D9-9EA1-05CBBE47BE0B}"/>
    <cellStyle name="Comma 87 5 4" xfId="21250" xr:uid="{D648FE99-30DD-4BF5-B440-FE6D309DF5BB}"/>
    <cellStyle name="Comma 87 5 4 2" xfId="47621" xr:uid="{090194AF-1E1D-4581-8D2D-591F87B166D3}"/>
    <cellStyle name="Comma 87 5 5" xfId="34929" xr:uid="{EAA4CB20-E075-4F46-939F-2D61AB575797}"/>
    <cellStyle name="Comma 87 6" xfId="13303" xr:uid="{631BE310-D61F-43B6-B480-E1D2917DC9C0}"/>
    <cellStyle name="Comma 87 6 2" xfId="22328" xr:uid="{F7FD1976-F906-4363-BA91-FF1D45D68328}"/>
    <cellStyle name="Comma 87 6 2 2" xfId="48698" xr:uid="{6B9F0928-1FCE-4869-A07A-17C0333A85AD}"/>
    <cellStyle name="Comma 87 6 3" xfId="39701" xr:uid="{6D966EA1-3711-40D6-8DB4-D4BC38660CB1}"/>
    <cellStyle name="Comma 87 7" xfId="24166" xr:uid="{F0C72124-BDC4-47D1-BB46-8DF1FEE216E7}"/>
    <cellStyle name="Comma 87 7 2" xfId="50535" xr:uid="{D20456BC-4FA3-4F0B-9441-24E2FF22EA39}"/>
    <cellStyle name="Comma 87 8" xfId="27161" xr:uid="{C373D6C4-03BF-46C6-AA20-E725304D76C0}"/>
    <cellStyle name="Comma 87 8 2" xfId="53390" xr:uid="{83EF6105-02C6-44C0-B3F6-01C3E0D3770D}"/>
    <cellStyle name="Comma 87 9" xfId="27224" xr:uid="{D7C15816-303B-4B82-87F3-414076A439F6}"/>
    <cellStyle name="Comma 87 9 2" xfId="53453" xr:uid="{DE6BEC17-91E2-4336-934C-88B05FCD9C4C}"/>
    <cellStyle name="Comma 88" xfId="2102" xr:uid="{3A057028-D888-424B-88AC-AA7DF224645B}"/>
    <cellStyle name="Comma 88 2" xfId="4161" xr:uid="{2BC15570-0947-42F0-BA02-A0B6F5BAECE7}"/>
    <cellStyle name="Comma 88 2 2" xfId="8298" xr:uid="{3D103C25-7E20-40B9-8957-ACAFC52C054B}"/>
    <cellStyle name="Comma 88 2 2 2" xfId="16239" xr:uid="{98066E4C-8C24-4F3A-9FA9-D3D1E2EE965B}"/>
    <cellStyle name="Comma 88 2 2 2 2" xfId="25255" xr:uid="{AACAD9CA-0BA2-4B69-93BA-FAF83629B151}"/>
    <cellStyle name="Comma 88 2 2 2 2 2" xfId="51623" xr:uid="{C0CA2A39-E79E-4004-AD62-E70A47708024}"/>
    <cellStyle name="Comma 88 2 2 2 3" xfId="42627" xr:uid="{8AE81398-FD72-493F-A622-7CFECC8C6E00}"/>
    <cellStyle name="Comma 88 2 2 3" xfId="34786" xr:uid="{F043049A-3151-47A1-A1F2-52C2764A5D53}"/>
    <cellStyle name="Comma 88 2 3" xfId="14051" xr:uid="{F1A77B9C-B039-4695-851C-7FE55D0BC526}"/>
    <cellStyle name="Comma 88 2 3 2" xfId="23073" xr:uid="{6190093E-CF86-4EFE-8B69-DE7D72BEA7D4}"/>
    <cellStyle name="Comma 88 2 3 2 2" xfId="49442" xr:uid="{B0714F88-A971-4520-A663-8CC8F28B30EC}"/>
    <cellStyle name="Comma 88 2 3 3" xfId="40446" xr:uid="{0900A85E-E932-48EC-98A1-9B222149C801}"/>
    <cellStyle name="Comma 88 2 4" xfId="30667" xr:uid="{1C32FD89-1179-44B7-8644-81454F458E06}"/>
    <cellStyle name="Comma 88 3" xfId="6482" xr:uid="{4905F174-224A-47F1-AA7E-A347F9B9FA65}"/>
    <cellStyle name="Comma 88 3 2" xfId="14760" xr:uid="{14285272-A0B4-404E-AE48-F1E70E56EC0E}"/>
    <cellStyle name="Comma 88 3 2 2" xfId="23782" xr:uid="{AE3A0464-CFCC-4F80-B5A2-2A1541E39010}"/>
    <cellStyle name="Comma 88 3 2 2 2" xfId="50151" xr:uid="{A7C0AE13-8184-4FA0-A0D1-B2F4E9A55EF2}"/>
    <cellStyle name="Comma 88 3 2 3" xfId="41155" xr:uid="{1096D20C-F38F-456D-BA75-EA4EE6BB17F0}"/>
    <cellStyle name="Comma 88 3 3" xfId="32970" xr:uid="{B85D05F0-7D9E-4A81-9B6B-F0D15EF277A1}"/>
    <cellStyle name="Comma 88 4" xfId="13291" xr:uid="{DB8FF5D5-F378-433B-96B7-686D09944026}"/>
    <cellStyle name="Comma 88 4 2" xfId="22316" xr:uid="{D4585BED-7D9B-41BA-A5C8-018046179FA2}"/>
    <cellStyle name="Comma 88 4 2 2" xfId="48686" xr:uid="{277AD046-85C3-4B50-A88B-FD64BC699FA7}"/>
    <cellStyle name="Comma 88 4 3" xfId="39689" xr:uid="{B1AB651B-D854-498F-ACC0-8857AEFAEB24}"/>
    <cellStyle name="Comma 88 5" xfId="28749" xr:uid="{B7685B86-E32F-4A63-B96D-609F85548152}"/>
    <cellStyle name="Comma 89" xfId="2104" xr:uid="{A444756C-160B-4FD6-8BE0-949E763DB7BC}"/>
    <cellStyle name="Comma 89 2" xfId="4162" xr:uid="{FB58E3CF-59CC-4F15-89C6-6A771304086B}"/>
    <cellStyle name="Comma 89 2 2" xfId="8299" xr:uid="{764C0E01-6B63-40A9-8F34-FEDFFA5CDB9B}"/>
    <cellStyle name="Comma 89 2 2 2" xfId="16240" xr:uid="{815C80BF-E01A-4AFC-9A73-6B741CA6E698}"/>
    <cellStyle name="Comma 89 2 2 2 2" xfId="25256" xr:uid="{D0EDC1FB-0CDC-4BD7-9678-6B8FC6683721}"/>
    <cellStyle name="Comma 89 2 2 2 2 2" xfId="51624" xr:uid="{8D497674-4E32-41FA-9C80-8867ACBADB97}"/>
    <cellStyle name="Comma 89 2 2 2 3" xfId="42628" xr:uid="{5B476A31-8F2F-404C-BF3E-8AD448B85A38}"/>
    <cellStyle name="Comma 89 2 2 3" xfId="34787" xr:uid="{BBE45EA4-E34F-4364-98F7-AE1B5F47BBCC}"/>
    <cellStyle name="Comma 89 2 3" xfId="14052" xr:uid="{C8B23994-4001-4B54-8827-8B5BDAC77BB9}"/>
    <cellStyle name="Comma 89 2 3 2" xfId="23074" xr:uid="{F1B2995A-7597-46C6-B031-E5B32C4B966A}"/>
    <cellStyle name="Comma 89 2 3 2 2" xfId="49443" xr:uid="{A601367C-646C-48A7-BE8D-1CE86BC085F6}"/>
    <cellStyle name="Comma 89 2 3 3" xfId="40447" xr:uid="{FEDA193D-84B7-4334-AFE2-C94C1164AE06}"/>
    <cellStyle name="Comma 89 2 4" xfId="30668" xr:uid="{AFEB8FA7-34E9-4A8F-986F-B7B3D8EB1641}"/>
    <cellStyle name="Comma 89 3" xfId="6483" xr:uid="{F1DE10EC-DF21-4961-A39F-0FBDA9DCD077}"/>
    <cellStyle name="Comma 89 3 2" xfId="14761" xr:uid="{A825A8A6-FE11-40B2-AF2F-872B25C3519D}"/>
    <cellStyle name="Comma 89 3 2 2" xfId="23783" xr:uid="{41DA887A-16E3-4F51-B622-DFF1BF2117F8}"/>
    <cellStyle name="Comma 89 3 2 2 2" xfId="50152" xr:uid="{E64E4E48-B688-457D-BFBE-0972217C3C5B}"/>
    <cellStyle name="Comma 89 3 2 3" xfId="41156" xr:uid="{AF8EA6B8-2910-4C83-B13F-4A439C315193}"/>
    <cellStyle name="Comma 89 3 3" xfId="32971" xr:uid="{4EE02CBA-C5B9-46ED-ADB7-F4871657D56D}"/>
    <cellStyle name="Comma 89 4" xfId="13292" xr:uid="{1559C96B-B587-443D-A5E4-B77CDEC1C49F}"/>
    <cellStyle name="Comma 89 4 2" xfId="22317" xr:uid="{427B6724-AF9A-4E0E-B6F9-F47ACEC5F82E}"/>
    <cellStyle name="Comma 89 4 2 2" xfId="48687" xr:uid="{C3D2CB56-6F13-43CA-B8EF-008FC710A1ED}"/>
    <cellStyle name="Comma 89 4 3" xfId="39690" xr:uid="{2BA98978-EB19-4D03-BB1C-3E93CBD90256}"/>
    <cellStyle name="Comma 89 5" xfId="28750" xr:uid="{BD4E05D4-73F9-4750-A534-8B92F17FCFD4}"/>
    <cellStyle name="Comma 9" xfId="238" xr:uid="{A57B7B05-C84B-45B7-BE30-3ACFFEC22C70}"/>
    <cellStyle name="Comma 9 10" xfId="12884" xr:uid="{0A4D3E95-AE98-4041-80E6-85614A215C1C}"/>
    <cellStyle name="Comma 9 10 2" xfId="26099" xr:uid="{2B1E4E1B-50F6-4E53-9335-A82D0A22F177}"/>
    <cellStyle name="Comma 9 10 2 2" xfId="52460" xr:uid="{02557FAD-6E1E-40F2-BDBE-55E2F1CD407E}"/>
    <cellStyle name="Comma 9 10 3" xfId="39287" xr:uid="{E8DB7153-B688-4018-9A52-31D876AF9D11}"/>
    <cellStyle name="Comma 9 11" xfId="27003" xr:uid="{F026C989-4452-46D5-AC82-B4263F48072E}"/>
    <cellStyle name="Comma 9 11 2" xfId="53269" xr:uid="{407C326D-C8D3-4029-8944-DCF2AEEED3B4}"/>
    <cellStyle name="Comma 9 12" xfId="27492" xr:uid="{08B8E043-D4C9-4C02-B7C3-897489E1DB8A}"/>
    <cellStyle name="Comma 9 2" xfId="884" xr:uid="{DD365B6F-D540-4AC9-AF55-1D626D9173A6}"/>
    <cellStyle name="Comma 9 2 2" xfId="1462" xr:uid="{8068C798-071F-4886-9369-3F19F1FB0B0E}"/>
    <cellStyle name="Comma 9 2 2 2" xfId="1945" xr:uid="{B87FA196-2E8C-4FEE-91B6-715CB2E83EE9}"/>
    <cellStyle name="Comma 9 2 2 2 2" xfId="4036" xr:uid="{2E545A3D-DBD2-45C9-BD60-A32E68239E89}"/>
    <cellStyle name="Comma 9 2 2 2 2 2" xfId="8173" xr:uid="{F75260B4-74BA-4AAF-B2F1-73CDC272DBA0}"/>
    <cellStyle name="Comma 9 2 2 2 2 2 2" xfId="16114" xr:uid="{696DF602-D632-4A33-B2BE-574C2AA4521E}"/>
    <cellStyle name="Comma 9 2 2 2 2 2 2 2" xfId="25130" xr:uid="{7AC800E9-91E2-4637-9E8C-9006BC20E349}"/>
    <cellStyle name="Comma 9 2 2 2 2 2 2 2 2" xfId="51498" xr:uid="{B571619A-D067-41B6-89CA-C1836D137538}"/>
    <cellStyle name="Comma 9 2 2 2 2 2 2 3" xfId="42502" xr:uid="{A36F8E10-D08E-4A5B-AD58-B214991AAF01}"/>
    <cellStyle name="Comma 9 2 2 2 2 2 3" xfId="34661" xr:uid="{D9515405-ADCC-4BE2-98E3-B1F0CACEA6F2}"/>
    <cellStyle name="Comma 9 2 2 2 2 3" xfId="13926" xr:uid="{7A4CB453-8C60-41BE-88FD-5A32BA92D26E}"/>
    <cellStyle name="Comma 9 2 2 2 2 3 2" xfId="22948" xr:uid="{912316BE-1DCC-46D2-B314-A30ADF94F3CD}"/>
    <cellStyle name="Comma 9 2 2 2 2 3 2 2" xfId="49317" xr:uid="{C7CFC6E8-46CF-4F40-BB74-21BD2BAC0973}"/>
    <cellStyle name="Comma 9 2 2 2 2 3 3" xfId="40321" xr:uid="{703A8025-03F8-48AD-A92B-1DF4F6C79B68}"/>
    <cellStyle name="Comma 9 2 2 2 2 4" xfId="30542" xr:uid="{6B3BD632-FA9E-4AE0-9DB9-C5A8761882B5}"/>
    <cellStyle name="Comma 9 2 2 2 3" xfId="6357" xr:uid="{4F8CB758-7972-4015-AFCE-1644C64A8CFE}"/>
    <cellStyle name="Comma 9 2 2 2 3 2" xfId="14635" xr:uid="{058C3545-3FAA-4585-BD38-A9207EFF50B6}"/>
    <cellStyle name="Comma 9 2 2 2 3 2 2" xfId="23657" xr:uid="{40A3B9ED-ACCC-4F4B-B6A4-EC3EE73144BA}"/>
    <cellStyle name="Comma 9 2 2 2 3 2 2 2" xfId="50026" xr:uid="{8BF90045-A812-499B-AEBC-2C05657195F7}"/>
    <cellStyle name="Comma 9 2 2 2 3 2 3" xfId="41030" xr:uid="{C0861D78-F4BA-40D0-9BFE-8BD6BFAF5BEA}"/>
    <cellStyle name="Comma 9 2 2 2 3 3" xfId="32845" xr:uid="{0E70925A-F404-45A8-B72C-44C5BF124425}"/>
    <cellStyle name="Comma 9 2 2 2 4" xfId="13164" xr:uid="{3F9D921F-D97D-4892-9A60-2BC7FE6B658F}"/>
    <cellStyle name="Comma 9 2 2 2 4 2" xfId="22187" xr:uid="{65D29676-3838-4CB5-AFE4-D50AB54ACA38}"/>
    <cellStyle name="Comma 9 2 2 2 4 2 2" xfId="48557" xr:uid="{6704E8E7-F246-46DA-9B24-B7D56F746F09}"/>
    <cellStyle name="Comma 9 2 2 2 4 3" xfId="39562" xr:uid="{7FBBB677-60CC-4163-AB8F-D45F7752ED3B}"/>
    <cellStyle name="Comma 9 2 2 2 5" xfId="28622" xr:uid="{B52A7D6D-353A-4C6F-8F59-14E56C700685}"/>
    <cellStyle name="Comma 9 2 2 3" xfId="3851" xr:uid="{57D24EF3-73DD-44B1-A2C1-7FE2E86A3B07}"/>
    <cellStyle name="Comma 9 2 2 3 2" xfId="7989" xr:uid="{29BA1754-7BD3-4BBA-A8CD-3BCF56E80409}"/>
    <cellStyle name="Comma 9 2 2 3 2 2" xfId="15930" xr:uid="{498CABB7-991E-4478-BA2F-691BB10BE94F}"/>
    <cellStyle name="Comma 9 2 2 3 2 2 2" xfId="24946" xr:uid="{72B01A2E-C304-4D65-A659-D0DF6C73EBCB}"/>
    <cellStyle name="Comma 9 2 2 3 2 2 2 2" xfId="51314" xr:uid="{278D10D6-6922-4CB4-8566-916727268E2F}"/>
    <cellStyle name="Comma 9 2 2 3 2 2 3" xfId="42318" xr:uid="{DAC44880-48F5-4546-BFC3-A8E108D0395F}"/>
    <cellStyle name="Comma 9 2 2 3 2 3" xfId="34477" xr:uid="{733DF3B3-1804-43F0-9714-CBF3B6DAE703}"/>
    <cellStyle name="Comma 9 2 2 3 3" xfId="13742" xr:uid="{BF22CEAE-7887-45D3-B1CB-DBC6E5930DE8}"/>
    <cellStyle name="Comma 9 2 2 3 3 2" xfId="22764" xr:uid="{1E671D2D-0ADA-409F-9657-ACAC0993DC53}"/>
    <cellStyle name="Comma 9 2 2 3 3 2 2" xfId="49133" xr:uid="{E764CF96-7D01-422E-A671-9F6E0A6CFF84}"/>
    <cellStyle name="Comma 9 2 2 3 3 3" xfId="40137" xr:uid="{F448B009-D040-422F-871F-0028867296C8}"/>
    <cellStyle name="Comma 9 2 2 3 4" xfId="30358" xr:uid="{84068E9D-ED8B-4EA8-82A5-8DE81D063038}"/>
    <cellStyle name="Comma 9 2 2 4" xfId="6170" xr:uid="{A6897AA2-7675-4B6C-8B3E-C5067580102A}"/>
    <cellStyle name="Comma 9 2 2 4 2" xfId="14451" xr:uid="{4AD7F485-B14E-4172-866E-4A10AE7C0D31}"/>
    <cellStyle name="Comma 9 2 2 4 2 2" xfId="23473" xr:uid="{1454D182-69E6-42E1-8B8E-1BBB3A4ADC90}"/>
    <cellStyle name="Comma 9 2 2 4 2 2 2" xfId="49842" xr:uid="{1A785408-B555-4F33-9B5A-EDB2D66108EC}"/>
    <cellStyle name="Comma 9 2 2 4 2 3" xfId="40846" xr:uid="{400E48BC-93DC-4C1D-8DF5-4E7FDC69B291}"/>
    <cellStyle name="Comma 9 2 2 4 3" xfId="32661" xr:uid="{9829556A-B0CC-4268-942D-56F2D8F292A4}"/>
    <cellStyle name="Comma 9 2 2 5" xfId="12829" xr:uid="{09987A66-D981-47A4-AF1B-90BB4AAD7179}"/>
    <cellStyle name="Comma 9 2 2 5 2" xfId="21861" xr:uid="{88E90A4D-87FD-4A10-9839-79CF93691F7B}"/>
    <cellStyle name="Comma 9 2 2 5 2 2" xfId="48231" xr:uid="{DA4B6422-13BC-41C9-A950-768DBD6BFEDA}"/>
    <cellStyle name="Comma 9 2 2 5 3" xfId="39233" xr:uid="{BC28DF90-C050-4889-87D2-E570C7B91C5D}"/>
    <cellStyle name="Comma 9 2 2 6" xfId="28163" xr:uid="{84F8D864-6839-4CE0-847D-06D4FFAF5E44}"/>
    <cellStyle name="Comma 9 2 3" xfId="1871" xr:uid="{C574D502-E020-4626-89F2-A0B398B6AC36}"/>
    <cellStyle name="Comma 9 2 3 2" xfId="3962" xr:uid="{D48FBEBC-A8D5-4635-8FA1-FA5E9C0EABDB}"/>
    <cellStyle name="Comma 9 2 3 2 2" xfId="8099" xr:uid="{19DCFF7A-BC59-4349-98D9-AF66D5EBF02D}"/>
    <cellStyle name="Comma 9 2 3 2 2 2" xfId="16040" xr:uid="{75425511-2A1F-4A9E-90FE-AE6F8D8E538D}"/>
    <cellStyle name="Comma 9 2 3 2 2 2 2" xfId="25056" xr:uid="{BE507931-04F3-4D3B-853C-E9C7FA5CDD0A}"/>
    <cellStyle name="Comma 9 2 3 2 2 2 2 2" xfId="51424" xr:uid="{170E906E-D100-4338-B16B-15B21A88CAF0}"/>
    <cellStyle name="Comma 9 2 3 2 2 2 3" xfId="42428" xr:uid="{589B8C3D-CF81-4321-BDBF-D5A77AFD8E87}"/>
    <cellStyle name="Comma 9 2 3 2 2 3" xfId="34587" xr:uid="{EBBD2D91-25DE-49C2-BFD3-FAF3598EAD90}"/>
    <cellStyle name="Comma 9 2 3 2 3" xfId="13852" xr:uid="{9D82ACAD-F829-4412-9B17-FFC1BA188182}"/>
    <cellStyle name="Comma 9 2 3 2 3 2" xfId="22874" xr:uid="{57108426-5ED5-433F-9648-07AE0915C37C}"/>
    <cellStyle name="Comma 9 2 3 2 3 2 2" xfId="49243" xr:uid="{F5353192-4CFB-4D2B-A64F-391535C32BF7}"/>
    <cellStyle name="Comma 9 2 3 2 3 3" xfId="40247" xr:uid="{37DA58A3-E397-4A4D-A8C5-D76E4E5EB900}"/>
    <cellStyle name="Comma 9 2 3 2 4" xfId="30468" xr:uid="{3C235AFE-F7E3-4DFE-870E-B6C877FD7803}"/>
    <cellStyle name="Comma 9 2 3 3" xfId="6283" xr:uid="{AB8541B2-2E02-4920-A7BB-ED57400FCBA6}"/>
    <cellStyle name="Comma 9 2 3 3 2" xfId="14561" xr:uid="{F0F0B647-6021-4A88-A501-E96631B2CF4D}"/>
    <cellStyle name="Comma 9 2 3 3 2 2" xfId="23583" xr:uid="{3A60A445-BA8C-4C6E-A492-CCB1BDC1C364}"/>
    <cellStyle name="Comma 9 2 3 3 2 2 2" xfId="49952" xr:uid="{D2D525C8-C2A1-47D2-877A-CC943379C2CF}"/>
    <cellStyle name="Comma 9 2 3 3 2 3" xfId="40956" xr:uid="{E70E3ED1-BF35-4153-84B1-C5FFFCA01544}"/>
    <cellStyle name="Comma 9 2 3 3 3" xfId="32771" xr:uid="{4D6714EE-790F-42D4-9BA2-9BCFDF199E3D}"/>
    <cellStyle name="Comma 9 2 3 4" xfId="13090" xr:uid="{533AC2D6-ABE9-40A9-9CF9-A05560D9C3C8}"/>
    <cellStyle name="Comma 9 2 3 4 2" xfId="22113" xr:uid="{DAB69B27-F05F-46F2-9D3B-8BCE0978C5F3}"/>
    <cellStyle name="Comma 9 2 3 4 2 2" xfId="48483" xr:uid="{DCE1EA60-745A-43EC-90BB-ED7C779AB880}"/>
    <cellStyle name="Comma 9 2 3 4 3" xfId="39488" xr:uid="{414B066F-C495-4EF4-A1BD-FDB8839E2CC7}"/>
    <cellStyle name="Comma 9 2 3 5" xfId="28548" xr:uid="{4B3E3266-F1B4-4CD3-8339-E05DC7F8DBD6}"/>
    <cellStyle name="Comma 9 2 4" xfId="3694" xr:uid="{D1A365E0-1403-41BA-BA7A-18ED50185332}"/>
    <cellStyle name="Comma 9 2 4 2" xfId="7834" xr:uid="{D87C22DB-7AF6-4DA5-92C5-9536008D92DE}"/>
    <cellStyle name="Comma 9 2 4 2 2" xfId="15774" xr:uid="{16227311-B0A6-45F2-BBEF-A2177CE9CCB9}"/>
    <cellStyle name="Comma 9 2 4 2 2 2" xfId="24790" xr:uid="{C0C917A4-2087-42D7-A55E-555B4756268E}"/>
    <cellStyle name="Comma 9 2 4 2 2 2 2" xfId="51158" xr:uid="{900048BD-B54E-4DF9-8192-902D1659231A}"/>
    <cellStyle name="Comma 9 2 4 2 2 3" xfId="42162" xr:uid="{5BA1C90F-CA65-46E7-BAC5-422EF9FB6FAE}"/>
    <cellStyle name="Comma 9 2 4 2 3" xfId="34322" xr:uid="{08AAFB4E-18ED-4275-A44A-93BEFF046E6E}"/>
    <cellStyle name="Comma 9 2 4 3" xfId="13586" xr:uid="{CEFA3911-C189-4EC6-9BD3-F75C87C31D36}"/>
    <cellStyle name="Comma 9 2 4 3 2" xfId="22608" xr:uid="{6EBE7D5C-A2C8-4093-B8EB-08756DD13615}"/>
    <cellStyle name="Comma 9 2 4 3 2 2" xfId="48977" xr:uid="{BDDE0A71-9FC4-4B83-9261-03173F380E94}"/>
    <cellStyle name="Comma 9 2 4 3 3" xfId="39981" xr:uid="{EFBB6CBD-7769-4119-9BAF-81ABBF2831C7}"/>
    <cellStyle name="Comma 9 2 4 4" xfId="30202" xr:uid="{83184FD3-1D92-49A4-9544-23270FEF6727}"/>
    <cellStyle name="Comma 9 2 5" xfId="6013" xr:uid="{0E813C8D-062A-4700-8AB8-7FAE58DD244C}"/>
    <cellStyle name="Comma 9 2 5 2" xfId="14295" xr:uid="{AB572523-4589-4208-8E36-768FACCE46AB}"/>
    <cellStyle name="Comma 9 2 5 2 2" xfId="23317" xr:uid="{24ED1945-4A13-4B29-AA02-2885C0707428}"/>
    <cellStyle name="Comma 9 2 5 2 2 2" xfId="49686" xr:uid="{86F21CFD-373A-475D-8F71-9AE7FB095130}"/>
    <cellStyle name="Comma 9 2 5 2 3" xfId="40690" xr:uid="{3F851800-E2E4-4183-8DD9-2D0719E28083}"/>
    <cellStyle name="Comma 9 2 5 3" xfId="32505" xr:uid="{0457C1E0-6786-497B-97D9-0095F44A838A}"/>
    <cellStyle name="Comma 9 2 6" xfId="8562" xr:uid="{4DBD9E9C-55DA-48D4-AE8D-31F692A5D416}"/>
    <cellStyle name="Comma 9 2 6 2" xfId="16421" xr:uid="{A17C98EF-C7EB-4A3C-B3C8-0EF77A60A58E}"/>
    <cellStyle name="Comma 9 2 6 2 2" xfId="25440" xr:uid="{44BB7652-3266-4CBA-9DB5-DB36D26E39FF}"/>
    <cellStyle name="Comma 9 2 6 2 2 2" xfId="51807" xr:uid="{1706643E-F11E-456D-ACA2-5A7840C76C47}"/>
    <cellStyle name="Comma 9 2 6 2 3" xfId="42809" xr:uid="{417FB80A-01EC-42C3-9B31-28F01CA383A2}"/>
    <cellStyle name="Comma 9 2 6 3" xfId="12224" xr:uid="{100020E9-C9EF-4127-AF89-A1934C473E42}"/>
    <cellStyle name="Comma 9 2 6 3 2" xfId="38647" xr:uid="{BE964066-7675-44CE-848B-7E8D8C6D32ED}"/>
    <cellStyle name="Comma 9 2 6 4" xfId="21290" xr:uid="{3B45CFF1-0617-4693-B84A-65BE0B711604}"/>
    <cellStyle name="Comma 9 2 6 4 2" xfId="47661" xr:uid="{42C7E614-70F5-4EEF-B024-ECDD7BDCA564}"/>
    <cellStyle name="Comma 9 2 6 5" xfId="34988" xr:uid="{957294CE-10B2-41D4-A3BC-3E82AD4C6A56}"/>
    <cellStyle name="Comma 9 2 7" xfId="12481" xr:uid="{8E977150-F25F-4E29-AA99-6F7215506B4E}"/>
    <cellStyle name="Comma 9 2 7 2" xfId="21522" xr:uid="{65E21BC4-E7E7-4792-AC9C-D8DE92A63C40}"/>
    <cellStyle name="Comma 9 2 7 2 2" xfId="47892" xr:uid="{69FF07CB-2721-4B14-A110-42602DE0C78A}"/>
    <cellStyle name="Comma 9 2 7 3" xfId="38893" xr:uid="{71A2EC9F-40E7-4F29-846E-F7E730497B3E}"/>
    <cellStyle name="Comma 9 2 8" xfId="26968" xr:uid="{CE80BE82-E5C4-4AB1-800A-49BE62E1D2F4}"/>
    <cellStyle name="Comma 9 2 8 2" xfId="53256" xr:uid="{401E0114-1D36-46ED-8DE8-75209DD4657F}"/>
    <cellStyle name="Comma 9 2 9" xfId="27691" xr:uid="{858D549F-7920-4F84-9D60-8474D45A61A9}"/>
    <cellStyle name="Comma 9 3" xfId="1378" xr:uid="{9541F3D9-0442-4177-9618-4AEDC5206E76}"/>
    <cellStyle name="Comma 9 3 2" xfId="1905" xr:uid="{646E9892-9D9A-463A-ABC9-92102923F746}"/>
    <cellStyle name="Comma 9 3 2 2" xfId="3996" xr:uid="{A2B31E86-5698-46E3-ADA6-BDC7AFBE3E28}"/>
    <cellStyle name="Comma 9 3 2 2 2" xfId="8133" xr:uid="{B62DBF55-6E75-4EFA-835D-5D84F0F1AC5A}"/>
    <cellStyle name="Comma 9 3 2 2 2 2" xfId="16074" xr:uid="{13C1A029-44DF-46C9-A05D-15E91133FDDB}"/>
    <cellStyle name="Comma 9 3 2 2 2 2 2" xfId="25090" xr:uid="{FE47DB81-1198-4C50-BB9F-BEBC184A6D9C}"/>
    <cellStyle name="Comma 9 3 2 2 2 2 2 2" xfId="51458" xr:uid="{A9746C17-3D7E-4DC5-8DF5-F26F08F7F9B9}"/>
    <cellStyle name="Comma 9 3 2 2 2 2 3" xfId="42462" xr:uid="{BE55274B-7421-4C10-AE73-EC40A0B6372D}"/>
    <cellStyle name="Comma 9 3 2 2 2 3" xfId="34621" xr:uid="{8F59C284-3CE8-4E68-BEF3-F8C840E53D7D}"/>
    <cellStyle name="Comma 9 3 2 2 3" xfId="13886" xr:uid="{933A8A65-A0C0-41E2-B5FF-F8B78209FC64}"/>
    <cellStyle name="Comma 9 3 2 2 3 2" xfId="22908" xr:uid="{F4FE5BF2-AA40-4F23-A74F-ED13802F3129}"/>
    <cellStyle name="Comma 9 3 2 2 3 2 2" xfId="49277" xr:uid="{DB037B16-1EBB-4105-B40A-7B09655A29B0}"/>
    <cellStyle name="Comma 9 3 2 2 3 3" xfId="40281" xr:uid="{8BA3B410-570D-4311-A15B-966D23DD1BCE}"/>
    <cellStyle name="Comma 9 3 2 2 4" xfId="30502" xr:uid="{39933C17-E35A-4BEF-A5EC-7F822D24D2B7}"/>
    <cellStyle name="Comma 9 3 2 3" xfId="6317" xr:uid="{AFDA6677-FA8A-4E04-95B0-B953ED8382A1}"/>
    <cellStyle name="Comma 9 3 2 3 2" xfId="14595" xr:uid="{FA6F9180-10A3-47A2-AF4C-B12387F65730}"/>
    <cellStyle name="Comma 9 3 2 3 2 2" xfId="23617" xr:uid="{D4457D6B-AD31-45BF-8CA0-45646B130A1C}"/>
    <cellStyle name="Comma 9 3 2 3 2 2 2" xfId="49986" xr:uid="{8B9F7CA8-1AB8-4E36-A516-6E02A61395D6}"/>
    <cellStyle name="Comma 9 3 2 3 2 3" xfId="40990" xr:uid="{8478A2AA-7AEF-4D6D-98F4-32D551FFE686}"/>
    <cellStyle name="Comma 9 3 2 3 3" xfId="32805" xr:uid="{BA281D18-C538-46D8-9245-B4F691D884A0}"/>
    <cellStyle name="Comma 9 3 2 4" xfId="13124" xr:uid="{D666E260-7C90-4B88-BBCE-7FBC0F788104}"/>
    <cellStyle name="Comma 9 3 2 4 2" xfId="22147" xr:uid="{5A5883DE-9EEA-47E0-93BD-E966F01146D0}"/>
    <cellStyle name="Comma 9 3 2 4 2 2" xfId="48517" xr:uid="{B9DDD100-4462-4769-8A51-28F6E785C891}"/>
    <cellStyle name="Comma 9 3 2 4 3" xfId="39522" xr:uid="{A768C59C-BFA3-4F17-8B91-690220D4C340}"/>
    <cellStyle name="Comma 9 3 2 5" xfId="28582" xr:uid="{25D3466E-1EE4-4D32-93A6-A5193F3E24DC}"/>
    <cellStyle name="Comma 9 3 3" xfId="3810" xr:uid="{AF8E4B07-0F55-4124-B68A-C321E5C0CD18}"/>
    <cellStyle name="Comma 9 3 3 2" xfId="7949" xr:uid="{ACE0630F-14B5-472D-B604-ECEF36882E81}"/>
    <cellStyle name="Comma 9 3 3 2 2" xfId="15890" xr:uid="{EE07EC09-2167-416A-AF35-2A8AE99D88FC}"/>
    <cellStyle name="Comma 9 3 3 2 2 2" xfId="24906" xr:uid="{202F238B-C43D-486C-B1E8-52B0BA4FEBC3}"/>
    <cellStyle name="Comma 9 3 3 2 2 2 2" xfId="51274" xr:uid="{EF864968-A2AD-4BBB-9962-95A2741F0EF7}"/>
    <cellStyle name="Comma 9 3 3 2 2 3" xfId="42278" xr:uid="{BF741D0C-1CCD-433A-B8EE-DF3D9CAAA8D8}"/>
    <cellStyle name="Comma 9 3 3 2 3" xfId="34437" xr:uid="{36D16297-41CB-42FB-AC7C-BC6E1677DBFB}"/>
    <cellStyle name="Comma 9 3 3 3" xfId="13702" xr:uid="{E3D3921C-BA63-4CAB-81FE-ACADA004C6A8}"/>
    <cellStyle name="Comma 9 3 3 3 2" xfId="22724" xr:uid="{DCF6A953-546F-466F-B858-62BA1561EB34}"/>
    <cellStyle name="Comma 9 3 3 3 2 2" xfId="49093" xr:uid="{A4F7554A-360B-4951-8215-594DB9E20042}"/>
    <cellStyle name="Comma 9 3 3 3 3" xfId="40097" xr:uid="{C08693EC-DBE5-4A9D-A8B2-300E69B97186}"/>
    <cellStyle name="Comma 9 3 3 4" xfId="30318" xr:uid="{AB79D4B6-EFB7-4B07-ADC6-A52D9E2A7CB7}"/>
    <cellStyle name="Comma 9 3 4" xfId="6129" xr:uid="{7A39C7D7-D5A7-4255-87D6-1CD0FC7A6751}"/>
    <cellStyle name="Comma 9 3 4 2" xfId="14411" xr:uid="{2E085D16-C5CD-4F18-8A4E-941CCE88FF33}"/>
    <cellStyle name="Comma 9 3 4 2 2" xfId="23433" xr:uid="{7B591633-7916-4342-91C9-90DE3F487E21}"/>
    <cellStyle name="Comma 9 3 4 2 2 2" xfId="49802" xr:uid="{93CB2675-40D2-4A9E-8E23-673DCC91CA67}"/>
    <cellStyle name="Comma 9 3 4 2 3" xfId="40806" xr:uid="{2855B79E-B71E-4485-8475-24B10A4F0908}"/>
    <cellStyle name="Comma 9 3 4 3" xfId="32621" xr:uid="{3D5E5DB8-E678-4367-A53C-B709F4B82F49}"/>
    <cellStyle name="Comma 9 3 5" xfId="12774" xr:uid="{06D4829A-C779-4FC4-A309-0B27E306B4E7}"/>
    <cellStyle name="Comma 9 3 5 2" xfId="21806" xr:uid="{5F3356AD-B56C-4653-A4BE-CDD918B9DB85}"/>
    <cellStyle name="Comma 9 3 5 2 2" xfId="48176" xr:uid="{C38872FC-D4D1-443D-9FA5-BC90FB7F3CF6}"/>
    <cellStyle name="Comma 9 3 5 3" xfId="39178" xr:uid="{A5D0447B-DB09-4307-96C6-81C348B46B0E}"/>
    <cellStyle name="Comma 9 3 6" xfId="28081" xr:uid="{1D94BA0E-3D51-4899-B994-E83297A23759}"/>
    <cellStyle name="Comma 9 4" xfId="2192" xr:uid="{E8FB26A5-CDA3-465E-A038-57503797FEE0}"/>
    <cellStyle name="Comma 9 4 2" xfId="4207" xr:uid="{8AC273AC-181B-4262-8D76-36FC3F15DBD5}"/>
    <cellStyle name="Comma 9 4 2 2" xfId="8342" xr:uid="{9B6AB360-57AC-4DEB-8D7F-853EF86F31AA}"/>
    <cellStyle name="Comma 9 4 2 2 2" xfId="16285" xr:uid="{780E079D-B872-4960-8221-C3B799630975}"/>
    <cellStyle name="Comma 9 4 2 2 2 2" xfId="25301" xr:uid="{7BEC2E7B-BC69-4D89-80BB-B52C283BBC41}"/>
    <cellStyle name="Comma 9 4 2 2 2 2 2" xfId="51669" xr:uid="{8FD00508-F8A3-4E5C-AC72-13A3DC0F94BE}"/>
    <cellStyle name="Comma 9 4 2 2 2 3" xfId="42673" xr:uid="{FAFA98FE-02C7-4923-B047-CE94B2D365F8}"/>
    <cellStyle name="Comma 9 4 2 2 3" xfId="34830" xr:uid="{1E20CC66-6F6F-46E3-B3A9-4DB846F2FA31}"/>
    <cellStyle name="Comma 9 4 2 3" xfId="14097" xr:uid="{AD2FBCE9-62BF-4518-BB8B-063967788B1D}"/>
    <cellStyle name="Comma 9 4 2 3 2" xfId="23119" xr:uid="{BA96E2CA-8914-4672-82A8-85F6EB8B3B9D}"/>
    <cellStyle name="Comma 9 4 2 3 2 2" xfId="49488" xr:uid="{C08F5629-BDF7-4A7E-8BB1-F7F49E28EBAA}"/>
    <cellStyle name="Comma 9 4 2 3 3" xfId="40492" xr:uid="{3EA4135F-DBF8-4C24-9177-D058C30DE00A}"/>
    <cellStyle name="Comma 9 4 2 4" xfId="30713" xr:uid="{375CEAC9-618C-486B-BE7D-3675AA81B49F}"/>
    <cellStyle name="Comma 9 4 3" xfId="3458" xr:uid="{E6DE84A2-B556-406F-AD7C-151462749D43}"/>
    <cellStyle name="Comma 9 4 3 2" xfId="15570" xr:uid="{3ACBA8E2-1278-41B4-BD4F-05D74D2C62C8}"/>
    <cellStyle name="Comma 9 4 3 2 2" xfId="24586" xr:uid="{454B87D9-082D-4EB0-A99E-6C5A3DA3E101}"/>
    <cellStyle name="Comma 9 4 3 2 2 2" xfId="50955" xr:uid="{6AB5ADC7-CD67-4D67-AA2C-CE8F33B1E607}"/>
    <cellStyle name="Comma 9 4 3 2 3" xfId="41958" xr:uid="{B8819208-324B-49C3-AAE8-A86E947FCB4B}"/>
    <cellStyle name="Comma 9 4 3 3" xfId="29972" xr:uid="{449A5733-EAFD-4C18-AF01-7FE0A55361DB}"/>
    <cellStyle name="Comma 9 4 4" xfId="6528" xr:uid="{7C6C8530-5AEF-4B7F-9551-D83C0234E1C6}"/>
    <cellStyle name="Comma 9 4 4 2" xfId="14806" xr:uid="{6F90E059-9A84-45F2-92D0-DF779678F807}"/>
    <cellStyle name="Comma 9 4 4 2 2" xfId="23828" xr:uid="{A7766BDD-BB68-4079-9BEB-7D574F866C1D}"/>
    <cellStyle name="Comma 9 4 4 2 2 2" xfId="50197" xr:uid="{67896FE1-36B1-4FD8-8AB6-D62B86F190E5}"/>
    <cellStyle name="Comma 9 4 4 2 3" xfId="41201" xr:uid="{751EAA7E-0CBB-4834-A591-9F86064F6F6A}"/>
    <cellStyle name="Comma 9 4 4 3" xfId="33016" xr:uid="{6F7FE0C8-D20A-449C-BB0B-3411BB7234F3}"/>
    <cellStyle name="Comma 9 4 5" xfId="13342" xr:uid="{32B224E7-7169-4E0A-84B8-26E8BCFDF68B}"/>
    <cellStyle name="Comma 9 4 5 2" xfId="22367" xr:uid="{43DDAA20-7A17-4C2A-860C-FD7E9B1220E9}"/>
    <cellStyle name="Comma 9 4 5 2 2" xfId="48737" xr:uid="{5E8019D6-95A1-4831-A7C6-518FD36ECE8C}"/>
    <cellStyle name="Comma 9 4 5 3" xfId="39740" xr:uid="{1E24473D-58F3-40C6-8778-0E9C94E092DC}"/>
    <cellStyle name="Comma 9 4 6" xfId="28796" xr:uid="{0DFF838C-AB04-4FEF-8E18-F1920E07B053}"/>
    <cellStyle name="Comma 9 5" xfId="751" xr:uid="{830C24A0-7485-4C0C-9E4E-1D2416C75F67}"/>
    <cellStyle name="Comma 9 5 2" xfId="3652" xr:uid="{37FE15F1-EDC6-4AB2-AAC8-874335AA5AB5}"/>
    <cellStyle name="Comma 9 5 2 2" xfId="15734" xr:uid="{FC2BDBC1-74E3-4092-9B3B-DCBD8C840E11}"/>
    <cellStyle name="Comma 9 5 2 2 2" xfId="24750" xr:uid="{57B9C6F2-159F-4633-8C6E-1960FA46EECC}"/>
    <cellStyle name="Comma 9 5 2 2 2 2" xfId="51118" xr:uid="{049F6D27-C4A8-4762-9B4E-DC659CAF6B93}"/>
    <cellStyle name="Comma 9 5 2 2 3" xfId="42122" xr:uid="{0CF3D088-2A9C-4367-AEF1-318E2867FFC3}"/>
    <cellStyle name="Comma 9 5 2 3" xfId="30161" xr:uid="{4A6A7741-0620-4ADC-9DEA-B9C5CDFBC22F}"/>
    <cellStyle name="Comma 9 5 3" xfId="5972" xr:uid="{7C299FD3-5191-4093-9466-93FA84EFDCC3}"/>
    <cellStyle name="Comma 9 5 3 2" xfId="14255" xr:uid="{E7052DF3-7D67-496E-86C0-8F802BF97FC8}"/>
    <cellStyle name="Comma 9 5 3 2 2" xfId="23277" xr:uid="{0DC8D33D-D259-4804-A3DB-AF4425618D86}"/>
    <cellStyle name="Comma 9 5 3 2 2 2" xfId="49646" xr:uid="{A7A8D149-7374-4F33-BF52-E2D8D601A4EE}"/>
    <cellStyle name="Comma 9 5 3 2 3" xfId="40650" xr:uid="{4F6DA479-ABAF-4D10-983A-71D724668DE1}"/>
    <cellStyle name="Comma 9 5 3 3" xfId="32465" xr:uid="{0AD44338-66F1-42A6-A84A-01D01E05517D}"/>
    <cellStyle name="Comma 9 5 4" xfId="13544" xr:uid="{CE445053-BADC-4B3F-90B8-806DFB12713D}"/>
    <cellStyle name="Comma 9 5 4 2" xfId="22566" xr:uid="{F0CBD3A9-6571-4F2C-9689-D23BDE5A81C2}"/>
    <cellStyle name="Comma 9 5 4 2 2" xfId="48935" xr:uid="{1A01F8AE-0B20-4F5B-8457-D28EBB111C1D}"/>
    <cellStyle name="Comma 9 5 4 3" xfId="39939" xr:uid="{D2E1A289-7970-473B-973B-3AB42B30EA1D}"/>
    <cellStyle name="Comma 9 5 5" xfId="27621" xr:uid="{A7D8DBAE-BC9F-4E84-937B-2A07BB55D0BE}"/>
    <cellStyle name="Comma 9 6" xfId="3550" xr:uid="{B01D48AC-8E17-4DA9-820D-BE3B0C4A8047}"/>
    <cellStyle name="Comma 9 6 2" xfId="7710" xr:uid="{E4896088-90E1-4488-AAA4-5A622739DA88}"/>
    <cellStyle name="Comma 9 6 2 2" xfId="15644" xr:uid="{37407691-EACA-4BE2-8D2C-ED014C49F4F2}"/>
    <cellStyle name="Comma 9 6 2 2 2" xfId="24659" xr:uid="{98DB0BF3-4770-4C2E-84CA-82ED50C8688E}"/>
    <cellStyle name="Comma 9 6 2 2 2 2" xfId="51027" xr:uid="{359A8106-FCC7-4020-BA11-D01627BF59F1}"/>
    <cellStyle name="Comma 9 6 2 2 3" xfId="42032" xr:uid="{84118CBA-F788-433B-99EC-9F1C34ABB29D}"/>
    <cellStyle name="Comma 9 6 2 3" xfId="34198" xr:uid="{09FA68CF-2768-4FB2-B5C0-97DD68C95688}"/>
    <cellStyle name="Comma 9 6 3" xfId="13445" xr:uid="{55BB1F8E-B82E-4866-B337-30982BD96DD4}"/>
    <cellStyle name="Comma 9 6 3 2" xfId="22468" xr:uid="{2CDFE65B-11E8-42A5-B144-EBB1E6726914}"/>
    <cellStyle name="Comma 9 6 3 2 2" xfId="48837" xr:uid="{14B01069-9D34-4E3D-8D36-91C937A4563C}"/>
    <cellStyle name="Comma 9 6 3 3" xfId="39842" xr:uid="{24CCA478-DD8B-4CB1-A8F5-4ED5B727D521}"/>
    <cellStyle name="Comma 9 6 4" xfId="30063" xr:uid="{70198C45-DA26-4862-9568-B15966D6FBF2}"/>
    <cellStyle name="Comma 9 7" xfId="5891" xr:uid="{1CC44004-9489-4A0F-9776-AD27CFCD6408}"/>
    <cellStyle name="Comma 9 7 2" xfId="14176" xr:uid="{A81D0547-C823-4C7E-8BC6-D65576AD1432}"/>
    <cellStyle name="Comma 9 7 2 2" xfId="23198" xr:uid="{DFAEC1DB-FC0B-4546-98C1-6C80AA076984}"/>
    <cellStyle name="Comma 9 7 2 2 2" xfId="49567" xr:uid="{52C5CD4A-C80B-4D15-B069-61E62A71E02A}"/>
    <cellStyle name="Comma 9 7 2 3" xfId="40571" xr:uid="{BC6FD1C4-7679-46B5-98C2-3F769A9990E9}"/>
    <cellStyle name="Comma 9 7 3" xfId="32386" xr:uid="{22B42178-3507-40F7-83BB-B6A6A20EE3D2}"/>
    <cellStyle name="Comma 9 8" xfId="8520" xr:uid="{13CFB889-6DF4-4083-A4EC-1DCBFB76C144}"/>
    <cellStyle name="Comma 9 8 2" xfId="16388" xr:uid="{F2AD3D32-07E3-4899-BED9-E40CB13D2CEB}"/>
    <cellStyle name="Comma 9 8 2 2" xfId="25407" xr:uid="{3BE56E3F-5678-4EC2-AD15-9E3463CD7073}"/>
    <cellStyle name="Comma 9 8 2 2 2" xfId="51774" xr:uid="{23027639-AF9E-49B3-AE49-F4DA6C240BCB}"/>
    <cellStyle name="Comma 9 8 2 3" xfId="42776" xr:uid="{E7C6BA79-F809-44B8-B2E9-8BE6EE6A14E7}"/>
    <cellStyle name="Comma 9 8 3" xfId="12198" xr:uid="{A5DA48CB-FE5A-4117-8AFD-7527AE88854D}"/>
    <cellStyle name="Comma 9 8 3 2" xfId="38621" xr:uid="{BCE53C05-290F-4803-9689-E28CE8991648}"/>
    <cellStyle name="Comma 9 8 4" xfId="21264" xr:uid="{9024C460-F21E-4C49-A8B2-FECACEAD20E1}"/>
    <cellStyle name="Comma 9 8 4 2" xfId="47635" xr:uid="{D8A2D943-7C34-41E5-8330-D3C60349D2EE}"/>
    <cellStyle name="Comma 9 8 5" xfId="34951" xr:uid="{85DE5EBF-5C53-4759-9A75-85786449F79E}"/>
    <cellStyle name="Comma 9 9" xfId="12425" xr:uid="{96E1E2B5-A45A-4E3D-AEC7-842FF9874FBA}"/>
    <cellStyle name="Comma 9 9 2" xfId="21469" xr:uid="{8B52AD3D-B04D-4630-A0BD-8AF36B5D7D09}"/>
    <cellStyle name="Comma 9 9 2 2" xfId="47839" xr:uid="{8BC442CF-F970-4055-ABFD-8C741EC4095E}"/>
    <cellStyle name="Comma 9 9 3" xfId="38839" xr:uid="{F3C7F9F7-0138-4EAA-9B36-703A39097A98}"/>
    <cellStyle name="Comma 90" xfId="2094" xr:uid="{4963409C-C193-431D-BE29-6F904332C83E}"/>
    <cellStyle name="Comma 90 2" xfId="4157" xr:uid="{327BA3DE-435F-4373-B11C-C1FA2637DBD8}"/>
    <cellStyle name="Comma 90 2 2" xfId="8294" xr:uid="{62CC4C9A-50DF-4824-A839-48510325C405}"/>
    <cellStyle name="Comma 90 2 2 2" xfId="16235" xr:uid="{35E2E495-BA2D-456D-BBAD-26C608F6CC58}"/>
    <cellStyle name="Comma 90 2 2 2 2" xfId="25251" xr:uid="{9B27BBDF-A6E1-424A-8572-AD76826FB175}"/>
    <cellStyle name="Comma 90 2 2 2 2 2" xfId="51619" xr:uid="{0831F166-A356-4A44-9665-09BA64EA1E30}"/>
    <cellStyle name="Comma 90 2 2 2 3" xfId="42623" xr:uid="{62DDC075-A6D2-462C-A046-C2CE4D8DD453}"/>
    <cellStyle name="Comma 90 2 2 3" xfId="34782" xr:uid="{C07D6E06-BC5D-4CE2-A769-E3305F2994B3}"/>
    <cellStyle name="Comma 90 2 3" xfId="14047" xr:uid="{58600D42-C716-457D-B028-468292D324A0}"/>
    <cellStyle name="Comma 90 2 3 2" xfId="23069" xr:uid="{F36EF78D-4693-4DD0-919F-7D40D14B27A2}"/>
    <cellStyle name="Comma 90 2 3 2 2" xfId="49438" xr:uid="{9781EAAB-ECDE-475D-8F51-CC4F4CD7CFA9}"/>
    <cellStyle name="Comma 90 2 3 3" xfId="40442" xr:uid="{C16FAC58-F1C0-41FA-BD9C-D20385A630E0}"/>
    <cellStyle name="Comma 90 2 4" xfId="30663" xr:uid="{14097C31-51D4-43FB-8BEF-76E45E0ABBC1}"/>
    <cellStyle name="Comma 90 3" xfId="6478" xr:uid="{F7AE9408-E9CF-4C34-8C76-274545E12BB9}"/>
    <cellStyle name="Comma 90 3 2" xfId="14756" xr:uid="{BBFEDADD-B179-46D2-B988-2201AE42EA31}"/>
    <cellStyle name="Comma 90 3 2 2" xfId="23778" xr:uid="{5FC0D987-24BF-40B9-949E-0875BFBFF783}"/>
    <cellStyle name="Comma 90 3 2 2 2" xfId="50147" xr:uid="{827B612B-965D-4CC2-A962-5A9ADF9DB860}"/>
    <cellStyle name="Comma 90 3 2 3" xfId="41151" xr:uid="{7C857CD3-DC30-48C2-A08C-D7A7D8D2DD4F}"/>
    <cellStyle name="Comma 90 3 3" xfId="32966" xr:uid="{F4F6D5E1-FADC-4903-9D94-1CB7F3E66649}"/>
    <cellStyle name="Comma 90 4" xfId="13287" xr:uid="{63273351-67A4-4F2E-9ED1-2743BD57B714}"/>
    <cellStyle name="Comma 90 4 2" xfId="22312" xr:uid="{A3DBB98D-8B4D-4322-8EF6-8053A05D5565}"/>
    <cellStyle name="Comma 90 4 2 2" xfId="48682" xr:uid="{E229D1E0-C6AB-4D08-A72D-C10A73438BFE}"/>
    <cellStyle name="Comma 90 4 3" xfId="39685" xr:uid="{6C6F08C4-DEAD-483D-98FF-9B04A9EACC04}"/>
    <cellStyle name="Comma 90 5" xfId="28745" xr:uid="{004E237D-08FD-4DA2-93BA-DC1FCE5704A8}"/>
    <cellStyle name="Comma 91" xfId="2114" xr:uid="{18A58ABD-1BFA-42B5-813E-EDFE3E7A454F}"/>
    <cellStyle name="Comma 91 2" xfId="4167" xr:uid="{20B1C691-08F9-47FC-968C-4DD335A6F7CB}"/>
    <cellStyle name="Comma 91 2 2" xfId="8304" xr:uid="{39085EA4-E0BB-44BA-A8BB-3C7EF5FA9B90}"/>
    <cellStyle name="Comma 91 2 2 2" xfId="16245" xr:uid="{07FE341F-4D91-4A44-BB1A-A42BCC7D2730}"/>
    <cellStyle name="Comma 91 2 2 2 2" xfId="25261" xr:uid="{066205C2-9CD9-420B-B076-E6F1E49D845F}"/>
    <cellStyle name="Comma 91 2 2 2 2 2" xfId="51629" xr:uid="{5F9E33B4-A47B-4035-B08F-F632F619DC48}"/>
    <cellStyle name="Comma 91 2 2 2 3" xfId="42633" xr:uid="{CF7BD852-42DF-494B-BAFD-FAF0FA8FB937}"/>
    <cellStyle name="Comma 91 2 2 3" xfId="34792" xr:uid="{D561B9BF-8EBA-47C1-AC37-06FA101FC3FB}"/>
    <cellStyle name="Comma 91 2 3" xfId="14057" xr:uid="{5C93F860-52D3-4DB8-8108-0E28D123986C}"/>
    <cellStyle name="Comma 91 2 3 2" xfId="23079" xr:uid="{CDB583BF-B430-49BE-89F2-124DFDEB3809}"/>
    <cellStyle name="Comma 91 2 3 2 2" xfId="49448" xr:uid="{C48D3CD0-68DB-4B12-93AF-8AEC93DEEE9C}"/>
    <cellStyle name="Comma 91 2 3 3" xfId="40452" xr:uid="{6DF162F1-9F16-402E-80DC-FFEB563EB1DC}"/>
    <cellStyle name="Comma 91 2 4" xfId="30673" xr:uid="{1BEDC125-E9DD-4D2C-9A4E-AF29E9AA6811}"/>
    <cellStyle name="Comma 91 3" xfId="6488" xr:uid="{E738E412-1C21-409D-8470-3221A9C40C90}"/>
    <cellStyle name="Comma 91 3 2" xfId="14766" xr:uid="{843329BC-0863-4475-AD5C-390AFDD1F2FE}"/>
    <cellStyle name="Comma 91 3 2 2" xfId="23788" xr:uid="{F670FF8D-7FB4-4F1D-BA60-29567931D648}"/>
    <cellStyle name="Comma 91 3 2 2 2" xfId="50157" xr:uid="{D6BAAEC3-60E7-4F19-B8C8-72C9DDABA76E}"/>
    <cellStyle name="Comma 91 3 2 3" xfId="41161" xr:uid="{956617DE-C994-4D2E-A370-6BDFB40876AE}"/>
    <cellStyle name="Comma 91 3 3" xfId="32976" xr:uid="{9D4E104B-9722-4A57-AE5C-A0C3A8E04A77}"/>
    <cellStyle name="Comma 91 4" xfId="13297" xr:uid="{BB1112AA-5194-4C36-BC7E-B6FB8B8A05B9}"/>
    <cellStyle name="Comma 91 4 2" xfId="22322" xr:uid="{F8617EBA-C0EB-4878-B8A0-5356D293B596}"/>
    <cellStyle name="Comma 91 4 2 2" xfId="48692" xr:uid="{05363507-04B8-45C4-BD49-23D5514CCD2F}"/>
    <cellStyle name="Comma 91 4 3" xfId="39695" xr:uid="{C3C84356-AAF7-46C7-A6A9-5C784EF2191B}"/>
    <cellStyle name="Comma 91 5" xfId="28755" xr:uid="{6F6DA014-FB67-4C2B-B750-D7C24DF1558C}"/>
    <cellStyle name="Comma 92" xfId="2119" xr:uid="{F314D7D5-2340-4F09-800E-F50FE6204A05}"/>
    <cellStyle name="Comma 92 2" xfId="4170" xr:uid="{213733C8-27D1-409C-92C6-EACE6642DA2A}"/>
    <cellStyle name="Comma 92 2 2" xfId="8307" xr:uid="{B7D54344-C9BB-4E8D-83A6-CD410CF48EA9}"/>
    <cellStyle name="Comma 92 2 2 2" xfId="16248" xr:uid="{AD465DCF-1BE8-47EB-948E-6905C44D0FE6}"/>
    <cellStyle name="Comma 92 2 2 2 2" xfId="25264" xr:uid="{2E8ED4E8-6C82-40F7-9F25-7EB88D7DF445}"/>
    <cellStyle name="Comma 92 2 2 2 2 2" xfId="51632" xr:uid="{835AE974-E1B1-4405-9972-68D03E4B9D6A}"/>
    <cellStyle name="Comma 92 2 2 2 3" xfId="42636" xr:uid="{FEDF4F0D-BA4C-43ED-B136-E13774C51758}"/>
    <cellStyle name="Comma 92 2 2 3" xfId="34795" xr:uid="{93C5CDBB-7625-4693-9893-E3EBF62399CA}"/>
    <cellStyle name="Comma 92 2 3" xfId="14060" xr:uid="{9B2A5B18-4C74-435C-9320-0A6FEED1A9D2}"/>
    <cellStyle name="Comma 92 2 3 2" xfId="23082" xr:uid="{BBABDB4F-B66A-441B-BAA6-588F324554BD}"/>
    <cellStyle name="Comma 92 2 3 2 2" xfId="49451" xr:uid="{49756F5D-E568-4524-A143-88DF5B8DAB9D}"/>
    <cellStyle name="Comma 92 2 3 3" xfId="40455" xr:uid="{CC30267F-3FE9-4271-B6B4-30E3FA6A2F1B}"/>
    <cellStyle name="Comma 92 2 4" xfId="30676" xr:uid="{EE71A354-F58F-45C7-B0A4-B286B723E149}"/>
    <cellStyle name="Comma 92 3" xfId="6491" xr:uid="{9791E4CB-96C9-4415-98D7-E4026568F811}"/>
    <cellStyle name="Comma 92 3 2" xfId="14769" xr:uid="{201257BD-08F6-4143-9FF8-6BC43E44456E}"/>
    <cellStyle name="Comma 92 3 2 2" xfId="23791" xr:uid="{8CCF2281-EA10-49EB-9079-E0693C6A7C42}"/>
    <cellStyle name="Comma 92 3 2 2 2" xfId="50160" xr:uid="{06C240F8-C3B9-4DCF-A89F-D16B2719D18D}"/>
    <cellStyle name="Comma 92 3 2 3" xfId="41164" xr:uid="{96F602FB-4A8A-4F1C-A0C6-5AECB3E84719}"/>
    <cellStyle name="Comma 92 3 3" xfId="32979" xr:uid="{218DE619-A3C4-4C3D-A421-ABE67C0DCE2C}"/>
    <cellStyle name="Comma 92 4" xfId="13300" xr:uid="{80E04D3F-DDDA-445F-9902-704766CB983B}"/>
    <cellStyle name="Comma 92 4 2" xfId="22325" xr:uid="{06C3AC39-D10A-4D58-9A7E-CD169E0F138D}"/>
    <cellStyle name="Comma 92 4 2 2" xfId="48695" xr:uid="{F7D9E3E4-C765-4C7E-8AC8-B8280267057F}"/>
    <cellStyle name="Comma 92 4 3" xfId="39698" xr:uid="{D425C725-47F8-4CDC-8CCF-57C384991D3F}"/>
    <cellStyle name="Comma 92 5" xfId="28758" xr:uid="{FE586358-2057-4241-8997-3B91AD68A0BA}"/>
    <cellStyle name="Comma 93" xfId="2061" xr:uid="{A8EE810A-8626-4CB7-A7EC-FEA765450048}"/>
    <cellStyle name="Comma 93 2" xfId="4147" xr:uid="{D338C3FB-357D-42BC-B26E-559026058C27}"/>
    <cellStyle name="Comma 93 2 2" xfId="8284" xr:uid="{63FF8DFC-E2A3-4AB9-81BF-92BF3E8755D3}"/>
    <cellStyle name="Comma 93 2 2 2" xfId="16225" xr:uid="{6142A372-8052-4360-90B9-7323C7641C89}"/>
    <cellStyle name="Comma 93 2 2 2 2" xfId="25241" xr:uid="{BBBB244B-57FC-45C9-86B8-4DFB78676DE5}"/>
    <cellStyle name="Comma 93 2 2 2 2 2" xfId="51609" xr:uid="{1BABDC63-0180-48CE-9327-43F1A8BE6222}"/>
    <cellStyle name="Comma 93 2 2 2 3" xfId="42613" xr:uid="{15C0B726-7457-454A-AF25-BEC95A317F5E}"/>
    <cellStyle name="Comma 93 2 2 3" xfId="34772" xr:uid="{6B8754B0-8F65-46DC-A77F-9FD7E9513F0D}"/>
    <cellStyle name="Comma 93 2 3" xfId="14037" xr:uid="{85D8708A-3810-4548-A4FA-590F3C3618F7}"/>
    <cellStyle name="Comma 93 2 3 2" xfId="23059" xr:uid="{AC14073E-9D90-4C86-B870-019329E021D3}"/>
    <cellStyle name="Comma 93 2 3 2 2" xfId="49428" xr:uid="{318183B2-9CED-45B6-B567-E078EA11CA3C}"/>
    <cellStyle name="Comma 93 2 3 3" xfId="40432" xr:uid="{A1E3883C-5B98-4EB6-A225-C1BE69CFA1DF}"/>
    <cellStyle name="Comma 93 2 4" xfId="30653" xr:uid="{00B3D11D-1E20-4ACC-ADAE-42CB259997C5}"/>
    <cellStyle name="Comma 93 3" xfId="6468" xr:uid="{AFD4736E-F4AE-4B43-B473-D1F5A41E8D34}"/>
    <cellStyle name="Comma 93 3 2" xfId="14746" xr:uid="{FC43ED9B-5286-41BB-870D-90F40E7333ED}"/>
    <cellStyle name="Comma 93 3 2 2" xfId="23768" xr:uid="{59FEB6A0-CCDF-450C-83E9-825DFB309FEB}"/>
    <cellStyle name="Comma 93 3 2 2 2" xfId="50137" xr:uid="{FFC0951A-7B3A-4E33-830C-7CA1A350A01C}"/>
    <cellStyle name="Comma 93 3 2 3" xfId="41141" xr:uid="{CE78B3C6-7AA7-4455-8667-514C090C9A1C}"/>
    <cellStyle name="Comma 93 3 3" xfId="32956" xr:uid="{F69522CA-B975-4594-87F9-93480F71622A}"/>
    <cellStyle name="Comma 93 4" xfId="13276" xr:uid="{D25C4DFC-D7F4-4A1E-8113-B205327A2C1B}"/>
    <cellStyle name="Comma 93 4 2" xfId="22299" xr:uid="{271FBF96-1FFD-4FA3-BEB3-54558C4C7A05}"/>
    <cellStyle name="Comma 93 4 2 2" xfId="48669" xr:uid="{F876BF69-991E-4B83-A2B1-F65C016A7EA9}"/>
    <cellStyle name="Comma 93 4 3" xfId="39674" xr:uid="{0C8512CF-16F4-41BD-BBBB-646522FE1792}"/>
    <cellStyle name="Comma 93 5" xfId="28735" xr:uid="{4B778799-FB86-4BCF-B125-4B8CF3FC96AC}"/>
    <cellStyle name="Comma 94" xfId="2108" xr:uid="{20D2434A-0E6D-47BB-8EBA-2EE7AB69AE02}"/>
    <cellStyle name="Comma 94 2" xfId="4165" xr:uid="{8294F1CA-CD43-4BF2-B7F3-F9B68F1380FE}"/>
    <cellStyle name="Comma 94 2 2" xfId="8302" xr:uid="{1EC395E6-6338-455E-A4E3-6D6FFB29B927}"/>
    <cellStyle name="Comma 94 2 2 2" xfId="16243" xr:uid="{79643804-DF9F-4452-8820-5714C02C3495}"/>
    <cellStyle name="Comma 94 2 2 2 2" xfId="25259" xr:uid="{985C4ACE-364A-4481-A049-1F3FDB38C4DD}"/>
    <cellStyle name="Comma 94 2 2 2 2 2" xfId="51627" xr:uid="{0A5F431B-7568-45DD-AECB-A6DD2BC02E79}"/>
    <cellStyle name="Comma 94 2 2 2 3" xfId="42631" xr:uid="{6230680E-B1DF-45F3-BF68-30CC0C32061B}"/>
    <cellStyle name="Comma 94 2 2 3" xfId="34790" xr:uid="{248B5E27-1F5D-4233-97B2-FB8DDB809370}"/>
    <cellStyle name="Comma 94 2 3" xfId="14055" xr:uid="{965834E8-7E49-41B1-94F3-2938D05FC014}"/>
    <cellStyle name="Comma 94 2 3 2" xfId="23077" xr:uid="{90A5F7C2-4CC4-454C-BCDF-B0E43B514463}"/>
    <cellStyle name="Comma 94 2 3 2 2" xfId="49446" xr:uid="{79B32056-8D80-4D54-936E-8CF552F47405}"/>
    <cellStyle name="Comma 94 2 3 3" xfId="40450" xr:uid="{84789E1E-496B-47CA-A997-95BB22C2146B}"/>
    <cellStyle name="Comma 94 2 4" xfId="30671" xr:uid="{44FE892B-0506-49BC-9BB2-20130F77671B}"/>
    <cellStyle name="Comma 94 3" xfId="6486" xr:uid="{A4226ED3-861E-4F3B-95E3-0D82DB8674DD}"/>
    <cellStyle name="Comma 94 3 2" xfId="14764" xr:uid="{E5D99CB1-8771-4C60-8496-935CB86B0B35}"/>
    <cellStyle name="Comma 94 3 2 2" xfId="23786" xr:uid="{D8F87F16-466C-4618-969A-A5175F3A2988}"/>
    <cellStyle name="Comma 94 3 2 2 2" xfId="50155" xr:uid="{7D477AF8-20A5-4A6C-9C54-1979F2D0D18B}"/>
    <cellStyle name="Comma 94 3 2 3" xfId="41159" xr:uid="{071B8A5B-D73B-4CB4-BC2C-D8450866EAD7}"/>
    <cellStyle name="Comma 94 3 3" xfId="32974" xr:uid="{6DBDA9BA-D2BB-44A4-9F7E-82C7BB805EEB}"/>
    <cellStyle name="Comma 94 4" xfId="13295" xr:uid="{68BA1E49-2948-4AAB-ABCA-D8B12DD5DEA8}"/>
    <cellStyle name="Comma 94 4 2" xfId="22320" xr:uid="{8AE5BA11-F131-4088-B6EE-06AD2692EFE9}"/>
    <cellStyle name="Comma 94 4 2 2" xfId="48690" xr:uid="{5BC8A217-D586-47F6-8E36-5F4A514A6BAF}"/>
    <cellStyle name="Comma 94 4 3" xfId="39693" xr:uid="{E2BBC782-7C74-4269-9EF0-FFA00E5FB746}"/>
    <cellStyle name="Comma 94 5" xfId="28753" xr:uid="{36D54DF9-7D47-4888-AF74-4A75E18E4853}"/>
    <cellStyle name="Comma 95" xfId="2115" xr:uid="{6E63A283-FB3C-4B57-BB74-DE73E129F343}"/>
    <cellStyle name="Comma 95 2" xfId="4168" xr:uid="{D025BBA1-931C-4009-8118-CDAF40AE42E0}"/>
    <cellStyle name="Comma 95 2 2" xfId="8305" xr:uid="{B9C44AAC-030D-439C-951A-5295A835B966}"/>
    <cellStyle name="Comma 95 2 2 2" xfId="16246" xr:uid="{D7200C4C-FEDE-45C2-B115-AA45931B1FB9}"/>
    <cellStyle name="Comma 95 2 2 2 2" xfId="25262" xr:uid="{05EAB5F3-D7C9-483B-989A-E40CAB334C2D}"/>
    <cellStyle name="Comma 95 2 2 2 2 2" xfId="51630" xr:uid="{E96043A7-CFB3-43C5-96B5-B48FBCF375C0}"/>
    <cellStyle name="Comma 95 2 2 2 3" xfId="42634" xr:uid="{18772D23-0D64-4F74-9FB7-DA694F13BC8F}"/>
    <cellStyle name="Comma 95 2 2 3" xfId="34793" xr:uid="{6F19840F-EE47-45D2-ACE8-15349C5A21EF}"/>
    <cellStyle name="Comma 95 2 3" xfId="14058" xr:uid="{38C0B237-B855-46B4-A06D-4C8AFDD5A3EE}"/>
    <cellStyle name="Comma 95 2 3 2" xfId="23080" xr:uid="{80662F45-C10C-4C2E-B92E-2E5A1DAFCBEB}"/>
    <cellStyle name="Comma 95 2 3 2 2" xfId="49449" xr:uid="{FE0F45F9-6E50-42AA-9358-B002898EDAD4}"/>
    <cellStyle name="Comma 95 2 3 3" xfId="40453" xr:uid="{6BFDC541-608F-4E09-A212-1D4232F94E29}"/>
    <cellStyle name="Comma 95 2 4" xfId="30674" xr:uid="{AEEEFA03-0257-4137-ACC1-A68BD4FFF9A8}"/>
    <cellStyle name="Comma 95 3" xfId="6489" xr:uid="{E1FC39CB-D6AC-4666-A0C6-40D0F711847B}"/>
    <cellStyle name="Comma 95 3 2" xfId="14767" xr:uid="{F1F58837-B36D-419F-BFCB-D239FD5C4185}"/>
    <cellStyle name="Comma 95 3 2 2" xfId="23789" xr:uid="{A74F3949-7F7C-4640-991E-DE13D81F9E7C}"/>
    <cellStyle name="Comma 95 3 2 2 2" xfId="50158" xr:uid="{8B73CE7E-843B-497F-994E-2D11B11517DF}"/>
    <cellStyle name="Comma 95 3 2 3" xfId="41162" xr:uid="{E2FDFD72-20E1-4F78-9CC0-7A7559EB65FE}"/>
    <cellStyle name="Comma 95 3 3" xfId="32977" xr:uid="{4EAEC350-804A-48A9-A16B-B37CD4198EC4}"/>
    <cellStyle name="Comma 95 4" xfId="13298" xr:uid="{F57E3D66-98A1-48D7-B42B-78A8EC4190B1}"/>
    <cellStyle name="Comma 95 4 2" xfId="22323" xr:uid="{59715088-B034-4E10-B4FE-91877239FF68}"/>
    <cellStyle name="Comma 95 4 2 2" xfId="48693" xr:uid="{B7E3B810-67E2-4CBA-A798-32F1B320BF82}"/>
    <cellStyle name="Comma 95 4 3" xfId="39696" xr:uid="{5B6E11F9-0171-4BCA-8AA4-E2356BAFE324}"/>
    <cellStyle name="Comma 95 5" xfId="28756" xr:uid="{A1E9B932-C71A-4C2D-B7A4-02B24D7FE62F}"/>
    <cellStyle name="Comma 96" xfId="2106" xr:uid="{B66CD7FD-B5A5-4EE1-9EEA-EE4B2138EB24}"/>
    <cellStyle name="Comma 96 2" xfId="4163" xr:uid="{C5A6C462-8088-4659-85E2-204EDD7BB19B}"/>
    <cellStyle name="Comma 96 2 2" xfId="8300" xr:uid="{D1443792-E91C-4799-BCE1-35D47C169E3D}"/>
    <cellStyle name="Comma 96 2 2 2" xfId="16241" xr:uid="{7AAB5918-47FB-4523-A9ED-C175DC74DC51}"/>
    <cellStyle name="Comma 96 2 2 2 2" xfId="25257" xr:uid="{EEAF2E84-CECE-46C2-B041-B198BEF28251}"/>
    <cellStyle name="Comma 96 2 2 2 2 2" xfId="51625" xr:uid="{89C2EC2E-0692-4ED3-88C7-395FE593F7F8}"/>
    <cellStyle name="Comma 96 2 2 2 3" xfId="42629" xr:uid="{6485BAD4-F9D0-406A-A977-28630D6C9CA9}"/>
    <cellStyle name="Comma 96 2 2 3" xfId="34788" xr:uid="{DC57CAC0-238E-44CF-8C88-554CBC91A341}"/>
    <cellStyle name="Comma 96 2 3" xfId="14053" xr:uid="{18256C47-D9B8-498A-84DF-866AC3A4A817}"/>
    <cellStyle name="Comma 96 2 3 2" xfId="23075" xr:uid="{0BDDEBAD-91D5-4B8F-ACB3-56D088042659}"/>
    <cellStyle name="Comma 96 2 3 2 2" xfId="49444" xr:uid="{870E8E88-8879-4B06-ADF3-B8DB810E8C98}"/>
    <cellStyle name="Comma 96 2 3 3" xfId="40448" xr:uid="{1D146EB4-B68D-4FE9-A3A5-8220B24C88B7}"/>
    <cellStyle name="Comma 96 2 4" xfId="30669" xr:uid="{8E3237C3-5CC5-447A-BAA4-0A4241F8B37E}"/>
    <cellStyle name="Comma 96 3" xfId="6484" xr:uid="{842BE12E-6FA6-43D9-AE76-47BC8CA4B5F6}"/>
    <cellStyle name="Comma 96 3 2" xfId="14762" xr:uid="{E38A9466-A2BB-4919-B6A2-AA41DC980967}"/>
    <cellStyle name="Comma 96 3 2 2" xfId="23784" xr:uid="{D94BA065-E2F4-415D-B6F9-0B7F144A2B96}"/>
    <cellStyle name="Comma 96 3 2 2 2" xfId="50153" xr:uid="{910FA510-1B12-4477-A86E-9624F058E72D}"/>
    <cellStyle name="Comma 96 3 2 3" xfId="41157" xr:uid="{FA48B54B-EB4B-41CC-9ABD-CE0B00DE0D2D}"/>
    <cellStyle name="Comma 96 3 3" xfId="32972" xr:uid="{CEDCFB44-254B-4D92-8E00-404065F8BFAB}"/>
    <cellStyle name="Comma 96 4" xfId="13293" xr:uid="{C7914120-AFE9-413B-9293-459FE48CAD77}"/>
    <cellStyle name="Comma 96 4 2" xfId="22318" xr:uid="{3C9B1C17-11CF-492B-AFB1-0379D2D7E0DF}"/>
    <cellStyle name="Comma 96 4 2 2" xfId="48688" xr:uid="{FDF6B0E9-585C-4EB2-A19E-3B6398404972}"/>
    <cellStyle name="Comma 96 4 3" xfId="39691" xr:uid="{C6C80E78-C488-4CC7-8D4E-C21C8678BBC4}"/>
    <cellStyle name="Comma 96 5" xfId="28751" xr:uid="{F21ED0C6-91B2-4533-8525-B6A8E858F3EA}"/>
    <cellStyle name="Comma 97" xfId="2062" xr:uid="{DF998188-0825-4EB1-BFBF-509D06F90FB1}"/>
    <cellStyle name="Comma 97 2" xfId="4148" xr:uid="{DB2DDE19-909D-4CFF-B7FA-8CF9B5A6969E}"/>
    <cellStyle name="Comma 97 2 2" xfId="8285" xr:uid="{A33B5C14-ED14-470A-ACF0-8CAD8B096BD2}"/>
    <cellStyle name="Comma 97 2 2 2" xfId="16226" xr:uid="{94214925-FC5B-4CED-9375-8D09F264186A}"/>
    <cellStyle name="Comma 97 2 2 2 2" xfId="25242" xr:uid="{49F4E477-AD4B-480B-A162-0845FF2DC485}"/>
    <cellStyle name="Comma 97 2 2 2 2 2" xfId="51610" xr:uid="{8E5F9A34-D103-41AD-A729-4E63E6BF1E82}"/>
    <cellStyle name="Comma 97 2 2 2 3" xfId="42614" xr:uid="{4370145A-43AC-4501-A072-13242F2F3403}"/>
    <cellStyle name="Comma 97 2 2 3" xfId="34773" xr:uid="{870C5F23-A8A5-4527-95C8-40C1349C36E7}"/>
    <cellStyle name="Comma 97 2 3" xfId="14038" xr:uid="{F548B660-B75F-451C-8470-AE6EA404590C}"/>
    <cellStyle name="Comma 97 2 3 2" xfId="23060" xr:uid="{DDF5E566-C3AE-4CDF-8E6C-C3D66C24433A}"/>
    <cellStyle name="Comma 97 2 3 2 2" xfId="49429" xr:uid="{4983BB48-3C5A-4128-8A4B-0D575D6EFDEC}"/>
    <cellStyle name="Comma 97 2 3 3" xfId="40433" xr:uid="{1C5A1C0D-D19A-4E0F-8FFC-86F9B45C365B}"/>
    <cellStyle name="Comma 97 2 4" xfId="30654" xr:uid="{B3902344-7023-4883-AA43-4CF7372B140B}"/>
    <cellStyle name="Comma 97 3" xfId="6469" xr:uid="{C3BE1EC9-ED09-4D54-8CD9-7EB0D28700DC}"/>
    <cellStyle name="Comma 97 3 2" xfId="14747" xr:uid="{FB099F18-3239-499B-8BEC-E8ECF44B7E66}"/>
    <cellStyle name="Comma 97 3 2 2" xfId="23769" xr:uid="{7D21416B-3EFD-4FAB-82FD-DD964AF01E21}"/>
    <cellStyle name="Comma 97 3 2 2 2" xfId="50138" xr:uid="{B7F49994-756E-4C5F-9044-AD7B23C0338E}"/>
    <cellStyle name="Comma 97 3 2 3" xfId="41142" xr:uid="{0514F739-5009-4CAE-A544-3A3F282768C5}"/>
    <cellStyle name="Comma 97 3 3" xfId="32957" xr:uid="{0DC101B3-BDD2-49AF-9B34-DCE23F28D1C3}"/>
    <cellStyle name="Comma 97 4" xfId="13277" xr:uid="{69C1BAF9-198D-4F2F-A25F-3F5DF95AA7FC}"/>
    <cellStyle name="Comma 97 4 2" xfId="22300" xr:uid="{D0206A42-66B4-4ABA-8B1F-9652D5895371}"/>
    <cellStyle name="Comma 97 4 2 2" xfId="48670" xr:uid="{D59D83EC-98E4-4545-8ACE-88C2A3A312C2}"/>
    <cellStyle name="Comma 97 4 3" xfId="39675" xr:uid="{3B0005F0-20FE-4FD2-9CF1-A59C9D5CF7C5}"/>
    <cellStyle name="Comma 97 5" xfId="28736" xr:uid="{F76B0567-6914-48FB-B9C7-0B3028D47C65}"/>
    <cellStyle name="Comma 98" xfId="2113" xr:uid="{3908EDE8-3A53-4542-8B88-E82DFEE9A3FE}"/>
    <cellStyle name="Comma 98 2" xfId="4166" xr:uid="{EE7287E5-AE5F-44F3-8290-9522D5F9322F}"/>
    <cellStyle name="Comma 98 2 2" xfId="8303" xr:uid="{2A7048B6-86DB-448C-8B25-C48EC0E9A1F6}"/>
    <cellStyle name="Comma 98 2 2 2" xfId="16244" xr:uid="{39E31103-E2A3-496B-BA87-BFA54316D783}"/>
    <cellStyle name="Comma 98 2 2 2 2" xfId="25260" xr:uid="{A5DDDA46-CEA1-448C-9AFA-1657E561E4B0}"/>
    <cellStyle name="Comma 98 2 2 2 2 2" xfId="51628" xr:uid="{88F4AB14-4E97-4EFF-B0A0-8E2BE8C9B807}"/>
    <cellStyle name="Comma 98 2 2 2 3" xfId="42632" xr:uid="{FBBBA547-9726-4F5A-AF82-E06961BE90E9}"/>
    <cellStyle name="Comma 98 2 2 3" xfId="34791" xr:uid="{1D6798CD-42E7-4374-8CBB-E71A1159E301}"/>
    <cellStyle name="Comma 98 2 3" xfId="14056" xr:uid="{F6FC89A5-B058-4606-A970-1FD66A01FA1B}"/>
    <cellStyle name="Comma 98 2 3 2" xfId="23078" xr:uid="{6F8D9607-16BE-4E9C-81D9-CB841F1263E2}"/>
    <cellStyle name="Comma 98 2 3 2 2" xfId="49447" xr:uid="{7F7BAF18-9005-4827-B14D-E76380177796}"/>
    <cellStyle name="Comma 98 2 3 3" xfId="40451" xr:uid="{9FF6D640-673B-45FD-83FE-61D9DCE225F4}"/>
    <cellStyle name="Comma 98 2 4" xfId="30672" xr:uid="{162B6F49-EB4C-4541-BE42-4EA7F3D31B0F}"/>
    <cellStyle name="Comma 98 3" xfId="6487" xr:uid="{28FD2CDD-B924-4DD8-8EBF-BF03F15B1351}"/>
    <cellStyle name="Comma 98 3 2" xfId="14765" xr:uid="{1FCBB881-C0E5-4A0A-AD1D-648B3995925E}"/>
    <cellStyle name="Comma 98 3 2 2" xfId="23787" xr:uid="{7EEB8506-ABE1-4C4B-AA08-02A2DD9695B9}"/>
    <cellStyle name="Comma 98 3 2 2 2" xfId="50156" xr:uid="{4F70B8F4-C13F-4BE0-9A29-30CF03CBA9BD}"/>
    <cellStyle name="Comma 98 3 2 3" xfId="41160" xr:uid="{CEE4DAE9-6D6B-4417-A08E-6784A2FD6055}"/>
    <cellStyle name="Comma 98 3 3" xfId="32975" xr:uid="{D44700AD-084E-4900-9ABC-4C23EC15BD1B}"/>
    <cellStyle name="Comma 98 4" xfId="13296" xr:uid="{00161AF0-2261-490F-9064-3E3A1B447658}"/>
    <cellStyle name="Comma 98 4 2" xfId="22321" xr:uid="{3F9CF99C-6243-4062-A5C2-7C69BA055F28}"/>
    <cellStyle name="Comma 98 4 2 2" xfId="48691" xr:uid="{48BD4B4F-FD2D-4424-9974-A7FA34304172}"/>
    <cellStyle name="Comma 98 4 3" xfId="39694" xr:uid="{3DB182E9-FDC6-4CDB-AD4B-FD2B0FEA1350}"/>
    <cellStyle name="Comma 98 5" xfId="28754" xr:uid="{36527413-AA29-45DE-9BB6-CFB03CA2AF22}"/>
    <cellStyle name="Comma 99" xfId="2082" xr:uid="{157F2C05-F63F-4B97-9B40-EB8BC5C86077}"/>
    <cellStyle name="Comma 99 2" xfId="4154" xr:uid="{B3F15D13-DF34-4832-9048-90F053697B88}"/>
    <cellStyle name="Comma 99 2 2" xfId="8291" xr:uid="{29D604BD-3E64-4E1A-A7AF-33594A0B44A7}"/>
    <cellStyle name="Comma 99 2 2 2" xfId="16232" xr:uid="{EC6F433F-4544-4D58-9EE2-59F539F81230}"/>
    <cellStyle name="Comma 99 2 2 2 2" xfId="25248" xr:uid="{17FA66A8-5210-49A7-8DD5-78876AA309DE}"/>
    <cellStyle name="Comma 99 2 2 2 2 2" xfId="51616" xr:uid="{15A13EBB-0403-4A02-9502-6BCC0CEE9243}"/>
    <cellStyle name="Comma 99 2 2 2 3" xfId="42620" xr:uid="{03B51344-225A-4154-A6B4-1DDB63C427D1}"/>
    <cellStyle name="Comma 99 2 2 3" xfId="34779" xr:uid="{36B2C8F7-0F41-4354-B141-63659D459B88}"/>
    <cellStyle name="Comma 99 2 3" xfId="14044" xr:uid="{5DC293F3-A8A9-43FB-9A47-D6F56516662C}"/>
    <cellStyle name="Comma 99 2 3 2" xfId="23066" xr:uid="{75BFBAB9-0716-49FC-8F8E-7B9138AF1D66}"/>
    <cellStyle name="Comma 99 2 3 2 2" xfId="49435" xr:uid="{F017BF6F-5386-4032-BFE0-AB799D2A7406}"/>
    <cellStyle name="Comma 99 2 3 3" xfId="40439" xr:uid="{C2B57D51-4705-49B7-A2CB-75202A6BF4CC}"/>
    <cellStyle name="Comma 99 2 4" xfId="30660" xr:uid="{D8163C27-8B28-40CE-B15A-0FCACFB4787D}"/>
    <cellStyle name="Comma 99 3" xfId="6475" xr:uid="{F1BD1397-34BE-48E0-9363-EB9EA03AC540}"/>
    <cellStyle name="Comma 99 3 2" xfId="14753" xr:uid="{EA59FD13-2644-4D92-8DCE-DF53FD9972C8}"/>
    <cellStyle name="Comma 99 3 2 2" xfId="23775" xr:uid="{93B916E6-849B-4CAF-BF37-37AD65C14CBF}"/>
    <cellStyle name="Comma 99 3 2 2 2" xfId="50144" xr:uid="{B4DC2BD0-A561-45DA-BB94-0C037F7E2FBD}"/>
    <cellStyle name="Comma 99 3 2 3" xfId="41148" xr:uid="{C6C80CFC-043B-461B-91C3-4FDA9937A731}"/>
    <cellStyle name="Comma 99 3 3" xfId="32963" xr:uid="{32011C77-6F53-4434-B528-151AB7BE0D4F}"/>
    <cellStyle name="Comma 99 4" xfId="13284" xr:uid="{6F33DE60-3C99-46A1-BD7C-450B42774A8C}"/>
    <cellStyle name="Comma 99 4 2" xfId="22307" xr:uid="{9E03C87F-051B-4BE8-B60A-85ADB0554024}"/>
    <cellStyle name="Comma 99 4 2 2" xfId="48677" xr:uid="{B5F7F198-619B-4511-AD54-BA8B71338BD0}"/>
    <cellStyle name="Comma 99 4 3" xfId="39682" xr:uid="{C93CB858-AD93-4EF3-98C7-5A257B64D012}"/>
    <cellStyle name="Comma 99 5" xfId="28742" xr:uid="{AFB25A41-A24C-4196-9448-7F0E198DA742}"/>
    <cellStyle name="comma zerodec" xfId="485" xr:uid="{F6031E30-7101-4993-BEA3-C571611C81D5}"/>
    <cellStyle name="Copied" xfId="486" xr:uid="{BC05F880-DF54-4B9D-869F-FD71FEF6327F}"/>
    <cellStyle name="Cover Date" xfId="487" xr:uid="{E8C71CBE-9BDD-4B9D-A04A-4716A7D79A29}"/>
    <cellStyle name="Cover Subtitle" xfId="488" xr:uid="{09A7DCF6-A7F7-498C-A18E-D2A898978808}"/>
    <cellStyle name="Cover Title" xfId="489" xr:uid="{E712E408-4740-4E5C-9B7D-238B15316D67}"/>
    <cellStyle name="Credit" xfId="239" xr:uid="{C9E89B79-D45F-4E29-B427-755B98C8D20C}"/>
    <cellStyle name="Curren - Style3" xfId="490" xr:uid="{EBB3EE69-E49E-4309-A9A7-D9D0B1364DE0}"/>
    <cellStyle name="Curren - Style4" xfId="491" xr:uid="{7A108972-EB5C-4F49-94CE-599E9D725663}"/>
    <cellStyle name="Currency (hidden)" xfId="492" xr:uid="{29B3791B-004D-427A-B6BB-461A3A32346E}"/>
    <cellStyle name="Currency (hidden) 2" xfId="493" xr:uid="{7C534E2F-DAE5-4F33-AE4E-4E4940FA0533}"/>
    <cellStyle name="Currency [00]" xfId="494" xr:uid="{F2335EDB-2559-4762-A56E-5365851F5EAB}"/>
    <cellStyle name="Currency 2" xfId="101" xr:uid="{6AE10298-FE18-4829-9037-B7A4FC3BE73A}"/>
    <cellStyle name="Currency 2 2" xfId="241" xr:uid="{754D3C58-1352-4C07-B61E-E12DA24BC914}"/>
    <cellStyle name="Currency 2 2 10" xfId="27494" xr:uid="{FE2B40F0-2486-4083-AC31-A2C3A89C7359}"/>
    <cellStyle name="Currency 2 2 2" xfId="2194" xr:uid="{B7E6556C-90EC-4FEE-8374-E30EAA4941AF}"/>
    <cellStyle name="Currency 2 2 2 2" xfId="4209" xr:uid="{BB5B8712-83F0-4037-9D8B-EAE64F6CA570}"/>
    <cellStyle name="Currency 2 2 2 2 2" xfId="8344" xr:uid="{039428B1-EC40-44BF-A1FB-0B24E4F05761}"/>
    <cellStyle name="Currency 2 2 2 2 2 2" xfId="16287" xr:uid="{DC1A2044-CE36-4E00-ADF0-C0FACECC2A60}"/>
    <cellStyle name="Currency 2 2 2 2 2 2 2" xfId="42675" xr:uid="{F9AFF4A7-61CE-4640-A0E2-84BA2F30BC24}"/>
    <cellStyle name="Currency 2 2 2 2 2 3" xfId="25303" xr:uid="{42A2B5C5-54DE-4FA5-97E5-ED0CD1480308}"/>
    <cellStyle name="Currency 2 2 2 2 2 3 2" xfId="51671" xr:uid="{E6B3E13E-1A5C-4E56-96B8-DF93362CBA80}"/>
    <cellStyle name="Currency 2 2 2 2 2 4" xfId="34832" xr:uid="{9DF6F3B9-7EB5-405E-8D8D-4299D9998AF8}"/>
    <cellStyle name="Currency 2 2 2 2 3" xfId="12122" xr:uid="{43504551-5848-4B9F-98B0-0FEE54AC8157}"/>
    <cellStyle name="Currency 2 2 2 2 3 2" xfId="38545" xr:uid="{6575C546-004E-41BF-93D8-9010F3C0641C}"/>
    <cellStyle name="Currency 2 2 2 2 4" xfId="21188" xr:uid="{AB68E679-E97C-4108-A2A8-4B41EF10EF96}"/>
    <cellStyle name="Currency 2 2 2 2 4 2" xfId="47559" xr:uid="{232B6EE1-60E1-4EA0-86E6-96429BB92800}"/>
    <cellStyle name="Currency 2 2 2 2 5" xfId="30715" xr:uid="{D06295C6-5D48-4D58-ABAE-56D23441A9CA}"/>
    <cellStyle name="Currency 2 2 2 3" xfId="6530" xr:uid="{22686C2C-0FBB-49F8-8D00-365D5A54658E}"/>
    <cellStyle name="Currency 2 2 2 3 2" xfId="14808" xr:uid="{293FC266-41AE-4C90-ABEB-94FCE8AA2AC5}"/>
    <cellStyle name="Currency 2 2 2 3 2 2" xfId="23830" xr:uid="{1AA2650E-391A-46A1-8007-E675D1D6ED96}"/>
    <cellStyle name="Currency 2 2 2 3 2 2 2" xfId="50199" xr:uid="{1DDBDED2-EECA-4F96-9DE6-157ADC112FD6}"/>
    <cellStyle name="Currency 2 2 2 3 2 3" xfId="41203" xr:uid="{03A7E3DE-3671-4EDA-A259-F25BD85B3703}"/>
    <cellStyle name="Currency 2 2 2 3 3" xfId="10579" xr:uid="{24125B26-3DB7-4B82-8F5C-28C7CA3125A1}"/>
    <cellStyle name="Currency 2 2 2 3 3 2" xfId="37002" xr:uid="{0CFCD17B-6C9C-4EBA-9298-4525A2B23371}"/>
    <cellStyle name="Currency 2 2 2 3 4" xfId="19645" xr:uid="{5871589D-C7DC-45DD-BA21-4470F34066A8}"/>
    <cellStyle name="Currency 2 2 2 3 4 2" xfId="46016" xr:uid="{C9E3305B-49C3-488B-A1B8-A5B040D66604}"/>
    <cellStyle name="Currency 2 2 2 3 5" xfId="33018" xr:uid="{409973A0-409B-4FC9-B5D8-1AD9A1645A8E}"/>
    <cellStyle name="Currency 2 2 2 4" xfId="5814" xr:uid="{D9AC73A1-1BEE-48F5-BF44-D488961FF3E0}"/>
    <cellStyle name="Currency 2 2 2 4 2" xfId="14099" xr:uid="{DD6777A7-27FA-46DD-ACEC-EE6F9AB0E4C7}"/>
    <cellStyle name="Currency 2 2 2 4 2 2" xfId="40494" xr:uid="{0D9F6C89-1B6A-495E-8F20-0FC82E62C545}"/>
    <cellStyle name="Currency 2 2 2 4 3" xfId="23121" xr:uid="{944452FB-3A0E-4CEA-AD24-9E3BA88226C5}"/>
    <cellStyle name="Currency 2 2 2 4 3 2" xfId="49490" xr:uid="{CA58D83A-5D4A-48CA-A46B-713F5B34827C}"/>
    <cellStyle name="Currency 2 2 2 4 4" xfId="32310" xr:uid="{923DEA25-6DBD-4723-BAA1-7E35DC2986C6}"/>
    <cellStyle name="Currency 2 2 2 5" xfId="10137" xr:uid="{02CF8841-F602-4656-A63E-BDE58179C878}"/>
    <cellStyle name="Currency 2 2 2 5 2" xfId="36560" xr:uid="{D54232CF-4ACA-4C64-9C40-D38A7B92FB18}"/>
    <cellStyle name="Currency 2 2 2 6" xfId="19203" xr:uid="{F819E277-E389-455D-8D31-614F0EBC9C56}"/>
    <cellStyle name="Currency 2 2 2 6 2" xfId="45574" xr:uid="{0F01CFE7-97AD-4ABB-94A3-9B795751C303}"/>
    <cellStyle name="Currency 2 2 2 7" xfId="26920" xr:uid="{E33C1B1C-0E5C-42B9-B0D8-1B737C877C60}"/>
    <cellStyle name="Currency 2 2 2 7 2" xfId="53230" xr:uid="{955B7458-AB8D-45A6-9426-04750AB857EB}"/>
    <cellStyle name="Currency 2 2 2 8" xfId="28798" xr:uid="{868A6C59-6B2A-45C4-B438-5A071CB7E15B}"/>
    <cellStyle name="Currency 2 2 3" xfId="3552" xr:uid="{D917406F-3BB9-49FB-848A-2BE66E015531}"/>
    <cellStyle name="Currency 2 2 3 2" xfId="7712" xr:uid="{16F62347-6567-4474-BE70-BE1BA1EA8A76}"/>
    <cellStyle name="Currency 2 2 3 2 2" xfId="15646" xr:uid="{B74255F8-C8BD-448C-9CCA-437D17983D83}"/>
    <cellStyle name="Currency 2 2 3 2 2 2" xfId="24661" xr:uid="{5E84739C-2F5B-4A0A-9460-4C92077E4C47}"/>
    <cellStyle name="Currency 2 2 3 2 2 2 2" xfId="51029" xr:uid="{531B5807-DD4D-4FFF-A76E-357CABAC89DD}"/>
    <cellStyle name="Currency 2 2 3 2 2 3" xfId="42034" xr:uid="{1B530DF2-BEC2-4258-A9C6-A9C177554395}"/>
    <cellStyle name="Currency 2 2 3 2 3" xfId="11714" xr:uid="{CE40C729-4B58-40FF-8043-408FAEE97DE4}"/>
    <cellStyle name="Currency 2 2 3 2 3 2" xfId="38137" xr:uid="{A205FF94-F8D7-4668-A781-FB5D2E4178B2}"/>
    <cellStyle name="Currency 2 2 3 2 4" xfId="20780" xr:uid="{4E034536-80C8-48F8-BB2A-3CBC7921CE40}"/>
    <cellStyle name="Currency 2 2 3 2 4 2" xfId="47151" xr:uid="{4DB424F7-B9F6-491A-B9DA-12DC76D1FCA9}"/>
    <cellStyle name="Currency 2 2 3 2 5" xfId="34200" xr:uid="{E391D84D-4F29-41BC-AE01-425A26F65DCD}"/>
    <cellStyle name="Currency 2 2 3 3" xfId="5406" xr:uid="{7D9860B3-3447-4C34-B98D-FB85A59698B9}"/>
    <cellStyle name="Currency 2 2 3 3 2" xfId="13447" xr:uid="{73F60267-F684-4666-8E65-001CD0DAC10A}"/>
    <cellStyle name="Currency 2 2 3 3 2 2" xfId="39844" xr:uid="{86217CB0-87F6-4798-856B-424C79E3DD05}"/>
    <cellStyle name="Currency 2 2 3 3 3" xfId="22470" xr:uid="{2E647B25-AC8A-44A9-AA64-F787904CDC47}"/>
    <cellStyle name="Currency 2 2 3 3 3 2" xfId="48839" xr:uid="{B87C450B-0489-46D1-9F56-459E44C1DFE7}"/>
    <cellStyle name="Currency 2 2 3 3 4" xfId="31902" xr:uid="{4B2BE35E-9723-4338-8572-29EE7BD75E3A}"/>
    <cellStyle name="Currency 2 2 3 4" xfId="9729" xr:uid="{B04C89C6-6F47-4858-BD36-C0F66A3819EB}"/>
    <cellStyle name="Currency 2 2 3 4 2" xfId="36152" xr:uid="{8D28843C-7560-40C5-99D1-B45415848496}"/>
    <cellStyle name="Currency 2 2 3 5" xfId="18795" xr:uid="{7DCDF85B-0BA0-4EF4-9B3D-A53B8790FDF2}"/>
    <cellStyle name="Currency 2 2 3 5 2" xfId="45166" xr:uid="{3374B627-B680-4A67-81CD-CEFF37A1CECD}"/>
    <cellStyle name="Currency 2 2 3 6" xfId="30065" xr:uid="{22909CD6-3ACC-49EF-8389-FB1ABC6CD367}"/>
    <cellStyle name="Currency 2 2 4" xfId="3460" xr:uid="{C174D352-92E5-47A1-B7D9-E444A5C9A227}"/>
    <cellStyle name="Currency 2 2 4 2" xfId="7638" xr:uid="{425FC445-2351-4F6A-BE11-9491A3D76535}"/>
    <cellStyle name="Currency 2 2 4 2 2" xfId="15572" xr:uid="{11C46A06-C6BB-4ECF-A027-64371A8A5635}"/>
    <cellStyle name="Currency 2 2 4 2 2 2" xfId="41960" xr:uid="{DE6920A2-F3BA-4CB4-9DE8-5B6E01C3E339}"/>
    <cellStyle name="Currency 2 2 4 2 3" xfId="24588" xr:uid="{B87F1D6C-FFE4-4B5B-8E00-66EF64E842B7}"/>
    <cellStyle name="Currency 2 2 4 2 3 2" xfId="50957" xr:uid="{DFF795DB-907F-4C1A-9D2E-5F64A2D849B3}"/>
    <cellStyle name="Currency 2 2 4 2 4" xfId="34126" xr:uid="{7C8C48AE-0BDE-4544-A9D3-1B62309985E0}"/>
    <cellStyle name="Currency 2 2 4 3" xfId="11664" xr:uid="{F1ACE5C0-4533-4F5E-8B2F-87403CF078D1}"/>
    <cellStyle name="Currency 2 2 4 3 2" xfId="38087" xr:uid="{F35076B8-0C31-44CA-8EDB-A0CCAF2F9899}"/>
    <cellStyle name="Currency 2 2 4 4" xfId="20730" xr:uid="{B0AA1795-456D-4436-9FF3-839D629CAC83}"/>
    <cellStyle name="Currency 2 2 4 4 2" xfId="47101" xr:uid="{CBA85FF2-1961-4001-AC42-5E911FDD702F}"/>
    <cellStyle name="Currency 2 2 4 5" xfId="29974" xr:uid="{65CE1245-AD43-42FC-9CA7-C3A682D5B3BC}"/>
    <cellStyle name="Currency 2 2 5" xfId="5893" xr:uid="{8E59D4F5-7BEC-47F3-8C32-F61BA5549B84}"/>
    <cellStyle name="Currency 2 2 5 2" xfId="14178" xr:uid="{FCB8FAF2-706A-469C-BC5F-0E8FD6FF8E95}"/>
    <cellStyle name="Currency 2 2 5 2 2" xfId="23200" xr:uid="{39A00723-0806-4D43-B597-89D5A31665CB}"/>
    <cellStyle name="Currency 2 2 5 2 2 2" xfId="49569" xr:uid="{7BC0B33F-001C-484F-BBC1-B806CF7DED38}"/>
    <cellStyle name="Currency 2 2 5 2 3" xfId="40573" xr:uid="{44602606-1192-4285-9079-A04E3DF2001D}"/>
    <cellStyle name="Currency 2 2 5 3" xfId="10191" xr:uid="{4C7B5ED7-12E3-44B7-85A5-C1445F578C98}"/>
    <cellStyle name="Currency 2 2 5 3 2" xfId="36614" xr:uid="{3FAF090E-2B34-429B-8F9C-B473558B5A3C}"/>
    <cellStyle name="Currency 2 2 5 4" xfId="19257" xr:uid="{1AFA5F3B-3401-4B53-B626-9363DCDB3F20}"/>
    <cellStyle name="Currency 2 2 5 4 2" xfId="45628" xr:uid="{C95927CB-8D77-4C8C-B0EA-ECD5820ADB27}"/>
    <cellStyle name="Currency 2 2 5 5" xfId="32388" xr:uid="{5401C6DA-1657-45EF-A8B1-7487C47B0EA7}"/>
    <cellStyle name="Currency 2 2 6" xfId="5355" xr:uid="{25903342-A1C1-4960-910F-C83CB0464D4F}"/>
    <cellStyle name="Currency 2 2 6 2" xfId="13344" xr:uid="{55805EC6-6721-4DEE-A47B-2C3A6FB39DDF}"/>
    <cellStyle name="Currency 2 2 6 2 2" xfId="39742" xr:uid="{F8CA45CA-9E89-497F-BBDD-66586582154D}"/>
    <cellStyle name="Currency 2 2 6 3" xfId="22369" xr:uid="{FA74BF35-9FA7-49E3-B6B5-19FCA41CB864}"/>
    <cellStyle name="Currency 2 2 6 3 2" xfId="48739" xr:uid="{776B079A-7404-492B-834E-020C05A300D8}"/>
    <cellStyle name="Currency 2 2 6 4" xfId="31851" xr:uid="{37C7CE0E-B506-4241-8FC5-B04DAF8143E2}"/>
    <cellStyle name="Currency 2 2 7" xfId="9679" xr:uid="{0A608C23-F39D-44BD-BB3C-A32DCC0680E6}"/>
    <cellStyle name="Currency 2 2 7 2" xfId="36102" xr:uid="{C32DC8F0-606A-4785-A7F8-D6FC1259D1D3}"/>
    <cellStyle name="Currency 2 2 8" xfId="18745" xr:uid="{6B931F0F-CCA1-474A-9FED-702F640FB306}"/>
    <cellStyle name="Currency 2 2 8 2" xfId="45116" xr:uid="{75C88FBE-047D-42CF-A90D-015FA08ED5F2}"/>
    <cellStyle name="Currency 2 2 9" xfId="26903" xr:uid="{235BEBE4-54E9-4602-A78E-51A6212C6B74}"/>
    <cellStyle name="Currency 2 2 9 2" xfId="53220" xr:uid="{8411AC86-E208-46BC-915A-DE54E2D0E22D}"/>
    <cellStyle name="Currency 2 3" xfId="242" xr:uid="{F1BD4E43-2D35-4316-AFD7-10329396EC4B}"/>
    <cellStyle name="Currency 2 3 10" xfId="27495" xr:uid="{181AE6B4-6082-4F4E-AED2-452FC766A149}"/>
    <cellStyle name="Currency 2 3 2" xfId="2195" xr:uid="{D24441C1-3FC8-45AE-BCB8-2E46E989C5E2}"/>
    <cellStyle name="Currency 2 3 2 2" xfId="4210" xr:uid="{A0B1E154-0B82-4E01-B40C-7EF273997F7E}"/>
    <cellStyle name="Currency 2 3 2 2 2" xfId="8345" xr:uid="{C8ED9CDE-2309-4FCE-86D7-C5809DC1EF24}"/>
    <cellStyle name="Currency 2 3 2 2 2 2" xfId="16288" xr:uid="{AFF4447C-7878-4767-8710-514F3744B7CD}"/>
    <cellStyle name="Currency 2 3 2 2 2 2 2" xfId="42676" xr:uid="{7547838D-4ED2-4A04-A8D3-8D843F78E76B}"/>
    <cellStyle name="Currency 2 3 2 2 2 3" xfId="25304" xr:uid="{334D2F47-D62A-4412-A0E1-BAFD11416D1B}"/>
    <cellStyle name="Currency 2 3 2 2 2 3 2" xfId="51672" xr:uid="{1FF64B0E-05FB-494F-90B5-80A8F38FADCC}"/>
    <cellStyle name="Currency 2 3 2 2 2 4" xfId="34833" xr:uid="{43C08235-6076-4277-997E-659D1652F676}"/>
    <cellStyle name="Currency 2 3 2 2 3" xfId="12123" xr:uid="{F59346AA-962D-42C5-8935-2E59B83F68F7}"/>
    <cellStyle name="Currency 2 3 2 2 3 2" xfId="38546" xr:uid="{21DE8D6F-B984-4350-92F3-F215972DAD9F}"/>
    <cellStyle name="Currency 2 3 2 2 4" xfId="21189" xr:uid="{0B8B4BFF-62B6-400C-BE31-F5D4C358CAA8}"/>
    <cellStyle name="Currency 2 3 2 2 4 2" xfId="47560" xr:uid="{D58145D2-A420-465D-8575-5AC8DA2A40CA}"/>
    <cellStyle name="Currency 2 3 2 2 5" xfId="30716" xr:uid="{24E95A99-188C-4B70-B691-570F88B2B6DB}"/>
    <cellStyle name="Currency 2 3 2 3" xfId="6531" xr:uid="{1F176202-9450-4404-866B-462168458A67}"/>
    <cellStyle name="Currency 2 3 2 3 2" xfId="14809" xr:uid="{2424493F-E607-4888-AA52-F7D3DA299768}"/>
    <cellStyle name="Currency 2 3 2 3 2 2" xfId="23831" xr:uid="{1F472935-33DD-4CEA-A5B0-84C8425F6C6F}"/>
    <cellStyle name="Currency 2 3 2 3 2 2 2" xfId="50200" xr:uid="{2F5DFE6A-AF5D-4B62-9791-1B5B0B8E235D}"/>
    <cellStyle name="Currency 2 3 2 3 2 3" xfId="41204" xr:uid="{963C8613-BC5A-4654-8220-8CBE4F8B27AA}"/>
    <cellStyle name="Currency 2 3 2 3 3" xfId="10580" xr:uid="{B2E61BEC-3BB3-446F-9265-4FC32746E5BD}"/>
    <cellStyle name="Currency 2 3 2 3 3 2" xfId="37003" xr:uid="{8A0BA1AA-4312-48DA-BF14-C127E8847EDE}"/>
    <cellStyle name="Currency 2 3 2 3 4" xfId="19646" xr:uid="{02C7517D-00FE-471B-AC45-32BF2AD879DB}"/>
    <cellStyle name="Currency 2 3 2 3 4 2" xfId="46017" xr:uid="{0EB8B19D-64C9-405D-AE62-109521175375}"/>
    <cellStyle name="Currency 2 3 2 3 5" xfId="33019" xr:uid="{A4240EE7-D2E8-4C13-8DD6-5D20367E870D}"/>
    <cellStyle name="Currency 2 3 2 4" xfId="5815" xr:uid="{F4158857-DEC0-4DEC-B455-6BE05FA89599}"/>
    <cellStyle name="Currency 2 3 2 4 2" xfId="14100" xr:uid="{32CD48AD-B154-4EB3-85CC-9D0B7DEACF33}"/>
    <cellStyle name="Currency 2 3 2 4 2 2" xfId="40495" xr:uid="{158B6773-9ABF-44D9-AC26-BE40BF96F4CC}"/>
    <cellStyle name="Currency 2 3 2 4 3" xfId="23122" xr:uid="{8758980B-B0C6-4596-96F2-4E6DEF25E850}"/>
    <cellStyle name="Currency 2 3 2 4 3 2" xfId="49491" xr:uid="{A6D40B28-8458-42FA-902F-01C3DD733C2F}"/>
    <cellStyle name="Currency 2 3 2 4 4" xfId="32311" xr:uid="{2084EF73-1E0D-4F83-952B-5A05E5BE0376}"/>
    <cellStyle name="Currency 2 3 2 5" xfId="10138" xr:uid="{97D19912-F136-42F7-9A6A-77849B118EBB}"/>
    <cellStyle name="Currency 2 3 2 5 2" xfId="36561" xr:uid="{5FD5C0A3-9BD1-4318-8257-2B27C0FA396A}"/>
    <cellStyle name="Currency 2 3 2 6" xfId="19204" xr:uid="{F45D2113-669C-4F56-9151-20E110B87E59}"/>
    <cellStyle name="Currency 2 3 2 6 2" xfId="45575" xr:uid="{D3D2B2AF-8274-4143-8442-71137AE726D0}"/>
    <cellStyle name="Currency 2 3 2 7" xfId="26935" xr:uid="{A592D50D-6BC4-44F2-A4E1-3FDE990CC4AB}"/>
    <cellStyle name="Currency 2 3 2 7 2" xfId="53238" xr:uid="{CB0BFD1C-DA19-4741-AC63-088129C8287B}"/>
    <cellStyle name="Currency 2 3 2 8" xfId="28799" xr:uid="{1BD3CECB-0A99-48D2-B2AE-680E5E6ED6C1}"/>
    <cellStyle name="Currency 2 3 3" xfId="3553" xr:uid="{61577C64-C6D6-43B7-B355-B8E9D5538E73}"/>
    <cellStyle name="Currency 2 3 3 2" xfId="7713" xr:uid="{F1F5CDCE-523D-4A83-8F19-AA404AE528B6}"/>
    <cellStyle name="Currency 2 3 3 2 2" xfId="15647" xr:uid="{9DBFBA0B-BA2E-4B6E-80FF-8AAD027DEC13}"/>
    <cellStyle name="Currency 2 3 3 2 2 2" xfId="24662" xr:uid="{841E6C4D-B8C8-434B-B61C-2F2E5FD0E9FB}"/>
    <cellStyle name="Currency 2 3 3 2 2 2 2" xfId="51030" xr:uid="{BF2ECAEB-296A-4C80-852F-55EC0E2C49CD}"/>
    <cellStyle name="Currency 2 3 3 2 2 3" xfId="42035" xr:uid="{CD634A88-6CB0-46EA-9C75-82E60DCD7426}"/>
    <cellStyle name="Currency 2 3 3 2 3" xfId="11715" xr:uid="{0278E03C-8246-4C36-8DE6-113D9E536DD5}"/>
    <cellStyle name="Currency 2 3 3 2 3 2" xfId="38138" xr:uid="{C8C1DEC4-C197-46CD-9D96-58065212DCC8}"/>
    <cellStyle name="Currency 2 3 3 2 4" xfId="20781" xr:uid="{DFED8A26-4BEF-4F6F-959E-0BA155F57B3A}"/>
    <cellStyle name="Currency 2 3 3 2 4 2" xfId="47152" xr:uid="{A9117AE5-D5C9-47F0-ADC1-411F84A2330E}"/>
    <cellStyle name="Currency 2 3 3 2 5" xfId="34201" xr:uid="{558F3F30-17D3-44FB-A063-CF70A936752B}"/>
    <cellStyle name="Currency 2 3 3 3" xfId="5407" xr:uid="{CD945CBC-3FFF-42C4-A952-E0DA0DBE5D21}"/>
    <cellStyle name="Currency 2 3 3 3 2" xfId="13448" xr:uid="{372D4693-4C39-4010-A83B-73D775A2D0CE}"/>
    <cellStyle name="Currency 2 3 3 3 2 2" xfId="39845" xr:uid="{FD5E1C1B-0C36-4F83-BF40-30CFA1E2515F}"/>
    <cellStyle name="Currency 2 3 3 3 3" xfId="22471" xr:uid="{AFF37D6F-50C6-4069-B859-75188EE8ADAA}"/>
    <cellStyle name="Currency 2 3 3 3 3 2" xfId="48840" xr:uid="{6426DFF1-14E4-4C30-8BEC-5FEEB9B93F0B}"/>
    <cellStyle name="Currency 2 3 3 3 4" xfId="31903" xr:uid="{B9D39A94-B272-4C41-9131-78E47EF47ED4}"/>
    <cellStyle name="Currency 2 3 3 4" xfId="9730" xr:uid="{4491572F-1DFD-44B5-BFFC-2105F70550F9}"/>
    <cellStyle name="Currency 2 3 3 4 2" xfId="36153" xr:uid="{D336C10C-2FA3-4414-94C3-EE495E777621}"/>
    <cellStyle name="Currency 2 3 3 5" xfId="18796" xr:uid="{9A1563B0-696C-4207-B2AB-5B37418FAC64}"/>
    <cellStyle name="Currency 2 3 3 5 2" xfId="45167" xr:uid="{48D8FAFC-916C-4EBE-904F-B3D03A924F9C}"/>
    <cellStyle name="Currency 2 3 3 6" xfId="30066" xr:uid="{0BED9C2E-8B2D-439D-AE38-15688152B692}"/>
    <cellStyle name="Currency 2 3 4" xfId="3461" xr:uid="{123C9AE3-0C0E-46E3-A4F6-1C525AD5C64D}"/>
    <cellStyle name="Currency 2 3 4 2" xfId="7639" xr:uid="{B5A04493-F597-469A-BD9A-CB78D50D8666}"/>
    <cellStyle name="Currency 2 3 4 2 2" xfId="15573" xr:uid="{D7BA6320-844C-4369-816C-407A37530C29}"/>
    <cellStyle name="Currency 2 3 4 2 2 2" xfId="41961" xr:uid="{98BE1ACA-BDBB-4E7C-B08F-BB4B2AF52AF0}"/>
    <cellStyle name="Currency 2 3 4 2 3" xfId="24589" xr:uid="{FE803487-7CBA-4564-B5CC-7C2CD6D22AF7}"/>
    <cellStyle name="Currency 2 3 4 2 3 2" xfId="50958" xr:uid="{F0A80410-AB9D-44C6-B8F9-35986BFA1A81}"/>
    <cellStyle name="Currency 2 3 4 2 4" xfId="34127" xr:uid="{D2B386F3-84D7-42FF-9FDC-8E702AC4C7E1}"/>
    <cellStyle name="Currency 2 3 4 3" xfId="11665" xr:uid="{DEB974E1-433A-4C27-9E81-D26373927293}"/>
    <cellStyle name="Currency 2 3 4 3 2" xfId="38088" xr:uid="{6C5D4012-A9EC-45FA-B648-855D975419F6}"/>
    <cellStyle name="Currency 2 3 4 4" xfId="20731" xr:uid="{DA175D90-D2BD-4E51-858C-81C9C5624A1A}"/>
    <cellStyle name="Currency 2 3 4 4 2" xfId="47102" xr:uid="{A6134279-260E-4910-BE1B-99A62C9546F3}"/>
    <cellStyle name="Currency 2 3 4 5" xfId="29975" xr:uid="{0504736F-0E55-479C-865C-337EC65C9341}"/>
    <cellStyle name="Currency 2 3 5" xfId="5894" xr:uid="{B1F2770F-D58B-4BD7-9BBF-E2336A78B799}"/>
    <cellStyle name="Currency 2 3 5 2" xfId="14179" xr:uid="{BB44F11E-87E4-4525-A91D-702DDA96315E}"/>
    <cellStyle name="Currency 2 3 5 2 2" xfId="23201" xr:uid="{E66F5A49-4B15-4CC1-A83E-C34C25B30245}"/>
    <cellStyle name="Currency 2 3 5 2 2 2" xfId="49570" xr:uid="{165D47D8-A8F3-485F-AD86-5453FAEBAC9F}"/>
    <cellStyle name="Currency 2 3 5 2 3" xfId="40574" xr:uid="{B424F50E-D073-48F8-8F67-B4DB43740724}"/>
    <cellStyle name="Currency 2 3 5 3" xfId="10192" xr:uid="{1214AF3E-01E3-41FC-B56B-019EC8694747}"/>
    <cellStyle name="Currency 2 3 5 3 2" xfId="36615" xr:uid="{BAB6FB98-643B-497F-9E4C-3A89754A59BB}"/>
    <cellStyle name="Currency 2 3 5 4" xfId="19258" xr:uid="{7E7692FB-61F4-44D9-A33D-9167D4A96A44}"/>
    <cellStyle name="Currency 2 3 5 4 2" xfId="45629" xr:uid="{5A1063A6-60AD-4944-8316-0F46D020C90B}"/>
    <cellStyle name="Currency 2 3 5 5" xfId="32389" xr:uid="{8DEC562D-EBA7-4AF9-B7CF-077D4E9DB6D8}"/>
    <cellStyle name="Currency 2 3 6" xfId="5356" xr:uid="{F82AF5AD-FCB3-4AAE-819A-79C1055AA675}"/>
    <cellStyle name="Currency 2 3 6 2" xfId="13345" xr:uid="{D60C1EAC-553D-432F-8EE5-D3F23752891F}"/>
    <cellStyle name="Currency 2 3 6 2 2" xfId="39743" xr:uid="{959EBA9D-D07B-4F49-ABD3-3F78275B9898}"/>
    <cellStyle name="Currency 2 3 6 3" xfId="22370" xr:uid="{A3703A4B-8F48-4A5E-8E2A-A77CB3205F2E}"/>
    <cellStyle name="Currency 2 3 6 3 2" xfId="48740" xr:uid="{6309C32F-0A9B-417B-AD8D-BE27E1CBA768}"/>
    <cellStyle name="Currency 2 3 6 4" xfId="31852" xr:uid="{CA2F8DEA-6DE2-4717-82D9-C2EB6D88F61F}"/>
    <cellStyle name="Currency 2 3 7" xfId="9680" xr:uid="{FEAEAB52-3C6F-4B1D-9E27-E4DEA4A08031}"/>
    <cellStyle name="Currency 2 3 7 2" xfId="36103" xr:uid="{8953022E-829B-4AFF-8F04-349718DB46F8}"/>
    <cellStyle name="Currency 2 3 8" xfId="18746" xr:uid="{56C41CF7-22E5-4577-BC8E-1EC41EC01C44}"/>
    <cellStyle name="Currency 2 3 8 2" xfId="45117" xr:uid="{520A1870-1F8F-4063-866A-0AEA778E1FD0}"/>
    <cellStyle name="Currency 2 3 9" xfId="26956" xr:uid="{D645053A-8710-4167-B189-B98CD2117305}"/>
    <cellStyle name="Currency 2 3 9 2" xfId="53250" xr:uid="{A8451D3F-F90E-4BA8-8CE8-AAF5834E57C7}"/>
    <cellStyle name="Currency 2 4" xfId="243" xr:uid="{CB513003-3E87-4F6B-AA52-C4A114F6845D}"/>
    <cellStyle name="Currency 2 4 10" xfId="26940" xr:uid="{9056D275-1B53-4F11-BE73-CB2CEA92E062}"/>
    <cellStyle name="Currency 2 4 10 2" xfId="53241" xr:uid="{542F39CF-255A-449A-A879-9002A21D7ACC}"/>
    <cellStyle name="Currency 2 4 11" xfId="27496" xr:uid="{8F47F3A7-3672-40F5-9FBE-A3FDFA169084}"/>
    <cellStyle name="Currency 2 4 2" xfId="244" xr:uid="{A91E5991-9937-4D0E-8702-190CFEF50D4E}"/>
    <cellStyle name="Currency 2 4 2 10" xfId="27497" xr:uid="{9AA37BA4-2C8D-4950-8A61-D80970DA545E}"/>
    <cellStyle name="Currency 2 4 2 2" xfId="2197" xr:uid="{58AC151A-2E93-4684-9FF0-BDF33DF9FD8D}"/>
    <cellStyle name="Currency 2 4 2 2 2" xfId="4212" xr:uid="{D07332D1-697A-4593-97C3-1095FFC08FC9}"/>
    <cellStyle name="Currency 2 4 2 2 2 2" xfId="8347" xr:uid="{1C200619-314F-4B09-8179-9CA1CB22AC63}"/>
    <cellStyle name="Currency 2 4 2 2 2 2 2" xfId="16290" xr:uid="{B7DCB8F8-BE9F-4F6A-BA63-555B367E9BFE}"/>
    <cellStyle name="Currency 2 4 2 2 2 2 2 2" xfId="42678" xr:uid="{9AE32119-A82D-4EB1-9BCC-08BFC7D71340}"/>
    <cellStyle name="Currency 2 4 2 2 2 2 3" xfId="25306" xr:uid="{0568C2B0-9CF0-408A-A8A9-CB6093B07717}"/>
    <cellStyle name="Currency 2 4 2 2 2 2 3 2" xfId="51674" xr:uid="{87658FD9-483E-448E-A724-986E27391499}"/>
    <cellStyle name="Currency 2 4 2 2 2 2 4" xfId="34835" xr:uid="{F1840C1A-0FE9-4E2A-AFD5-76C3ADEA3C7E}"/>
    <cellStyle name="Currency 2 4 2 2 2 3" xfId="12125" xr:uid="{291EEF5D-BD8B-4688-AB94-250BF6CF1D1E}"/>
    <cellStyle name="Currency 2 4 2 2 2 3 2" xfId="38548" xr:uid="{1A290672-B17E-4E21-AF0B-945848900513}"/>
    <cellStyle name="Currency 2 4 2 2 2 4" xfId="21191" xr:uid="{5181CE5F-AC07-46AA-AC50-3F0D6968E2B5}"/>
    <cellStyle name="Currency 2 4 2 2 2 4 2" xfId="47562" xr:uid="{75FEF8C5-B01E-469E-8369-D629296569B6}"/>
    <cellStyle name="Currency 2 4 2 2 2 5" xfId="30718" xr:uid="{C37847D8-4431-47E2-86CE-78675E4A504A}"/>
    <cellStyle name="Currency 2 4 2 2 3" xfId="6533" xr:uid="{460F64B4-1AE1-42C8-9F26-E0698C55DF8B}"/>
    <cellStyle name="Currency 2 4 2 2 3 2" xfId="14811" xr:uid="{7EC38625-157A-471D-B1CC-0028965B2573}"/>
    <cellStyle name="Currency 2 4 2 2 3 2 2" xfId="23833" xr:uid="{5DDD5C35-6F47-433C-9A11-7B9F51432339}"/>
    <cellStyle name="Currency 2 4 2 2 3 2 2 2" xfId="50202" xr:uid="{3CDA169F-D34F-47C8-94C0-A3C9311A1E7A}"/>
    <cellStyle name="Currency 2 4 2 2 3 2 3" xfId="41206" xr:uid="{CE21B467-80CB-4293-B281-68C8DA559CF1}"/>
    <cellStyle name="Currency 2 4 2 2 3 3" xfId="10582" xr:uid="{C9A20256-974D-4ECE-9834-906FC7266D9F}"/>
    <cellStyle name="Currency 2 4 2 2 3 3 2" xfId="37005" xr:uid="{7D1E0262-A1EF-4CF9-B537-7C0B6AC3303D}"/>
    <cellStyle name="Currency 2 4 2 2 3 4" xfId="19648" xr:uid="{C2EE3855-0716-421F-9229-DDDB1187848D}"/>
    <cellStyle name="Currency 2 4 2 2 3 4 2" xfId="46019" xr:uid="{51C4F616-88BB-437F-B09D-BF8C0C178379}"/>
    <cellStyle name="Currency 2 4 2 2 3 5" xfId="33021" xr:uid="{46D6136D-BB1A-4AE6-B89D-15A2A7961EE5}"/>
    <cellStyle name="Currency 2 4 2 2 4" xfId="5817" xr:uid="{6E8C1B6D-586A-440D-9D8C-4BB443220194}"/>
    <cellStyle name="Currency 2 4 2 2 4 2" xfId="14102" xr:uid="{69B9A307-AA5D-4433-8E3C-2CAE708095DF}"/>
    <cellStyle name="Currency 2 4 2 2 4 2 2" xfId="40497" xr:uid="{2012303F-BB70-4C25-911A-C6A2EEE9CCAC}"/>
    <cellStyle name="Currency 2 4 2 2 4 3" xfId="23124" xr:uid="{6CD521DA-4E70-47F6-ACB3-2682393B663D}"/>
    <cellStyle name="Currency 2 4 2 2 4 3 2" xfId="49493" xr:uid="{3865CFB4-41F6-4E13-8A1A-81C9CF6CEAE8}"/>
    <cellStyle name="Currency 2 4 2 2 4 4" xfId="32313" xr:uid="{15B42C09-A0C7-495D-8FAA-934644F1A1A9}"/>
    <cellStyle name="Currency 2 4 2 2 5" xfId="10140" xr:uid="{35A20987-7D55-4C89-AC74-481D31A3F786}"/>
    <cellStyle name="Currency 2 4 2 2 5 2" xfId="36563" xr:uid="{18D0A0BD-E506-4051-8D5C-2011574F406E}"/>
    <cellStyle name="Currency 2 4 2 2 6" xfId="19206" xr:uid="{4FD297B2-2A41-4213-9E58-87A5A4EA0E9B}"/>
    <cellStyle name="Currency 2 4 2 2 6 2" xfId="45577" xr:uid="{FF924014-AFA6-4C04-82C5-D623A6F18B8A}"/>
    <cellStyle name="Currency 2 4 2 2 7" xfId="27013" xr:uid="{D4CA66DA-FE08-499F-B920-D6430182A76D}"/>
    <cellStyle name="Currency 2 4 2 2 7 2" xfId="53275" xr:uid="{99398235-F546-4E6E-A242-D52AEA582933}"/>
    <cellStyle name="Currency 2 4 2 2 8" xfId="28801" xr:uid="{68570287-5FC5-460A-A159-F49BBB9DB475}"/>
    <cellStyle name="Currency 2 4 2 3" xfId="3555" xr:uid="{D18DA8F4-AB25-4580-AF03-717567A8A88A}"/>
    <cellStyle name="Currency 2 4 2 3 2" xfId="7715" xr:uid="{9FB2ADE4-BFC3-47D0-9BE4-860A752878A4}"/>
    <cellStyle name="Currency 2 4 2 3 2 2" xfId="15649" xr:uid="{31BB64E4-2380-4A12-AD33-BC84A2F6FB1E}"/>
    <cellStyle name="Currency 2 4 2 3 2 2 2" xfId="24664" xr:uid="{E0CE7EBC-CE03-45CD-B59F-CA98878FA17E}"/>
    <cellStyle name="Currency 2 4 2 3 2 2 2 2" xfId="51032" xr:uid="{6C0F1231-7399-40A8-BEFC-BF8BFFBD125A}"/>
    <cellStyle name="Currency 2 4 2 3 2 2 3" xfId="42037" xr:uid="{4509B579-3BA5-4088-85E3-0EF905FCA2AD}"/>
    <cellStyle name="Currency 2 4 2 3 2 3" xfId="11717" xr:uid="{458F51E9-7096-45A4-BE78-25C5166BB81E}"/>
    <cellStyle name="Currency 2 4 2 3 2 3 2" xfId="38140" xr:uid="{75F05F32-DAE2-4970-9794-564DDE9E2B43}"/>
    <cellStyle name="Currency 2 4 2 3 2 4" xfId="20783" xr:uid="{1280F401-0292-4E19-B3E4-552113F5EF68}"/>
    <cellStyle name="Currency 2 4 2 3 2 4 2" xfId="47154" xr:uid="{42E73E08-1E23-43F8-B67E-0BD74C58813B}"/>
    <cellStyle name="Currency 2 4 2 3 2 5" xfId="34203" xr:uid="{8312B891-31F6-46C3-9696-BC5CCF32D84C}"/>
    <cellStyle name="Currency 2 4 2 3 3" xfId="5409" xr:uid="{B00F6E3C-0A46-4439-9BDE-86518592C655}"/>
    <cellStyle name="Currency 2 4 2 3 3 2" xfId="13450" xr:uid="{863C77B9-7F93-4468-88BE-CCCC874670B5}"/>
    <cellStyle name="Currency 2 4 2 3 3 2 2" xfId="39847" xr:uid="{B37FB3E9-5EAF-4962-8DF4-B8A89BF9796A}"/>
    <cellStyle name="Currency 2 4 2 3 3 3" xfId="22473" xr:uid="{A72D8174-B312-48BA-B5CF-E9579D903C37}"/>
    <cellStyle name="Currency 2 4 2 3 3 3 2" xfId="48842" xr:uid="{9366AAEF-94BE-432C-BA2E-C1474AF41280}"/>
    <cellStyle name="Currency 2 4 2 3 3 4" xfId="31905" xr:uid="{F1EEE587-4A05-478C-AAF0-95C60A13CCAB}"/>
    <cellStyle name="Currency 2 4 2 3 4" xfId="9732" xr:uid="{022A47A0-56AA-40BF-A7A4-D9668B02961F}"/>
    <cellStyle name="Currency 2 4 2 3 4 2" xfId="36155" xr:uid="{5DA6B829-23BA-4E79-8C31-11AE052372BD}"/>
    <cellStyle name="Currency 2 4 2 3 5" xfId="18798" xr:uid="{7CDB7B0D-57EF-496E-ADA2-2AD241737ECB}"/>
    <cellStyle name="Currency 2 4 2 3 5 2" xfId="45169" xr:uid="{4ED6BD7F-02C3-48DE-BE6B-1C5FE09E3AC3}"/>
    <cellStyle name="Currency 2 4 2 3 6" xfId="30068" xr:uid="{72EC72E3-ED0E-4E9F-8B5E-D076D9E6E5F6}"/>
    <cellStyle name="Currency 2 4 2 4" xfId="3463" xr:uid="{AEA0AEE0-A2F4-42C2-9F1F-34EA058EEF74}"/>
    <cellStyle name="Currency 2 4 2 4 2" xfId="7641" xr:uid="{39FE0633-6B30-4178-AAFF-7C5EBD03DBE7}"/>
    <cellStyle name="Currency 2 4 2 4 2 2" xfId="15575" xr:uid="{7CAE2BFF-74D4-4A0E-9FF8-11E41102E5B9}"/>
    <cellStyle name="Currency 2 4 2 4 2 2 2" xfId="41963" xr:uid="{721F0B65-8DA9-4AAA-AC1F-D914F851190C}"/>
    <cellStyle name="Currency 2 4 2 4 2 3" xfId="24591" xr:uid="{0641C47D-43DC-45B1-89DA-78792AA86A4A}"/>
    <cellStyle name="Currency 2 4 2 4 2 3 2" xfId="50960" xr:uid="{85DC7773-492B-4606-A7A4-ED7769589976}"/>
    <cellStyle name="Currency 2 4 2 4 2 4" xfId="34129" xr:uid="{87058F25-DA66-4E41-BA3C-743F73E771C9}"/>
    <cellStyle name="Currency 2 4 2 4 3" xfId="11667" xr:uid="{60FBBAC8-832B-4304-8DD9-64BD397B63A4}"/>
    <cellStyle name="Currency 2 4 2 4 3 2" xfId="38090" xr:uid="{36EB93EF-C383-4728-8AE2-80E0F7E0DEA9}"/>
    <cellStyle name="Currency 2 4 2 4 4" xfId="20733" xr:uid="{6D6A615D-B3A5-45BD-97C7-4C344A30ECA4}"/>
    <cellStyle name="Currency 2 4 2 4 4 2" xfId="47104" xr:uid="{A09AF270-7AE0-4440-8129-E2C0EAADAA7B}"/>
    <cellStyle name="Currency 2 4 2 4 5" xfId="29977" xr:uid="{5058947F-35B4-4C5A-9D07-A2688004ED9D}"/>
    <cellStyle name="Currency 2 4 2 5" xfId="5896" xr:uid="{B73F21A7-926F-4FD4-AC04-869CF78DE2A5}"/>
    <cellStyle name="Currency 2 4 2 5 2" xfId="14181" xr:uid="{007D538E-EF6B-4C56-BF8D-ADC1F9929563}"/>
    <cellStyle name="Currency 2 4 2 5 2 2" xfId="23203" xr:uid="{82D041DF-B06A-49B1-B441-CA29E5D1B607}"/>
    <cellStyle name="Currency 2 4 2 5 2 2 2" xfId="49572" xr:uid="{D1202C3D-0B30-468B-87F7-DD76B29435EA}"/>
    <cellStyle name="Currency 2 4 2 5 2 3" xfId="40576" xr:uid="{7C8F3A24-15F4-411D-A728-92CC6D780908}"/>
    <cellStyle name="Currency 2 4 2 5 3" xfId="10194" xr:uid="{5FCDE15B-D4F4-4A56-BE56-6094FE77C34B}"/>
    <cellStyle name="Currency 2 4 2 5 3 2" xfId="36617" xr:uid="{BFFFCDBC-644C-49FF-B4D3-8475FB9FA697}"/>
    <cellStyle name="Currency 2 4 2 5 4" xfId="19260" xr:uid="{57BE151A-61EC-442B-8DDC-4D268F44F690}"/>
    <cellStyle name="Currency 2 4 2 5 4 2" xfId="45631" xr:uid="{42C66D63-4195-44DD-9EF5-B6C78BE813EC}"/>
    <cellStyle name="Currency 2 4 2 5 5" xfId="32391" xr:uid="{A98A8215-036C-4B6F-B159-4303D0ADCBFD}"/>
    <cellStyle name="Currency 2 4 2 6" xfId="5358" xr:uid="{D7881F3A-31F0-499B-B428-6E05AE419E34}"/>
    <cellStyle name="Currency 2 4 2 6 2" xfId="13347" xr:uid="{52526C42-7E90-45A5-8672-AE1D5E20C60F}"/>
    <cellStyle name="Currency 2 4 2 6 2 2" xfId="39745" xr:uid="{E0133BEB-EDCB-4ABE-BFDB-6F9B34363C95}"/>
    <cellStyle name="Currency 2 4 2 6 3" xfId="22372" xr:uid="{BFE33B8F-BE23-4473-A47C-94C712EEEA28}"/>
    <cellStyle name="Currency 2 4 2 6 3 2" xfId="48742" xr:uid="{30BC1E28-5F14-4FD4-9C61-F5B60B8F1914}"/>
    <cellStyle name="Currency 2 4 2 6 4" xfId="31854" xr:uid="{B23A5D5A-A4A2-462C-B410-84A26AF2E3F8}"/>
    <cellStyle name="Currency 2 4 2 7" xfId="9682" xr:uid="{95CFA2F1-2D10-4769-A29F-D440C8591E2A}"/>
    <cellStyle name="Currency 2 4 2 7 2" xfId="36105" xr:uid="{A507DFD4-DEF7-49AE-B498-0988545C0614}"/>
    <cellStyle name="Currency 2 4 2 8" xfId="18748" xr:uid="{D68825BC-4FB0-4198-9B12-33D16462DA06}"/>
    <cellStyle name="Currency 2 4 2 8 2" xfId="45119" xr:uid="{471F2F7B-9C5B-4CB6-A838-C9C950BE5DB4}"/>
    <cellStyle name="Currency 2 4 2 9" xfId="26938" xr:uid="{FBD9D752-EF24-4E47-B4C2-6A7E9019B258}"/>
    <cellStyle name="Currency 2 4 2 9 2" xfId="53239" xr:uid="{1023E2B9-23F5-496C-8679-8E2195061117}"/>
    <cellStyle name="Currency 2 4 3" xfId="2196" xr:uid="{D0CCE9AF-1657-4EDC-AC17-6213F3E6E296}"/>
    <cellStyle name="Currency 2 4 3 2" xfId="4211" xr:uid="{83DC8651-425A-44ED-9D7A-8822E9D6CAE8}"/>
    <cellStyle name="Currency 2 4 3 2 2" xfId="8346" xr:uid="{F004A204-4F7D-4DBC-BB6A-E0CDBB8712DD}"/>
    <cellStyle name="Currency 2 4 3 2 2 2" xfId="16289" xr:uid="{88E0C225-9E53-4972-B1D1-C9B8C2E922EB}"/>
    <cellStyle name="Currency 2 4 3 2 2 2 2" xfId="42677" xr:uid="{DE5A570A-A070-44FA-84ED-18DBD77BEC1B}"/>
    <cellStyle name="Currency 2 4 3 2 2 3" xfId="25305" xr:uid="{C1E851FB-939C-424C-A05F-4F831FC77D25}"/>
    <cellStyle name="Currency 2 4 3 2 2 3 2" xfId="51673" xr:uid="{ED4B2F70-DB5F-4A32-A4EC-3CA395341063}"/>
    <cellStyle name="Currency 2 4 3 2 2 4" xfId="34834" xr:uid="{2234908E-0909-4865-9FA4-43BD66DA548F}"/>
    <cellStyle name="Currency 2 4 3 2 3" xfId="12124" xr:uid="{311C59EA-F83C-4743-8AF3-D0A4351D0429}"/>
    <cellStyle name="Currency 2 4 3 2 3 2" xfId="38547" xr:uid="{644C5322-7B62-461F-A679-0C1F9E7A8BBE}"/>
    <cellStyle name="Currency 2 4 3 2 4" xfId="21190" xr:uid="{16B6DD03-E4AA-463F-87F9-9F1905D50204}"/>
    <cellStyle name="Currency 2 4 3 2 4 2" xfId="47561" xr:uid="{EFBAEDD7-6591-4F7F-A694-A2DB12EB9385}"/>
    <cellStyle name="Currency 2 4 3 2 5" xfId="30717" xr:uid="{1E5A18C6-B063-4F06-A0C9-B755144A5350}"/>
    <cellStyle name="Currency 2 4 3 3" xfId="6532" xr:uid="{E87F4013-29F0-4FD8-93F5-ABB3AF20268D}"/>
    <cellStyle name="Currency 2 4 3 3 2" xfId="14810" xr:uid="{A7377213-3A72-474C-ACE4-555F3061AE38}"/>
    <cellStyle name="Currency 2 4 3 3 2 2" xfId="23832" xr:uid="{E3605BEE-66AC-47C6-B9D6-F80322FCAB8A}"/>
    <cellStyle name="Currency 2 4 3 3 2 2 2" xfId="50201" xr:uid="{C56E45DB-DBD9-4A51-9FF8-3EE02C0EE143}"/>
    <cellStyle name="Currency 2 4 3 3 2 3" xfId="41205" xr:uid="{CE67A361-29D2-4C7C-8DC1-CBEFF07E33BA}"/>
    <cellStyle name="Currency 2 4 3 3 3" xfId="10581" xr:uid="{5E496DE7-DAC2-4C81-AF4D-1288FB4FFF89}"/>
    <cellStyle name="Currency 2 4 3 3 3 2" xfId="37004" xr:uid="{4DEA19C2-B135-40AA-9508-D910EDC4BEE5}"/>
    <cellStyle name="Currency 2 4 3 3 4" xfId="19647" xr:uid="{33A6B5C9-B823-49FF-A3E5-CF2DCB9EC443}"/>
    <cellStyle name="Currency 2 4 3 3 4 2" xfId="46018" xr:uid="{F39D66D1-2B9A-4C45-ACF0-58DC64917671}"/>
    <cellStyle name="Currency 2 4 3 3 5" xfId="33020" xr:uid="{0A9A1E30-EC3D-4A2F-9F61-50DB88F89684}"/>
    <cellStyle name="Currency 2 4 3 4" xfId="5816" xr:uid="{412D0B96-6F34-45C6-956C-533FEC58B8CF}"/>
    <cellStyle name="Currency 2 4 3 4 2" xfId="14101" xr:uid="{13E25428-26A3-413A-850E-07F689B3109C}"/>
    <cellStyle name="Currency 2 4 3 4 2 2" xfId="40496" xr:uid="{75465D61-AAA9-40C2-9498-9214241EB9C1}"/>
    <cellStyle name="Currency 2 4 3 4 3" xfId="23123" xr:uid="{7D1AB89D-C710-4A76-AE13-95C7211C1731}"/>
    <cellStyle name="Currency 2 4 3 4 3 2" xfId="49492" xr:uid="{2006E2AA-0176-4C00-BD2A-ED0C72E46279}"/>
    <cellStyle name="Currency 2 4 3 4 4" xfId="32312" xr:uid="{834304EA-9C9A-4B1A-BD04-29BA6357B7ED}"/>
    <cellStyle name="Currency 2 4 3 5" xfId="10139" xr:uid="{3C34B00B-90AA-4CA4-9CD3-AC117BD96EE5}"/>
    <cellStyle name="Currency 2 4 3 5 2" xfId="36562" xr:uid="{7BD662BD-13D6-4907-AD7E-FB3B567BB45D}"/>
    <cellStyle name="Currency 2 4 3 6" xfId="19205" xr:uid="{EA0A778E-FCE7-4B9A-9FE5-065C751F483F}"/>
    <cellStyle name="Currency 2 4 3 6 2" xfId="45576" xr:uid="{694B3098-9DAA-4F1E-8792-5E18DA63EA51}"/>
    <cellStyle name="Currency 2 4 3 7" xfId="27005" xr:uid="{9975B002-AF21-417C-8958-92571E3E9FEC}"/>
    <cellStyle name="Currency 2 4 3 7 2" xfId="53270" xr:uid="{6C9166DF-8D86-4D25-B246-AA5DFC26DC4D}"/>
    <cellStyle name="Currency 2 4 3 8" xfId="28800" xr:uid="{C5A23F78-2841-4950-B44C-3EBF8B7CE74F}"/>
    <cellStyle name="Currency 2 4 4" xfId="3554" xr:uid="{2AFEF5BC-68DD-4845-BFD9-1515866ECB07}"/>
    <cellStyle name="Currency 2 4 4 2" xfId="7714" xr:uid="{4D2774CE-543E-4473-AE61-44DF76DA20DF}"/>
    <cellStyle name="Currency 2 4 4 2 2" xfId="15648" xr:uid="{E3C4ACE9-40A2-4015-B0EF-A91B1622804F}"/>
    <cellStyle name="Currency 2 4 4 2 2 2" xfId="24663" xr:uid="{19A8E448-E4B4-4B0C-ABA8-A8602A167CF7}"/>
    <cellStyle name="Currency 2 4 4 2 2 2 2" xfId="51031" xr:uid="{38E8D636-3B25-4A0B-BB26-E411C2378B8E}"/>
    <cellStyle name="Currency 2 4 4 2 2 3" xfId="42036" xr:uid="{9603ED29-50FF-4744-8B5A-F9942FAB32E3}"/>
    <cellStyle name="Currency 2 4 4 2 3" xfId="11716" xr:uid="{3223C999-57DC-43B7-929F-D13944904561}"/>
    <cellStyle name="Currency 2 4 4 2 3 2" xfId="38139" xr:uid="{2AF602C4-AFA2-405C-9EE6-B7D9D289C643}"/>
    <cellStyle name="Currency 2 4 4 2 4" xfId="20782" xr:uid="{22AEF4D4-2A82-45BB-806C-377F4A5715DD}"/>
    <cellStyle name="Currency 2 4 4 2 4 2" xfId="47153" xr:uid="{62E63FE1-4CE5-4D2B-BCD3-C0A117A6EDEF}"/>
    <cellStyle name="Currency 2 4 4 2 5" xfId="34202" xr:uid="{823B810B-FE3B-4141-8EB2-EAB585FF1997}"/>
    <cellStyle name="Currency 2 4 4 3" xfId="5408" xr:uid="{F6F2DCBC-5039-4F27-9043-EEB24D7D8095}"/>
    <cellStyle name="Currency 2 4 4 3 2" xfId="13449" xr:uid="{006334AC-31AF-4C07-B0C0-ED53360632F7}"/>
    <cellStyle name="Currency 2 4 4 3 2 2" xfId="39846" xr:uid="{0ED01B35-AD88-46CC-BFCE-EA3EAB764EDD}"/>
    <cellStyle name="Currency 2 4 4 3 3" xfId="22472" xr:uid="{2AC257FF-A9AF-45BA-B791-647E510C98B2}"/>
    <cellStyle name="Currency 2 4 4 3 3 2" xfId="48841" xr:uid="{7AB95027-2CB5-4878-92F5-11B132A03FD8}"/>
    <cellStyle name="Currency 2 4 4 3 4" xfId="31904" xr:uid="{B70E7CE5-CFED-425F-BFFF-A7183FC08343}"/>
    <cellStyle name="Currency 2 4 4 4" xfId="9731" xr:uid="{899067BE-E3C3-48B1-9B7F-CB50F427ADC5}"/>
    <cellStyle name="Currency 2 4 4 4 2" xfId="36154" xr:uid="{FFA6CC25-962A-400B-9CD7-048C7CFE5CE5}"/>
    <cellStyle name="Currency 2 4 4 5" xfId="18797" xr:uid="{2F3F59D8-5675-40DC-8465-6132075275AA}"/>
    <cellStyle name="Currency 2 4 4 5 2" xfId="45168" xr:uid="{8F35ADA1-B544-4C66-8C3F-507EAFBF423A}"/>
    <cellStyle name="Currency 2 4 4 6" xfId="30067" xr:uid="{E002229A-9C89-4D16-A8EE-E6A9DE19E929}"/>
    <cellStyle name="Currency 2 4 5" xfId="3462" xr:uid="{D870DA21-96FA-46DB-B90B-BE8A643CB47D}"/>
    <cellStyle name="Currency 2 4 5 2" xfId="7640" xr:uid="{DA0106FB-8712-4BB9-8C5F-7A68F8FEA65F}"/>
    <cellStyle name="Currency 2 4 5 2 2" xfId="15574" xr:uid="{D5CE2E22-FAAC-4B19-A645-2A786A3B4EFA}"/>
    <cellStyle name="Currency 2 4 5 2 2 2" xfId="41962" xr:uid="{2717ADEB-D18F-4991-A207-87D7330EE23B}"/>
    <cellStyle name="Currency 2 4 5 2 3" xfId="24590" xr:uid="{7AA6A923-CF2F-4D20-B573-3DD774713087}"/>
    <cellStyle name="Currency 2 4 5 2 3 2" xfId="50959" xr:uid="{0E984F16-CF69-416D-BAF3-0A092540469F}"/>
    <cellStyle name="Currency 2 4 5 2 4" xfId="34128" xr:uid="{66EB7435-4A12-4FB3-99C2-9BB34D8B2D18}"/>
    <cellStyle name="Currency 2 4 5 3" xfId="11666" xr:uid="{E1BE8F44-CB65-4859-8337-1E485AB673C1}"/>
    <cellStyle name="Currency 2 4 5 3 2" xfId="38089" xr:uid="{85BAA267-17A9-49B4-AB57-B76B8D1AF357}"/>
    <cellStyle name="Currency 2 4 5 4" xfId="20732" xr:uid="{F6DF90AF-F8BC-4D94-9E6B-020247B0B8BF}"/>
    <cellStyle name="Currency 2 4 5 4 2" xfId="47103" xr:uid="{B9390ECA-9709-4EBA-9E8A-3C80420E7611}"/>
    <cellStyle name="Currency 2 4 5 5" xfId="29976" xr:uid="{641A137A-45CC-4B07-A0C0-E722C9DC49F7}"/>
    <cellStyle name="Currency 2 4 6" xfId="5895" xr:uid="{6124AD18-F8B8-4725-BA86-00F9FCEB91D2}"/>
    <cellStyle name="Currency 2 4 6 2" xfId="14180" xr:uid="{7ECB4455-2794-4265-9465-56D9118FF32F}"/>
    <cellStyle name="Currency 2 4 6 2 2" xfId="23202" xr:uid="{F06E4591-29EB-4962-9458-76BB120FA074}"/>
    <cellStyle name="Currency 2 4 6 2 2 2" xfId="49571" xr:uid="{89F6EB8C-875F-4AD8-8464-8ABB70D95FE2}"/>
    <cellStyle name="Currency 2 4 6 2 3" xfId="40575" xr:uid="{1AFF2809-02B4-49E9-85DE-81BF43534157}"/>
    <cellStyle name="Currency 2 4 6 3" xfId="10193" xr:uid="{4221D864-D19A-4253-B06F-F28496163491}"/>
    <cellStyle name="Currency 2 4 6 3 2" xfId="36616" xr:uid="{5BDD0FA6-25DF-430F-AED4-5134013F2280}"/>
    <cellStyle name="Currency 2 4 6 4" xfId="19259" xr:uid="{5D6C5008-5EB6-437D-816F-E8E6043DCC32}"/>
    <cellStyle name="Currency 2 4 6 4 2" xfId="45630" xr:uid="{6B347351-E554-4156-86B2-F602F1D6F3F0}"/>
    <cellStyle name="Currency 2 4 6 5" xfId="32390" xr:uid="{C136D0E9-CEA3-40A7-8A9B-723A9DD7EE7D}"/>
    <cellStyle name="Currency 2 4 7" xfId="5357" xr:uid="{2B5940E0-B89E-4EA8-BF4A-D6566D1ED99E}"/>
    <cellStyle name="Currency 2 4 7 2" xfId="13346" xr:uid="{836688EC-96B4-475C-8A97-C9305C7728C6}"/>
    <cellStyle name="Currency 2 4 7 2 2" xfId="39744" xr:uid="{CA13C074-4BB4-47C6-BAB9-FE8902D896F7}"/>
    <cellStyle name="Currency 2 4 7 3" xfId="22371" xr:uid="{F73832D9-2185-4DC9-950F-E32C8F49211A}"/>
    <cellStyle name="Currency 2 4 7 3 2" xfId="48741" xr:uid="{EFC1D60E-24FA-478A-8824-A006D4CEF1BF}"/>
    <cellStyle name="Currency 2 4 7 4" xfId="31853" xr:uid="{64AA5FCA-123E-43CD-ABAC-85A3F1B07022}"/>
    <cellStyle name="Currency 2 4 8" xfId="9681" xr:uid="{4CBBC34A-CBFB-4280-89B9-1B14AC12F046}"/>
    <cellStyle name="Currency 2 4 8 2" xfId="36104" xr:uid="{D128F7AC-6716-46AA-A76E-7493EE7A8DBF}"/>
    <cellStyle name="Currency 2 4 9" xfId="18747" xr:uid="{E7575888-9766-47B3-9936-29C47CED10F0}"/>
    <cellStyle name="Currency 2 4 9 2" xfId="45118" xr:uid="{D9A397A8-9A87-4096-8563-14CB91A96BCE}"/>
    <cellStyle name="Currency 2 5" xfId="245" xr:uid="{94CAB256-9FE7-494A-B8B4-02176374FC03}"/>
    <cellStyle name="Currency 2 6" xfId="2193" xr:uid="{58C00387-07D1-4B5F-9420-6A2E5A8B8866}"/>
    <cellStyle name="Currency 2 6 2" xfId="4208" xr:uid="{190CDCB3-F53A-4D3C-A6F7-0FDD5B0FE1BF}"/>
    <cellStyle name="Currency 2 6 2 2" xfId="8343" xr:uid="{905EFC2D-82D8-4ABA-A8CA-A11EBF5E0259}"/>
    <cellStyle name="Currency 2 6 2 2 2" xfId="16286" xr:uid="{8C9429E9-FC26-45DC-BE68-35953E8E644F}"/>
    <cellStyle name="Currency 2 6 2 2 2 2" xfId="25302" xr:uid="{66042393-C529-48FD-8968-5B98A0F962B3}"/>
    <cellStyle name="Currency 2 6 2 2 2 2 2" xfId="51670" xr:uid="{26092A13-5CA9-4932-9DC9-2AF2BCED86D2}"/>
    <cellStyle name="Currency 2 6 2 2 2 3" xfId="42674" xr:uid="{742C4054-04E3-4F38-AB66-6583455EE413}"/>
    <cellStyle name="Currency 2 6 2 2 3" xfId="12121" xr:uid="{9787A245-C56A-4AE9-8BD4-238A64806C68}"/>
    <cellStyle name="Currency 2 6 2 2 3 2" xfId="38544" xr:uid="{9FD948E6-E2F1-47DC-838F-7960ADA0B338}"/>
    <cellStyle name="Currency 2 6 2 2 4" xfId="21187" xr:uid="{A6FC6AD5-53C2-4F40-A230-BC75851C7A06}"/>
    <cellStyle name="Currency 2 6 2 2 4 2" xfId="47558" xr:uid="{EAAFA9A4-0C6F-4677-831B-887B68CEACB4}"/>
    <cellStyle name="Currency 2 6 2 2 5" xfId="34831" xr:uid="{B349BEBF-D33A-43FB-A87B-6E0326147A8A}"/>
    <cellStyle name="Currency 2 6 2 3" xfId="5813" xr:uid="{5472DCBD-41E2-44FD-A07D-553A81D9142C}"/>
    <cellStyle name="Currency 2 6 2 3 2" xfId="14098" xr:uid="{D0161CBD-6970-4E72-9CDE-EED16595C164}"/>
    <cellStyle name="Currency 2 6 2 3 2 2" xfId="40493" xr:uid="{8C235465-EDE4-498A-AE6E-E3DF0BD35FE1}"/>
    <cellStyle name="Currency 2 6 2 3 3" xfId="23120" xr:uid="{E7A15DAE-A856-4432-99D3-6ADADBFCBAB5}"/>
    <cellStyle name="Currency 2 6 2 3 3 2" xfId="49489" xr:uid="{079927F8-FFE7-4777-9857-B6BA1D3389F0}"/>
    <cellStyle name="Currency 2 6 2 3 4" xfId="32309" xr:uid="{46FB6029-C304-48DF-8846-AF6ADBE2322F}"/>
    <cellStyle name="Currency 2 6 2 4" xfId="10136" xr:uid="{F3B6F8DF-4321-47A4-82C2-226C80AD1FC1}"/>
    <cellStyle name="Currency 2 6 2 4 2" xfId="36559" xr:uid="{CF8C712A-EC5D-4912-A1A9-DF5BDE56C113}"/>
    <cellStyle name="Currency 2 6 2 5" xfId="19202" xr:uid="{B20D83A9-2F28-400B-89BC-1BA5B82328B3}"/>
    <cellStyle name="Currency 2 6 2 5 2" xfId="45573" xr:uid="{970053D5-D21A-4CB5-87E9-92948668B3B1}"/>
    <cellStyle name="Currency 2 6 2 6" xfId="30714" xr:uid="{946378FF-FE2C-4C85-8579-72171834F0E6}"/>
    <cellStyle name="Currency 2 6 3" xfId="3459" xr:uid="{C58ABF90-7D5E-4B45-9A57-75E72CAC5190}"/>
    <cellStyle name="Currency 2 6 3 2" xfId="7637" xr:uid="{68927F9F-01CE-445C-960B-4C1D93E51C57}"/>
    <cellStyle name="Currency 2 6 3 2 2" xfId="15571" xr:uid="{134C8E51-6A5E-4109-BE1A-2E125D852CCE}"/>
    <cellStyle name="Currency 2 6 3 2 2 2" xfId="41959" xr:uid="{F837C868-228F-4DFD-B162-E84FAC64338E}"/>
    <cellStyle name="Currency 2 6 3 2 3" xfId="24587" xr:uid="{CAA2FED9-A532-4714-8701-09065649DC65}"/>
    <cellStyle name="Currency 2 6 3 2 3 2" xfId="50956" xr:uid="{F32D74F9-037C-4B50-97E3-66BFA4539AA8}"/>
    <cellStyle name="Currency 2 6 3 2 4" xfId="34125" xr:uid="{BA7C2A87-0923-4F9D-A500-69FD8137C9CB}"/>
    <cellStyle name="Currency 2 6 3 3" xfId="11663" xr:uid="{D7C20701-345F-4C5D-80F4-AE9B36229278}"/>
    <cellStyle name="Currency 2 6 3 3 2" xfId="38086" xr:uid="{D64D7C55-ECD6-4E9E-8E0E-3ABF486F08BD}"/>
    <cellStyle name="Currency 2 6 3 4" xfId="20729" xr:uid="{7849240E-8D92-4553-A5E9-481E53163E19}"/>
    <cellStyle name="Currency 2 6 3 4 2" xfId="47100" xr:uid="{87112665-FF64-467F-A64E-12C7B935FAD4}"/>
    <cellStyle name="Currency 2 6 3 5" xfId="29973" xr:uid="{AE21A77F-CD65-4984-AD00-CC9D7F05D42D}"/>
    <cellStyle name="Currency 2 6 4" xfId="6529" xr:uid="{0B759313-AE65-48E0-AC6A-80A3B76D2485}"/>
    <cellStyle name="Currency 2 6 4 2" xfId="14807" xr:uid="{0E01D422-5768-4CD3-B6C7-FDC3291C68D0}"/>
    <cellStyle name="Currency 2 6 4 2 2" xfId="23829" xr:uid="{35ACCE27-A575-4673-A4F0-ED7DEC77E725}"/>
    <cellStyle name="Currency 2 6 4 2 2 2" xfId="50198" xr:uid="{C8B81D8F-6A32-4F8A-89D1-948F7F88E606}"/>
    <cellStyle name="Currency 2 6 4 2 3" xfId="41202" xr:uid="{5DA8C8DE-0F21-4C9C-B6E4-1C86CA9C8D2B}"/>
    <cellStyle name="Currency 2 6 4 3" xfId="10578" xr:uid="{037F4705-32F6-4156-BA71-07B1D4C084CC}"/>
    <cellStyle name="Currency 2 6 4 3 2" xfId="37001" xr:uid="{4C35DF6F-CD31-46BD-B13E-6EEE22981E58}"/>
    <cellStyle name="Currency 2 6 4 4" xfId="19644" xr:uid="{C5223C86-E7AE-4DBD-AC68-2A1B21745A3E}"/>
    <cellStyle name="Currency 2 6 4 4 2" xfId="46015" xr:uid="{B84D6189-7D9A-4E52-AA6E-AEAC0D7764A8}"/>
    <cellStyle name="Currency 2 6 4 5" xfId="33017" xr:uid="{AA981EFD-8593-453F-B013-02B70F4EB01B}"/>
    <cellStyle name="Currency 2 6 5" xfId="5354" xr:uid="{623F79FD-43DC-4A5C-A1D1-E5C1AFAA5F9F}"/>
    <cellStyle name="Currency 2 6 5 2" xfId="13343" xr:uid="{A12D7806-6AA0-4902-A32C-140804FAF368}"/>
    <cellStyle name="Currency 2 6 5 2 2" xfId="39741" xr:uid="{FB974E29-D0B7-4738-9C32-86934F25D849}"/>
    <cellStyle name="Currency 2 6 5 3" xfId="22368" xr:uid="{1D13B03A-7D3A-4FAE-9DCC-6E9F26CC048C}"/>
    <cellStyle name="Currency 2 6 5 3 2" xfId="48738" xr:uid="{DA8C6AC7-B18F-4EA5-B856-4F6C8BADB638}"/>
    <cellStyle name="Currency 2 6 5 4" xfId="31850" xr:uid="{43312857-1579-4C99-8C95-1659F3A600C0}"/>
    <cellStyle name="Currency 2 6 6" xfId="9678" xr:uid="{4BCF1298-2889-4335-87CE-43B251B9A2FB}"/>
    <cellStyle name="Currency 2 6 6 2" xfId="36101" xr:uid="{5E892B9C-7914-4252-A634-8D01045C17B2}"/>
    <cellStyle name="Currency 2 6 7" xfId="18744" xr:uid="{87E1A9F5-BF59-4EB8-B466-466E59757971}"/>
    <cellStyle name="Currency 2 6 7 2" xfId="45115" xr:uid="{DDEBD5E8-769D-4C3D-8049-51D16A01AEF7}"/>
    <cellStyle name="Currency 2 6 8" xfId="26892" xr:uid="{6F100E94-4A70-494B-9FE8-61D06809B739}"/>
    <cellStyle name="Currency 2 6 8 2" xfId="53214" xr:uid="{CF15B787-823F-4F7C-A10A-AC9E4DA6516B}"/>
    <cellStyle name="Currency 2 6 9" xfId="28797" xr:uid="{BECC5B49-8A91-4EB0-B31E-A1333DCFE071}"/>
    <cellStyle name="Currency 2 7" xfId="3551" xr:uid="{E2ED23CB-47DF-4953-9234-3347B6DF8205}"/>
    <cellStyle name="Currency 2 7 2" xfId="7711" xr:uid="{E1822539-A565-4D18-BD00-98C7FD7D8BAF}"/>
    <cellStyle name="Currency 2 7 2 2" xfId="15645" xr:uid="{8C7AFF1C-5E27-4A3D-9213-59024EF0CBC0}"/>
    <cellStyle name="Currency 2 7 2 2 2" xfId="24660" xr:uid="{13EC1136-369A-4DFB-9993-DC20DE05949D}"/>
    <cellStyle name="Currency 2 7 2 2 2 2" xfId="51028" xr:uid="{8462737A-8DD1-4A54-BB89-F72265E59044}"/>
    <cellStyle name="Currency 2 7 2 2 3" xfId="42033" xr:uid="{2B65BE89-3D96-46F5-888D-0E3F20859EE6}"/>
    <cellStyle name="Currency 2 7 2 3" xfId="11713" xr:uid="{66F26F48-EA95-460D-90C6-741DCFB571EF}"/>
    <cellStyle name="Currency 2 7 2 3 2" xfId="38136" xr:uid="{28AD2CE8-7AE9-4D86-975B-FA8F5A47099F}"/>
    <cellStyle name="Currency 2 7 2 4" xfId="20779" xr:uid="{63B9CCDD-6F8D-4B0C-ADE2-1C03EBF2958E}"/>
    <cellStyle name="Currency 2 7 2 4 2" xfId="47150" xr:uid="{E86EFD9F-E69A-45DC-92D1-994F990905D5}"/>
    <cellStyle name="Currency 2 7 2 5" xfId="34199" xr:uid="{66131E8E-B78C-4FDC-BBAE-803A770F8873}"/>
    <cellStyle name="Currency 2 7 3" xfId="5405" xr:uid="{58C5F974-3161-4B3C-999E-B2334A7EDF21}"/>
    <cellStyle name="Currency 2 7 3 2" xfId="13446" xr:uid="{3AFE95D2-3FF3-47D0-BD5C-D07A660CAFC5}"/>
    <cellStyle name="Currency 2 7 3 2 2" xfId="39843" xr:uid="{E9A51A8E-880C-4230-AF4F-CA41B66136C1}"/>
    <cellStyle name="Currency 2 7 3 3" xfId="22469" xr:uid="{35AC32CD-258C-42E5-A4B3-1322B59ECD40}"/>
    <cellStyle name="Currency 2 7 3 3 2" xfId="48838" xr:uid="{5442BCBD-91D1-4607-8BCC-D60C04996D14}"/>
    <cellStyle name="Currency 2 7 3 4" xfId="31901" xr:uid="{8DE2190A-E7C4-4EF8-9541-717D5564C024}"/>
    <cellStyle name="Currency 2 7 4" xfId="9728" xr:uid="{BFC72496-D912-40B8-BA6C-2966F6C2FB0F}"/>
    <cellStyle name="Currency 2 7 4 2" xfId="36151" xr:uid="{4017C230-B8C4-42B8-A86D-A5E00E83B423}"/>
    <cellStyle name="Currency 2 7 5" xfId="18794" xr:uid="{3AED269A-03C8-454C-963F-68273570A65D}"/>
    <cellStyle name="Currency 2 7 5 2" xfId="45165" xr:uid="{FAE151E5-08F8-4BF0-AE83-81365E8D21A4}"/>
    <cellStyle name="Currency 2 7 6" xfId="30064" xr:uid="{9E00B628-D2FC-412F-AE77-AB277725203D}"/>
    <cellStyle name="Currency 2 8" xfId="5892" xr:uid="{68051E48-6799-4624-AB9B-8483F9F45107}"/>
    <cellStyle name="Currency 2 8 2" xfId="14177" xr:uid="{42F7FD0A-749A-4B81-9108-9D38620CB2AB}"/>
    <cellStyle name="Currency 2 8 2 2" xfId="23199" xr:uid="{825022B4-1B0F-465C-A6DF-0D9BFD5DA079}"/>
    <cellStyle name="Currency 2 8 2 2 2" xfId="49568" xr:uid="{0A5E3F75-819D-45F3-BF72-768A3869A541}"/>
    <cellStyle name="Currency 2 8 2 3" xfId="40572" xr:uid="{8C75026E-4CC7-43FC-851C-FE8DC2B1A0E6}"/>
    <cellStyle name="Currency 2 8 3" xfId="10190" xr:uid="{E6615042-030D-4266-AF4F-C19B496F79EA}"/>
    <cellStyle name="Currency 2 8 3 2" xfId="36613" xr:uid="{9C1C5E9B-B70C-4287-AF98-14FA52E3F545}"/>
    <cellStyle name="Currency 2 8 4" xfId="19256" xr:uid="{BAC6A620-37E1-4ECB-8D6B-6EAA58E7C254}"/>
    <cellStyle name="Currency 2 8 4 2" xfId="45627" xr:uid="{BA303166-57C1-4E9B-A41A-BB4764B71FEB}"/>
    <cellStyle name="Currency 2 8 5" xfId="32387" xr:uid="{3953EA10-5CD4-421D-BE1E-C930DB1E111A}"/>
    <cellStyle name="Currency 2 9" xfId="240" xr:uid="{3B3D7912-DDC7-4CD8-AE1A-09ADEA9EDCB5}"/>
    <cellStyle name="Currency 2 9 2" xfId="27493" xr:uid="{4D0F2FF4-A48C-4316-A598-7364D6C93F1E}"/>
    <cellStyle name="Currency1" xfId="495" xr:uid="{D962A5AB-6B6D-4579-99D2-2FE2EEE3BD43}"/>
    <cellStyle name="Currency2" xfId="496" xr:uid="{AA16FAF2-B665-4349-851A-379408F0F7A7}"/>
    <cellStyle name="Dan" xfId="497" xr:uid="{655BA45E-7A5C-47FD-9FA6-6AAEA11C13F2}"/>
    <cellStyle name="Date Short" xfId="498" xr:uid="{9290B7DC-C42B-4B55-9FEE-BED55A3F81FA}"/>
    <cellStyle name="Debit" xfId="246" xr:uid="{8FFE6855-D100-4289-B42D-226EF027404B}"/>
    <cellStyle name="Debit Total" xfId="247" xr:uid="{A25C0261-23E8-4977-AF00-61F0BCF1CF58}"/>
    <cellStyle name="DELTA" xfId="499" xr:uid="{72F32AC1-0280-42A4-B4E2-FFD57992E6B5}"/>
    <cellStyle name="Dollar (zero dec)" xfId="500" xr:uid="{91B2FD00-CC4C-416E-BCD3-2AC3AAFC0B87}"/>
    <cellStyle name="E&amp;Y House" xfId="501" xr:uid="{4E5308B8-D957-4E13-BA89-60BFF02D9BFE}"/>
    <cellStyle name="E&amp;Y House 2" xfId="502" xr:uid="{4902FAAA-AE92-4A04-A9AC-B29F5E166613}"/>
    <cellStyle name="E&amp;Y House 2 2" xfId="860" xr:uid="{F254840C-D6E2-427B-8515-8B2E770B908E}"/>
    <cellStyle name="E&amp;Y House 3" xfId="752" xr:uid="{81EED5C2-4D42-47E1-9C96-4F49E38EDE2C}"/>
    <cellStyle name="E&amp;Y House 4" xfId="859" xr:uid="{67D83595-9A6A-454A-9D39-73FBEE61EE14}"/>
    <cellStyle name="Enter Currency (0)" xfId="503" xr:uid="{8C96A983-3A46-4664-82B1-1B0F95177E0E}"/>
    <cellStyle name="Enter Currency (2)" xfId="504" xr:uid="{DCF73946-2021-4387-B358-1668CF0CCD85}"/>
    <cellStyle name="Enter Units (0)" xfId="505" xr:uid="{00C4BD78-D898-4DAD-853F-378FEC67E0DD}"/>
    <cellStyle name="Enter Units (1)" xfId="506" xr:uid="{074A4E3E-CDC8-4A68-9A7D-F2CC6A4E5D9A}"/>
    <cellStyle name="Enter Units (2)" xfId="507" xr:uid="{586F8247-DD20-492D-AB17-466685D1E168}"/>
    <cellStyle name="Entered" xfId="508" xr:uid="{80E51BC1-DBE8-4AEE-B4AB-C5D0E753D7EA}"/>
    <cellStyle name="Euro" xfId="509" xr:uid="{C1135D20-51CF-4271-90B0-1A67ADC859D9}"/>
    <cellStyle name="Excel Built-in Comma" xfId="53546" xr:uid="{AF2936C4-8187-4793-AA43-9605BB8B1629}"/>
    <cellStyle name="Explanatory Text 2" xfId="917" xr:uid="{8AA83CA2-7901-4CD9-B30A-6405E1940B2F}"/>
    <cellStyle name="Explanatory Text 3" xfId="1312" xr:uid="{FD1850B8-FA81-41F1-B0FE-DE39A65B217B}"/>
    <cellStyle name="Explanatory Text 4" xfId="377" xr:uid="{BB184A99-110C-482B-AC85-924728B3AAD8}"/>
    <cellStyle name="Followed Hyperlink 2" xfId="176" xr:uid="{981853AF-6949-4722-A12E-FC6A8D73283E}"/>
    <cellStyle name="Followed Hyperlink 2 2" xfId="2198" xr:uid="{22621A85-1514-4111-9CB3-134966FB0C20}"/>
    <cellStyle name="Followed Hyperlink 2 3" xfId="399" xr:uid="{0A516592-880B-4FE1-A6C3-8C487382EA7F}"/>
    <cellStyle name="Followed Hyperlink 3" xfId="12422" xr:uid="{596E9936-C038-4CFC-A3BB-35F1614924E3}"/>
    <cellStyle name="Followed Hyperlink 4" xfId="26284" xr:uid="{84D71CDC-A33C-44F9-825E-47F6FBA3184F}"/>
    <cellStyle name="Followed Hyperlink 5" xfId="106" xr:uid="{F0CF9097-AE39-49A4-B64C-7B7861F33DDC}"/>
    <cellStyle name="Footer SBILogo1" xfId="510" xr:uid="{6328466B-3564-4318-A4CB-4D6035E0E451}"/>
    <cellStyle name="Footer SBILogo2" xfId="511" xr:uid="{54BF3D9D-C316-4C89-83BE-910F71B70482}"/>
    <cellStyle name="Footnote" xfId="512" xr:uid="{F79B989B-AF60-48FD-B006-9A2FB30B5578}"/>
    <cellStyle name="Footnote Reference" xfId="513" xr:uid="{CDCADFD0-7A31-4CF3-81DD-8F2D6AED951A}"/>
    <cellStyle name="Footnote_A265_2006_Q3_Section D_D-7.1" xfId="514" xr:uid="{AEFF106F-0143-4BF5-85F1-E7CF466A11D5}"/>
    <cellStyle name="FORM" xfId="753" xr:uid="{D4CBB0BE-F87E-4F70-B617-2063AEC15DAD}"/>
    <cellStyle name="Format Number Column" xfId="515" xr:uid="{7253B053-6FFB-4B6D-8F85-B0234898F562}"/>
    <cellStyle name="Good 2" xfId="918" xr:uid="{541FDBA9-49C3-49E7-B95A-DB4C7269D2F2}"/>
    <cellStyle name="Good 3" xfId="1302" xr:uid="{D9340714-68F2-44B7-9531-0274DAD50A5D}"/>
    <cellStyle name="Good 4" xfId="374" xr:uid="{0AA4E9FE-85D5-4834-A2CA-8483794F7FA9}"/>
    <cellStyle name="Grey" xfId="516" xr:uid="{5BEFCD56-2250-4399-8651-6286567857EF}"/>
    <cellStyle name="Header" xfId="517" xr:uid="{5049F3F9-9734-4237-B91C-82C8254B8792}"/>
    <cellStyle name="Header Draft Stamp" xfId="518" xr:uid="{99B193AA-570A-40DC-B74F-2DEDE5A286D0}"/>
    <cellStyle name="Header_A265_2006_Q3_Section D_D-7.1" xfId="519" xr:uid="{3C518F55-A233-4EB4-93A1-04EF87F75C13}"/>
    <cellStyle name="Header1" xfId="520" xr:uid="{90192477-AA05-49D2-BEC6-B2B9F42069BE}"/>
    <cellStyle name="Header2" xfId="521" xr:uid="{3C2D37ED-5EBC-4460-B73F-AE67B4DA3D46}"/>
    <cellStyle name="Header2 2" xfId="1356" xr:uid="{028F959D-CC7B-48A6-BCBE-1ECF818AC40F}"/>
    <cellStyle name="Header2 2 2" xfId="15378" xr:uid="{B795DCD9-E383-42BC-B05A-C6EF7EC4E29C}"/>
    <cellStyle name="Header2 3" xfId="15093" xr:uid="{008832A1-F474-44FA-BEC6-C3C70E4D9364}"/>
    <cellStyle name="Heading" xfId="522" xr:uid="{9F433ECC-294D-4F3D-82D5-B848C6E5A984}"/>
    <cellStyle name="Heading 1" xfId="91" builtinId="16" customBuiltin="1"/>
    <cellStyle name="Heading 1 2" xfId="523" xr:uid="{B3ABD0BD-D4BA-4C6A-B505-0CD2584EACDC}"/>
    <cellStyle name="Heading 1 2 2" xfId="919" xr:uid="{80C0D970-FE39-4193-8F35-96CB41FA350A}"/>
    <cellStyle name="Heading 1 3" xfId="524" xr:uid="{8ECB974D-65F0-4DDD-BAA9-A29C146944BE}"/>
    <cellStyle name="Heading 1 4" xfId="1298" xr:uid="{E7C2E459-38D2-45CA-AEA4-AAF04D73FCE8}"/>
    <cellStyle name="Heading 1 Above" xfId="525" xr:uid="{A282D39E-2775-4A08-B923-A02A95C02BE6}"/>
    <cellStyle name="Heading 1+" xfId="526" xr:uid="{57FFCC35-73A9-4391-9BE2-90C520BE1A0D}"/>
    <cellStyle name="Heading 2" xfId="92" builtinId="17" customBuiltin="1"/>
    <cellStyle name="Heading 2 2" xfId="527" xr:uid="{D93DE80E-6B86-4251-804D-3E179FBF0E30}"/>
    <cellStyle name="Heading 2 2 2" xfId="920" xr:uid="{9A298E0A-93B6-4969-A31D-48539A13DDBE}"/>
    <cellStyle name="Heading 2 3" xfId="528" xr:uid="{EAF10308-BBE5-46F9-A8AC-7A378DF29656}"/>
    <cellStyle name="Heading 2 4" xfId="1299" xr:uid="{E2978DB0-AF8E-42A8-937A-599836BA2E3E}"/>
    <cellStyle name="Heading 2 Below" xfId="529" xr:uid="{9D6EF07E-74F7-4E10-99F6-8678CDD8039D}"/>
    <cellStyle name="Heading 2+" xfId="530" xr:uid="{D4F40DD4-BA85-4446-92F0-EAE06DFD0458}"/>
    <cellStyle name="Heading 3" xfId="93" builtinId="18" customBuiltin="1"/>
    <cellStyle name="Heading 3 2" xfId="531" xr:uid="{D0F2A94F-7EA7-437E-AA58-70117C2179F1}"/>
    <cellStyle name="Heading 3 2 2" xfId="921" xr:uid="{2C9928D3-6B61-45A1-B723-764F73E37866}"/>
    <cellStyle name="Heading 3 3" xfId="532" xr:uid="{017F0D3B-3AFA-4BCA-A594-D1C71B046384}"/>
    <cellStyle name="Heading 3 4" xfId="1300" xr:uid="{60EA795F-F218-4C97-B497-5453D6EB4407}"/>
    <cellStyle name="Heading 3+" xfId="533" xr:uid="{020923AB-9844-4817-B1EF-2781DA5279EF}"/>
    <cellStyle name="Heading 4 2" xfId="922" xr:uid="{26B15AA5-F550-4F80-9EF7-93C62D308435}"/>
    <cellStyle name="Heading 4 3" xfId="1301" xr:uid="{2398A2E5-2921-4711-8BF0-8295CB2602DB}"/>
    <cellStyle name="Heading 4 4" xfId="373" xr:uid="{FE5D90A4-AA02-4AFC-95B6-94DA955E650F}"/>
    <cellStyle name="Hidden" xfId="534" xr:uid="{5C8B9B8E-50F2-4D76-8069-5DB31195759B}"/>
    <cellStyle name="Hyperlink 10" xfId="103" xr:uid="{278E36B5-3DDF-41D8-930F-97800661EE2F}"/>
    <cellStyle name="Hyperlink 2" xfId="12" xr:uid="{0C63824B-A26D-4C26-9503-9C393A8110C6}"/>
    <cellStyle name="Hyperlink 2 10" xfId="248" xr:uid="{B3355520-664C-45BF-ADA6-A0CC2B4D8D84}"/>
    <cellStyle name="Hyperlink 2 10 2" xfId="27243" xr:uid="{CDE51B7B-9B19-42DB-B648-7909ECB3920C}"/>
    <cellStyle name="Hyperlink 2 11" xfId="26925" xr:uid="{B7B931B5-BFE5-4672-AC90-F99451004AAB}"/>
    <cellStyle name="Hyperlink 2 12" xfId="108" xr:uid="{EEC7A0CB-D973-47C8-9808-A661062EDE7F}"/>
    <cellStyle name="Hyperlink 2 2" xfId="24" xr:uid="{2CCAF3D2-8F60-4F3B-85AC-B027B8792FE2}"/>
    <cellStyle name="Hyperlink 2 2 2" xfId="325" xr:uid="{26FCBE64-7B3F-4319-9A05-ACEDC536FAE1}"/>
    <cellStyle name="Hyperlink 2 2 3" xfId="403" xr:uid="{BF8D4308-CEB2-4220-93F8-516FCE77893C}"/>
    <cellStyle name="Hyperlink 2 2 4" xfId="24611" xr:uid="{86497E46-2C04-42BD-923A-BD555D4F3616}"/>
    <cellStyle name="Hyperlink 2 2 5" xfId="249" xr:uid="{EECC9B1F-2876-432D-8852-96E18A231B0B}"/>
    <cellStyle name="Hyperlink 2 2 6" xfId="112" xr:uid="{C5AB439F-902E-4ACB-B669-370F658E6DCB}"/>
    <cellStyle name="Hyperlink 2 3" xfId="182" xr:uid="{B13A0D13-1BD0-44CB-B239-9A48DFAA0CF6}"/>
    <cellStyle name="Hyperlink 2 3 2" xfId="8538" xr:uid="{7C09B4DA-17B7-49DA-BC8E-3BEA3DE35158}"/>
    <cellStyle name="Hyperlink 2 3 2 2" xfId="27061" xr:uid="{31638BC2-C0B3-4C60-8BDB-CAF8D4AF8F22}"/>
    <cellStyle name="Hyperlink 2 3 2 2 2" xfId="27254" xr:uid="{ACDBA125-5287-426C-9BC3-DF412FFA7630}"/>
    <cellStyle name="Hyperlink 2 3 2 3" xfId="26936" xr:uid="{40C660BE-AF13-4223-93CB-FDD7D6D4677B}"/>
    <cellStyle name="Hyperlink 2 3 3" xfId="400" xr:uid="{15F160FF-F0BD-4D9E-ABCE-DB58AC7FBD0C}"/>
    <cellStyle name="Hyperlink 2 4" xfId="754" xr:uid="{E91DBCAE-DE8F-48E2-9EEC-860C74077B50}"/>
    <cellStyle name="Hyperlink 2 5" xfId="2199" xr:uid="{68819E73-8F0B-4DA4-AAF7-0D44484AAB21}"/>
    <cellStyle name="Hyperlink 2 5 2" xfId="8609" xr:uid="{ADC2E1B1-B67A-402D-A387-ED67FEDA890E}"/>
    <cellStyle name="Hyperlink 2 5 2 2" xfId="27063" xr:uid="{C0884E54-8CBA-4BB3-91EB-868C8E683898}"/>
    <cellStyle name="Hyperlink 2 5 2 2 2" xfId="27256" xr:uid="{6FB85E71-BCA0-41FD-B20D-154ABFE47F31}"/>
    <cellStyle name="Hyperlink 2 5 2 3" xfId="27050" xr:uid="{E26FDC3C-9DBF-4EA0-9996-D6B72B1FC84B}"/>
    <cellStyle name="Hyperlink 2 5 3" xfId="13348" xr:uid="{1DA14912-214E-4233-A0AF-F46E1C784E79}"/>
    <cellStyle name="Hyperlink 2 5 3 2" xfId="27065" xr:uid="{8B9A2464-6564-4A5F-8391-39FADB974AE9}"/>
    <cellStyle name="Hyperlink 2 5 3 2 2" xfId="27258" xr:uid="{2CFF3B47-6BC5-4D51-B064-16EB9AA84D06}"/>
    <cellStyle name="Hyperlink 2 5 3 3" xfId="26987" xr:uid="{165EC785-1F68-471F-92A5-4FB4CA5FF127}"/>
    <cellStyle name="Hyperlink 2 5 4" xfId="26848" xr:uid="{94BDB0F4-8DA0-496E-AA2B-A853BD946C14}"/>
    <cellStyle name="Hyperlink 2 5 4 2" xfId="27069" xr:uid="{1A3A0A80-9491-44E4-AC99-D3AF3C1E033E}"/>
    <cellStyle name="Hyperlink 2 5 4 2 2" xfId="27260" xr:uid="{584C2013-BB5E-4C10-B640-AEA144562131}"/>
    <cellStyle name="Hyperlink 2 5 4 3" xfId="27012" xr:uid="{AB39E168-586F-47AA-B540-90E753488079}"/>
    <cellStyle name="Hyperlink 2 5 5" xfId="26949" xr:uid="{2AC987FB-FB72-478C-8D36-21A8AE9D645D}"/>
    <cellStyle name="Hyperlink 2 6" xfId="290" xr:uid="{90A2E46A-931F-441D-B824-3422B3C27605}"/>
    <cellStyle name="Hyperlink 2 7" xfId="8494" xr:uid="{8FD76C5B-1D68-42B3-9DE0-C965FA5D14C0}"/>
    <cellStyle name="Hyperlink 2 8" xfId="12745" xr:uid="{2692550D-84CD-45B8-993E-BEC8644973BC}"/>
    <cellStyle name="Hyperlink 2 9" xfId="26178" xr:uid="{FFE5BA5F-6ED2-40E7-A86F-9C6B33381794}"/>
    <cellStyle name="Hyperlink 3" xfId="75" xr:uid="{076E76E5-2900-411F-B137-4CF8EB9196BF}"/>
    <cellStyle name="Hyperlink 3 2" xfId="113" xr:uid="{72EBE6A7-2C78-45DB-9387-24600EEADE26}"/>
    <cellStyle name="Hyperlink 3 2 2" xfId="371" xr:uid="{559F0738-7864-45B4-BF31-FE2C93B4801F}"/>
    <cellStyle name="Hyperlink 3 2 2 2" xfId="358" xr:uid="{35A0D2C2-87DD-45FE-B1DB-F1FA98269E30}"/>
    <cellStyle name="Hyperlink 3 2 2 4" xfId="330" xr:uid="{BD583C6F-9A7F-4A4B-89A2-F2CDA60E073F}"/>
    <cellStyle name="Hyperlink 3 2 2 4 2" xfId="8604" xr:uid="{909CE2B3-B9A0-420E-B32F-2B207B5C1721}"/>
    <cellStyle name="Hyperlink 3 2 2 4 2 2" xfId="27062" xr:uid="{CDE89EDC-65F4-4588-BDA1-9416E13F334A}"/>
    <cellStyle name="Hyperlink 3 2 2 4 2 2 2" xfId="27255" xr:uid="{5055320D-6A29-4140-9889-373F618F15B0}"/>
    <cellStyle name="Hyperlink 3 2 2 4 2 3" xfId="27044" xr:uid="{B29C8AB7-2E79-4D65-9927-3658B0281E7D}"/>
    <cellStyle name="Hyperlink 3 2 2 4 3" xfId="26849" xr:uid="{944FAA0B-F8DF-4299-BB60-036E7C964FA2}"/>
    <cellStyle name="Hyperlink 3 2 2 4 3 2" xfId="27070" xr:uid="{7E3049A5-FFCF-4887-A42E-1CC360518949}"/>
    <cellStyle name="Hyperlink 3 2 2 4 3 2 2" xfId="27261" xr:uid="{CAE00CD0-0C89-4651-ACE6-70FEC988AA2E}"/>
    <cellStyle name="Hyperlink 3 2 2 4 3 3" xfId="26969" xr:uid="{C19AA29B-EA6C-4D37-B253-26BB319CF93B}"/>
    <cellStyle name="Hyperlink 3 2 2 4 4" xfId="27009" xr:uid="{51128A5D-BA88-44E3-B3DD-D0F6D66FE748}"/>
    <cellStyle name="Hyperlink 3 3" xfId="402" xr:uid="{1020679E-B0B2-4CC6-91D9-24EDD7108DB8}"/>
    <cellStyle name="Hyperlink 3 4" xfId="8488" xr:uid="{EDFDBBB5-0956-4C19-B193-706FDFFB4BC6}"/>
    <cellStyle name="Hyperlink 3 4 2" xfId="27060" xr:uid="{9B1ADA6D-DA1E-413E-B6AB-035F36E9190E}"/>
    <cellStyle name="Hyperlink 3 4 2 2" xfId="27253" xr:uid="{04687A07-0B5A-4838-B97D-73DE4369BD17}"/>
    <cellStyle name="Hyperlink 3 4 3" xfId="26970" xr:uid="{A754B319-8403-4914-930E-20605AAEC20E}"/>
    <cellStyle name="Hyperlink 3 5" xfId="25350" xr:uid="{1024FA65-C1D9-491C-860C-80688861A9EB}"/>
    <cellStyle name="Hyperlink 3 6" xfId="250" xr:uid="{475705E7-9008-4117-B591-13ED251D9658}"/>
    <cellStyle name="Hyperlink 3 6 2" xfId="27244" xr:uid="{D3A0CD7A-01E0-4443-B2E9-0329B049D641}"/>
    <cellStyle name="Hyperlink 3 7" xfId="27019" xr:uid="{01EAFECA-CE29-43AB-BE83-88CF69EB3F47}"/>
    <cellStyle name="Hyperlink 3 8" xfId="111" xr:uid="{848CC498-29EB-4F79-B409-EE3860DC5616}"/>
    <cellStyle name="Hyperlink 4" xfId="167" xr:uid="{E2CD8B9E-1958-493B-A090-A70E80899FA7}"/>
    <cellStyle name="Hyperlink 4 2" xfId="324" xr:uid="{3F959A2D-6FF8-4FA7-B64B-34B5773B6E53}"/>
    <cellStyle name="Hyperlink 4 3" xfId="397" xr:uid="{2BFDAFF7-4AA6-4C85-893E-45ADAEF15C26}"/>
    <cellStyle name="Hyperlink 5" xfId="177" xr:uid="{18B4F427-5EA5-44BC-AEFA-F3EFD956C223}"/>
    <cellStyle name="Hyperlink 5 2" xfId="8461" xr:uid="{776CEFAD-4C11-49F4-A517-D825C5EBF509}"/>
    <cellStyle name="Hyperlink 5 2 2" xfId="27248" xr:uid="{C10B17B2-B58B-4275-A959-A1ECC807248A}"/>
    <cellStyle name="Hyperlink 5 3" xfId="26978" xr:uid="{29A1DB18-20D2-40A3-8145-2F7873C05A74}"/>
    <cellStyle name="Hyperlink 5 4" xfId="27242" xr:uid="{5341830E-7417-455E-95F8-28CE27585145}"/>
    <cellStyle name="Hyperlink 6" xfId="8480" xr:uid="{4C8C2D4D-F9C7-4400-80A1-F34DFDF923C4}"/>
    <cellStyle name="Hyperlink 6 2" xfId="27059" xr:uid="{C0FAF221-FD19-4BD9-A455-EBB31570C438}"/>
    <cellStyle name="Hyperlink 6 2 2" xfId="27252" xr:uid="{DAD452EA-14BB-4634-8939-1B628435C023}"/>
    <cellStyle name="Hyperlink 6 3" xfId="26971" xr:uid="{31135DDC-E55F-4AED-9916-D6E8CF3402C7}"/>
    <cellStyle name="Hyperlink 7" xfId="12734" xr:uid="{F970A957-0C2A-4DE5-B954-4BF9276C8E63}"/>
    <cellStyle name="Hyperlink 7 2" xfId="27064" xr:uid="{5F97D78A-C3C1-4AF1-9804-4F2DCB570A47}"/>
    <cellStyle name="Hyperlink 7 2 2" xfId="27257" xr:uid="{43CAC800-F8B5-42BA-890A-D3AD63A1AECC}"/>
    <cellStyle name="Hyperlink 7 3" xfId="26942" xr:uid="{02FC33BE-445D-480E-B8AE-10E781DE1EB9}"/>
    <cellStyle name="Hyperlink 8" xfId="26847" xr:uid="{3E33D2CA-2134-4C43-A392-95463805B69D}"/>
    <cellStyle name="Hyperlink 8 2" xfId="27068" xr:uid="{5D458A84-CDA0-4C84-8209-297C95A14B3E}"/>
    <cellStyle name="Hyperlink 8 2 2" xfId="27259" xr:uid="{69E067F4-0759-45C4-90C9-10DFB0A7DE37}"/>
    <cellStyle name="Hyperlink 8 3" xfId="26926" xr:uid="{CE0B8300-F130-4972-9E35-94218A76C977}"/>
    <cellStyle name="Hyperlink 9" xfId="26990" xr:uid="{2B65177D-E24F-47FF-A992-D772781DC5A2}"/>
    <cellStyle name="Indent" xfId="535" xr:uid="{1F170D4D-A0C6-4657-AFA2-A8496DA70EDB}"/>
    <cellStyle name="Info_Main" xfId="536" xr:uid="{E305138D-8DED-4670-8AFF-7980D209525E}"/>
    <cellStyle name="Input" xfId="94" builtinId="20" customBuiltin="1"/>
    <cellStyle name="Input [yellow]" xfId="537" xr:uid="{168585A1-366E-4BC2-9AB0-CB5CE32B7B03}"/>
    <cellStyle name="Input 2" xfId="923" xr:uid="{5C36F5C6-5619-4EA3-9126-C688696DC2FA}"/>
    <cellStyle name="Input 3" xfId="1305" xr:uid="{4EC67627-D114-43CF-AB48-10EB953AB5AF}"/>
    <cellStyle name="InputCurrency" xfId="538" xr:uid="{45C30AA7-EDC3-4000-93AC-AA13F5D4CA7A}"/>
    <cellStyle name="InputPercent1" xfId="539" xr:uid="{EB0FC256-BB9E-4069-BBEF-4C934EC2CC89}"/>
    <cellStyle name="Komma_Europe" xfId="755" xr:uid="{B2BBE199-2FCD-40D4-BC68-4806DB0D3200}"/>
    <cellStyle name="KPMG Heading 1" xfId="540" xr:uid="{3D4D515D-47A2-417B-9EE3-DCC1B9B1AC89}"/>
    <cellStyle name="KPMG Heading 2" xfId="541" xr:uid="{5FA42973-9532-4EA9-83A8-808FD278DAAF}"/>
    <cellStyle name="KPMG Heading 3" xfId="542" xr:uid="{4BE40CF3-E990-4950-976F-C5801704C44B}"/>
    <cellStyle name="KPMG Heading 4" xfId="543" xr:uid="{7317DC17-0C5E-4802-B550-2E33D9E7F1E4}"/>
    <cellStyle name="KPMG Normal" xfId="544" xr:uid="{C9E7421A-E9D8-450F-B48A-7331A86ECEE6}"/>
    <cellStyle name="KPMG Normal Text" xfId="545" xr:uid="{180491F6-0F4D-424B-802E-A5B43A851DB1}"/>
    <cellStyle name="left" xfId="546" xr:uid="{1FA6024C-518E-4F81-852C-5C87A0C3E4A7}"/>
    <cellStyle name="Link Currency (0)" xfId="547" xr:uid="{C0B24D9B-8E8C-42B3-B3B9-CE6908DD72A4}"/>
    <cellStyle name="Link Currency (2)" xfId="548" xr:uid="{1DA9123F-D9DA-4AE0-A436-6F5DA0568FD7}"/>
    <cellStyle name="Link Units (0)" xfId="549" xr:uid="{DFA7B2DE-1E31-46BD-9BDC-02BF961A38D3}"/>
    <cellStyle name="Link Units (1)" xfId="550" xr:uid="{22C329D5-6ADE-4F09-A698-64B59DDD559A}"/>
    <cellStyle name="Link Units (2)" xfId="551" xr:uid="{F0E1C28E-F654-4F0E-9280-BA9B1C0FC69C}"/>
    <cellStyle name="Linked Cell" xfId="97" builtinId="24" customBuiltin="1"/>
    <cellStyle name="Linked Cell 2" xfId="924" xr:uid="{30842C55-BA61-47BB-88BA-22D36950C0E2}"/>
    <cellStyle name="Linked Cell 3" xfId="1308" xr:uid="{15447E83-9879-4235-ACA9-B5C3DE380876}"/>
    <cellStyle name="Milliers [0]_AR1194" xfId="552" xr:uid="{0C32CB76-A059-45BC-9FFE-B78C0179A6BA}"/>
    <cellStyle name="Milliers_AR1194" xfId="553" xr:uid="{92C56F18-8DC0-4185-9EE6-E59ACDCAF466}"/>
    <cellStyle name="Mon?taire [0]_AR1194" xfId="554" xr:uid="{7513A39B-B694-4B97-AACB-6829FEDF23D4}"/>
    <cellStyle name="Mon?taire_AR1194" xfId="555" xr:uid="{22971620-E245-4D02-A1D9-AE76934272BA}"/>
    <cellStyle name="Monétaire [0]_laroux" xfId="556" xr:uid="{E832772A-12CD-4C97-BDF2-B40D1C1FFF6D}"/>
    <cellStyle name="Monétaire_laroux" xfId="557" xr:uid="{260AF26E-3777-4658-911A-84EB5B968259}"/>
    <cellStyle name="MS_COL_STYLE" xfId="558" xr:uid="{A57DB5AB-C4F0-4C3F-82F2-CF82581D1A29}"/>
    <cellStyle name="NavStyleDefault" xfId="559" xr:uid="{13C5ADD3-3ACB-491B-890E-64C2A71885D7}"/>
    <cellStyle name="NavStyleDefault 2" xfId="560" xr:uid="{5FFC1F71-5B0A-4F10-9C4D-DACD22BEBA5F}"/>
    <cellStyle name="Neutral 2" xfId="925" xr:uid="{D5F0B81C-92E1-4A22-B372-7026D991C965}"/>
    <cellStyle name="Neutral 3" xfId="1304" xr:uid="{F670E0CC-7857-47E4-B1F1-C84868EA7C94}"/>
    <cellStyle name="Neutral 4" xfId="809" xr:uid="{79913903-42FD-4397-B535-7A2D5B27FA58}"/>
    <cellStyle name="no dec" xfId="561" xr:uid="{C5C32C13-0D35-4E82-8FD5-F87CF9A311B6}"/>
    <cellStyle name="Normal" xfId="0" builtinId="0"/>
    <cellStyle name="Normal - Style1" xfId="562" xr:uid="{B3A354DD-DE9C-4F13-BD11-1AB4AFE27C18}"/>
    <cellStyle name="Normal - Style5" xfId="563" xr:uid="{812039E1-203B-4BD5-97FE-419A64FD790E}"/>
    <cellStyle name="Normal 10" xfId="85" xr:uid="{61185E5E-8A56-4086-8C9D-737F15B13E52}"/>
    <cellStyle name="Normal 10 10" xfId="27234" xr:uid="{DFFE6AAA-5B0E-4FD7-BD1E-F34362B0E071}"/>
    <cellStyle name="Normal 10 10 2" xfId="53463" xr:uid="{EB83134D-F36C-494F-9EDD-03B63F5ABD08}"/>
    <cellStyle name="Normal 10 11" xfId="168" xr:uid="{3E36E044-A87F-44F8-94D4-2F94D3C5F8C1}"/>
    <cellStyle name="Normal 10 11 2" xfId="27435" xr:uid="{9567B2BC-B8B4-4306-B565-D721941D0C24}"/>
    <cellStyle name="Normal 10 12" xfId="27322" xr:uid="{B339AC04-18D2-44A0-ADFF-7806E93351B1}"/>
    <cellStyle name="Normal 10 12 2" xfId="53533" xr:uid="{829E49AD-1011-48E3-8C36-274C81CC3B07}"/>
    <cellStyle name="Normal 10 13" xfId="27389" xr:uid="{D9868A3A-541A-49BD-A613-34D217055BC3}"/>
    <cellStyle name="Normal 10 2" xfId="66" xr:uid="{7BECD089-53FC-41C5-8C26-CD743EE77F02}"/>
    <cellStyle name="Normal 10 2 10" xfId="27155" xr:uid="{65443F9C-7A07-4B55-88C6-B605910C521F}"/>
    <cellStyle name="Normal 10 2 10 2" xfId="53384" xr:uid="{66999219-7695-44E3-AF79-FA83CAA50193}"/>
    <cellStyle name="Normal 10 2 11" xfId="27218" xr:uid="{9AB1FA94-C91B-4E51-AC53-F58F32CED94F}"/>
    <cellStyle name="Normal 10 2 11 2" xfId="53447" xr:uid="{F2360321-C45B-4D69-BECF-189034DF9FB4}"/>
    <cellStyle name="Normal 10 2 12" xfId="186" xr:uid="{B587EACB-81DE-488F-AB69-DB6A79CC5F02}"/>
    <cellStyle name="Normal 10 2 12 2" xfId="27449" xr:uid="{D4E8B6CD-D10A-4784-B1BE-57DF94ED93D3}"/>
    <cellStyle name="Normal 10 2 13" xfId="27305" xr:uid="{C60E69B2-5AF4-4AA0-9FFF-8CF75AD1005E}"/>
    <cellStyle name="Normal 10 2 13 2" xfId="53516" xr:uid="{3BEE2595-ECF6-4C33-84E5-E8F02E98129C}"/>
    <cellStyle name="Normal 10 2 14" xfId="27373" xr:uid="{20E22875-701B-42E3-88B6-0E1EB6182528}"/>
    <cellStyle name="Normal 10 2 2" xfId="887" xr:uid="{1DF1E5A3-EB6B-4612-A07D-530EE7C1C3F9}"/>
    <cellStyle name="Normal 10 2 2 2" xfId="1097" xr:uid="{DD0C4EE7-71D3-441B-8873-700940C53322}"/>
    <cellStyle name="Normal 10 2 2 2 2" xfId="1632" xr:uid="{6C5C85CD-2E46-4DBE-8DE1-B94961B8C853}"/>
    <cellStyle name="Normal 10 2 2 2 2 2" xfId="197" xr:uid="{86029CD8-9E94-4A4C-9DD2-0CCC63A15D7C}"/>
    <cellStyle name="Normal 10 2 2 2 2 2 2" xfId="2386" xr:uid="{86ED8BC8-5E0C-45FD-94E6-8344B51EB3C0}"/>
    <cellStyle name="Normal 10 2 2 2 2 2 2 2" xfId="6587" xr:uid="{7AFCCC74-5B1A-435E-AD1F-19021E132065}"/>
    <cellStyle name="Normal 10 2 2 2 2 2 2 2 2" xfId="17481" xr:uid="{635E07B3-653A-43F1-898B-63F37A608072}"/>
    <cellStyle name="Normal 10 2 2 2 2 2 2 2 2 2" xfId="43858" xr:uid="{9A06F90D-3056-462E-9EA2-774EDA0864F2}"/>
    <cellStyle name="Normal 10 2 2 2 2 2 2 2 3" xfId="26583" xr:uid="{B7F0D8C3-D5AF-4FD1-8D38-BFF78671EA42}"/>
    <cellStyle name="Normal 10 2 2 2 2 2 2 2 3 2" xfId="52928" xr:uid="{18BFCDBC-F09E-4514-AA60-4BE0D3C675E0}"/>
    <cellStyle name="Normal 10 2 2 2 2 2 2 2 4" xfId="33075" xr:uid="{E922E944-3A6D-45D4-B088-5699B7DC9BAF}"/>
    <cellStyle name="Normal 10 2 2 2 2 2 2 3" xfId="10613" xr:uid="{908DCADF-803B-4F26-85AD-563657D0E809}"/>
    <cellStyle name="Normal 10 2 2 2 2 2 2 3 2" xfId="37036" xr:uid="{82F9500D-B7FB-4CFD-92AA-428E0160EB3A}"/>
    <cellStyle name="Normal 10 2 2 2 2 2 2 4" xfId="19679" xr:uid="{331FC2A0-1058-4707-8B2B-FBA0A68B2148}"/>
    <cellStyle name="Normal 10 2 2 2 2 2 2 4 2" xfId="46050" xr:uid="{9EA7371A-222F-4506-B79E-3E3F949A3311}"/>
    <cellStyle name="Normal 10 2 2 2 2 2 2 5" xfId="28900" xr:uid="{2CD3DD3A-EC61-4FE8-89E6-CCA02123E783}"/>
    <cellStyle name="Normal 10 2 2 2 2 2 3" xfId="4302" xr:uid="{126BD7DB-6F62-4F23-B807-07FA5032AC1E}"/>
    <cellStyle name="Normal 10 2 2 2 2 2 3 2" xfId="17199" xr:uid="{04061E43-6901-4C93-97B7-5FFE8E3DBC29}"/>
    <cellStyle name="Normal 10 2 2 2 2 2 3 2 2" xfId="43581" xr:uid="{ED34DFEE-4B69-40C0-A8A8-CE7A027E7FB9}"/>
    <cellStyle name="Normal 10 2 2 2 2 2 3 3" xfId="26264" xr:uid="{E5C75006-34E0-482B-996B-AE372286666A}"/>
    <cellStyle name="Normal 10 2 2 2 2 2 3 3 2" xfId="52617" xr:uid="{9F3E0F20-05EC-4DD0-910C-9D32B4A4F453}"/>
    <cellStyle name="Normal 10 2 2 2 2 2 3 4" xfId="30798" xr:uid="{9DDDA914-2BF4-404D-8151-1DF9D80F0EE8}"/>
    <cellStyle name="Normal 10 2 2 2 2 2 4" xfId="8628" xr:uid="{6752EE06-DAD4-4F00-9FD0-893C286B7B60}"/>
    <cellStyle name="Normal 10 2 2 2 2 2 4 2" xfId="35051" xr:uid="{8CA05F86-8072-4977-BA12-7E131F2A3BF0}"/>
    <cellStyle name="Normal 10 2 2 2 2 2 5" xfId="17694" xr:uid="{45625CED-E7E5-4CEE-8752-380B28C80270}"/>
    <cellStyle name="Normal 10 2 2 2 2 2 5 2" xfId="44065" xr:uid="{468093FC-ED02-4F90-B7EF-606C072F17C7}"/>
    <cellStyle name="Normal 10 2 2 2 2 2 6" xfId="27458" xr:uid="{B946DB7C-6175-40D1-B162-DE96314459E1}"/>
    <cellStyle name="Normal 10 2 2 2 2 3" xfId="3102" xr:uid="{AFC24E61-98B9-459D-B56C-0CB82E9CADE1}"/>
    <cellStyle name="Normal 10 2 2 2 2 3 2" xfId="7304" xr:uid="{6D4E78EE-0A11-408B-AA16-0A87FE63ED8E}"/>
    <cellStyle name="Normal 10 2 2 2 2 3 2 2" xfId="17346" xr:uid="{B2BD05EC-8476-4F69-9824-D866DFE20B15}"/>
    <cellStyle name="Normal 10 2 2 2 2 3 2 2 2" xfId="43725" xr:uid="{C165B7B2-8238-4136-9C5E-434F1E1C5DA5}"/>
    <cellStyle name="Normal 10 2 2 2 2 3 2 3" xfId="26429" xr:uid="{E3A5FC26-0455-4D14-8CC0-9A7B4316556A}"/>
    <cellStyle name="Normal 10 2 2 2 2 3 2 3 2" xfId="52777" xr:uid="{6512EC9A-E6DE-42B2-9742-826F29B8152C}"/>
    <cellStyle name="Normal 10 2 2 2 2 3 2 4" xfId="33792" xr:uid="{F262B32C-3D74-486F-98EB-EAEE93C52323}"/>
    <cellStyle name="Normal 10 2 2 2 2 3 3" xfId="11330" xr:uid="{711D6F9C-F7FB-4AFD-BCFB-D34409A277BF}"/>
    <cellStyle name="Normal 10 2 2 2 2 3 3 2" xfId="37753" xr:uid="{0D266263-B7AD-4B26-BFFF-956012AF77F1}"/>
    <cellStyle name="Normal 10 2 2 2 2 3 4" xfId="20396" xr:uid="{0F87E3AA-35AB-478E-8321-90310AB9A150}"/>
    <cellStyle name="Normal 10 2 2 2 2 3 4 2" xfId="46767" xr:uid="{19CFC58D-3B8E-4BE2-B398-7B208589789D}"/>
    <cellStyle name="Normal 10 2 2 2 2 3 5" xfId="29616" xr:uid="{2122113C-2B01-440F-B29F-77BB0F9AF3C4}"/>
    <cellStyle name="Normal 10 2 2 2 2 4" xfId="5021" xr:uid="{AEDE7574-DA9B-42A9-B842-770EA8B420E9}"/>
    <cellStyle name="Normal 10 2 2 2 2 4 2" xfId="16608" xr:uid="{006CB80A-3B83-4528-BFB5-E90621FE630F}"/>
    <cellStyle name="Normal 10 2 2 2 2 4 2 2" xfId="42996" xr:uid="{E98DF191-8380-4181-BF0B-2BD69DE73934}"/>
    <cellStyle name="Normal 10 2 2 2 2 4 3" xfId="25629" xr:uid="{04BF72BA-5099-4EDB-862E-ECB9070927B8}"/>
    <cellStyle name="Normal 10 2 2 2 2 4 3 2" xfId="51996" xr:uid="{D7050D4C-E87D-41D3-B31E-EFDD0D73CCF7}"/>
    <cellStyle name="Normal 10 2 2 2 2 4 4" xfId="31517" xr:uid="{36D20065-5C05-4980-8413-CCC93AACA3C7}"/>
    <cellStyle name="Normal 10 2 2 2 2 5" xfId="9345" xr:uid="{D173819B-16D4-426B-BD89-D4D472A214C1}"/>
    <cellStyle name="Normal 10 2 2 2 2 5 2" xfId="35768" xr:uid="{E72D68D4-58D9-4518-B6E0-A710C59AA033}"/>
    <cellStyle name="Normal 10 2 2 2 2 6" xfId="18411" xr:uid="{568B16A1-64A3-4528-879F-D6051CBB2576}"/>
    <cellStyle name="Normal 10 2 2 2 2 6 2" xfId="44782" xr:uid="{9444B02F-87B9-4271-96A0-071870EE6663}"/>
    <cellStyle name="Normal 10 2 2 2 2 7" xfId="28333" xr:uid="{9D2A7B29-1521-457C-B94D-318EC5D5F949}"/>
    <cellStyle name="Normal 10 2 2 2 3" xfId="2670" xr:uid="{A376E763-7CFB-4B87-B9FC-D1265344EC05}"/>
    <cellStyle name="Normal 10 2 2 2 3 2" xfId="6872" xr:uid="{1B9BE648-C43D-4ACC-83E7-562472A5EB38}"/>
    <cellStyle name="Normal 10 2 2 2 3 2 2" xfId="17338" xr:uid="{6F1A199F-8AFC-453C-82FB-25F15903F4DF}"/>
    <cellStyle name="Normal 10 2 2 2 3 2 2 2" xfId="43717" xr:uid="{0B4987D1-A407-4F7C-8EB0-A6354ACDB00A}"/>
    <cellStyle name="Normal 10 2 2 2 3 2 3" xfId="26419" xr:uid="{2564D05D-B4E5-48A3-90A5-24A03194312C}"/>
    <cellStyle name="Normal 10 2 2 2 3 2 3 2" xfId="52768" xr:uid="{2FEF31A2-50C8-48D5-A06C-C80C85184405}"/>
    <cellStyle name="Normal 10 2 2 2 3 2 4" xfId="33360" xr:uid="{5BC7EB0E-3673-41A5-AB2A-B94B339B01E5}"/>
    <cellStyle name="Normal 10 2 2 2 3 3" xfId="10898" xr:uid="{27C65AD7-E0A6-439E-BE7C-30BB84A5CFC1}"/>
    <cellStyle name="Normal 10 2 2 2 3 3 2" xfId="37321" xr:uid="{186C0106-5DB2-4F4E-AE8B-EB1E0938CD3A}"/>
    <cellStyle name="Normal 10 2 2 2 3 4" xfId="19964" xr:uid="{BF1E3C91-79E1-4DA1-82EA-42C70FD272D9}"/>
    <cellStyle name="Normal 10 2 2 2 3 4 2" xfId="46335" xr:uid="{8138FD9C-1196-416B-8BC8-E93C1C53D7D4}"/>
    <cellStyle name="Normal 10 2 2 2 3 5" xfId="29184" xr:uid="{080647D7-BC1C-432D-B304-D6B353A4FDF3}"/>
    <cellStyle name="Normal 10 2 2 2 4" xfId="4589" xr:uid="{9A759B9A-A388-469D-AF4E-74CB0A9ACF33}"/>
    <cellStyle name="Normal 10 2 2 2 4 2" xfId="12291" xr:uid="{0F3EB8F4-B8AF-44EE-908D-04E0238F592A}"/>
    <cellStyle name="Normal 10 2 2 2 4 2 2" xfId="38709" xr:uid="{70CDA729-5521-46DD-B421-4B7DFAC9B043}"/>
    <cellStyle name="Normal 10 2 2 2 4 3" xfId="21347" xr:uid="{6025C386-9A2D-483F-98C1-B2C0E4E09876}"/>
    <cellStyle name="Normal 10 2 2 2 4 3 2" xfId="47718" xr:uid="{412527BD-90E9-4B41-B92C-A48089A8E2D8}"/>
    <cellStyle name="Normal 10 2 2 2 4 4" xfId="31085" xr:uid="{767628A4-BD0B-4847-AD38-EE7AD0B528AB}"/>
    <cellStyle name="Normal 10 2 2 2 5" xfId="8913" xr:uid="{9500D22B-7083-4F15-AD72-B7FC4775E30E}"/>
    <cellStyle name="Normal 10 2 2 2 5 2" xfId="35336" xr:uid="{0A855C8F-B822-4923-A1F9-3C4E3D1CE897}"/>
    <cellStyle name="Normal 10 2 2 2 6" xfId="17979" xr:uid="{FBD02685-C8C5-4C20-97B5-D8E2F6084B9E}"/>
    <cellStyle name="Normal 10 2 2 2 6 2" xfId="44350" xr:uid="{55F45EBA-F0A0-4428-A322-1A01DBCA3BA8}"/>
    <cellStyle name="Normal 10 2 2 2 7" xfId="27858" xr:uid="{3E0CBB01-D3E6-493D-A293-10FD4A7E830E}"/>
    <cellStyle name="Normal 10 2 2 3" xfId="1224" xr:uid="{5D5356D4-6CD9-439D-AE79-3178106517C7}"/>
    <cellStyle name="Normal 10 2 2 3 2" xfId="326" xr:uid="{292DCC2B-7DF4-4072-B6CA-7C6DAD720EA8}"/>
    <cellStyle name="Normal 10 2 2 3 2 2" xfId="2398" xr:uid="{DC116861-C2CB-487B-9350-671A04F6A857}"/>
    <cellStyle name="Normal 10 2 2 3 2 2 2" xfId="6599" xr:uid="{F2D0EF94-E9EF-4982-9E03-78EF736A710A}"/>
    <cellStyle name="Normal 10 2 2 3 2 2 2 2" xfId="12462" xr:uid="{62F3654D-14E6-4D33-BCB3-3B4A90DB02F0}"/>
    <cellStyle name="Normal 10 2 2 3 2 2 2 2 2" xfId="38874" xr:uid="{686B939A-21CC-4A41-96F7-790A662B9D9E}"/>
    <cellStyle name="Normal 10 2 2 3 2 2 2 3" xfId="21504" xr:uid="{8AE3CC56-1ED1-4CB2-91D5-D2F53695F9D3}"/>
    <cellStyle name="Normal 10 2 2 3 2 2 2 3 2" xfId="47874" xr:uid="{BB48C50D-A2BB-4172-B60C-A2071522CCFF}"/>
    <cellStyle name="Normal 10 2 2 3 2 2 2 4" xfId="33087" xr:uid="{0A3FE68A-3949-40BD-A9E0-4C5F14FEF2EB}"/>
    <cellStyle name="Normal 10 2 2 3 2 2 3" xfId="10625" xr:uid="{983AFD4E-5826-48AB-986B-71D514E232DC}"/>
    <cellStyle name="Normal 10 2 2 3 2 2 3 2" xfId="37048" xr:uid="{E527021A-42AD-422F-9AC2-D57C9843C093}"/>
    <cellStyle name="Normal 10 2 2 3 2 2 4" xfId="19691" xr:uid="{5F6F22A7-FE40-4FD1-9788-8CB5C9B121EA}"/>
    <cellStyle name="Normal 10 2 2 3 2 2 4 2" xfId="46062" xr:uid="{578C157F-DB60-4B85-9A94-2EE756130BAC}"/>
    <cellStyle name="Normal 10 2 2 3 2 2 5" xfId="28912" xr:uid="{16B74C0F-2BC1-40CC-9355-6B9D63A0830B}"/>
    <cellStyle name="Normal 10 2 2 3 2 3" xfId="4313" xr:uid="{5E64A839-7CAE-4DF9-A71E-19D1765EDBDF}"/>
    <cellStyle name="Normal 10 2 2 3 2 3 2" xfId="12805" xr:uid="{E7F75F22-4C8E-46D0-A560-00DB5D117874}"/>
    <cellStyle name="Normal 10 2 2 3 2 3 2 2" xfId="39209" xr:uid="{2ED86750-CA29-484C-B7E5-3D81384A2D49}"/>
    <cellStyle name="Normal 10 2 2 3 2 3 3" xfId="21838" xr:uid="{B14F93D1-8C4D-4EC8-8E85-580A71BE0BE6}"/>
    <cellStyle name="Normal 10 2 2 3 2 3 3 2" xfId="48208" xr:uid="{5C072A69-7654-4382-8FD4-B933630D4B2B}"/>
    <cellStyle name="Normal 10 2 2 3 2 3 4" xfId="30809" xr:uid="{B83E1D68-0655-4120-BE25-EC759A999B1E}"/>
    <cellStyle name="Normal 10 2 2 3 2 4" xfId="8640" xr:uid="{1F3142E3-2E5C-4475-9A9F-E7555DEC5331}"/>
    <cellStyle name="Normal 10 2 2 3 2 4 2" xfId="35063" xr:uid="{745E69BC-38B8-4177-9AF3-6DC10BF3AED0}"/>
    <cellStyle name="Normal 10 2 2 3 2 5" xfId="17705" xr:uid="{5D0C2DB0-159F-4669-A639-355DFC438A73}"/>
    <cellStyle name="Normal 10 2 2 3 2 5 2" xfId="44076" xr:uid="{EB22D37A-604E-4C08-B48E-3F6572D30068}"/>
    <cellStyle name="Normal 10 2 2 3 2 6" xfId="27535" xr:uid="{56D630A0-7F61-43A8-A39F-EBE472BC563C}"/>
    <cellStyle name="Normal 10 2 2 3 3" xfId="2797" xr:uid="{065C901C-B1DA-4544-86E1-E4FABCBDBB10}"/>
    <cellStyle name="Normal 10 2 2 3 3 2" xfId="6999" xr:uid="{DB4F9DCC-6A4B-4FDC-9457-9B373F1F9D5E}"/>
    <cellStyle name="Normal 10 2 2 3 3 2 2" xfId="16972" xr:uid="{C7D87A55-6472-4D28-97D3-F7278264A474}"/>
    <cellStyle name="Normal 10 2 2 3 3 2 2 2" xfId="43356" xr:uid="{7D451752-A34C-4BFA-95E3-F3F1240EBD8B}"/>
    <cellStyle name="Normal 10 2 2 3 3 2 3" xfId="25998" xr:uid="{32F24C1A-35AF-40B3-9B8F-0518E710D079}"/>
    <cellStyle name="Normal 10 2 2 3 3 2 3 2" xfId="52363" xr:uid="{B1A585C1-AA79-4259-A695-F10ACE07532B}"/>
    <cellStyle name="Normal 10 2 2 3 3 2 4" xfId="33487" xr:uid="{0F2DA4FB-8E83-4383-98AF-1F4B31EBF753}"/>
    <cellStyle name="Normal 10 2 2 3 3 3" xfId="11025" xr:uid="{2194042F-879F-46C2-98D1-D6AA9ED2D66B}"/>
    <cellStyle name="Normal 10 2 2 3 3 3 2" xfId="37448" xr:uid="{55BA7E5F-F8FD-4FF4-BAB3-C9FBBABDF846}"/>
    <cellStyle name="Normal 10 2 2 3 3 4" xfId="20091" xr:uid="{46A1542A-EDCB-4BD4-B678-1A57369D073E}"/>
    <cellStyle name="Normal 10 2 2 3 3 4 2" xfId="46462" xr:uid="{5806B255-7F9D-46D3-BECF-C19D96129C02}"/>
    <cellStyle name="Normal 10 2 2 3 3 5" xfId="29311" xr:uid="{6651552F-C406-4893-A0B9-61C7884BFCEF}"/>
    <cellStyle name="Normal 10 2 2 3 4" xfId="4716" xr:uid="{4956447D-58F7-4068-93DA-7F60B07769FE}"/>
    <cellStyle name="Normal 10 2 2 3 4 2" xfId="15317" xr:uid="{83B95C9D-4D44-43B5-825D-65B637F4F2B5}"/>
    <cellStyle name="Normal 10 2 2 3 4 2 2" xfId="41706" xr:uid="{813C529A-C24A-4D58-BA90-5B800BB58CBA}"/>
    <cellStyle name="Normal 10 2 2 3 4 3" xfId="24335" xr:uid="{DC0FBC6C-9535-43B9-BCA8-A41258F97C61}"/>
    <cellStyle name="Normal 10 2 2 3 4 3 2" xfId="50704" xr:uid="{CB393C2C-1399-43B7-844F-F9B81F7DB93E}"/>
    <cellStyle name="Normal 10 2 2 3 4 4" xfId="31212" xr:uid="{B3E3A62C-7A93-41E8-9FF7-C89A14EF0525}"/>
    <cellStyle name="Normal 10 2 2 3 5" xfId="9040" xr:uid="{310D0918-0FC8-49F8-AE69-0E53D1F1C4C0}"/>
    <cellStyle name="Normal 10 2 2 3 5 2" xfId="35463" xr:uid="{A7AEEBC0-0AFF-4601-A369-B0D474B1C78B}"/>
    <cellStyle name="Normal 10 2 2 3 6" xfId="18106" xr:uid="{E0CCE87B-8F40-42E5-841B-01B39BDA0AA8}"/>
    <cellStyle name="Normal 10 2 2 3 6 2" xfId="44477" xr:uid="{6848CB85-8FA8-4F18-A35C-7AAD83718F44}"/>
    <cellStyle name="Normal 10 2 2 3 7" xfId="27985" xr:uid="{CAD42D97-A8B7-4D2D-9270-40BF1B5013C0}"/>
    <cellStyle name="Normal 10 2 2 4" xfId="1466" xr:uid="{67321F91-9E38-419E-9BE1-91E3251372E8}"/>
    <cellStyle name="Normal 10 2 2 4 2" xfId="2940" xr:uid="{F593BF06-1B4F-4D1E-B7BA-F434D426A7EF}"/>
    <cellStyle name="Normal 10 2 2 4 2 2" xfId="7142" xr:uid="{AAB7FDDB-DABB-4B38-9E5F-C56CE71C9EAE}"/>
    <cellStyle name="Normal 10 2 2 4 2 2 2" xfId="17524" xr:uid="{08A504DE-A1EA-4E68-BDDD-6406CB3A9AA4}"/>
    <cellStyle name="Normal 10 2 2 4 2 2 2 2" xfId="43901" xr:uid="{D5ECF85C-7B19-4FF1-BA8E-BB504E92191E}"/>
    <cellStyle name="Normal 10 2 2 4 2 2 3" xfId="26631" xr:uid="{50D0C2CF-F7AC-48C3-8303-A69EB7DAFA64}"/>
    <cellStyle name="Normal 10 2 2 4 2 2 3 2" xfId="52976" xr:uid="{EC66D8F7-D2D4-4C4E-8E60-1CB6336AF81C}"/>
    <cellStyle name="Normal 10 2 2 4 2 2 4" xfId="33630" xr:uid="{876B495B-025A-4CF5-81FF-53F4881AC30F}"/>
    <cellStyle name="Normal 10 2 2 4 2 3" xfId="11168" xr:uid="{B4FC251A-C66D-4B98-9AA9-8EC876BA43A3}"/>
    <cellStyle name="Normal 10 2 2 4 2 3 2" xfId="37591" xr:uid="{9CA686E8-2A23-487D-B41B-936874DA1F35}"/>
    <cellStyle name="Normal 10 2 2 4 2 4" xfId="20234" xr:uid="{F8BBC136-D68C-4595-B18E-7E301672CFD4}"/>
    <cellStyle name="Normal 10 2 2 4 2 4 2" xfId="46605" xr:uid="{45B53B60-600B-41FD-96A2-7621A9E973D2}"/>
    <cellStyle name="Normal 10 2 2 4 2 5" xfId="29454" xr:uid="{A8260E19-FE50-4C60-B770-8F3506A04B69}"/>
    <cellStyle name="Normal 10 2 2 4 3" xfId="4859" xr:uid="{C3DCB4FC-8B05-4434-8004-02F8543BE808}"/>
    <cellStyle name="Normal 10 2 2 4 3 2" xfId="12354" xr:uid="{96D44BEE-B0BA-4622-860B-D7CE4EA5CE85}"/>
    <cellStyle name="Normal 10 2 2 4 3 2 2" xfId="38772" xr:uid="{4536E78F-8931-4243-9210-B575C2003172}"/>
    <cellStyle name="Normal 10 2 2 4 3 3" xfId="21410" xr:uid="{EE973D04-2792-44E9-BBF0-95A5B6B50B11}"/>
    <cellStyle name="Normal 10 2 2 4 3 3 2" xfId="47781" xr:uid="{C381406E-324B-4829-9803-750D48012AA5}"/>
    <cellStyle name="Normal 10 2 2 4 3 4" xfId="31355" xr:uid="{FA87A616-86DF-4DD2-9A37-E6E5F5E38E19}"/>
    <cellStyle name="Normal 10 2 2 4 4" xfId="9183" xr:uid="{8ACD373E-17B6-48B6-B07C-9B09F06B087F}"/>
    <cellStyle name="Normal 10 2 2 4 4 2" xfId="35606" xr:uid="{728344C6-86A5-4FEB-BB43-F92B7148C8B1}"/>
    <cellStyle name="Normal 10 2 2 4 5" xfId="18249" xr:uid="{53A813E0-302A-464B-97B4-70E24EA03E78}"/>
    <cellStyle name="Normal 10 2 2 4 5 2" xfId="44620" xr:uid="{2ACD6C6F-7D59-4CF6-B526-6E85ED7BEDC7}"/>
    <cellStyle name="Normal 10 2 2 4 6" xfId="28167" xr:uid="{39AE0F87-DBA7-4057-9A59-33E8F773475B}"/>
    <cellStyle name="Normal 10 2 2 5" xfId="2510" xr:uid="{A5EF3D1B-700D-4032-ACAD-0793E67F129F}"/>
    <cellStyle name="Normal 10 2 2 5 2" xfId="6712" xr:uid="{ACB5EF8F-D0DD-4D95-B0E5-D062E2AF8F2C}"/>
    <cellStyle name="Normal 10 2 2 5 2 2" xfId="17233" xr:uid="{FB17CB76-6CB6-457D-B88E-AB55863E2980}"/>
    <cellStyle name="Normal 10 2 2 5 2 2 2" xfId="43614" xr:uid="{0F17D84E-BCBA-4F2F-8C16-D17A6A72BC35}"/>
    <cellStyle name="Normal 10 2 2 5 2 3" xfId="26300" xr:uid="{2AA977EB-7376-44BA-AE88-4DA2926E0338}"/>
    <cellStyle name="Normal 10 2 2 5 2 3 2" xfId="52651" xr:uid="{21768742-1141-4CA2-9147-E35513ECC3F1}"/>
    <cellStyle name="Normal 10 2 2 5 2 4" xfId="33200" xr:uid="{106C0886-FBCF-4A38-9A7C-2D9B046579D1}"/>
    <cellStyle name="Normal 10 2 2 5 3" xfId="10738" xr:uid="{81FCF935-ECC4-4C6B-9CDC-D23C6DAC1E73}"/>
    <cellStyle name="Normal 10 2 2 5 3 2" xfId="37161" xr:uid="{2559D394-40EE-4A21-9198-63244F07EAE7}"/>
    <cellStyle name="Normal 10 2 2 5 4" xfId="19804" xr:uid="{E2BD9D0A-14AC-4225-A2E2-DABB657586BE}"/>
    <cellStyle name="Normal 10 2 2 5 4 2" xfId="46175" xr:uid="{6DE9EA48-5667-4DBF-875B-8744293623BA}"/>
    <cellStyle name="Normal 10 2 2 5 5" xfId="29024" xr:uid="{1C4425C2-9D34-4960-9215-06114164014A}"/>
    <cellStyle name="Normal 10 2 2 6" xfId="4428" xr:uid="{021B3BDD-7F59-4543-85A3-EA41309D26B3}"/>
    <cellStyle name="Normal 10 2 2 6 2" xfId="14887" xr:uid="{F4234E48-4D96-49B4-B075-AF81E767346D}"/>
    <cellStyle name="Normal 10 2 2 6 2 2" xfId="41282" xr:uid="{C00F708D-B69D-46F7-B8C3-189AF0A2E7FB}"/>
    <cellStyle name="Normal 10 2 2 6 3" xfId="23908" xr:uid="{2152ACDE-030D-46C3-9B9A-FBB6AEA86FB7}"/>
    <cellStyle name="Normal 10 2 2 6 3 2" xfId="50277" xr:uid="{1A18BC46-ECAB-4D3D-BF06-3C8E9BDEE5B4}"/>
    <cellStyle name="Normal 10 2 2 6 4" xfId="30924" xr:uid="{42296F92-284B-4FB8-A2FB-69E476D023DF}"/>
    <cellStyle name="Normal 10 2 2 7" xfId="8753" xr:uid="{34D99421-F579-495E-8BDB-DDA5543176E8}"/>
    <cellStyle name="Normal 10 2 2 7 2" xfId="35176" xr:uid="{93E12545-F669-490F-A5A7-FD7E64414BD3}"/>
    <cellStyle name="Normal 10 2 2 8" xfId="17819" xr:uid="{78E503E9-1B26-4ED4-B6B6-7C5E27528BB4}"/>
    <cellStyle name="Normal 10 2 2 8 2" xfId="44190" xr:uid="{9F1C9C22-4B15-4560-A08A-5A065DECEA64}"/>
    <cellStyle name="Normal 10 2 2 9" xfId="27694" xr:uid="{082F1550-222E-4D27-BB87-30B7AC608399}"/>
    <cellStyle name="Normal 10 2 3" xfId="5" xr:uid="{E729DACC-0BAB-4019-B33E-0A5BF54B9E29}"/>
    <cellStyle name="Normal 10 2 3 2" xfId="137" xr:uid="{273FD1DA-B234-4070-B656-AF237B0F9559}"/>
    <cellStyle name="Normal 10 2 3 2 2" xfId="351" xr:uid="{4A1CE653-21E5-4690-9CD4-09983ACFB92C}"/>
    <cellStyle name="Normal 10 2 3 2 2 2" xfId="2412" xr:uid="{773FAD9B-F306-47E2-9E57-02FFF8C44ABA}"/>
    <cellStyle name="Normal 10 2 3 2 2 2 2" xfId="6613" xr:uid="{7258E904-4D9D-46B2-9EFD-4E6175C9D8A2}"/>
    <cellStyle name="Normal 10 2 3 2 2 2 2 2" xfId="15707" xr:uid="{632F1502-27AD-44B4-841A-7757E77BFA53}"/>
    <cellStyle name="Normal 10 2 3 2 2 2 2 2 2" xfId="42095" xr:uid="{EF6F9B99-F0AA-4081-8C88-AC005B7A0AE0}"/>
    <cellStyle name="Normal 10 2 3 2 2 2 2 3" xfId="24722" xr:uid="{2BE63631-B404-4F76-B10B-26E867565F7E}"/>
    <cellStyle name="Normal 10 2 3 2 2 2 2 3 2" xfId="51090" xr:uid="{C8F23FA3-3F3B-4DD2-A54A-2C3FD47D01B9}"/>
    <cellStyle name="Normal 10 2 3 2 2 2 2 4" xfId="33101" xr:uid="{4C37D561-DE4D-4728-9B49-CB1049F6F9FC}"/>
    <cellStyle name="Normal 10 2 3 2 2 2 3" xfId="10639" xr:uid="{AEB955B3-0017-45BB-AB94-F14BFCFB0A80}"/>
    <cellStyle name="Normal 10 2 3 2 2 2 3 2" xfId="37062" xr:uid="{BBC57DB2-571D-4B81-9EF4-8B10236BCD88}"/>
    <cellStyle name="Normal 10 2 3 2 2 2 4" xfId="19705" xr:uid="{C3C08768-571C-4229-8176-4F408333D636}"/>
    <cellStyle name="Normal 10 2 3 2 2 2 4 2" xfId="46076" xr:uid="{D6DB7E0B-1D05-4E50-8B71-632CC71A694A}"/>
    <cellStyle name="Normal 10 2 3 2 2 2 5" xfId="28926" xr:uid="{D72255A1-9B37-4B8E-9F7E-032A9F314BF6}"/>
    <cellStyle name="Normal 10 2 3 2 2 3" xfId="4327" xr:uid="{BEC8DBDE-9C4A-4B0B-872F-1083DAEC9534}"/>
    <cellStyle name="Normal 10 2 3 2 2 3 2" xfId="17162" xr:uid="{1568C9F4-06A1-44CD-AFAC-73BB04AFC83E}"/>
    <cellStyle name="Normal 10 2 3 2 2 3 2 2" xfId="43545" xr:uid="{51199263-63F7-4631-820F-A1026088BB8A}"/>
    <cellStyle name="Normal 10 2 3 2 2 3 3" xfId="26221" xr:uid="{9F23522A-5B0B-42E3-A2B6-B18C6BAEE09C}"/>
    <cellStyle name="Normal 10 2 3 2 2 3 3 2" xfId="52574" xr:uid="{7933D312-7537-4FF7-B255-FD0E3AAFEFA4}"/>
    <cellStyle name="Normal 10 2 3 2 2 3 4" xfId="30823" xr:uid="{1424E49E-E5EF-42A4-9B83-37B18E21400E}"/>
    <cellStyle name="Normal 10 2 3 2 2 4" xfId="8654" xr:uid="{C5AD6733-FB99-42D6-BE28-9F460198F2A4}"/>
    <cellStyle name="Normal 10 2 3 2 2 4 2" xfId="35077" xr:uid="{19D949E7-7CD5-42FF-9249-0147C32DC457}"/>
    <cellStyle name="Normal 10 2 3 2 2 5" xfId="17719" xr:uid="{4888B373-6C15-4E5E-BD38-C2CB0BF9BC86}"/>
    <cellStyle name="Normal 10 2 3 2 2 5 2" xfId="44090" xr:uid="{7F875DAD-909C-4421-9871-A9E1C2F95D9C}"/>
    <cellStyle name="Normal 10 2 3 2 2 6" xfId="27555" xr:uid="{EB9877F3-D87C-4F4E-82D4-75BC1F953C41}"/>
    <cellStyle name="Normal 10 2 3 2 3" xfId="2448" xr:uid="{108C27C3-69B0-4B03-ACDD-69D38C37B4A2}"/>
    <cellStyle name="Normal 10 2 3 2 3 2" xfId="6650" xr:uid="{C8E3EE20-0409-40CC-831E-8DC1E6F66BA0}"/>
    <cellStyle name="Normal 10 2 3 2 3 2 2" xfId="17005" xr:uid="{D15FE282-37AC-4D54-9CDF-45E08ABB4699}"/>
    <cellStyle name="Normal 10 2 3 2 3 2 2 2" xfId="43389" xr:uid="{934EC3AD-F242-4EC2-A7F7-DB13DA090256}"/>
    <cellStyle name="Normal 10 2 3 2 3 2 3" xfId="26035" xr:uid="{4E182442-8199-4B4B-8636-19ED9061B47A}"/>
    <cellStyle name="Normal 10 2 3 2 3 2 3 2" xfId="52398" xr:uid="{908F4D20-80FE-4575-80E9-29A34C053C4A}"/>
    <cellStyle name="Normal 10 2 3 2 3 2 4" xfId="33138" xr:uid="{212D030B-EDBC-4150-8552-6FF77D6DA491}"/>
    <cellStyle name="Normal 10 2 3 2 3 3" xfId="10676" xr:uid="{F879FFF4-7D0D-4504-93F4-7B00C867FBBF}"/>
    <cellStyle name="Normal 10 2 3 2 3 3 2" xfId="37099" xr:uid="{029835EB-F3CA-4278-9D26-F4E56ADB1FFA}"/>
    <cellStyle name="Normal 10 2 3 2 3 4" xfId="19742" xr:uid="{6D944DF6-C3C7-42CB-AFC3-64D731258CC1}"/>
    <cellStyle name="Normal 10 2 3 2 3 4 2" xfId="46113" xr:uid="{687F4F1D-6ABF-4371-A889-1998544E449D}"/>
    <cellStyle name="Normal 10 2 3 2 3 5" xfId="28962" xr:uid="{2C6C5F68-248F-46E4-AF1E-734A968A8DE0}"/>
    <cellStyle name="Normal 10 2 3 2 4" xfId="4365" xr:uid="{5821B6FE-6442-4FB6-A4A2-DEF2BA2062A6}"/>
    <cellStyle name="Normal 10 2 3 2 4 2" xfId="15302" xr:uid="{5CA95BF8-EAA9-4A51-8017-976611C13C6A}"/>
    <cellStyle name="Normal 10 2 3 2 4 2 2" xfId="41691" xr:uid="{121C14AC-E1BC-46D0-A298-3DF09878AD7A}"/>
    <cellStyle name="Normal 10 2 3 2 4 3" xfId="24320" xr:uid="{1C03D2F8-9480-4813-9951-E70DEB564396}"/>
    <cellStyle name="Normal 10 2 3 2 4 3 2" xfId="50689" xr:uid="{34C171F0-6446-412B-9014-5E6E57849C27}"/>
    <cellStyle name="Normal 10 2 3 2 4 4" xfId="30861" xr:uid="{6DEC19AD-AE45-45ED-8C50-8782E89B4403}"/>
    <cellStyle name="Normal 10 2 3 2 5" xfId="8691" xr:uid="{6563805D-5B32-4114-A51C-B00A466C808C}"/>
    <cellStyle name="Normal 10 2 3 2 5 2" xfId="35114" xr:uid="{62E01BAB-14C7-4A27-B2F0-9BCDDE773A84}"/>
    <cellStyle name="Normal 10 2 3 2 6" xfId="17757" xr:uid="{B7568FE8-8C83-4103-A3CB-DA7DDD89A2BC}"/>
    <cellStyle name="Normal 10 2 3 2 6 2" xfId="44128" xr:uid="{B9D9F413-0E6B-4B8F-AE96-000C10C5027C}"/>
    <cellStyle name="Normal 10 2 3 2 7" xfId="424" xr:uid="{E84A26C3-4F57-44F1-B2B1-32CE3E01F0D7}"/>
    <cellStyle name="Normal 10 2 3 2 7 2" xfId="27598" xr:uid="{E855F31D-FC1F-418F-A588-EECB5C446BE0}"/>
    <cellStyle name="Normal 10 2 3 2 8" xfId="27412" xr:uid="{CD6A5E96-F117-43D8-B5CD-81EC0D7411F4}"/>
    <cellStyle name="Normal 10 2 3 2 9" xfId="53551" xr:uid="{6341CACE-16E8-4DD0-A2F4-F8A48682BB2D}"/>
    <cellStyle name="Normal 10 2 3 3" xfId="2263" xr:uid="{A23413CB-8A0D-4F11-8773-CF1891BC6128}"/>
    <cellStyle name="Normal 10 2 3 4" xfId="2667" xr:uid="{5D148905-EEFF-434B-A1A3-1FC9992FD41B}"/>
    <cellStyle name="Normal 10 2 3 4 2" xfId="6869" xr:uid="{7A7025CA-62D0-4FAB-AB45-A40C4A2DC974}"/>
    <cellStyle name="Normal 10 2 3 4 2 2" xfId="17499" xr:uid="{7EA8AE98-C7B7-4973-A783-C9100C3856EA}"/>
    <cellStyle name="Normal 10 2 3 4 2 2 2" xfId="43876" xr:uid="{4BDBD730-448D-4543-8E34-97A58E5E36ED}"/>
    <cellStyle name="Normal 10 2 3 4 2 3" xfId="26603" xr:uid="{D2288DB5-3DEA-4FB2-AAE6-CC67F2580A18}"/>
    <cellStyle name="Normal 10 2 3 4 2 3 2" xfId="52948" xr:uid="{FC678079-301C-4F8B-9EE0-4DC33CEDA550}"/>
    <cellStyle name="Normal 10 2 3 4 2 4" xfId="33357" xr:uid="{6AE04DBC-3E43-4AB1-B42B-5522BF264FE2}"/>
    <cellStyle name="Normal 10 2 3 4 3" xfId="10895" xr:uid="{61325434-9666-4F1F-897B-6EFF3BA53B5F}"/>
    <cellStyle name="Normal 10 2 3 4 3 2" xfId="37318" xr:uid="{3518C335-196F-4487-9C45-8E4A22E53848}"/>
    <cellStyle name="Normal 10 2 3 4 4" xfId="19961" xr:uid="{6CF76148-EB8A-450D-9901-06FCABF066FE}"/>
    <cellStyle name="Normal 10 2 3 4 4 2" xfId="46332" xr:uid="{18F0FA80-A3B2-4981-9D14-86666285B887}"/>
    <cellStyle name="Normal 10 2 3 4 5" xfId="29181" xr:uid="{B0802155-D5FC-44F1-B818-B92FF6259D19}"/>
    <cellStyle name="Normal 10 2 3 5" xfId="4586" xr:uid="{D554D27A-CBA8-4117-B6B9-B4CC0ADABAE7}"/>
    <cellStyle name="Normal 10 2 3 5 2" xfId="14891" xr:uid="{2CB6A843-C52B-4E32-AF05-C5F7AC3F0203}"/>
    <cellStyle name="Normal 10 2 3 5 2 2" xfId="41286" xr:uid="{F704C56B-EB39-4DC7-9B1C-6F056BF8C060}"/>
    <cellStyle name="Normal 10 2 3 5 3" xfId="23912" xr:uid="{6D1F951F-6453-465C-AE8A-E5ED42FE13FA}"/>
    <cellStyle name="Normal 10 2 3 5 3 2" xfId="50281" xr:uid="{CD60040F-66D1-48AE-80DA-87D4C4A8205E}"/>
    <cellStyle name="Normal 10 2 3 5 4" xfId="31082" xr:uid="{BCF3DBA8-BD23-420B-B874-C98959B12060}"/>
    <cellStyle name="Normal 10 2 3 6" xfId="8910" xr:uid="{92B8CAD4-6BCD-4ECB-9F3E-AFE595C3FE8E}"/>
    <cellStyle name="Normal 10 2 3 6 2" xfId="22311" xr:uid="{0CEEFEF5-0682-40DD-9B47-34232B94C04B}"/>
    <cellStyle name="Normal 10 2 3 6 2 2" xfId="48681" xr:uid="{1DC8CA5F-9125-4363-B11C-09A2684C94BE}"/>
    <cellStyle name="Normal 10 2 3 6 3" xfId="35333" xr:uid="{750A8061-4EEA-49EA-A02C-C6B38BA47B53}"/>
    <cellStyle name="Normal 10 2 3 7" xfId="17976" xr:uid="{9C7C455A-A5E7-42AA-9C7F-FDC1FCB6D2A5}"/>
    <cellStyle name="Normal 10 2 3 7 2" xfId="44347" xr:uid="{65110E79-6C0A-45BF-A492-277A8EEEDD2A}"/>
    <cellStyle name="Normal 10 2 3 8" xfId="1094" xr:uid="{F738F1A4-0C4C-4E0B-B9BD-B1E1B07B5C00}"/>
    <cellStyle name="Normal 10 2 3 8 2" xfId="27855" xr:uid="{C6B53CF6-BA81-4748-9AD8-68D98194C7B8}"/>
    <cellStyle name="Normal 10 2 4" xfId="1221" xr:uid="{0A8ED6E6-D814-42C5-8C2D-1C19F6335F25}"/>
    <cellStyle name="Normal 10 2 4 2" xfId="1756" xr:uid="{A178AE6F-B098-45D8-ADA4-81A348518A84}"/>
    <cellStyle name="Normal 10 2 4 2 2" xfId="3226" xr:uid="{76A19017-A0A1-450E-BA2F-48029657788E}"/>
    <cellStyle name="Normal 10 2 4 2 2 2" xfId="7428" xr:uid="{CB0E112C-9992-4065-BEDA-1485EF019EF5}"/>
    <cellStyle name="Normal 10 2 4 2 2 2 2" xfId="17340" xr:uid="{40BA38A4-F1A7-43BB-BDC1-133518734285}"/>
    <cellStyle name="Normal 10 2 4 2 2 2 2 2" xfId="43719" xr:uid="{5A412D70-6F9C-4A4C-B806-3EC5BC075A13}"/>
    <cellStyle name="Normal 10 2 4 2 2 2 3" xfId="26422" xr:uid="{3C53E77A-3750-4473-900F-590F739C2298}"/>
    <cellStyle name="Normal 10 2 4 2 2 2 3 2" xfId="52771" xr:uid="{D370E966-98C4-4E2A-8508-A935DD98A2B1}"/>
    <cellStyle name="Normal 10 2 4 2 2 2 4" xfId="33916" xr:uid="{A0C64F64-0B72-48CA-B2F1-3AA9E37ADD9B}"/>
    <cellStyle name="Normal 10 2 4 2 2 3" xfId="11454" xr:uid="{0377BFE1-881B-4F20-8758-6F0A30181AE8}"/>
    <cellStyle name="Normal 10 2 4 2 2 3 2" xfId="37877" xr:uid="{2607D2DF-E812-4F53-9971-25BB898CFEA8}"/>
    <cellStyle name="Normal 10 2 4 2 2 4" xfId="20520" xr:uid="{3D1B35AC-B7FB-4239-92E3-AAF91037A0E0}"/>
    <cellStyle name="Normal 10 2 4 2 2 4 2" xfId="46891" xr:uid="{F968B80C-E815-42FB-9E22-7D3F2F0F7AD9}"/>
    <cellStyle name="Normal 10 2 4 2 2 5" xfId="29740" xr:uid="{1C599D23-ADD5-4B49-8881-44D753630851}"/>
    <cellStyle name="Normal 10 2 4 2 3" xfId="5145" xr:uid="{B9B08B06-5934-4743-AE7E-DD44F3A86A30}"/>
    <cellStyle name="Normal 10 2 4 2 3 2" xfId="16732" xr:uid="{4ED6E7CA-4B27-4EED-9107-292758609B32}"/>
    <cellStyle name="Normal 10 2 4 2 3 2 2" xfId="43120" xr:uid="{F9F5F4FD-42FC-44CE-A007-3C8E3FCAFA48}"/>
    <cellStyle name="Normal 10 2 4 2 3 3" xfId="25753" xr:uid="{8FDD6CC0-9908-4F7F-A2B1-E9F106F2B7DA}"/>
    <cellStyle name="Normal 10 2 4 2 3 3 2" xfId="52120" xr:uid="{3DE6A4A1-4CA3-42E1-A9B7-B33374F786AE}"/>
    <cellStyle name="Normal 10 2 4 2 3 4" xfId="31641" xr:uid="{E8C69E9C-FCF9-48D6-BC63-8D978350F189}"/>
    <cellStyle name="Normal 10 2 4 2 4" xfId="9469" xr:uid="{33C86ABA-F934-4E3D-B830-FE3B1F6A2657}"/>
    <cellStyle name="Normal 10 2 4 2 4 2" xfId="35892" xr:uid="{B9DBBDDC-21A0-46F3-81D3-4D126F0DDE97}"/>
    <cellStyle name="Normal 10 2 4 2 5" xfId="18535" xr:uid="{A331102D-4F3C-46B8-8CF1-87A7367F5370}"/>
    <cellStyle name="Normal 10 2 4 2 5 2" xfId="44906" xr:uid="{4730CE63-E34D-4C00-A766-DCE8A10BE027}"/>
    <cellStyle name="Normal 10 2 4 2 6" xfId="28457" xr:uid="{112DDC05-8A5F-41DD-A5F2-5C008B8BB689}"/>
    <cellStyle name="Normal 10 2 4 3" xfId="2794" xr:uid="{3E9B0B1F-4245-4616-B656-68693BE7E186}"/>
    <cellStyle name="Normal 10 2 4 3 2" xfId="6996" xr:uid="{78D1B162-B187-4DDB-A36E-36677424CA7D}"/>
    <cellStyle name="Normal 10 2 4 3 2 2" xfId="12743" xr:uid="{E3A5092B-FEDB-47F2-9447-7D1B1EAFF971}"/>
    <cellStyle name="Normal 10 2 4 3 2 2 2" xfId="39148" xr:uid="{08643DAC-1509-4C70-965E-06FAAFFA2EE1}"/>
    <cellStyle name="Normal 10 2 4 3 2 3" xfId="21776" xr:uid="{A63C31B0-DCC3-42BE-B4AD-83E207BFD91A}"/>
    <cellStyle name="Normal 10 2 4 3 2 3 2" xfId="48146" xr:uid="{05FD3A05-A410-4D5C-8C76-149770C92CB2}"/>
    <cellStyle name="Normal 10 2 4 3 2 4" xfId="33484" xr:uid="{23814818-5149-48FA-A1A5-93053C20B6EB}"/>
    <cellStyle name="Normal 10 2 4 3 3" xfId="11022" xr:uid="{F9DCD95D-3922-408F-BA7F-6727769A0F0F}"/>
    <cellStyle name="Normal 10 2 4 3 3 2" xfId="37445" xr:uid="{DBCF6A6E-BBE3-4480-A8CD-F90306D04D62}"/>
    <cellStyle name="Normal 10 2 4 3 4" xfId="20088" xr:uid="{1B793DA3-791B-4169-BAFE-CAA7BA80583D}"/>
    <cellStyle name="Normal 10 2 4 3 4 2" xfId="46459" xr:uid="{55042B47-EDAF-46CA-943F-66C9E36149A9}"/>
    <cellStyle name="Normal 10 2 4 3 5" xfId="29308" xr:uid="{4B70B43A-D3C0-4347-AF56-D9FBAE29E982}"/>
    <cellStyle name="Normal 10 2 4 4" xfId="4713" xr:uid="{57229BA5-A384-4F18-95E5-620A6DC62D72}"/>
    <cellStyle name="Normal 10 2 4 4 2" xfId="13046" xr:uid="{313B350A-F847-43B5-8D82-09C682E212C2}"/>
    <cellStyle name="Normal 10 2 4 4 2 2" xfId="39445" xr:uid="{55BA6BF8-A26A-4E91-BBDF-F990CB9E1ED1}"/>
    <cellStyle name="Normal 10 2 4 4 3" xfId="22071" xr:uid="{EE2CC171-CCD3-42BB-8F56-EA1903C824E9}"/>
    <cellStyle name="Normal 10 2 4 4 3 2" xfId="48441" xr:uid="{72766F36-492E-434B-9965-EC37C1CA1BD4}"/>
    <cellStyle name="Normal 10 2 4 4 4" xfId="31209" xr:uid="{63F1A719-CA4D-48A9-B271-612A86BE622A}"/>
    <cellStyle name="Normal 10 2 4 5" xfId="9037" xr:uid="{B3446C3B-8B28-460D-8819-88FBBF97A8C7}"/>
    <cellStyle name="Normal 10 2 4 5 2" xfId="35460" xr:uid="{26420221-D2B9-41ED-8E33-A42993F5BEB0}"/>
    <cellStyle name="Normal 10 2 4 6" xfId="18103" xr:uid="{871AFF0F-0916-4EDB-B080-6E280DEAEFBE}"/>
    <cellStyle name="Normal 10 2 4 6 2" xfId="44474" xr:uid="{A9EE3AD5-6DFB-4B4D-8C59-FE53385F8E51}"/>
    <cellStyle name="Normal 10 2 4 7" xfId="27982" xr:uid="{F199C3EB-E7A1-4FFA-B440-49A2DE4B3049}"/>
    <cellStyle name="Normal 10 2 5" xfId="1463" xr:uid="{6D4F668B-2DF1-434B-A4F1-D9D4CF395338}"/>
    <cellStyle name="Normal 10 2 5 2" xfId="2937" xr:uid="{A4C61B6A-A0B7-47E6-8413-77CA6AED4B8E}"/>
    <cellStyle name="Normal 10 2 5 2 2" xfId="7139" xr:uid="{1BC45A46-7D3D-4D43-8E39-A92D15DD51A6}"/>
    <cellStyle name="Normal 10 2 5 2 2 2" xfId="17087" xr:uid="{014490A2-9342-47A1-8D1D-F4B5F7E6A4E9}"/>
    <cellStyle name="Normal 10 2 5 2 2 2 2" xfId="43471" xr:uid="{DFC6F33E-334E-46A7-BE62-287D3A315671}"/>
    <cellStyle name="Normal 10 2 5 2 2 3" xfId="26130" xr:uid="{569BDBEC-5FA4-46A9-8121-04577A97CED0}"/>
    <cellStyle name="Normal 10 2 5 2 2 3 2" xfId="52490" xr:uid="{44BE79EE-E975-4369-B9B5-E6C80564761D}"/>
    <cellStyle name="Normal 10 2 5 2 2 4" xfId="33627" xr:uid="{247F01B9-2637-4EA7-8E70-21DD5254957C}"/>
    <cellStyle name="Normal 10 2 5 2 3" xfId="11165" xr:uid="{A2C90E23-153E-4515-ACBB-998114B7F017}"/>
    <cellStyle name="Normal 10 2 5 2 3 2" xfId="37588" xr:uid="{652A93DE-50B0-4B62-8B72-CBD48662387F}"/>
    <cellStyle name="Normal 10 2 5 2 4" xfId="20231" xr:uid="{FC796EDF-81D1-4688-B403-FB6432836928}"/>
    <cellStyle name="Normal 10 2 5 2 4 2" xfId="46602" xr:uid="{88119B79-0E9C-47CD-B159-2FC003F5D790}"/>
    <cellStyle name="Normal 10 2 5 2 5" xfId="29451" xr:uid="{B8366DED-C050-4615-81E2-563D1605549A}"/>
    <cellStyle name="Normal 10 2 5 3" xfId="4856" xr:uid="{1281E4AA-79D2-48C8-ACAB-C4AF8F772BC8}"/>
    <cellStyle name="Normal 10 2 5 3 2" xfId="12357" xr:uid="{32A810DA-F35A-4ED5-8708-13B50F672E47}"/>
    <cellStyle name="Normal 10 2 5 3 2 2" xfId="38775" xr:uid="{73CFD9C3-A49B-4F18-93A2-D65139BE8DFD}"/>
    <cellStyle name="Normal 10 2 5 3 3" xfId="21413" xr:uid="{0894AF52-0744-41FB-A681-7BC11F6D350C}"/>
    <cellStyle name="Normal 10 2 5 3 3 2" xfId="47784" xr:uid="{FFE93A07-71EF-4C82-AE89-EF338A067FE3}"/>
    <cellStyle name="Normal 10 2 5 3 4" xfId="31352" xr:uid="{ECB6194B-8C73-443B-AB8C-2131BB325C9D}"/>
    <cellStyle name="Normal 10 2 5 4" xfId="9180" xr:uid="{FFADE1E4-6E6D-4757-A644-8E1192194F24}"/>
    <cellStyle name="Normal 10 2 5 4 2" xfId="35603" xr:uid="{99FA9924-E913-4095-8073-1951602DB16F}"/>
    <cellStyle name="Normal 10 2 5 5" xfId="18246" xr:uid="{0EF8C7AD-490C-4C8B-BC91-0CF6C1303936}"/>
    <cellStyle name="Normal 10 2 5 5 2" xfId="44617" xr:uid="{F62C21BD-BB4B-4838-9364-9D9BAA985B10}"/>
    <cellStyle name="Normal 10 2 5 6" xfId="28164" xr:uid="{9D680D2D-A8A2-44EC-BA85-66BA4EBD5A9B}"/>
    <cellStyle name="Normal 10 2 6" xfId="2507" xr:uid="{BD5EFA2A-476C-4BF1-B39C-7983ED0BC6D9}"/>
    <cellStyle name="Normal 10 2 6 2" xfId="6709" xr:uid="{B65FA031-5CC3-45DC-87F9-C2061CD0A5AB}"/>
    <cellStyle name="Normal 10 2 6 2 2" xfId="17201" xr:uid="{CA68965F-0A24-40CE-8C5B-E882854CF92F}"/>
    <cellStyle name="Normal 10 2 6 2 2 2" xfId="43583" xr:uid="{87C02615-A7B1-4206-ABFE-8F8827E2B20A}"/>
    <cellStyle name="Normal 10 2 6 2 3" xfId="26267" xr:uid="{BCA520F6-6D66-45F9-A532-6151C145718A}"/>
    <cellStyle name="Normal 10 2 6 2 3 2" xfId="52620" xr:uid="{F99811A4-4A15-4B4A-9F52-4966E0AA8F45}"/>
    <cellStyle name="Normal 10 2 6 2 4" xfId="33197" xr:uid="{B60CAE4D-0E25-439D-91FB-CC60DBD6B102}"/>
    <cellStyle name="Normal 10 2 6 3" xfId="10735" xr:uid="{8016AF2E-5051-4FC2-9125-1758B4F9611F}"/>
    <cellStyle name="Normal 10 2 6 3 2" xfId="37158" xr:uid="{B4B871FE-ABFB-423F-A748-E08B68BF4189}"/>
    <cellStyle name="Normal 10 2 6 4" xfId="19801" xr:uid="{CAE462BB-9C38-48AB-9EB4-E8A21C5AD4F2}"/>
    <cellStyle name="Normal 10 2 6 4 2" xfId="46172" xr:uid="{0C6732D9-96F1-4286-AE91-F63D61593825}"/>
    <cellStyle name="Normal 10 2 6 5" xfId="29021" xr:uid="{83D497D1-E47A-4E69-8F16-68A2E23D7FE7}"/>
    <cellStyle name="Normal 10 2 7" xfId="4425" xr:uid="{1ACF6DBC-AF6A-4050-A7F5-0D2AFB7A824C}"/>
    <cellStyle name="Normal 10 2 7 2" xfId="12614" xr:uid="{1C381544-31D1-4420-B945-99A2BC830906}"/>
    <cellStyle name="Normal 10 2 7 2 2" xfId="39022" xr:uid="{A5BC6D4B-3257-4ABC-8BF2-79F4A5773DE2}"/>
    <cellStyle name="Normal 10 2 7 3" xfId="21651" xr:uid="{9CD36DE9-C834-4E1F-B108-B4025A1376B5}"/>
    <cellStyle name="Normal 10 2 7 3 2" xfId="48021" xr:uid="{E79BDA40-BC19-4553-8775-0E970B4AE7E8}"/>
    <cellStyle name="Normal 10 2 7 4" xfId="30921" xr:uid="{00A5D1FA-77FA-4E2C-BE63-93429AB6E920}"/>
    <cellStyle name="Normal 10 2 8" xfId="8750" xr:uid="{BEED2628-517B-44F7-837A-A6716CBA235B}"/>
    <cellStyle name="Normal 10 2 8 2" xfId="35173" xr:uid="{367E22C4-10E1-488D-B21D-D8ED4C929620}"/>
    <cellStyle name="Normal 10 2 9" xfId="17816" xr:uid="{FA86D984-B374-4B46-9F30-1BE276E20169}"/>
    <cellStyle name="Normal 10 2 9 2" xfId="44187" xr:uid="{A530A7ED-7AFE-47A1-A60A-89FDEF55EE43}"/>
    <cellStyle name="Normal 10 3" xfId="90" xr:uid="{F4A50785-D8B0-4D22-A369-2705AEC9C4BA}"/>
    <cellStyle name="Normal 10 3 2" xfId="311" xr:uid="{447D0B4A-F31C-4373-B554-7290EA47A037}"/>
    <cellStyle name="Normal 10 3 2 2" xfId="1624" xr:uid="{466C2D87-26C9-4BE1-A65C-C8230296AD3A}"/>
    <cellStyle name="Normal 10 3 2 2 2" xfId="3094" xr:uid="{12FD3D30-F417-454F-9EC8-0E0BD32D4D4A}"/>
    <cellStyle name="Normal 10 3 2 2 2 2" xfId="7296" xr:uid="{410B76EA-BA2C-4E7A-BDCF-B9AFCA9BA337}"/>
    <cellStyle name="Normal 10 3 2 2 2 2 2" xfId="13371" xr:uid="{6FCF16E6-77BB-4BFE-ABAC-777B839ED808}"/>
    <cellStyle name="Normal 10 3 2 2 2 2 2 2" xfId="39768" xr:uid="{A3405CB4-6737-46B8-900D-229DD2CA2DE0}"/>
    <cellStyle name="Normal 10 3 2 2 2 2 3" xfId="22395" xr:uid="{F45085CA-FD02-4055-B75A-000187178610}"/>
    <cellStyle name="Normal 10 3 2 2 2 2 3 2" xfId="48764" xr:uid="{8FA6D65A-6427-4F25-8F66-7F30AA61DEB6}"/>
    <cellStyle name="Normal 10 3 2 2 2 2 4" xfId="33784" xr:uid="{C8368F45-4139-4621-A51B-D73099CE0989}"/>
    <cellStyle name="Normal 10 3 2 2 2 3" xfId="11322" xr:uid="{81570026-6478-4B3F-A7BC-084653BD6B91}"/>
    <cellStyle name="Normal 10 3 2 2 2 3 2" xfId="37745" xr:uid="{E138F7A0-91C8-4111-8F4E-CF59EB7F260F}"/>
    <cellStyle name="Normal 10 3 2 2 2 4" xfId="20388" xr:uid="{10E54ECA-ADDB-47CA-B180-A05EAFB76C19}"/>
    <cellStyle name="Normal 10 3 2 2 2 4 2" xfId="46759" xr:uid="{59AACE2E-6C50-4B4A-82F6-DA23A50FF228}"/>
    <cellStyle name="Normal 10 3 2 2 2 5" xfId="29608" xr:uid="{C57A46EA-C7B4-4B49-9680-F7DFFBCA65CD}"/>
    <cellStyle name="Normal 10 3 2 2 3" xfId="5013" xr:uid="{F2DB3399-FABF-4B4E-AB06-DC5D3D05177C}"/>
    <cellStyle name="Normal 10 3 2 2 3 2" xfId="16600" xr:uid="{27071904-85B6-456A-9185-0661CA49DCB7}"/>
    <cellStyle name="Normal 10 3 2 2 3 2 2" xfId="42988" xr:uid="{20987D0E-4659-44F7-B5C3-EC350667939B}"/>
    <cellStyle name="Normal 10 3 2 2 3 3" xfId="25621" xr:uid="{20141D8E-F68D-479E-8241-FB6662AFE825}"/>
    <cellStyle name="Normal 10 3 2 2 3 3 2" xfId="51988" xr:uid="{33D078DC-282D-4FE9-96E1-83DA912A2D0D}"/>
    <cellStyle name="Normal 10 3 2 2 3 4" xfId="31509" xr:uid="{E28D75D6-BE32-4597-9653-F08FA4BDD59F}"/>
    <cellStyle name="Normal 10 3 2 2 4" xfId="9337" xr:uid="{0998AAA4-DF7C-4AB8-8E3C-01B1D83D76FB}"/>
    <cellStyle name="Normal 10 3 2 2 4 2" xfId="35760" xr:uid="{C9E45A78-042C-47B5-B945-23E451468C12}"/>
    <cellStyle name="Normal 10 3 2 2 5" xfId="18403" xr:uid="{18453C26-11F4-4BB8-A6B8-8A4D684AB089}"/>
    <cellStyle name="Normal 10 3 2 2 5 2" xfId="44774" xr:uid="{F610C4C2-38A9-4E22-A80C-C6A9C6222DFC}"/>
    <cellStyle name="Normal 10 3 2 2 6" xfId="28325" xr:uid="{76AF3FB6-FB26-43CC-B2A6-505FB9D64443}"/>
    <cellStyle name="Normal 10 3 2 3" xfId="1089" xr:uid="{6EB1E32A-C3EF-47A5-8435-2B0E98EBA6B8}"/>
    <cellStyle name="Normal 10 3 2 3 2" xfId="2662" xr:uid="{15951502-93B3-4BE5-92E5-9CA7F8B63253}"/>
    <cellStyle name="Normal 10 3 2 3 2 2" xfId="6864" xr:uid="{37E02C0B-5DA0-472F-BFBB-2D2120F667C2}"/>
    <cellStyle name="Normal 10 3 2 3 2 2 2" xfId="17537" xr:uid="{808E05A9-7498-41F6-99C9-E5766385F4E5}"/>
    <cellStyle name="Normal 10 3 2 3 2 2 2 2" xfId="43914" xr:uid="{88DE24A7-1229-48B3-882B-07941EF3DCF0}"/>
    <cellStyle name="Normal 10 3 2 3 2 2 3" xfId="26645" xr:uid="{91D57FAE-9EAF-4D8B-9769-2496B22827A4}"/>
    <cellStyle name="Normal 10 3 2 3 2 2 3 2" xfId="52990" xr:uid="{1A2450FE-D6B1-487D-9A92-30C1F08634CC}"/>
    <cellStyle name="Normal 10 3 2 3 2 2 4" xfId="33352" xr:uid="{A2C7803A-8A81-4105-8F8D-908312E993E4}"/>
    <cellStyle name="Normal 10 3 2 3 2 3" xfId="10890" xr:uid="{489DA68B-BA0D-4873-8D39-81BFDAE3582D}"/>
    <cellStyle name="Normal 10 3 2 3 2 3 2" xfId="37313" xr:uid="{0E477F06-72BC-41E7-8D3C-DE368DF00F60}"/>
    <cellStyle name="Normal 10 3 2 3 2 4" xfId="19956" xr:uid="{F49466E7-B72D-43E2-8B28-EF51D767EFEA}"/>
    <cellStyle name="Normal 10 3 2 3 2 4 2" xfId="46327" xr:uid="{1C726A4F-039F-4A13-A65F-2DF4FEE45E05}"/>
    <cellStyle name="Normal 10 3 2 3 2 5" xfId="29176" xr:uid="{34E8B9E5-67A3-4AC1-91BE-14AAA0D8BA62}"/>
    <cellStyle name="Normal 10 3 2 3 3" xfId="4581" xr:uid="{63BE6119-B8EB-49CF-9951-136533D7726E}"/>
    <cellStyle name="Normal 10 3 2 3 3 2" xfId="17526" xr:uid="{907263A6-D0A2-40F4-BB28-D86434B392E1}"/>
    <cellStyle name="Normal 10 3 2 3 3 2 2" xfId="43903" xr:uid="{54CAD7B0-F1EA-4BD2-8051-DCF5941F83EA}"/>
    <cellStyle name="Normal 10 3 2 3 3 3" xfId="26633" xr:uid="{74CE8CD5-695C-4E17-8AAE-20EF28D67D94}"/>
    <cellStyle name="Normal 10 3 2 3 3 3 2" xfId="52978" xr:uid="{D7D60188-AF83-4EB1-BC1F-EB0ACE0E22C7}"/>
    <cellStyle name="Normal 10 3 2 3 3 4" xfId="31077" xr:uid="{5F70995C-DF65-4C57-8643-22B316D6E1C7}"/>
    <cellStyle name="Normal 10 3 2 3 4" xfId="8905" xr:uid="{44A12EFD-9043-46C4-A3A8-C2DD85E37DEC}"/>
    <cellStyle name="Normal 10 3 2 3 4 2" xfId="35328" xr:uid="{868A3166-FA38-43C1-857D-A4342CE9D14B}"/>
    <cellStyle name="Normal 10 3 2 3 5" xfId="17971" xr:uid="{67581055-6777-4998-BAAE-A5DDF3C1B51F}"/>
    <cellStyle name="Normal 10 3 2 3 5 2" xfId="44342" xr:uid="{D58519B7-9FBA-4F99-9826-06D17C82EFF2}"/>
    <cellStyle name="Normal 10 3 2 3 6" xfId="27850" xr:uid="{3E26BC17-032E-451C-8F40-F54D9C9917EA}"/>
    <cellStyle name="Normal 10 3 2 4" xfId="12495" xr:uid="{3ED01832-C04C-4120-BF64-E90F8DB4F5BB}"/>
    <cellStyle name="Normal 10 3 3" xfId="408" xr:uid="{5CC22DC8-FD2B-4839-8506-66627316B7C6}"/>
    <cellStyle name="Normal 10 3 3 2" xfId="2433" xr:uid="{43DCA7AC-996C-4C00-A7EF-584550F76B55}"/>
    <cellStyle name="Normal 10 3 3 2 2" xfId="6634" xr:uid="{1017ED8B-5DA9-48D4-87CF-8499A30B601D}"/>
    <cellStyle name="Normal 10 3 3 2 2 2" xfId="17088" xr:uid="{BECAABBA-2AE4-4994-9C52-6F356C0D2177}"/>
    <cellStyle name="Normal 10 3 3 2 2 2 2" xfId="43472" xr:uid="{E3D810CF-2DBE-4728-84B5-7A7D15CE82E8}"/>
    <cellStyle name="Normal 10 3 3 2 2 3" xfId="26131" xr:uid="{683DBC6D-572A-408C-AAA1-A185C23EDACB}"/>
    <cellStyle name="Normal 10 3 3 2 2 3 2" xfId="52491" xr:uid="{5C55F285-AFA8-49DA-81BB-8A08DA3CF83C}"/>
    <cellStyle name="Normal 10 3 3 2 2 4" xfId="33122" xr:uid="{59AD994A-13FD-4086-9464-27A11FFEE5B9}"/>
    <cellStyle name="Normal 10 3 3 2 3" xfId="10660" xr:uid="{784FF652-24E5-4694-9522-9EF36682D4ED}"/>
    <cellStyle name="Normal 10 3 3 2 3 2" xfId="37083" xr:uid="{46F4D919-FBBB-4A5F-AE0A-F8238A64526D}"/>
    <cellStyle name="Normal 10 3 3 2 4" xfId="19726" xr:uid="{D9944971-5839-4102-AD46-77AA950B3D1E}"/>
    <cellStyle name="Normal 10 3 3 2 4 2" xfId="46097" xr:uid="{3574A7BC-81BD-4974-BD6C-C19905D0EB8F}"/>
    <cellStyle name="Normal 10 3 3 2 5" xfId="28947" xr:uid="{5EDDDDEB-FCC3-4D9B-8D47-D38B0D696A4F}"/>
    <cellStyle name="Normal 10 3 3 3" xfId="4349" xr:uid="{F18D05C1-0608-4146-BD41-FAEB166C0E43}"/>
    <cellStyle name="Normal 10 3 3 3 2" xfId="12857" xr:uid="{71283C26-3A38-4BD8-A5A5-F660EFF9BF7A}"/>
    <cellStyle name="Normal 10 3 3 3 2 2" xfId="39261" xr:uid="{6CAAEE58-992C-4CE7-BD2D-D20E003C55C1}"/>
    <cellStyle name="Normal 10 3 3 3 3" xfId="21888" xr:uid="{1666E7E2-D1EA-4772-92C3-397BDDC4F1B6}"/>
    <cellStyle name="Normal 10 3 3 3 3 2" xfId="48258" xr:uid="{990E9940-BC60-48AA-B82C-6907D64BBB53}"/>
    <cellStyle name="Normal 10 3 3 3 4" xfId="30845" xr:uid="{3BD5418C-38FB-48CC-8BF7-5B8BC5A861AF}"/>
    <cellStyle name="Normal 10 3 3 4" xfId="8675" xr:uid="{27D9DE2A-EBFB-4F36-84A5-F3CC5B97E202}"/>
    <cellStyle name="Normal 10 3 3 4 2" xfId="35098" xr:uid="{B6063800-5883-4A31-8DE5-3638ED72CE8E}"/>
    <cellStyle name="Normal 10 3 3 5" xfId="17741" xr:uid="{88B98F58-718A-42A1-BE40-96D7E0915EE0}"/>
    <cellStyle name="Normal 10 3 3 5 2" xfId="44112" xr:uid="{87E59ED9-4E88-413D-A633-6E59720EF2BD}"/>
    <cellStyle name="Normal 10 3 3 6" xfId="27582" xr:uid="{D9D85687-9EE5-4F4A-B6D6-B0AC4A72164B}"/>
    <cellStyle name="Normal 10 3 4" xfId="13030" xr:uid="{77F20B72-9C1D-4BE8-991E-91B6FAA7163B}"/>
    <cellStyle name="Normal 10 3 5" xfId="364" xr:uid="{AA5E3FB9-9C5E-489E-9A0F-4D09F8EEF010}"/>
    <cellStyle name="Normal 10 3 6" xfId="118" xr:uid="{BC4DD9FD-030B-44E2-82C0-94615AC434A3}"/>
    <cellStyle name="Normal 10 3 6 2" xfId="27395" xr:uid="{257B0F96-1CD5-47FA-AAC6-6557B792A685}"/>
    <cellStyle name="Normal 10 4" xfId="1215" xr:uid="{3CA3F907-2CDB-4F0F-AFB9-9804B810F5B1}"/>
    <cellStyle name="Normal 10 4 2" xfId="1750" xr:uid="{B2978978-D0FA-4C03-A3FB-9A18FCD5B0D1}"/>
    <cellStyle name="Normal 10 4 2 2" xfId="3220" xr:uid="{350D83FC-DAFA-4A6D-BFBA-C0EDC4F854E6}"/>
    <cellStyle name="Normal 10 4 2 2 2" xfId="7422" xr:uid="{F95587C9-836F-4710-8262-EA2F5265AA49}"/>
    <cellStyle name="Normal 10 4 2 2 2 2" xfId="17635" xr:uid="{935C0883-68CF-477B-932F-F3F30E591787}"/>
    <cellStyle name="Normal 10 4 2 2 2 2 2" xfId="44009" xr:uid="{51767B98-DAE4-4B8F-BDA8-489C66F2B5D3}"/>
    <cellStyle name="Normal 10 4 2 2 2 3" xfId="26755" xr:uid="{695F5AA9-B376-44DE-87C2-8A5B01783EAE}"/>
    <cellStyle name="Normal 10 4 2 2 2 3 2" xfId="53097" xr:uid="{390D7575-294D-4F15-B5C5-3CA362EA6C5B}"/>
    <cellStyle name="Normal 10 4 2 2 2 4" xfId="33910" xr:uid="{9E2B4B57-8654-495C-A97A-A7430549E964}"/>
    <cellStyle name="Normal 10 4 2 2 3" xfId="11448" xr:uid="{FBC2C9CC-4AB3-463C-9C54-F6025E0F280A}"/>
    <cellStyle name="Normal 10 4 2 2 3 2" xfId="37871" xr:uid="{5707D751-DEF5-4FEA-9020-56C5C865B09B}"/>
    <cellStyle name="Normal 10 4 2 2 4" xfId="20514" xr:uid="{AC33BD64-A799-45BD-9FD3-A1495840CD30}"/>
    <cellStyle name="Normal 10 4 2 2 4 2" xfId="46885" xr:uid="{CE8602C8-0AC4-4A3B-8182-49D3C36C1809}"/>
    <cellStyle name="Normal 10 4 2 2 5" xfId="29734" xr:uid="{F09950AF-6CB8-41B7-A663-73E73DD316AF}"/>
    <cellStyle name="Normal 10 4 2 3" xfId="5139" xr:uid="{B1F5EB5D-718A-4518-A5C2-F3B407094197}"/>
    <cellStyle name="Normal 10 4 2 3 2" xfId="16726" xr:uid="{F08C7402-673A-4AA2-B44E-8B9E6F510CCC}"/>
    <cellStyle name="Normal 10 4 2 3 2 2" xfId="43114" xr:uid="{A266E51E-56E9-4239-9254-150B17B50826}"/>
    <cellStyle name="Normal 10 4 2 3 3" xfId="25747" xr:uid="{F88AB8C4-9A9B-4AC7-B758-6BDF8C4E31CF}"/>
    <cellStyle name="Normal 10 4 2 3 3 2" xfId="52114" xr:uid="{D9F684DF-4CE6-4DF6-A153-EE17A2EBFA9E}"/>
    <cellStyle name="Normal 10 4 2 3 4" xfId="31635" xr:uid="{9A249664-DF31-45BE-B300-8B4F4B251551}"/>
    <cellStyle name="Normal 10 4 2 4" xfId="9463" xr:uid="{6983C196-3BA6-4E52-BF0F-3550B3EA60E0}"/>
    <cellStyle name="Normal 10 4 2 4 2" xfId="35886" xr:uid="{3E866B83-39B7-4E66-8CC2-61555B281CED}"/>
    <cellStyle name="Normal 10 4 2 5" xfId="18529" xr:uid="{781CCE2D-4A0D-48DD-BB92-5E11F07F4182}"/>
    <cellStyle name="Normal 10 4 2 5 2" xfId="44900" xr:uid="{EF297213-701D-4F62-BA38-662BA623A502}"/>
    <cellStyle name="Normal 10 4 2 6" xfId="28451" xr:uid="{937E3EC5-E38C-40CB-9BDE-8116204E4134}"/>
    <cellStyle name="Normal 10 4 3" xfId="2788" xr:uid="{8D1557A8-D7CC-423E-BEDA-51B00B3C08BE}"/>
    <cellStyle name="Normal 10 4 3 2" xfId="6990" xr:uid="{9E3F2355-65CD-44BA-8FB0-35AE9ACB415E}"/>
    <cellStyle name="Normal 10 4 3 2 2" xfId="16965" xr:uid="{051D22A7-7B40-454D-93BC-9743389302F6}"/>
    <cellStyle name="Normal 10 4 3 2 2 2" xfId="43349" xr:uid="{A21206DC-8364-42F0-8EDF-12EF9D1B43A1}"/>
    <cellStyle name="Normal 10 4 3 2 3" xfId="25987" xr:uid="{8A006E28-A37F-48CB-9150-EE1D73CC0A14}"/>
    <cellStyle name="Normal 10 4 3 2 3 2" xfId="52352" xr:uid="{CF6B6166-6C58-42F9-84EF-C44C02904113}"/>
    <cellStyle name="Normal 10 4 3 2 4" xfId="33478" xr:uid="{598D54CE-8039-4559-A6AF-BA8407FB3D14}"/>
    <cellStyle name="Normal 10 4 3 3" xfId="11016" xr:uid="{D02762FE-C5FC-4EFD-A674-D9154A023AB8}"/>
    <cellStyle name="Normal 10 4 3 3 2" xfId="37439" xr:uid="{7DE40ECA-E1E0-4BDA-A3B6-70662D126247}"/>
    <cellStyle name="Normal 10 4 3 4" xfId="20082" xr:uid="{245A92E8-68F2-4618-8B80-CB8493183F42}"/>
    <cellStyle name="Normal 10 4 3 4 2" xfId="46453" xr:uid="{0374E56A-0162-4C88-B76F-A6EDE404F5C4}"/>
    <cellStyle name="Normal 10 4 3 5" xfId="29302" xr:uid="{DA4D1030-066B-461E-B556-C596F996DDB8}"/>
    <cellStyle name="Normal 10 4 4" xfId="4707" xr:uid="{D93AC7DA-9E3A-45EF-ABF0-A9182E53FD40}"/>
    <cellStyle name="Normal 10 4 4 2" xfId="12582" xr:uid="{0DFAD3F9-7946-4ED9-860C-3B8A21F2962C}"/>
    <cellStyle name="Normal 10 4 4 2 2" xfId="38990" xr:uid="{B0B0CADE-25D1-4754-86D6-814209396E67}"/>
    <cellStyle name="Normal 10 4 4 3" xfId="21619" xr:uid="{201E8FAF-9881-4174-B8AB-18A51054E4E0}"/>
    <cellStyle name="Normal 10 4 4 3 2" xfId="47989" xr:uid="{B1C09453-0604-4084-AA6C-276C48D2204C}"/>
    <cellStyle name="Normal 10 4 4 4" xfId="31203" xr:uid="{05E56098-153A-4B4D-B968-7F0E20E21CDE}"/>
    <cellStyle name="Normal 10 4 5" xfId="9031" xr:uid="{D4A1882D-1804-437C-923F-84320B796E50}"/>
    <cellStyle name="Normal 10 4 5 2" xfId="35454" xr:uid="{14ABC577-F632-4731-AE21-FC120F2D075A}"/>
    <cellStyle name="Normal 10 4 6" xfId="18097" xr:uid="{92F65DAC-D723-4DC5-8657-33E7BE5607EB}"/>
    <cellStyle name="Normal 10 4 6 2" xfId="44468" xr:uid="{8F70D312-85A5-4271-BF69-0D625ECD0C2B}"/>
    <cellStyle name="Normal 10 4 7" xfId="27976" xr:uid="{1580F72C-C18D-49F4-B2E8-F619D06DBBED}"/>
    <cellStyle name="Normal 10 5" xfId="199" xr:uid="{6A5B3379-5C6D-432C-85EA-0BFDCC9563F9}"/>
    <cellStyle name="Normal 10 5 2" xfId="2419" xr:uid="{F7232036-342A-42DD-B55E-85BC0B288559}"/>
    <cellStyle name="Normal 10 5 2 2" xfId="6620" xr:uid="{F40B6B75-6E15-48C3-8D3B-47C87B03B75D}"/>
    <cellStyle name="Normal 10 5 2 2 2" xfId="12247" xr:uid="{E3D46FD3-4CE3-4128-AF62-7EBD7C8714C5}"/>
    <cellStyle name="Normal 10 5 2 2 2 2" xfId="38670" xr:uid="{624641A5-0F88-4118-A4C6-832766A68120}"/>
    <cellStyle name="Normal 10 5 2 2 3" xfId="21313" xr:uid="{012C5654-69CA-45C0-B757-CC66F2A350AF}"/>
    <cellStyle name="Normal 10 5 2 2 3 2" xfId="47684" xr:uid="{03A881FB-6D11-439C-BDCC-4E931500A3F2}"/>
    <cellStyle name="Normal 10 5 2 2 4" xfId="33108" xr:uid="{383EFABC-32B5-4C2B-8E3C-FD5069778543}"/>
    <cellStyle name="Normal 10 5 2 3" xfId="10646" xr:uid="{11672D26-51D0-49D7-9221-69B2B24A9DC5}"/>
    <cellStyle name="Normal 10 5 2 3 2" xfId="37069" xr:uid="{24550777-39D7-4C11-9E13-C8F68C04FDD7}"/>
    <cellStyle name="Normal 10 5 2 4" xfId="19712" xr:uid="{0F6A7185-3559-4035-808E-97392C1399DE}"/>
    <cellStyle name="Normal 10 5 2 4 2" xfId="46083" xr:uid="{98A93236-5177-4601-A569-012119E501C7}"/>
    <cellStyle name="Normal 10 5 2 5" xfId="28933" xr:uid="{E8D4076D-B39F-4BE5-B69B-873889870753}"/>
    <cellStyle name="Normal 10 5 3" xfId="8555" xr:uid="{9BF655F0-E089-4C02-B84E-D38058616205}"/>
    <cellStyle name="Normal 10 5 4" xfId="4334" xr:uid="{E77DC34C-832D-4DB1-A0AB-7156DFC6F89C}"/>
    <cellStyle name="Normal 10 5 4 2" xfId="17664" xr:uid="{2D4160C3-87AC-4420-A998-B791219886F0}"/>
    <cellStyle name="Normal 10 5 4 2 2" xfId="44037" xr:uid="{B94F3ECF-0F5E-4CBD-A875-D974C0A066FD}"/>
    <cellStyle name="Normal 10 5 4 3" xfId="26784" xr:uid="{56B4A0D8-9203-4691-889E-464AD2E77E81}"/>
    <cellStyle name="Normal 10 5 4 3 2" xfId="53126" xr:uid="{99CCA830-4D6C-4DAA-A582-5B7B6C377C32}"/>
    <cellStyle name="Normal 10 5 4 4" xfId="30830" xr:uid="{397471C2-73DA-411D-A091-D96747187D00}"/>
    <cellStyle name="Normal 10 5 5" xfId="8661" xr:uid="{BCB1677E-9EF3-4C50-BCDE-A06312602553}"/>
    <cellStyle name="Normal 10 5 5 2" xfId="35084" xr:uid="{6D52EF69-AC95-499E-998D-07CE386696C4}"/>
    <cellStyle name="Normal 10 5 6" xfId="17726" xr:uid="{C2EA28B3-61DE-44BD-BA81-6520DC239169}"/>
    <cellStyle name="Normal 10 5 6 2" xfId="44097" xr:uid="{29EC0D25-0A84-4467-8682-FD766B4E8421}"/>
    <cellStyle name="Normal 10 5 7" xfId="27460" xr:uid="{E5DF6C15-9B82-4BC2-9022-DCBE68D9C950}"/>
    <cellStyle name="Normal 10 6" xfId="8514" xr:uid="{83ABFD2D-976A-4089-A31A-16CAA162F209}"/>
    <cellStyle name="Normal 10 7" xfId="25957" xr:uid="{3712FBEE-958B-42D4-A865-9A1F68068781}"/>
    <cellStyle name="Normal 10 8" xfId="564" xr:uid="{F2EBF575-3340-493A-9FFD-AC40F119E997}"/>
    <cellStyle name="Normal 10 9" xfId="27172" xr:uid="{2C25ECB2-621B-4AA1-AAF5-3CD021376BD3}"/>
    <cellStyle name="Normal 10 9 2" xfId="53401" xr:uid="{4F39C9FA-6F88-46CB-9E8E-EEAF387C2547}"/>
    <cellStyle name="Normal 100" xfId="361" xr:uid="{04E0C016-29CE-4CF1-8F83-18D73B855530}"/>
    <cellStyle name="Normal 101" xfId="2143" xr:uid="{1EAD89B5-EAAC-4411-83D8-CF44A4037C41}"/>
    <cellStyle name="Normal 102" xfId="2125" xr:uid="{9B55F7CC-0490-4402-8573-5B99287DA0AC}"/>
    <cellStyle name="Normal 103" xfId="2090" xr:uid="{A28914B7-6D06-4C5A-B907-E977DD2DEBBA}"/>
    <cellStyle name="Normal 104" xfId="2126" xr:uid="{C3D9FFDF-CC7E-40DA-B754-DD15B89EDF58}"/>
    <cellStyle name="Normal 105" xfId="134" xr:uid="{827ED1CA-24B2-4DC6-B8EF-B876794CEEA5}"/>
    <cellStyle name="Normal 106" xfId="2121" xr:uid="{92BB247F-86F8-46C3-83C8-0E099C474F96}"/>
    <cellStyle name="Normal 107" xfId="2067" xr:uid="{C65B5D14-5BA2-4259-B1A8-34B35C041263}"/>
    <cellStyle name="Normal 108" xfId="2123" xr:uid="{165EA72A-6B9B-46C6-8452-E01079168AE2}"/>
    <cellStyle name="Normal 109" xfId="2073" xr:uid="{B132D310-C903-44C3-9F0D-17A483F6F6A7}"/>
    <cellStyle name="Normal 11" xfId="88" xr:uid="{3FC8DDF7-9E66-4398-B580-89ADE470F71A}"/>
    <cellStyle name="Normal 11 10" xfId="251" xr:uid="{92A4B2AF-C63F-4C1F-B3BF-24881420D62F}"/>
    <cellStyle name="Normal 11 11" xfId="27323" xr:uid="{77FD2C20-DC83-4237-B6B6-D2D4B6FEB11F}"/>
    <cellStyle name="Normal 11 11 2" xfId="53534" xr:uid="{F7A7E0AB-DFE1-403E-963E-A6FCF5D5B441}"/>
    <cellStyle name="Normal 11 12" xfId="27391" xr:uid="{3911B9E2-ABED-4EEF-BCFE-789233E13524}"/>
    <cellStyle name="Normal 11 2" xfId="27" xr:uid="{624F083E-4EC2-4AFA-B4C1-C9F39F65AF90}"/>
    <cellStyle name="Normal 11 2 2" xfId="34" xr:uid="{30FE3081-4E37-421D-AE28-5F7FD67D6C0D}"/>
    <cellStyle name="Normal 11 2 2 2" xfId="42" xr:uid="{D5631A48-901F-46E7-8694-E0FBF4256886}"/>
    <cellStyle name="Normal 11 2 2 3" xfId="310" xr:uid="{4A46EDA3-5C72-4FCB-8977-0BF6A1145085}"/>
    <cellStyle name="Normal 11 2 2 3 2" xfId="2391" xr:uid="{DF6EA6B2-D9DF-4DD1-B9A5-D181EBB98FFB}"/>
    <cellStyle name="Normal 11 2 2 3 2 2" xfId="6592" xr:uid="{B12896E4-86DC-4431-8610-7ABBED8CBF27}"/>
    <cellStyle name="Normal 11 2 2 3 2 2 2" xfId="13305" xr:uid="{F2D9057C-2F56-40B1-AE33-517BE2DA8244}"/>
    <cellStyle name="Normal 11 2 2 3 2 2 2 2" xfId="39703" xr:uid="{3E374D18-4901-4CF2-A35F-08A60D75BCF2}"/>
    <cellStyle name="Normal 11 2 2 3 2 2 3" xfId="22330" xr:uid="{A4DB2CD9-1D8C-460E-BCEF-1E7677CC8833}"/>
    <cellStyle name="Normal 11 2 2 3 2 2 3 2" xfId="48700" xr:uid="{B511377B-9473-4337-B38E-50BBF8853DD5}"/>
    <cellStyle name="Normal 11 2 2 3 2 2 4" xfId="33080" xr:uid="{A027DF8B-5402-4AE3-BCB4-87E8310D7980}"/>
    <cellStyle name="Normal 11 2 2 3 2 3" xfId="10618" xr:uid="{564AB8D6-1419-4084-B862-935D916FE63A}"/>
    <cellStyle name="Normal 11 2 2 3 2 3 2" xfId="37041" xr:uid="{252242CD-B156-4152-BD32-137BC63270B9}"/>
    <cellStyle name="Normal 11 2 2 3 2 4" xfId="19684" xr:uid="{547FAE2A-76A6-4DAC-AFF9-CE6CF29D6F80}"/>
    <cellStyle name="Normal 11 2 2 3 2 4 2" xfId="46055" xr:uid="{4470091D-D33B-478E-94A6-8C809A05CF34}"/>
    <cellStyle name="Normal 11 2 2 3 2 5" xfId="28905" xr:uid="{74CC9B0E-5992-4617-A4DB-20B82D09A963}"/>
    <cellStyle name="Normal 11 2 2 3 3" xfId="4306" xr:uid="{CC520866-99A2-4595-9157-6AB1AAC15D72}"/>
    <cellStyle name="Normal 11 2 2 3 3 2" xfId="17613" xr:uid="{6F4E5EE2-449C-485A-9248-0526746967CE}"/>
    <cellStyle name="Normal 11 2 2 3 3 2 2" xfId="43988" xr:uid="{4BEB139A-9219-4E51-85B3-7BC096301D37}"/>
    <cellStyle name="Normal 11 2 2 3 3 3" xfId="26728" xr:uid="{BB9507B0-58A4-4405-BB30-5F310C684C7A}"/>
    <cellStyle name="Normal 11 2 2 3 3 3 2" xfId="53071" xr:uid="{6FC0B3C6-C7CE-4120-82BE-39EC1ED06003}"/>
    <cellStyle name="Normal 11 2 2 3 3 4" xfId="30802" xr:uid="{DB1DBEC1-3850-4E4A-9E75-41680CA3D236}"/>
    <cellStyle name="Normal 11 2 2 3 4" xfId="8632" xr:uid="{1B5F900A-370C-4E99-BBC0-A1AD65D44863}"/>
    <cellStyle name="Normal 11 2 2 3 4 2" xfId="35055" xr:uid="{7F7E1E54-05C1-4572-AAE1-C234F0A2DBAC}"/>
    <cellStyle name="Normal 11 2 2 3 5" xfId="17698" xr:uid="{07C7EA9D-766A-405D-BA5D-DC6B4CE4D33C}"/>
    <cellStyle name="Normal 11 2 2 3 5 2" xfId="44069" xr:uid="{172AC27D-1003-41E6-86A6-8C82463BA391}"/>
    <cellStyle name="Normal 11 2 2 3 6" xfId="27524" xr:uid="{33E6E27F-B3FD-4FB6-8537-7F188CD6CE38}"/>
    <cellStyle name="Normal 11 2 2 4" xfId="27131" xr:uid="{8C281B50-C6D5-419D-BC0F-4CA4EF314064}"/>
    <cellStyle name="Normal 11 2 2 4 2" xfId="53361" xr:uid="{EFDBA9DE-A30B-4BA2-BD32-7BE3855E3B56}"/>
    <cellStyle name="Normal 11 2 2 5" xfId="27194" xr:uid="{E435F67F-E3A4-4A9A-A0FD-0891456EDA2A}"/>
    <cellStyle name="Normal 11 2 2 5 2" xfId="53423" xr:uid="{79317A71-97E7-4DF0-A4A3-183B3E9428D5}"/>
    <cellStyle name="Normal 11 2 2 6" xfId="27281" xr:uid="{32E68E9B-AA02-4FC5-952E-2FC84F202C3D}"/>
    <cellStyle name="Normal 11 2 2 6 2" xfId="53492" xr:uid="{C886AEAF-A369-4EA1-9C3C-BC32F49A307D}"/>
    <cellStyle name="Normal 11 2 2 7" xfId="27350" xr:uid="{05477CCC-C461-4FD1-9329-B245884EA8C2}"/>
    <cellStyle name="Normal 11 3" xfId="880" xr:uid="{A581F4FA-3681-4F8F-9DAF-BCAE1492C754}"/>
    <cellStyle name="Normal 11 3 2" xfId="308" xr:uid="{B09F9069-F249-41DA-9A97-F2CECB5ED77A}"/>
    <cellStyle name="Normal 11 3 2 2" xfId="1626" xr:uid="{D5678B34-4390-413C-B329-6EB85575202F}"/>
    <cellStyle name="Normal 11 3 2 2 2" xfId="3096" xr:uid="{30AC1BFB-258D-44F8-BA53-AFED31936EE6}"/>
    <cellStyle name="Normal 11 3 2 2 2 2" xfId="7298" xr:uid="{C4E891ED-EC82-421A-9FB3-BB3F620558C9}"/>
    <cellStyle name="Normal 11 3 2 2 2 2 2" xfId="17119" xr:uid="{7EC80F46-1372-45A7-A1EA-CE998F026A75}"/>
    <cellStyle name="Normal 11 3 2 2 2 2 2 2" xfId="43503" xr:uid="{758C4E2D-728B-4A54-BA20-E5147BDFDB9D}"/>
    <cellStyle name="Normal 11 3 2 2 2 2 3" xfId="26171" xr:uid="{0791B15D-8CD3-48AF-80CA-D044E6BDBD9E}"/>
    <cellStyle name="Normal 11 3 2 2 2 2 3 2" xfId="52530" xr:uid="{B4936A88-8D69-4007-98F2-6AEE09B48C85}"/>
    <cellStyle name="Normal 11 3 2 2 2 2 4" xfId="33786" xr:uid="{A79ECE9B-0AB5-42BF-8067-ABBE32053EC2}"/>
    <cellStyle name="Normal 11 3 2 2 2 3" xfId="11324" xr:uid="{9ED39BFB-84F4-42AC-804A-7AAAB3BC11FC}"/>
    <cellStyle name="Normal 11 3 2 2 2 3 2" xfId="37747" xr:uid="{15F35392-38C5-4973-9687-C50CDA7033A0}"/>
    <cellStyle name="Normal 11 3 2 2 2 4" xfId="20390" xr:uid="{70C0B592-64AE-4A08-9BC4-9D3E36C378C3}"/>
    <cellStyle name="Normal 11 3 2 2 2 4 2" xfId="46761" xr:uid="{4EBAA6F6-DF1B-4E1B-8B32-5DA848C916BC}"/>
    <cellStyle name="Normal 11 3 2 2 2 5" xfId="29610" xr:uid="{A87A47EE-9029-4DC6-B123-CFBAF1197846}"/>
    <cellStyle name="Normal 11 3 2 2 3" xfId="5015" xr:uid="{A781E63D-2923-4C7D-9E29-FD10839305B7}"/>
    <cellStyle name="Normal 11 3 2 2 3 2" xfId="16602" xr:uid="{7F497C6E-80A5-45B6-B434-52E673EBDFE1}"/>
    <cellStyle name="Normal 11 3 2 2 3 2 2" xfId="42990" xr:uid="{A7429D71-15C1-46FA-85F9-C92D912B67A1}"/>
    <cellStyle name="Normal 11 3 2 2 3 3" xfId="25623" xr:uid="{8E9B955E-AD7C-404D-AF04-2E75D109FD86}"/>
    <cellStyle name="Normal 11 3 2 2 3 3 2" xfId="51990" xr:uid="{AA8E44B6-E829-4B6C-8AA6-2AF45793E767}"/>
    <cellStyle name="Normal 11 3 2 2 3 4" xfId="31511" xr:uid="{15801306-581B-4AE3-9DCD-4138296660B1}"/>
    <cellStyle name="Normal 11 3 2 2 4" xfId="9339" xr:uid="{02B897F7-B0BB-4C78-B5C8-FFF565EA3BF8}"/>
    <cellStyle name="Normal 11 3 2 2 4 2" xfId="35762" xr:uid="{9542F331-1EC2-49FF-954F-0E3C869CBA73}"/>
    <cellStyle name="Normal 11 3 2 2 5" xfId="18405" xr:uid="{AC2389BD-63E3-40D9-8881-38EA2FFDE6FB}"/>
    <cellStyle name="Normal 11 3 2 2 5 2" xfId="44776" xr:uid="{5913B9C1-607B-481F-88E0-E279C896F9C7}"/>
    <cellStyle name="Normal 11 3 2 2 6" xfId="28327" xr:uid="{71F96560-38A3-425C-9AD0-8F9F096F21A2}"/>
    <cellStyle name="Normal 11 3 2 3" xfId="2389" xr:uid="{E4BA2223-CDB2-4AAA-9290-777CAD59CE0C}"/>
    <cellStyle name="Normal 11 3 2 3 2" xfId="6590" xr:uid="{CA7E3669-A2E7-4387-B6EB-EBCBA0FED092}"/>
    <cellStyle name="Normal 11 3 2 3 2 2" xfId="17432" xr:uid="{7721B593-F126-4495-806E-1D019267D8AD}"/>
    <cellStyle name="Normal 11 3 2 3 2 2 2" xfId="43809" xr:uid="{AABFAB45-BE45-4222-A173-5D37126B56E9}"/>
    <cellStyle name="Normal 11 3 2 3 2 3" xfId="26528" xr:uid="{5046E620-F5E4-4262-A96F-E0973596EFE0}"/>
    <cellStyle name="Normal 11 3 2 3 2 3 2" xfId="52874" xr:uid="{C72F7A57-E4CD-44C6-9C12-DD1BA6C54413}"/>
    <cellStyle name="Normal 11 3 2 3 2 4" xfId="33078" xr:uid="{55DA6797-C7FF-40CC-A7AE-87F7C6D9780F}"/>
    <cellStyle name="Normal 11 3 2 3 3" xfId="10616" xr:uid="{5240CA03-3D5A-4F94-B3A0-04E1EDB95544}"/>
    <cellStyle name="Normal 11 3 2 3 3 2" xfId="37039" xr:uid="{0F72145D-8B0B-4468-8B98-C41E529F1A80}"/>
    <cellStyle name="Normal 11 3 2 3 4" xfId="19682" xr:uid="{6A4644B0-63B0-4AD1-8800-57F429022AE9}"/>
    <cellStyle name="Normal 11 3 2 3 4 2" xfId="46053" xr:uid="{34BFA7E2-23D9-4D1B-AE98-6FA2426C77F7}"/>
    <cellStyle name="Normal 11 3 2 3 5" xfId="28903" xr:uid="{3592F647-774E-4A3E-A7F3-C57F4D7F0758}"/>
    <cellStyle name="Normal 11 3 2 4" xfId="4305" xr:uid="{91628049-F737-473C-9D58-0545E4901470}"/>
    <cellStyle name="Normal 11 3 2 4 2" xfId="12362" xr:uid="{23F66D05-D5D3-421C-910E-8762BA0836F4}"/>
    <cellStyle name="Normal 11 3 2 4 2 2" xfId="38780" xr:uid="{3E8F1DFB-2E08-4C7E-BC6C-F660EF479C42}"/>
    <cellStyle name="Normal 11 3 2 4 3" xfId="21418" xr:uid="{DB077C85-D762-414D-AEA9-4C486A40D35C}"/>
    <cellStyle name="Normal 11 3 2 4 3 2" xfId="47789" xr:uid="{064ACB57-A152-4F4D-9586-73D9D53824A3}"/>
    <cellStyle name="Normal 11 3 2 4 4" xfId="30801" xr:uid="{6B8F3B66-F8A3-4F6F-8122-E0D0592B4A24}"/>
    <cellStyle name="Normal 11 3 2 5" xfId="8631" xr:uid="{E48432D3-186F-4B61-9AFA-6B3A55D88DDA}"/>
    <cellStyle name="Normal 11 3 2 5 2" xfId="35054" xr:uid="{86A4A06C-8335-4B74-9AEB-605114D3DD36}"/>
    <cellStyle name="Normal 11 3 2 6" xfId="17697" xr:uid="{B2A0373D-835C-4A52-8D23-C841A3091F70}"/>
    <cellStyle name="Normal 11 3 2 6 2" xfId="44068" xr:uid="{CD5D0571-2973-4644-8374-BE47500347CD}"/>
    <cellStyle name="Normal 11 3 2 7" xfId="27523" xr:uid="{C9B37E3F-EFCF-4FF3-88F0-E46AA6A83751}"/>
    <cellStyle name="Normal 11 3 3" xfId="1458" xr:uid="{F6A6A5E6-9849-409B-A7A3-22BE613B4D6E}"/>
    <cellStyle name="Normal 11 3 3 2" xfId="2933" xr:uid="{9E9FBDEB-A0F3-4BAC-83E5-964AB920BB27}"/>
    <cellStyle name="Normal 11 3 3 2 2" xfId="7135" xr:uid="{ADF2B3C4-77D1-4DB1-999D-72BC2BE1AAF8}"/>
    <cellStyle name="Normal 11 3 3 2 2 2" xfId="17383" xr:uid="{6AAF426F-1D4E-4458-A270-91BA71AE906B}"/>
    <cellStyle name="Normal 11 3 3 2 2 2 2" xfId="43760" xr:uid="{02CBB7C6-A82C-49CC-80D1-96D035D97181}"/>
    <cellStyle name="Normal 11 3 3 2 2 3" xfId="26473" xr:uid="{EB5E6590-E1A4-40F1-8954-C578482A885F}"/>
    <cellStyle name="Normal 11 3 3 2 2 3 2" xfId="52821" xr:uid="{7C82BCCE-5F40-4635-A8BB-F5E2C15ED71F}"/>
    <cellStyle name="Normal 11 3 3 2 2 4" xfId="33623" xr:uid="{966B9EB5-CAAD-44C2-AC1A-3031A3D5AF8A}"/>
    <cellStyle name="Normal 11 3 3 2 3" xfId="11161" xr:uid="{9404ED2B-F9C2-40EF-AD68-0EBD7961CA1D}"/>
    <cellStyle name="Normal 11 3 3 2 3 2" xfId="37584" xr:uid="{6CB45613-E2DB-4E3F-AC24-5CB1054CE6F7}"/>
    <cellStyle name="Normal 11 3 3 2 4" xfId="20227" xr:uid="{142B9E63-D278-4DCA-93C7-C3A42007C07E}"/>
    <cellStyle name="Normal 11 3 3 2 4 2" xfId="46598" xr:uid="{993D2836-4BC0-4EF2-8DAE-46098575D92F}"/>
    <cellStyle name="Normal 11 3 3 2 5" xfId="29447" xr:uid="{661ECED0-D966-4255-8962-D9ECDFEC6E7B}"/>
    <cellStyle name="Normal 11 3 3 3" xfId="4852" xr:uid="{30CE28EE-F9BD-4D28-97C8-27278B6BFD9E}"/>
    <cellStyle name="Normal 11 3 3 3 2" xfId="12361" xr:uid="{6CAAE89B-F8F0-4CC6-B725-CF1A29438874}"/>
    <cellStyle name="Normal 11 3 3 3 2 2" xfId="38779" xr:uid="{C4847A06-7E83-48BD-9577-0CB32F2E9184}"/>
    <cellStyle name="Normal 11 3 3 3 3" xfId="21417" xr:uid="{19703377-030D-4837-8526-3B6811199AE6}"/>
    <cellStyle name="Normal 11 3 3 3 3 2" xfId="47788" xr:uid="{87420FF0-17B7-4335-A9BF-E1B5D0500464}"/>
    <cellStyle name="Normal 11 3 3 3 4" xfId="31348" xr:uid="{079573DA-9970-4A3F-B4E7-D8DF371C7997}"/>
    <cellStyle name="Normal 11 3 3 4" xfId="9176" xr:uid="{3393260B-1944-4D0B-A86E-49C1633C54A5}"/>
    <cellStyle name="Normal 11 3 3 4 2" xfId="35599" xr:uid="{D4E943C3-2957-48B9-8B37-5C78A3A3320C}"/>
    <cellStyle name="Normal 11 3 3 5" xfId="18242" xr:uid="{995EC1D0-48F3-4522-BA9D-008DC9E79925}"/>
    <cellStyle name="Normal 11 3 3 5 2" xfId="44613" xr:uid="{D09545EA-6368-488B-9983-A7F1C28AC573}"/>
    <cellStyle name="Normal 11 3 3 6" xfId="28159" xr:uid="{F4ABA97F-2F28-4D0B-AC17-F8923248FED5}"/>
    <cellStyle name="Normal 11 3 4" xfId="2503" xr:uid="{C7D8251A-2BC6-4663-A436-7A07F79F1661}"/>
    <cellStyle name="Normal 11 3 4 2" xfId="6705" xr:uid="{82EFA35C-B0F9-47CF-8EF9-9E8EA45C2BC8}"/>
    <cellStyle name="Normal 11 3 4 2 2" xfId="17556" xr:uid="{437F1F08-8D6B-4CB0-831B-F6E18F08C014}"/>
    <cellStyle name="Normal 11 3 4 2 2 2" xfId="43932" xr:uid="{1456F1CA-CCEB-42CA-AF61-4FF4C7B9AAF0}"/>
    <cellStyle name="Normal 11 3 4 2 3" xfId="26666" xr:uid="{C89EE424-6D3E-44A1-97D0-BC8EEAB1AC4A}"/>
    <cellStyle name="Normal 11 3 4 2 3 2" xfId="53010" xr:uid="{5007E243-906F-4929-B0B3-ED20A9859788}"/>
    <cellStyle name="Normal 11 3 4 2 4" xfId="33193" xr:uid="{B21FEADA-C684-4635-9689-9B040C8D943A}"/>
    <cellStyle name="Normal 11 3 4 3" xfId="10731" xr:uid="{9566AF2E-7165-4A5E-AB7C-A564E89CDFBF}"/>
    <cellStyle name="Normal 11 3 4 3 2" xfId="37154" xr:uid="{5EA86DF6-936B-45E0-9A0E-CB60FA941D27}"/>
    <cellStyle name="Normal 11 3 4 4" xfId="19797" xr:uid="{89038281-7CD6-4418-9EF3-2F64C7B3EB6E}"/>
    <cellStyle name="Normal 11 3 4 4 2" xfId="46168" xr:uid="{CD2D0401-5F1A-4A10-A82E-25709774477F}"/>
    <cellStyle name="Normal 11 3 4 5" xfId="29017" xr:uid="{03E5F14B-BABB-40A2-A293-4F67A2EB2158}"/>
    <cellStyle name="Normal 11 3 5" xfId="4421" xr:uid="{055D47EF-6EB5-4E7C-A019-92CFE773180D}"/>
    <cellStyle name="Normal 11 3 5 2" xfId="12699" xr:uid="{D04E8DD9-4AFA-4020-8452-122B54AE6A55}"/>
    <cellStyle name="Normal 11 3 5 2 2" xfId="39106" xr:uid="{BC80FBA6-BE9C-473D-9541-FA24B12FB0AD}"/>
    <cellStyle name="Normal 11 3 5 3" xfId="21733" xr:uid="{E9D522AB-2893-408E-BEBB-0B17A38CB955}"/>
    <cellStyle name="Normal 11 3 5 3 2" xfId="48103" xr:uid="{4648CF05-54A4-432A-85E2-BA79B12E19B9}"/>
    <cellStyle name="Normal 11 3 5 4" xfId="30917" xr:uid="{216E6656-390C-4DA4-B787-A65BCD82A2A7}"/>
    <cellStyle name="Normal 11 3 6" xfId="8746" xr:uid="{4D2072B9-9816-4197-922D-287FDD2142EC}"/>
    <cellStyle name="Normal 11 3 6 2" xfId="35169" xr:uid="{60A9CEF8-4E62-4939-9834-CC6DF2C33091}"/>
    <cellStyle name="Normal 11 3 7" xfId="17812" xr:uid="{A8CB3152-249D-4281-B11E-90AE14E46DF6}"/>
    <cellStyle name="Normal 11 3 7 2" xfId="44183" xr:uid="{5784054A-0BE3-478A-870F-02188C568CE7}"/>
    <cellStyle name="Normal 11 3 8" xfId="27687" xr:uid="{0015A6B8-DE16-4558-B325-5CE187ECD8DD}"/>
    <cellStyle name="Normal 11 4" xfId="1217" xr:uid="{2F78CBFB-51E7-4815-B315-26ACECF1D617}"/>
    <cellStyle name="Normal 11 4 2" xfId="1752" xr:uid="{54BABC04-666C-4F49-A3A3-AFBBFD7F0533}"/>
    <cellStyle name="Normal 11 4 2 2" xfId="3222" xr:uid="{9CCCDBCB-2639-4F40-B68C-5C74303AC2F3}"/>
    <cellStyle name="Normal 11 4 2 2 2" xfId="7424" xr:uid="{A3C01773-F205-47F1-AA79-04D97CA9FC02}"/>
    <cellStyle name="Normal 11 4 2 2 2 2" xfId="17121" xr:uid="{34A9D221-790C-4A7E-965F-B14CEE2BECE5}"/>
    <cellStyle name="Normal 11 4 2 2 2 2 2" xfId="43505" xr:uid="{89B16300-E5C0-4DCB-88FA-F32BB199CFE2}"/>
    <cellStyle name="Normal 11 4 2 2 2 3" xfId="26174" xr:uid="{AD3E36CC-0513-4E5E-9F6B-B8DCBECB8224}"/>
    <cellStyle name="Normal 11 4 2 2 2 3 2" xfId="52533" xr:uid="{52258D82-ED84-4B4A-8ECB-77046B0AF6A8}"/>
    <cellStyle name="Normal 11 4 2 2 2 4" xfId="33912" xr:uid="{13CDBDB9-4CC9-4F78-90B8-2694F129F59F}"/>
    <cellStyle name="Normal 11 4 2 2 3" xfId="11450" xr:uid="{3BAA8C3E-51FA-46C9-9675-E37F8D17384E}"/>
    <cellStyle name="Normal 11 4 2 2 3 2" xfId="37873" xr:uid="{FE22160E-2B71-448B-A076-F9F66703F9BE}"/>
    <cellStyle name="Normal 11 4 2 2 4" xfId="20516" xr:uid="{09F8E1A6-D2B3-4299-8450-D6FD42B9C9E0}"/>
    <cellStyle name="Normal 11 4 2 2 4 2" xfId="46887" xr:uid="{8693AD11-35BB-4570-9D2B-A0316FD8BC54}"/>
    <cellStyle name="Normal 11 4 2 2 5" xfId="29736" xr:uid="{424AE6E2-80C8-419A-8702-6457339108D1}"/>
    <cellStyle name="Normal 11 4 2 3" xfId="5141" xr:uid="{3EE06785-939B-4339-ABD3-BD3C965D4328}"/>
    <cellStyle name="Normal 11 4 2 3 2" xfId="16728" xr:uid="{219C312B-4DB9-4EE7-846D-90BD7B77C16D}"/>
    <cellStyle name="Normal 11 4 2 3 2 2" xfId="43116" xr:uid="{19264884-BC11-4A0B-9499-533069241AED}"/>
    <cellStyle name="Normal 11 4 2 3 3" xfId="25749" xr:uid="{DA73FC40-6274-4BA6-9E85-EACE7B5B6F9E}"/>
    <cellStyle name="Normal 11 4 2 3 3 2" xfId="52116" xr:uid="{1AB7FC4E-1DB9-49B6-81DF-E1576B7D52B4}"/>
    <cellStyle name="Normal 11 4 2 3 4" xfId="31637" xr:uid="{CA85A586-4741-4AB0-8D30-329443DCFDDE}"/>
    <cellStyle name="Normal 11 4 2 4" xfId="9465" xr:uid="{9F86CB9B-7B02-4B8F-9C5C-F14C2CC19BBA}"/>
    <cellStyle name="Normal 11 4 2 4 2" xfId="35888" xr:uid="{AF99EC85-9294-458E-A139-2D1D1D01BE36}"/>
    <cellStyle name="Normal 11 4 2 5" xfId="18531" xr:uid="{FB52E7AA-B78A-457E-8FEC-503F4B52B5A3}"/>
    <cellStyle name="Normal 11 4 2 5 2" xfId="44902" xr:uid="{3E865154-8C98-4D98-A471-9FFF90050224}"/>
    <cellStyle name="Normal 11 4 2 6" xfId="28453" xr:uid="{F7C02B4A-B274-4161-B77F-59834A2B4C84}"/>
    <cellStyle name="Normal 11 4 3" xfId="2790" xr:uid="{8A042F2A-A286-4E9F-B411-5E3E4E484EEA}"/>
    <cellStyle name="Normal 11 4 3 2" xfId="6992" xr:uid="{CEE2E031-DCF7-4159-90D5-89A55A460577}"/>
    <cellStyle name="Normal 11 4 3 2 2" xfId="17147" xr:uid="{72B8511C-90A9-403C-80B0-0F068B856FD1}"/>
    <cellStyle name="Normal 11 4 3 2 2 2" xfId="43530" xr:uid="{9633F618-D2D1-4ACB-8E72-B749D594551A}"/>
    <cellStyle name="Normal 11 4 3 2 3" xfId="26203" xr:uid="{3A4406E2-75A7-4938-A7CC-0DFA8E6074AB}"/>
    <cellStyle name="Normal 11 4 3 2 3 2" xfId="52558" xr:uid="{C4A8912C-2692-4DAC-BCC6-2A51AD7004A4}"/>
    <cellStyle name="Normal 11 4 3 2 4" xfId="33480" xr:uid="{ECA43C2E-9877-42EB-B2CD-3B66BAD079DB}"/>
    <cellStyle name="Normal 11 4 3 3" xfId="11018" xr:uid="{7FCE94E9-A580-4E30-A14E-88907A5A4638}"/>
    <cellStyle name="Normal 11 4 3 3 2" xfId="37441" xr:uid="{B1461B8D-871B-4AB8-A1F8-1E24A5828E67}"/>
    <cellStyle name="Normal 11 4 3 4" xfId="20084" xr:uid="{885F431E-703B-4985-AA1E-9DDC054A388D}"/>
    <cellStyle name="Normal 11 4 3 4 2" xfId="46455" xr:uid="{FE01BBF3-F071-4458-B934-9023DB9253E0}"/>
    <cellStyle name="Normal 11 4 3 5" xfId="29304" xr:uid="{3C3724E9-15B3-4ED4-BE15-D281547B5E79}"/>
    <cellStyle name="Normal 11 4 4" xfId="4709" xr:uid="{08115E11-42E2-47B2-B331-8504297BB2E0}"/>
    <cellStyle name="Normal 11 4 4 2" xfId="15217" xr:uid="{38618421-7D28-4BD8-AF7E-ED3CEC6A9739}"/>
    <cellStyle name="Normal 11 4 4 2 2" xfId="41606" xr:uid="{E6E1BE8D-E357-4ABF-9CA7-9B8D713A7BB3}"/>
    <cellStyle name="Normal 11 4 4 3" xfId="24235" xr:uid="{319AD0CA-9F31-4DF7-BCB8-7434980CF971}"/>
    <cellStyle name="Normal 11 4 4 3 2" xfId="50604" xr:uid="{B1CB3A77-B524-4E85-81C2-928E76168B44}"/>
    <cellStyle name="Normal 11 4 4 4" xfId="31205" xr:uid="{F3210604-6152-4618-B4CF-EA4B414238ED}"/>
    <cellStyle name="Normal 11 4 5" xfId="9033" xr:uid="{9B484058-9A23-4521-91AC-941DFE46A25E}"/>
    <cellStyle name="Normal 11 4 5 2" xfId="35456" xr:uid="{C22B88A9-ADC8-4B3F-8CB8-1C26280664B8}"/>
    <cellStyle name="Normal 11 4 6" xfId="18099" xr:uid="{F9A98BEC-A222-4830-A8CC-7D9DDE2A65C0}"/>
    <cellStyle name="Normal 11 4 6 2" xfId="44470" xr:uid="{B93CB590-864C-4401-BF2C-9367ACEE329D}"/>
    <cellStyle name="Normal 11 4 7" xfId="27978" xr:uid="{EFC02CE9-7B28-45E8-9CB2-D7DC0CD14F16}"/>
    <cellStyle name="Normal 11 5" xfId="2202" xr:uid="{5677CFF7-2445-43A4-B1BE-6B97C66C2511}"/>
    <cellStyle name="Normal 11 5 2" xfId="363" xr:uid="{1449180F-FE38-46BD-A51F-AB6B7DB7D113}"/>
    <cellStyle name="Normal 11 6" xfId="565" xr:uid="{1C26B349-7B6E-43BE-8C82-8640DB1A6B61}"/>
    <cellStyle name="Normal 11 7" xfId="27173" xr:uid="{DD77D4A4-4110-442C-8AC8-6572CD4065D2}"/>
    <cellStyle name="Normal 11 7 2" xfId="53402" xr:uid="{F9EDEAB4-3785-4F05-BCEA-D9E338C2F286}"/>
    <cellStyle name="Normal 11 8" xfId="359" xr:uid="{0CC4F065-D5AD-476C-91B4-A2D19AD2FE41}"/>
    <cellStyle name="Normal 11 9" xfId="27236" xr:uid="{1D879BF1-FE58-42AE-95C8-B287E310C747}"/>
    <cellStyle name="Normal 11 9 2" xfId="53465" xr:uid="{AC69E5BE-D298-4E9B-958B-E280256F5F5B}"/>
    <cellStyle name="Normal 110" xfId="2127" xr:uid="{76DB76F2-A288-43FA-A73E-E8517918EA05}"/>
    <cellStyle name="Normal 111" xfId="2096" xr:uid="{6F6FA915-2F65-486E-ACAD-F53689EF2A05}"/>
    <cellStyle name="Normal 112" xfId="2154" xr:uid="{274869B0-EF1E-4FFA-8A7A-0175828A8D2E}"/>
    <cellStyle name="Normal 113" xfId="2157" xr:uid="{C17895F9-AA16-4D7A-98AD-9D9BFACB39E4}"/>
    <cellStyle name="Normal 114" xfId="2225" xr:uid="{E9B2D7C1-E71B-47D6-AD0C-186E7106A448}"/>
    <cellStyle name="Normal 115" xfId="2289" xr:uid="{2801ADD8-0006-4B28-A107-9DE982A7A59E}"/>
    <cellStyle name="Normal 116" xfId="2212" xr:uid="{861D7132-4BBA-4F0D-A2C6-6BFCCBAC6E2C}"/>
    <cellStyle name="Normal 117" xfId="2287" xr:uid="{A95B266B-4CF9-44CD-A71B-478BD63898F0}"/>
    <cellStyle name="Normal 118" xfId="2200" xr:uid="{D3FBF65A-163F-4169-A862-E1F9A99A7918}"/>
    <cellStyle name="Normal 119" xfId="2284" xr:uid="{33D063C7-AFB7-4AB0-A83F-93767223BBF9}"/>
    <cellStyle name="Normal 12" xfId="566" xr:uid="{11FEFDFB-2BFD-4866-9766-74CFFE1807CA}"/>
    <cellStyle name="Normal 12 2" xfId="1" xr:uid="{618A00CD-C3A6-4E84-99CD-B35F2C0FB3EF}"/>
    <cellStyle name="Normal 12 2 2" xfId="1092" xr:uid="{A56700A6-A112-442B-B910-9479E9ECC7A3}"/>
    <cellStyle name="Normal 12 2 2 2" xfId="1628" xr:uid="{5AB9948E-A3CC-4EFB-A18D-516F3BC9A8A9}"/>
    <cellStyle name="Normal 12 2 2 2 2" xfId="3098" xr:uid="{1021D974-5C10-41C0-94DB-1D49B6560031}"/>
    <cellStyle name="Normal 12 2 2 2 2 2" xfId="7300" xr:uid="{B0BB8CF2-A018-4F4E-8968-0BBED3850F0A}"/>
    <cellStyle name="Normal 12 2 2 2 2 2 2" xfId="12556" xr:uid="{F394333C-6CF9-444B-BA85-302BFDBDA611}"/>
    <cellStyle name="Normal 12 2 2 2 2 2 2 2" xfId="38964" xr:uid="{52B7FC82-F3DB-436A-86BF-7923A7647CF3}"/>
    <cellStyle name="Normal 12 2 2 2 2 2 3" xfId="21593" xr:uid="{185A1571-E8F6-479F-9A28-9DA10AE95ACF}"/>
    <cellStyle name="Normal 12 2 2 2 2 2 3 2" xfId="47963" xr:uid="{E4727A70-58DD-483D-B8EC-7195C9715759}"/>
    <cellStyle name="Normal 12 2 2 2 2 2 4" xfId="33788" xr:uid="{4B9999CF-8422-45F0-B755-EE47AE770956}"/>
    <cellStyle name="Normal 12 2 2 2 2 3" xfId="11326" xr:uid="{5FA3928A-0306-4FA2-9D14-72AA9F2772B5}"/>
    <cellStyle name="Normal 12 2 2 2 2 3 2" xfId="37749" xr:uid="{D1CD41E0-E858-4E4D-8CAF-AFA4A0480E8F}"/>
    <cellStyle name="Normal 12 2 2 2 2 4" xfId="20392" xr:uid="{40DE0B17-0B1F-4D4C-B3DA-56399F66853E}"/>
    <cellStyle name="Normal 12 2 2 2 2 4 2" xfId="46763" xr:uid="{C28662D7-BC75-4BF6-9235-08317BB6D7BB}"/>
    <cellStyle name="Normal 12 2 2 2 2 5" xfId="29612" xr:uid="{C4980588-C67E-4F74-A2ED-A76C8FF30BE6}"/>
    <cellStyle name="Normal 12 2 2 2 3" xfId="5017" xr:uid="{61403532-7508-4F99-892E-58A7F9F7974D}"/>
    <cellStyle name="Normal 12 2 2 2 3 2" xfId="16604" xr:uid="{AA8DE540-E1FA-4137-A8F8-3F5F3347A5E8}"/>
    <cellStyle name="Normal 12 2 2 2 3 2 2" xfId="42992" xr:uid="{25327CA6-55C2-441D-8A68-03ECC4531A4A}"/>
    <cellStyle name="Normal 12 2 2 2 3 3" xfId="25625" xr:uid="{7B502D36-DE22-4574-9E34-7369DBA01757}"/>
    <cellStyle name="Normal 12 2 2 2 3 3 2" xfId="51992" xr:uid="{F83273E7-9F5B-449C-8C1A-BEC3073F0056}"/>
    <cellStyle name="Normal 12 2 2 2 3 4" xfId="31513" xr:uid="{FC05399D-BC68-498B-997F-2E01156918AE}"/>
    <cellStyle name="Normal 12 2 2 2 4" xfId="9341" xr:uid="{D51B3AAC-A3E3-4E3F-8E87-574BA8A0921E}"/>
    <cellStyle name="Normal 12 2 2 2 4 2" xfId="35764" xr:uid="{1F9292F4-94E7-4F1B-A33A-0EF2BBFF684D}"/>
    <cellStyle name="Normal 12 2 2 2 5" xfId="18407" xr:uid="{EA332A15-32C9-4FD2-9C5A-89DFE0D54C4F}"/>
    <cellStyle name="Normal 12 2 2 2 5 2" xfId="44778" xr:uid="{9DF43501-3D09-4327-90B4-486CA1B68B47}"/>
    <cellStyle name="Normal 12 2 2 2 6" xfId="28329" xr:uid="{5EBC81B0-BD9E-4114-99E4-B94832D38A96}"/>
    <cellStyle name="Normal 12 2 2 3" xfId="2665" xr:uid="{044E246F-FD7C-4530-8726-A6E7A4C0DBB0}"/>
    <cellStyle name="Normal 12 2 2 3 2" xfId="6867" xr:uid="{B1A78EEF-4DAB-412B-8CC6-973111F318CA}"/>
    <cellStyle name="Normal 12 2 2 3 2 2" xfId="17429" xr:uid="{886CB71B-9E8F-441E-86AA-045DFF282313}"/>
    <cellStyle name="Normal 12 2 2 3 2 2 2" xfId="43806" xr:uid="{3BDAC050-3C82-440C-9C21-CEB303CC3E5E}"/>
    <cellStyle name="Normal 12 2 2 3 2 3" xfId="26525" xr:uid="{524D1EB3-594D-42C9-A41C-AD9697AD1481}"/>
    <cellStyle name="Normal 12 2 2 3 2 3 2" xfId="52871" xr:uid="{1C7254C3-31F2-426D-B6AF-6B496AEC7786}"/>
    <cellStyle name="Normal 12 2 2 3 2 4" xfId="33355" xr:uid="{8501A121-99AA-4FA3-919E-5AD03679D166}"/>
    <cellStyle name="Normal 12 2 2 3 3" xfId="10893" xr:uid="{EE580466-5C2E-4E95-87E3-60911EE25362}"/>
    <cellStyle name="Normal 12 2 2 3 3 2" xfId="37316" xr:uid="{3825C20A-4873-4C7E-91F7-AAA6ACB8C5E2}"/>
    <cellStyle name="Normal 12 2 2 3 4" xfId="19959" xr:uid="{24031872-6F23-4C79-9AFF-4422A5E42B40}"/>
    <cellStyle name="Normal 12 2 2 3 4 2" xfId="46330" xr:uid="{012D5F03-F341-4F0F-B37A-EEE74D65B362}"/>
    <cellStyle name="Normal 12 2 2 3 5" xfId="29179" xr:uid="{D3A624FF-76AC-4D40-A853-39177A93B4B1}"/>
    <cellStyle name="Normal 12 2 2 4" xfId="4584" xr:uid="{3861D245-19BE-48E9-94A8-8B1E3E22C1A5}"/>
    <cellStyle name="Normal 12 2 2 4 2" xfId="12515" xr:uid="{E8632EF7-303F-4B5C-8425-64F4BAC2A0C8}"/>
    <cellStyle name="Normal 12 2 2 4 2 2" xfId="38924" xr:uid="{564E82D2-E67C-4074-9993-B7C905CA8357}"/>
    <cellStyle name="Normal 12 2 2 4 3" xfId="21553" xr:uid="{AA89AE36-274A-4467-9D32-EFE13B7A3EC7}"/>
    <cellStyle name="Normal 12 2 2 4 3 2" xfId="47923" xr:uid="{4BF90431-A23E-48E4-8F14-870CC2AF9194}"/>
    <cellStyle name="Normal 12 2 2 4 4" xfId="31080" xr:uid="{D2644F1E-4616-4C28-9B41-071AB2CA2BBD}"/>
    <cellStyle name="Normal 12 2 2 5" xfId="8908" xr:uid="{FC09C3BC-3538-410C-B309-52C709579145}"/>
    <cellStyle name="Normal 12 2 2 5 2" xfId="35331" xr:uid="{43F78E70-28F8-4CCD-9522-7A16C8BC0DD8}"/>
    <cellStyle name="Normal 12 2 2 6" xfId="17974" xr:uid="{9ACE3F80-74B5-4C14-A4E3-398AA9558552}"/>
    <cellStyle name="Normal 12 2 2 6 2" xfId="44345" xr:uid="{7A4923C8-6910-46AD-AC8C-C5E6B5FF55C8}"/>
    <cellStyle name="Normal 12 2 2 7" xfId="27853" xr:uid="{0DE0D44D-89E1-4916-9961-CFBEBF1D264D}"/>
    <cellStyle name="Normal 12 2 3" xfId="1460" xr:uid="{057C6EE8-4066-44BE-A1E4-E42754957443}"/>
    <cellStyle name="Normal 12 2 3 2" xfId="2935" xr:uid="{B35AE98E-AD64-4C47-9D85-B68C93A885B2}"/>
    <cellStyle name="Normal 12 2 3 2 2" xfId="7137" xr:uid="{9FB7EC8B-CBC3-4F1D-AE0C-E8125C2DF5C8}"/>
    <cellStyle name="Normal 12 2 3 2 2 2" xfId="17047" xr:uid="{C89875AE-00CC-44EC-B02A-80EB9872D6E4}"/>
    <cellStyle name="Normal 12 2 3 2 2 2 2" xfId="43431" xr:uid="{55E7CD62-730C-44E8-9A53-4C8F8B0E6CC5}"/>
    <cellStyle name="Normal 12 2 3 2 2 3" xfId="26085" xr:uid="{9BBFD3E9-FE40-4078-B9F5-B67F0DE3E671}"/>
    <cellStyle name="Normal 12 2 3 2 2 3 2" xfId="52446" xr:uid="{3A9EA5F7-C0FA-4D7C-B127-2A0792F95C3F}"/>
    <cellStyle name="Normal 12 2 3 2 2 4" xfId="33625" xr:uid="{CD3C7FF8-108C-4E35-BFF6-CEE3EFC76B77}"/>
    <cellStyle name="Normal 12 2 3 2 3" xfId="11163" xr:uid="{C79C55DD-D50E-4DBD-A105-C49EABB78155}"/>
    <cellStyle name="Normal 12 2 3 2 3 2" xfId="37586" xr:uid="{C303649B-A6E4-41A7-8B05-77A560B03BC1}"/>
    <cellStyle name="Normal 12 2 3 2 4" xfId="20229" xr:uid="{83F7F8D4-0710-403A-833A-50A7BB96CCA0}"/>
    <cellStyle name="Normal 12 2 3 2 4 2" xfId="46600" xr:uid="{2FB2534D-DDE5-42C1-9C51-95D2A00C5E42}"/>
    <cellStyle name="Normal 12 2 3 2 5" xfId="29449" xr:uid="{9BD2672F-1B95-40FA-9727-D0AAC75930C8}"/>
    <cellStyle name="Normal 12 2 3 3" xfId="4854" xr:uid="{B5402F5A-AB35-472D-B22F-6CD86AF525B7}"/>
    <cellStyle name="Normal 12 2 3 3 2" xfId="12359" xr:uid="{920A57B1-5E71-4753-A70C-791EF62858C0}"/>
    <cellStyle name="Normal 12 2 3 3 2 2" xfId="38777" xr:uid="{9A5DA2F8-D6FA-4830-BFEA-D4098C5B5EC6}"/>
    <cellStyle name="Normal 12 2 3 3 3" xfId="21415" xr:uid="{147C5A07-4B36-40FB-AF2E-D2A65ACE9DB8}"/>
    <cellStyle name="Normal 12 2 3 3 3 2" xfId="47786" xr:uid="{316728D4-C43F-4BED-9CBC-C7AC7DDFF0B6}"/>
    <cellStyle name="Normal 12 2 3 3 4" xfId="31350" xr:uid="{00E5FC12-2BC1-457D-82BD-1460F7AA7C0E}"/>
    <cellStyle name="Normal 12 2 3 4" xfId="9178" xr:uid="{924CA000-FADF-4EF7-A203-D7C22A971947}"/>
    <cellStyle name="Normal 12 2 3 4 2" xfId="35601" xr:uid="{6FCF605A-F58F-435C-ADEE-4570EAB962B8}"/>
    <cellStyle name="Normal 12 2 3 5" xfId="18244" xr:uid="{F6B9AEC9-6A70-421F-9AE8-1F6BC12E3AE0}"/>
    <cellStyle name="Normal 12 2 3 5 2" xfId="44615" xr:uid="{BCE9E09A-D404-45DE-9FBF-D5AFD2F94BEF}"/>
    <cellStyle name="Normal 12 2 3 6" xfId="28161" xr:uid="{F461129A-3470-493B-A741-018CBF99DDC0}"/>
    <cellStyle name="Normal 12 2 4" xfId="2155" xr:uid="{170F87A3-D1B1-4DDE-B3FD-3198F18B1EA0}"/>
    <cellStyle name="Normal 12 2 5" xfId="882" xr:uid="{1EBEB336-EEED-4625-ACF5-F074C32CAADE}"/>
    <cellStyle name="Normal 12 2 5 2" xfId="3692" xr:uid="{74E844AA-843F-48A5-8051-393AEA2EBDFF}"/>
    <cellStyle name="Normal 12 2 5 2 2" xfId="7832" xr:uid="{CC185EBC-5D78-4FCC-8A44-20F3EBDD8EDD}"/>
    <cellStyle name="Normal 12 2 5 2 2 2" xfId="17355" xr:uid="{6C6F40BE-CC21-44D6-BABF-DE1B0F5E324E}"/>
    <cellStyle name="Normal 12 2 5 2 2 2 2" xfId="43733" xr:uid="{FA04E478-DB4C-4D0E-98AB-EF9FDC7EC974}"/>
    <cellStyle name="Normal 12 2 5 2 2 3" xfId="26439" xr:uid="{0866CEF6-63C7-4893-BBA9-823794934A7D}"/>
    <cellStyle name="Normal 12 2 5 2 2 3 2" xfId="52787" xr:uid="{8E6AB6D8-1CFE-44E5-B1FD-6A25B75958E6}"/>
    <cellStyle name="Normal 12 2 5 2 2 4" xfId="34320" xr:uid="{71013E85-38AD-453F-85C2-6FA7BF9A2B2E}"/>
    <cellStyle name="Normal 12 2 5 2 3" xfId="11787" xr:uid="{42C684C9-2C48-4E49-8687-E791E0E02ECC}"/>
    <cellStyle name="Normal 12 2 5 2 3 2" xfId="38210" xr:uid="{058BA718-AEE6-4297-9ADD-2ACD4175CCF5}"/>
    <cellStyle name="Normal 12 2 5 2 4" xfId="20853" xr:uid="{D5425749-8B6B-43C0-B3B1-B621852EF29B}"/>
    <cellStyle name="Normal 12 2 5 2 4 2" xfId="47224" xr:uid="{0EA0F74C-7B2D-492D-B7E3-AAD9F1A60513}"/>
    <cellStyle name="Normal 12 2 5 2 5" xfId="30200" xr:uid="{6ED5EC68-ADE9-41BA-98E1-9FFF8FB18A9F}"/>
    <cellStyle name="Normal 12 2 5 3" xfId="5479" xr:uid="{20A97693-5270-4A5D-B6CE-BC3DC525B121}"/>
    <cellStyle name="Normal 12 2 5 3 2" xfId="17337" xr:uid="{38B386B7-B1A7-4D4F-B67D-D992807B5F48}"/>
    <cellStyle name="Normal 12 2 5 3 2 2" xfId="43716" xr:uid="{11C55D30-3136-456B-B6F9-1CC8D4FC6C08}"/>
    <cellStyle name="Normal 12 2 5 3 3" xfId="26417" xr:uid="{3CCC7E0F-29A9-4944-BB69-110010787C81}"/>
    <cellStyle name="Normal 12 2 5 3 3 2" xfId="52766" xr:uid="{2B1ABCCD-6A02-4980-BC0A-6C6A8B5CFE0B}"/>
    <cellStyle name="Normal 12 2 5 3 4" xfId="31975" xr:uid="{25575A3D-4DC4-4E8E-AE41-C4A78E10D866}"/>
    <cellStyle name="Normal 12 2 5 4" xfId="9802" xr:uid="{B24FDF7F-C6D9-449F-84CC-E09FBDA8BDCC}"/>
    <cellStyle name="Normal 12 2 5 4 2" xfId="36225" xr:uid="{17043963-73FB-46D4-ACD5-31C62FEF9E7F}"/>
    <cellStyle name="Normal 12 2 5 5" xfId="18868" xr:uid="{510B2DFB-C57C-4870-A12E-55C599F60683}"/>
    <cellStyle name="Normal 12 2 5 5 2" xfId="45239" xr:uid="{6DABC9E5-D749-4E8E-96A5-5945F445B746}"/>
    <cellStyle name="Normal 12 2 5 6" xfId="27689" xr:uid="{A9A57327-A0AE-4C3B-A354-865340948D70}"/>
    <cellStyle name="Normal 12 2 6" xfId="2505" xr:uid="{A721C14D-BC1A-4A23-B4C4-046328F95705}"/>
    <cellStyle name="Normal 12 2 6 2" xfId="6707" xr:uid="{658B6C71-2A73-40D1-A4CF-B855500B2C44}"/>
    <cellStyle name="Normal 12 2 6 2 2" xfId="17507" xr:uid="{B613434A-0735-4D3C-9E18-518EECC700BB}"/>
    <cellStyle name="Normal 12 2 6 2 2 2" xfId="43884" xr:uid="{9CABF09D-2CB9-4F09-A761-878F4E7426A3}"/>
    <cellStyle name="Normal 12 2 6 2 3" xfId="26612" xr:uid="{E0048A99-65D5-446A-B8BE-979C9AD7E882}"/>
    <cellStyle name="Normal 12 2 6 2 3 2" xfId="52957" xr:uid="{E45C017E-9BB8-43B7-8C9F-DB1920E7C047}"/>
    <cellStyle name="Normal 12 2 6 2 4" xfId="33195" xr:uid="{182DE5AF-3C93-4433-9086-CD56A10F5820}"/>
    <cellStyle name="Normal 12 2 6 3" xfId="10733" xr:uid="{FFA71FBE-4B2C-4B61-91C4-ECCDDD6A3980}"/>
    <cellStyle name="Normal 12 2 6 3 2" xfId="37156" xr:uid="{E3975922-0ECE-422F-AE42-E02B29490720}"/>
    <cellStyle name="Normal 12 2 6 4" xfId="19799" xr:uid="{28224C6B-C9F0-49CD-9DEF-117FCB58267F}"/>
    <cellStyle name="Normal 12 2 6 4 2" xfId="46170" xr:uid="{165AC330-599E-4DFE-B84E-C9DF2F2FBFEC}"/>
    <cellStyle name="Normal 12 2 6 5" xfId="29019" xr:uid="{BDCBD1FF-31B2-48E0-A2BB-304C61CA83E7}"/>
    <cellStyle name="Normal 12 2 7" xfId="4423" xr:uid="{8C068BF6-44C7-4CF5-B926-95406C677C67}"/>
    <cellStyle name="Normal 12 2 7 2" xfId="15298" xr:uid="{4593CAD8-130D-4D39-848E-72F9FC6CF80C}"/>
    <cellStyle name="Normal 12 2 7 2 2" xfId="41687" xr:uid="{E3A9D1A8-C30D-4433-B582-793AC5FD38B6}"/>
    <cellStyle name="Normal 12 2 7 3" xfId="24316" xr:uid="{28293244-99E6-4474-B270-3E77CB81765E}"/>
    <cellStyle name="Normal 12 2 7 3 2" xfId="50685" xr:uid="{0C346C27-5AC2-4BC7-BB35-47E59DE22DF7}"/>
    <cellStyle name="Normal 12 2 7 4" xfId="30919" xr:uid="{50012097-A2DA-4FE5-ADB0-3364F7939FF2}"/>
    <cellStyle name="Normal 12 2 8" xfId="8748" xr:uid="{14D85CAA-FF95-46A4-A842-EE2711E1547F}"/>
    <cellStyle name="Normal 12 2 8 2" xfId="26381" xr:uid="{62A1F34E-21CA-4DAA-986F-CC5F67BC94FC}"/>
    <cellStyle name="Normal 12 2 8 2 2" xfId="52731" xr:uid="{962FB3AC-9FAE-4991-8023-DC5359EB3566}"/>
    <cellStyle name="Normal 12 2 8 3" xfId="35171" xr:uid="{C27DF376-2E28-4865-BDD1-78393A265409}"/>
    <cellStyle name="Normal 12 2 9" xfId="17814" xr:uid="{18E606A8-D871-4272-A35E-CB80AB6F9ED6}"/>
    <cellStyle name="Normal 12 2 9 2" xfId="44185" xr:uid="{A1616BCA-3D89-43A5-8954-73E494F437C2}"/>
    <cellStyle name="Normal 12 3" xfId="1219" xr:uid="{47C8DAA0-8529-4255-A3FA-29FF45C9491C}"/>
    <cellStyle name="Normal 12 3 2" xfId="1754" xr:uid="{A82875B9-3FEB-46C2-8DDA-7A7091061AB6}"/>
    <cellStyle name="Normal 12 3 2 2" xfId="3224" xr:uid="{FEA733D0-DF06-4429-BBD3-A3B671D5349F}"/>
    <cellStyle name="Normal 12 3 2 2 2" xfId="7426" xr:uid="{B6AFEA3C-CC1F-44AD-9279-77BC89EC5292}"/>
    <cellStyle name="Normal 12 3 2 2 2 2" xfId="17131" xr:uid="{6EEF5253-DE82-49B4-A2F1-2FCBC7D99925}"/>
    <cellStyle name="Normal 12 3 2 2 2 2 2" xfId="43515" xr:uid="{E4913A23-8718-45D6-B688-20664CF5EF4B}"/>
    <cellStyle name="Normal 12 3 2 2 2 3" xfId="26186" xr:uid="{7532C3F2-C782-449C-A8F9-201DC983551E}"/>
    <cellStyle name="Normal 12 3 2 2 2 3 2" xfId="52543" xr:uid="{DDCA84CF-5108-4A2A-8302-A7E126FEC7FD}"/>
    <cellStyle name="Normal 12 3 2 2 2 4" xfId="33914" xr:uid="{96991282-41A2-4B70-A66F-A239A5C2DA22}"/>
    <cellStyle name="Normal 12 3 2 2 3" xfId="11452" xr:uid="{22AE6CB9-60E2-42E5-8545-CF75BA038170}"/>
    <cellStyle name="Normal 12 3 2 2 3 2" xfId="37875" xr:uid="{7D6DEFB8-C7F6-4369-868D-3EF1B61373CD}"/>
    <cellStyle name="Normal 12 3 2 2 4" xfId="20518" xr:uid="{301A1137-4752-4CB6-A8CC-77433452C18C}"/>
    <cellStyle name="Normal 12 3 2 2 4 2" xfId="46889" xr:uid="{02A1C7AB-0E58-44B5-9B0C-4603DFCEB09F}"/>
    <cellStyle name="Normal 12 3 2 2 5" xfId="29738" xr:uid="{906280D9-FB4D-485D-BBC7-542142B75974}"/>
    <cellStyle name="Normal 12 3 2 3" xfId="5143" xr:uid="{2F922BCB-C33F-4E4E-9251-F37D95BCB1AF}"/>
    <cellStyle name="Normal 12 3 2 3 2" xfId="16730" xr:uid="{FD93267B-19FE-4CD6-AFC2-0FB4D387608A}"/>
    <cellStyle name="Normal 12 3 2 3 2 2" xfId="43118" xr:uid="{ADF5E055-7E35-410C-806E-0ED5225AB265}"/>
    <cellStyle name="Normal 12 3 2 3 3" xfId="25751" xr:uid="{BB21ED4F-1849-47F4-B908-D9D464D962F6}"/>
    <cellStyle name="Normal 12 3 2 3 3 2" xfId="52118" xr:uid="{DE4DEC7D-B0CE-475D-B778-6042C9B465F3}"/>
    <cellStyle name="Normal 12 3 2 3 4" xfId="31639" xr:uid="{75DD5CDC-93AE-4CDF-8DB8-5DCF50247CE5}"/>
    <cellStyle name="Normal 12 3 2 4" xfId="9467" xr:uid="{3F6A33D0-8C90-4707-B2E0-31F7A809C5CD}"/>
    <cellStyle name="Normal 12 3 2 4 2" xfId="35890" xr:uid="{75378982-45AD-472D-8832-6E9DBE0A62B3}"/>
    <cellStyle name="Normal 12 3 2 5" xfId="18533" xr:uid="{EBE99DBE-55B8-4C26-A57E-82F1DBCF26BD}"/>
    <cellStyle name="Normal 12 3 2 5 2" xfId="44904" xr:uid="{DF11886F-0110-4FEA-B845-DEB5E2FABC38}"/>
    <cellStyle name="Normal 12 3 2 6" xfId="28455" xr:uid="{7C6DD877-99DA-4A54-9A2C-E9A906E2E3C9}"/>
    <cellStyle name="Normal 12 3 3" xfId="2792" xr:uid="{33B70B16-9090-4D79-BA68-362A9D8973B9}"/>
    <cellStyle name="Normal 12 3 3 2" xfId="6994" xr:uid="{2ECC7D36-DE89-4040-BA6C-7AE3FB593F7A}"/>
    <cellStyle name="Normal 12 3 3 2 2" xfId="17343" xr:uid="{782B622E-E756-41BA-A387-14EE809E929F}"/>
    <cellStyle name="Normal 12 3 3 2 2 2" xfId="43722" xr:uid="{3D1C2233-2E13-411A-A15E-7C41DF270B0A}"/>
    <cellStyle name="Normal 12 3 3 2 3" xfId="26425" xr:uid="{67D8805D-8183-40F9-A4A3-DB4D5287BEDF}"/>
    <cellStyle name="Normal 12 3 3 2 3 2" xfId="52774" xr:uid="{3F43465A-294D-4504-8887-1FCD8964EDCA}"/>
    <cellStyle name="Normal 12 3 3 2 4" xfId="33482" xr:uid="{DE04F647-020A-4299-8BD3-C1C9D268AACC}"/>
    <cellStyle name="Normal 12 3 3 3" xfId="11020" xr:uid="{68D26276-119D-466A-BC6F-AB2E7EBF6B47}"/>
    <cellStyle name="Normal 12 3 3 3 2" xfId="37443" xr:uid="{EB4F4444-CFAD-446C-BE05-5AFB725F66E6}"/>
    <cellStyle name="Normal 12 3 3 4" xfId="20086" xr:uid="{64C77E41-4D49-463C-B7F8-F47669A0BC41}"/>
    <cellStyle name="Normal 12 3 3 4 2" xfId="46457" xr:uid="{DCB410EC-4A5B-4A4C-A1AB-F7199702FB5C}"/>
    <cellStyle name="Normal 12 3 3 5" xfId="29306" xr:uid="{F6F6B2B5-D4AE-4634-973A-6996A6924730}"/>
    <cellStyle name="Normal 12 3 4" xfId="4711" xr:uid="{CEED34D7-8B0E-4B31-8DFF-BC90EF0D74E1}"/>
    <cellStyle name="Normal 12 3 4 2" xfId="15134" xr:uid="{65FD8A41-832B-49D1-BCB4-979D7D632A8B}"/>
    <cellStyle name="Normal 12 3 4 2 2" xfId="41524" xr:uid="{78A620C7-5293-4B2D-9FE0-83E9281F30FD}"/>
    <cellStyle name="Normal 12 3 4 3" xfId="24151" xr:uid="{D9D6FA2A-003D-4BF2-B3A6-4F34DF49A631}"/>
    <cellStyle name="Normal 12 3 4 3 2" xfId="50520" xr:uid="{2D0F9DE0-1F98-419A-ADAB-3868A00509F7}"/>
    <cellStyle name="Normal 12 3 4 4" xfId="31207" xr:uid="{FD183240-C6C9-4939-96F2-78B8B73B725D}"/>
    <cellStyle name="Normal 12 3 5" xfId="9035" xr:uid="{41D47436-19C7-429B-833C-4E3DDF17C4AE}"/>
    <cellStyle name="Normal 12 3 5 2" xfId="35458" xr:uid="{32F0CA5A-2702-4F0C-A89D-0AEC0C562350}"/>
    <cellStyle name="Normal 12 3 6" xfId="18101" xr:uid="{73A158BF-855D-4065-8BAD-5EA2A4DC5C24}"/>
    <cellStyle name="Normal 12 3 6 2" xfId="44472" xr:uid="{7A0086B0-2AF0-4B49-AC1C-61895E0E4631}"/>
    <cellStyle name="Normal 12 3 7" xfId="27980" xr:uid="{47421E0E-AC0D-4577-8A92-63903A381420}"/>
    <cellStyle name="Normal 12 6" xfId="360" xr:uid="{D1F6EC25-2D58-4547-A093-A1009E11A8A3}"/>
    <cellStyle name="Normal 120" xfId="2240" xr:uid="{31AB1495-8AB7-4C4B-90F8-EF8A9192F24B}"/>
    <cellStyle name="Normal 121" xfId="2278" xr:uid="{64CA8013-A7C9-4C7B-BEAE-EC57CEE3E022}"/>
    <cellStyle name="Normal 122" xfId="2243" xr:uid="{A0B5FE64-6615-48AE-8539-BB5FA5C0A9A7}"/>
    <cellStyle name="Normal 123" xfId="2276" xr:uid="{9FDCB31B-5D94-48A6-A78D-2D9B562BD5A6}"/>
    <cellStyle name="Normal 124" xfId="2246" xr:uid="{879710C0-1554-40C8-A763-1C7D32DC88CD}"/>
    <cellStyle name="Normal 125" xfId="2259" xr:uid="{5651A055-E4A9-418A-B706-E0EB9CEEA3B5}"/>
    <cellStyle name="Normal 126" xfId="2237" xr:uid="{A34F9061-A763-47F2-A8DC-C778C56F25FF}"/>
    <cellStyle name="Normal 127" xfId="2239" xr:uid="{4B1B3361-F39E-40F8-B0C8-A08E05EAE9A4}"/>
    <cellStyle name="Normal 128" xfId="2321" xr:uid="{87B9CA6A-64DD-47F9-ACB8-713B99780B02}"/>
    <cellStyle name="Normal 129" xfId="2317" xr:uid="{FFDEDDC2-A009-4AFA-8E33-A7395F1C1D17}"/>
    <cellStyle name="Normal 13" xfId="55" xr:uid="{8E872264-C925-4582-A9C0-3182D56D789D}"/>
    <cellStyle name="Normal 13 2" xfId="23" xr:uid="{B9769647-7E30-4D75-9A3B-FD61CC6BE924}"/>
    <cellStyle name="Normal 13 2 2" xfId="51" xr:uid="{E85087E3-0F05-4368-82EF-FA4426FA5371}"/>
    <cellStyle name="Normal 13 2 2 10" xfId="27361" xr:uid="{3435108A-5142-4EC0-A1DA-C5D6E23A35B6}"/>
    <cellStyle name="Normal 13 2 2 2" xfId="3498" xr:uid="{5B29C24A-9E49-41CE-A760-3702E0B4DE90}"/>
    <cellStyle name="Normal 13 2 2 2 2" xfId="7667" xr:uid="{8A4F185F-058C-4AE6-95AD-69AD32997666}"/>
    <cellStyle name="Normal 13 2 2 2 2 2" xfId="17031" xr:uid="{49A2E699-EC96-46A8-A03B-CE1BACD96665}"/>
    <cellStyle name="Normal 13 2 2 2 2 2 2" xfId="43415" xr:uid="{74089443-7201-415E-B6A4-D1DAF1168D3C}"/>
    <cellStyle name="Normal 13 2 2 2 2 3" xfId="26066" xr:uid="{118BBAAA-5F80-475A-BACA-F74928221C73}"/>
    <cellStyle name="Normal 13 2 2 2 2 3 2" xfId="52428" xr:uid="{26F1A465-D59F-4FC4-9B1A-F7FFA8951805}"/>
    <cellStyle name="Normal 13 2 2 2 2 4" xfId="34155" xr:uid="{5F4E81EB-323B-4C9C-9364-97AF9A141532}"/>
    <cellStyle name="Normal 13 2 2 2 3" xfId="11693" xr:uid="{22669E72-BBAC-42A1-8C19-419C4EF2B661}"/>
    <cellStyle name="Normal 13 2 2 2 3 2" xfId="38116" xr:uid="{D2C0E444-056A-419B-9CC3-8F8E2BD2E3F4}"/>
    <cellStyle name="Normal 13 2 2 2 4" xfId="20759" xr:uid="{885B5133-6E34-4CA2-AD49-8820A67AFAC3}"/>
    <cellStyle name="Normal 13 2 2 2 4 2" xfId="47130" xr:uid="{0202A46E-FE3C-4AF0-8409-316390190750}"/>
    <cellStyle name="Normal 13 2 2 2 5" xfId="30012" xr:uid="{3BD1B73E-D776-4F2C-B371-61AB3F4C9008}"/>
    <cellStyle name="Normal 13 2 2 3" xfId="5385" xr:uid="{C72BCF98-4A80-4AA3-B5F8-7ED7A77B85B3}"/>
    <cellStyle name="Normal 13 2 2 3 2" xfId="17135" xr:uid="{5861F154-6C3E-46AE-9F91-B363C3BF504F}"/>
    <cellStyle name="Normal 13 2 2 3 2 2" xfId="43518" xr:uid="{DD6D5EA7-1FA2-4304-B6BB-1C700B15D429}"/>
    <cellStyle name="Normal 13 2 2 3 3" xfId="26190" xr:uid="{92194228-CE9D-4A3B-92C6-4A81B2B23445}"/>
    <cellStyle name="Normal 13 2 2 3 3 2" xfId="52546" xr:uid="{81D06D3D-A61F-4FF3-B343-012003C84834}"/>
    <cellStyle name="Normal 13 2 2 3 4" xfId="31881" xr:uid="{16A12EAA-3740-405B-9FE8-10490285F9F7}"/>
    <cellStyle name="Normal 13 2 2 4" xfId="9708" xr:uid="{7C5018A1-F242-44AD-AF8D-6CBDBBEA73E3}"/>
    <cellStyle name="Normal 13 2 2 4 2" xfId="36131" xr:uid="{91B14BAC-4A28-4588-A95B-62DA19D0F92E}"/>
    <cellStyle name="Normal 13 2 2 5" xfId="18774" xr:uid="{B9EA8F41-8EE5-4514-ABCC-73C46DCEB92D}"/>
    <cellStyle name="Normal 13 2 2 5 2" xfId="45145" xr:uid="{358B37BA-A4D8-4195-AE48-FB7C22B3DDFC}"/>
    <cellStyle name="Normal 13 2 2 6" xfId="27142" xr:uid="{246A10BD-1DC3-4DF3-8988-ABCF9F02B7AC}"/>
    <cellStyle name="Normal 13 2 2 6 2" xfId="53372" xr:uid="{8FF4C8E4-E862-4A63-971F-E5853515D008}"/>
    <cellStyle name="Normal 13 2 2 7" xfId="27205" xr:uid="{EEA9D121-14DE-4F9A-8971-302A9C9FD00C}"/>
    <cellStyle name="Normal 13 2 2 7 2" xfId="53434" xr:uid="{F84CAD6D-843D-450B-82FE-89EA56F4D076}"/>
    <cellStyle name="Normal 13 2 2 8" xfId="2325" xr:uid="{590918EA-9A05-49E5-9834-932733288700}"/>
    <cellStyle name="Normal 13 2 2 8 2" xfId="28841" xr:uid="{3B6C2089-7351-42BE-94B1-C5C3AD22945B}"/>
    <cellStyle name="Normal 13 2 2 9" xfId="27292" xr:uid="{00D001B5-1F5C-4792-8F38-46FA11701576}"/>
    <cellStyle name="Normal 13 2 2 9 2" xfId="53503" xr:uid="{BF8BA36F-A2AE-49EE-884F-5BCCD9C2593A}"/>
    <cellStyle name="Normal 13 2 3" xfId="2247" xr:uid="{8242ABAA-F8F0-422A-B8BE-BC6FDFC42456}"/>
    <cellStyle name="Normal 13 2 3 2" xfId="3471" xr:uid="{8055DBD9-2CE1-4580-AF3C-271542C681B4}"/>
    <cellStyle name="Normal 13 2 3 2 2" xfId="7648" xr:uid="{CAF372C4-A10F-4F32-B24F-34A6384BC8CA}"/>
    <cellStyle name="Normal 13 2 3 2 2 2" xfId="17281" xr:uid="{6FBAABFC-8559-4D17-B999-EA419A431AAB}"/>
    <cellStyle name="Normal 13 2 3 2 2 2 2" xfId="43662" xr:uid="{85381D26-98D6-46C4-871F-DB30C9B05D84}"/>
    <cellStyle name="Normal 13 2 3 2 2 3" xfId="26351" xr:uid="{0DE6CFCA-DA1C-4E2C-9EDF-C759D0C51B9C}"/>
    <cellStyle name="Normal 13 2 3 2 2 3 2" xfId="52702" xr:uid="{8ABC952A-3066-40C4-9B2C-8576988D4D1C}"/>
    <cellStyle name="Normal 13 2 3 2 2 4" xfId="34136" xr:uid="{21D576EC-BD19-46AA-B14D-CC4E58B4B76E}"/>
    <cellStyle name="Normal 13 2 3 2 3" xfId="11674" xr:uid="{8816D534-7481-4E7D-AA18-601AB18C3FC1}"/>
    <cellStyle name="Normal 13 2 3 2 3 2" xfId="38097" xr:uid="{8462DC2E-0B88-4138-A68A-219E4A14133C}"/>
    <cellStyle name="Normal 13 2 3 2 4" xfId="20740" xr:uid="{94DA4D11-9D93-4CC4-A9CA-6F1C2E7AA35B}"/>
    <cellStyle name="Normal 13 2 3 2 4 2" xfId="47111" xr:uid="{F2B6AD92-5352-4042-96C3-47CCAD95A574}"/>
    <cellStyle name="Normal 13 2 3 2 5" xfId="29985" xr:uid="{50761A5D-528F-4013-99DC-9BB24B88D05C}"/>
    <cellStyle name="Normal 13 2 3 3" xfId="5365" xr:uid="{0DD03FF4-83F3-40B7-8D50-52BD0BED0D51}"/>
    <cellStyle name="Normal 13 2 3 3 2" xfId="17651" xr:uid="{FDD2A595-E7FB-4F02-A72B-6A548BE55314}"/>
    <cellStyle name="Normal 13 2 3 3 2 2" xfId="44024" xr:uid="{3B5E5F98-7761-4CC6-92E8-A330C53D5B45}"/>
    <cellStyle name="Normal 13 2 3 3 3" xfId="26771" xr:uid="{FD406775-8052-41C3-AE65-0D1D90BC2BFA}"/>
    <cellStyle name="Normal 13 2 3 3 3 2" xfId="53113" xr:uid="{5D8DB280-A241-411F-9BE4-E66366EEE1D7}"/>
    <cellStyle name="Normal 13 2 3 3 4" xfId="31861" xr:uid="{B655CBAF-61E3-41E5-8506-ABF5511EE362}"/>
    <cellStyle name="Normal 13 2 3 4" xfId="9689" xr:uid="{5B7593C7-7B46-4E86-AA5D-78D2720C1224}"/>
    <cellStyle name="Normal 13 2 3 4 2" xfId="36112" xr:uid="{65ACA106-FFAD-40C2-8C99-58F40C12A842}"/>
    <cellStyle name="Normal 13 2 3 5" xfId="18755" xr:uid="{78D7211B-D54D-4FA1-8088-22F3CA74D419}"/>
    <cellStyle name="Normal 13 2 3 5 2" xfId="45126" xr:uid="{C8A1812D-29BD-4986-AB46-A47004DC6910}"/>
    <cellStyle name="Normal 13 2 3 6" xfId="28811" xr:uid="{6B73C278-6BCA-40D7-960F-0075902D5BE9}"/>
    <cellStyle name="Normal 13 2 4" xfId="26212" xr:uid="{1F6BA59F-42C4-464C-9442-D4B3346AAE68}"/>
    <cellStyle name="Normal 13 2 5" xfId="27124" xr:uid="{92E0E6F5-D88D-4303-B973-A17EF3B263B6}"/>
    <cellStyle name="Normal 13 2 5 2" xfId="53354" xr:uid="{5A6E0B53-B89B-4C4D-8476-0404CF33CF1C}"/>
    <cellStyle name="Normal 13 2 6" xfId="27187" xr:uid="{33F62A7A-1AFC-482C-9343-A4570D37463B}"/>
    <cellStyle name="Normal 13 2 6 2" xfId="53416" xr:uid="{A67920C4-84A4-405E-A689-5C8E53C662A1}"/>
    <cellStyle name="Normal 13 2 7" xfId="568" xr:uid="{FCFACD2D-F974-4739-9638-7A02C88A25FD}"/>
    <cellStyle name="Normal 13 2 8" xfId="27274" xr:uid="{B3D83268-A3BF-44DB-8C8B-95191148B90B}"/>
    <cellStyle name="Normal 13 2 8 2" xfId="53485" xr:uid="{749A4116-5BF4-48C4-879A-A78DE90B0A9E}"/>
    <cellStyle name="Normal 13 2 9" xfId="27343" xr:uid="{423460B8-81DA-4312-BCF2-57B9CE73FFC9}"/>
    <cellStyle name="Normal 13 3" xfId="756" xr:uid="{D9D5FF47-9555-4440-BBA3-8E1A75FFD4DB}"/>
    <cellStyle name="Normal 13 3 2" xfId="1380" xr:uid="{8685FEC9-F965-4A9B-A71C-F255C8B70153}"/>
    <cellStyle name="Normal 13 4" xfId="567" xr:uid="{AFEE33DE-8063-41B4-96D8-5D8B91C07F92}"/>
    <cellStyle name="Normal 13 5" xfId="115" xr:uid="{49D72C7E-A904-4821-BFD1-92A504FE714C}"/>
    <cellStyle name="Normal 13 6" xfId="12704" xr:uid="{2BF47C80-BB4C-45D2-A617-92785889AC01}"/>
    <cellStyle name="Normal 130" xfId="2320" xr:uid="{C197DB86-D272-41EB-BE43-733BF5239759}"/>
    <cellStyle name="Normal 131" xfId="2306" xr:uid="{77F26E2A-CA0C-41C3-8ED2-1769D777FA6B}"/>
    <cellStyle name="Normal 132" xfId="2223" xr:uid="{82BFC2E0-090D-4CE9-BB54-8D2B539E20D4}"/>
    <cellStyle name="Normal 133" xfId="2307" xr:uid="{675E51F0-8FCA-400E-8B0D-43C0B6DCA096}"/>
    <cellStyle name="Normal 134" xfId="2302" xr:uid="{3CF77928-54C3-4370-8E06-A9E18A8303B5}"/>
    <cellStyle name="Normal 135" xfId="2288" xr:uid="{B6565578-FE36-41F8-AF61-8C34305758A1}"/>
    <cellStyle name="Normal 136" xfId="2271" xr:uid="{7C27261D-2275-4CBC-9DF8-F2BFE3B8E1D7}"/>
    <cellStyle name="Normal 137" xfId="2238" xr:uid="{662D63FC-2416-43C1-819A-4A8D98F091F7}"/>
    <cellStyle name="Normal 138" xfId="2229" xr:uid="{CDB3F387-EBA8-4688-B0C1-AF2F47D0FB0C}"/>
    <cellStyle name="Normal 139" xfId="2303" xr:uid="{7C5EEABA-69D3-41FD-BF1D-7029DBEDF5CB}"/>
    <cellStyle name="Normal 14" xfId="338" xr:uid="{A3C00EFD-BDED-4065-9B9A-3D8111A84A5F}"/>
    <cellStyle name="Normal 14 2" xfId="25" xr:uid="{1D79E46C-EF96-49F2-8EA2-26F70E5935B7}"/>
    <cellStyle name="Normal 14 2 10" xfId="934" xr:uid="{CE1C23E9-BB05-49AF-B089-06FF2B5028A2}"/>
    <cellStyle name="Normal 14 2 10 2" xfId="27699" xr:uid="{01316B9B-00A6-4929-BA75-783BFCAB640A}"/>
    <cellStyle name="Normal 14 2 11" xfId="27275" xr:uid="{C90264B1-A8F2-4207-AB2A-CB0BD4683808}"/>
    <cellStyle name="Normal 14 2 11 2" xfId="53486" xr:uid="{A6919A65-5366-420D-BD20-6A9533767B92}"/>
    <cellStyle name="Normal 14 2 12" xfId="27344" xr:uid="{3F8D33CB-2574-4E63-B9A6-44E88FC98F5C}"/>
    <cellStyle name="Normal 14 2 2" xfId="1100" xr:uid="{8601DEC9-0F1D-41F5-A20A-4764E1D8F418}"/>
    <cellStyle name="Normal 14 2 2 2" xfId="1635" xr:uid="{321A8D2E-ECA2-494E-BB13-2023E4623299}"/>
    <cellStyle name="Normal 14 2 2 2 2" xfId="3105" xr:uid="{C3B67CCD-6FD6-42CA-8015-80C5879523F5}"/>
    <cellStyle name="Normal 14 2 2 2 2 2" xfId="7307" xr:uid="{3690D23A-F4D4-478C-9210-40C31B28A136}"/>
    <cellStyle name="Normal 14 2 2 2 2 2 2" xfId="14860" xr:uid="{5418F8FE-7E34-40A1-BBAF-92DDCF40C6E0}"/>
    <cellStyle name="Normal 14 2 2 2 2 2 2 2" xfId="41255" xr:uid="{EBE98AC0-B4EB-4715-8273-19C573FF7D30}"/>
    <cellStyle name="Normal 14 2 2 2 2 2 3" xfId="23881" xr:uid="{DE9AD94A-2E0C-4E73-B01A-1ABA9A842C48}"/>
    <cellStyle name="Normal 14 2 2 2 2 2 3 2" xfId="50250" xr:uid="{F67F6001-3D43-4C23-A71B-B222377BD6E8}"/>
    <cellStyle name="Normal 14 2 2 2 2 2 4" xfId="33795" xr:uid="{FBC97B75-887E-49C3-BBD8-0FF66CD88E68}"/>
    <cellStyle name="Normal 14 2 2 2 2 3" xfId="11333" xr:uid="{C1805D3B-B30B-431E-9DE1-3EDDF9698B6B}"/>
    <cellStyle name="Normal 14 2 2 2 2 3 2" xfId="37756" xr:uid="{75E06525-EAD7-4F9B-8084-21F623C05D48}"/>
    <cellStyle name="Normal 14 2 2 2 2 4" xfId="20399" xr:uid="{56DC551B-E6B8-4404-B5CF-21BE57CDD138}"/>
    <cellStyle name="Normal 14 2 2 2 2 4 2" xfId="46770" xr:uid="{CF1D06EF-40A9-4583-B6AB-B267DE4AA0DD}"/>
    <cellStyle name="Normal 14 2 2 2 2 5" xfId="29619" xr:uid="{78D2ED17-C343-4E4E-AB71-752DFADB5335}"/>
    <cellStyle name="Normal 14 2 2 2 3" xfId="5024" xr:uid="{7FFEFAD4-B2A5-423A-B81F-378F08492A88}"/>
    <cellStyle name="Normal 14 2 2 2 3 2" xfId="16611" xr:uid="{2550A877-328F-4063-A6A9-EF5C28CB1677}"/>
    <cellStyle name="Normal 14 2 2 2 3 2 2" xfId="42999" xr:uid="{ADBAA388-18DE-491C-B10B-303102E66634}"/>
    <cellStyle name="Normal 14 2 2 2 3 3" xfId="25632" xr:uid="{37875651-300D-4228-85D1-1E9462F7A64A}"/>
    <cellStyle name="Normal 14 2 2 2 3 3 2" xfId="51999" xr:uid="{E093712E-8C6E-46F6-86E9-8ECF6E355E8E}"/>
    <cellStyle name="Normal 14 2 2 2 3 4" xfId="31520" xr:uid="{4A2ACCC0-394D-43EF-9F7B-F8B19A1607F3}"/>
    <cellStyle name="Normal 14 2 2 2 4" xfId="9348" xr:uid="{F7EF63EB-BE00-4FFA-AE95-66442A14B24B}"/>
    <cellStyle name="Normal 14 2 2 2 4 2" xfId="35771" xr:uid="{53923840-C4CE-4A01-9369-5F75FA21028F}"/>
    <cellStyle name="Normal 14 2 2 2 5" xfId="18414" xr:uid="{C265E6AE-BD8F-41CC-9375-123643CCC5D2}"/>
    <cellStyle name="Normal 14 2 2 2 5 2" xfId="44785" xr:uid="{F60D966B-9CFF-48B8-8295-43C7E1327E3F}"/>
    <cellStyle name="Normal 14 2 2 2 6" xfId="28336" xr:uid="{623DDD60-A052-402D-8EF5-7495FB7CB064}"/>
    <cellStyle name="Normal 14 2 2 3" xfId="2673" xr:uid="{2ACAAAA0-57C3-4A86-B2A8-4FEA957855B3}"/>
    <cellStyle name="Normal 14 2 2 3 2" xfId="6875" xr:uid="{2748622A-F47A-4AA6-9FCB-5A9377C7BE9F}"/>
    <cellStyle name="Normal 14 2 2 3 2 2" xfId="17359" xr:uid="{26D05CBC-3DEA-47F0-AB40-BA5567B8D804}"/>
    <cellStyle name="Normal 14 2 2 3 2 2 2" xfId="43737" xr:uid="{DDFAB9E4-B3C0-41F8-9D7A-DB1785A19E98}"/>
    <cellStyle name="Normal 14 2 2 3 2 3" xfId="26444" xr:uid="{7DB15C74-5FE0-44F6-9EBA-313A8833B0DB}"/>
    <cellStyle name="Normal 14 2 2 3 2 3 2" xfId="52792" xr:uid="{E923F38E-CE51-4557-8936-42580BF20CA1}"/>
    <cellStyle name="Normal 14 2 2 3 2 4" xfId="33363" xr:uid="{40CCEA51-68EE-40AE-AC5C-3AC60284F25E}"/>
    <cellStyle name="Normal 14 2 2 3 3" xfId="10901" xr:uid="{A280CCEE-8055-4005-ACD6-6791AE993D8A}"/>
    <cellStyle name="Normal 14 2 2 3 3 2" xfId="37324" xr:uid="{DC2AF01B-2E1D-4979-A416-A62B396E8B19}"/>
    <cellStyle name="Normal 14 2 2 3 4" xfId="19967" xr:uid="{9D93EC85-C25F-4A80-A380-FEE43C29D312}"/>
    <cellStyle name="Normal 14 2 2 3 4 2" xfId="46338" xr:uid="{29D53589-4F23-4518-AB5C-4F6C122CE63F}"/>
    <cellStyle name="Normal 14 2 2 3 5" xfId="29187" xr:uid="{A66E57E3-A1EB-491F-8AB8-EDFBA7C3BC0D}"/>
    <cellStyle name="Normal 14 2 2 4" xfId="4592" xr:uid="{834A9D41-44E1-4D7F-9D8A-857FD091A7AA}"/>
    <cellStyle name="Normal 14 2 2 4 2" xfId="13065" xr:uid="{F233D916-6559-4555-B3FF-B39B0B37F561}"/>
    <cellStyle name="Normal 14 2 2 4 2 2" xfId="39464" xr:uid="{347838D5-7D7E-4926-8898-945BB7C6AC21}"/>
    <cellStyle name="Normal 14 2 2 4 3" xfId="22090" xr:uid="{2538F2A1-1922-4B66-96C9-3260FC577A4F}"/>
    <cellStyle name="Normal 14 2 2 4 3 2" xfId="48460" xr:uid="{CDB4BBF4-A32D-4B4C-83DE-76C5240780E7}"/>
    <cellStyle name="Normal 14 2 2 4 4" xfId="31088" xr:uid="{065D1333-77F8-43A6-B0EA-BBB3AE12B2A6}"/>
    <cellStyle name="Normal 14 2 2 5" xfId="8916" xr:uid="{541EC300-61EB-49E9-91BF-C08EAD556DC2}"/>
    <cellStyle name="Normal 14 2 2 5 2" xfId="35339" xr:uid="{0F2118F1-6905-4014-A718-BEF9514EA97B}"/>
    <cellStyle name="Normal 14 2 2 6" xfId="17982" xr:uid="{BDB9B5CF-3CC8-43B1-A42A-F2FFE57DDED0}"/>
    <cellStyle name="Normal 14 2 2 6 2" xfId="44353" xr:uid="{428E26B3-78DF-494A-A017-C37C13C6444C}"/>
    <cellStyle name="Normal 14 2 2 7" xfId="27861" xr:uid="{23713F90-7899-40DB-95B4-E7A0B47FDD18}"/>
    <cellStyle name="Normal 14 2 3" xfId="1471" xr:uid="{8322AAC0-F799-4DF8-AFC0-061E309B058A}"/>
    <cellStyle name="Normal 14 2 3 2" xfId="2943" xr:uid="{A3A32121-D9E8-4192-BD9C-B3F5B0A4020E}"/>
    <cellStyle name="Normal 14 2 3 2 2" xfId="7145" xr:uid="{DA6EA2F8-71C6-4977-9F02-07C7CB3652A3}"/>
    <cellStyle name="Normal 14 2 3 2 2 2" xfId="15270" xr:uid="{DF49B782-7899-4215-967B-260890957350}"/>
    <cellStyle name="Normal 14 2 3 2 2 2 2" xfId="41659" xr:uid="{D51739ED-7199-4221-94B9-800771BD940D}"/>
    <cellStyle name="Normal 14 2 3 2 2 3" xfId="24288" xr:uid="{E3845677-F251-4682-9F42-83B7A4CB875D}"/>
    <cellStyle name="Normal 14 2 3 2 2 3 2" xfId="50657" xr:uid="{A62720EF-C2E7-400B-9A19-2F24DE2D0F7C}"/>
    <cellStyle name="Normal 14 2 3 2 2 4" xfId="33633" xr:uid="{9F7E98D2-16F9-4EE2-A552-2953E594F123}"/>
    <cellStyle name="Normal 14 2 3 2 3" xfId="11171" xr:uid="{E9796060-63C6-437C-BF5D-1BB18F92761A}"/>
    <cellStyle name="Normal 14 2 3 2 3 2" xfId="37594" xr:uid="{88F2EE7A-B860-4E45-9290-EE4CC24163F0}"/>
    <cellStyle name="Normal 14 2 3 2 4" xfId="20237" xr:uid="{931CBB5C-97C7-4DE1-8D3B-5066C60A1379}"/>
    <cellStyle name="Normal 14 2 3 2 4 2" xfId="46608" xr:uid="{5F2E119E-C42A-4F03-AAFE-D4034A280E95}"/>
    <cellStyle name="Normal 14 2 3 2 5" xfId="29457" xr:uid="{9A942084-D24D-4CCA-82EE-565FB6C150A2}"/>
    <cellStyle name="Normal 14 2 3 3" xfId="4862" xr:uid="{FE29E0DA-7A25-4BD5-8DA9-7BD340CDEB96}"/>
    <cellStyle name="Normal 14 2 3 3 2" xfId="12351" xr:uid="{D5925E72-BF68-4CFE-A07C-6C7A5F1A657E}"/>
    <cellStyle name="Normal 14 2 3 3 2 2" xfId="38769" xr:uid="{20DAD189-9F21-4517-B21F-B363858B31E4}"/>
    <cellStyle name="Normal 14 2 3 3 3" xfId="21407" xr:uid="{E8493C38-A4D9-4DA9-81CC-D8ECD30F6FFE}"/>
    <cellStyle name="Normal 14 2 3 3 3 2" xfId="47778" xr:uid="{D409CDF6-DA03-4C90-A97C-4A29A0A02B69}"/>
    <cellStyle name="Normal 14 2 3 3 4" xfId="31358" xr:uid="{DCC3A849-9F93-4E17-8C41-140B42C4516C}"/>
    <cellStyle name="Normal 14 2 3 4" xfId="9186" xr:uid="{9BCA1174-61B3-4CA5-A483-37D2C483843A}"/>
    <cellStyle name="Normal 14 2 3 4 2" xfId="35609" xr:uid="{D30270E7-3209-46AA-8FFC-D453D93420BA}"/>
    <cellStyle name="Normal 14 2 3 5" xfId="18252" xr:uid="{9B8317B3-57F0-49B4-A249-4A99663E6FDE}"/>
    <cellStyle name="Normal 14 2 3 5 2" xfId="44623" xr:uid="{F2C23211-5A45-43B0-8AE4-59FB754D9471}"/>
    <cellStyle name="Normal 14 2 3 6" xfId="28172" xr:uid="{180D998C-9BB6-477D-B22E-F63D01AF846C}"/>
    <cellStyle name="Normal 14 2 4" xfId="2513" xr:uid="{5CEED121-C19A-4B88-9A26-326A7240AC9E}"/>
    <cellStyle name="Normal 14 2 4 2" xfId="6715" xr:uid="{2994DB30-7030-4A7D-9FA1-8A3D93453674}"/>
    <cellStyle name="Normal 14 2 4 2 2" xfId="12284" xr:uid="{1318228A-1B42-4E58-A57D-1A507AC261A8}"/>
    <cellStyle name="Normal 14 2 4 2 2 2" xfId="38703" xr:uid="{C6C79E80-7320-47DC-BCD7-49A404D4687B}"/>
    <cellStyle name="Normal 14 2 4 2 3" xfId="21341" xr:uid="{B1181166-EB44-47B0-AA59-408D1E78C915}"/>
    <cellStyle name="Normal 14 2 4 2 3 2" xfId="47712" xr:uid="{69EF7010-99EB-4B83-8D84-F1B2D9D89A6D}"/>
    <cellStyle name="Normal 14 2 4 2 4" xfId="33203" xr:uid="{1CA4AE95-E07C-4FEA-B315-0793052D2C62}"/>
    <cellStyle name="Normal 14 2 4 3" xfId="10741" xr:uid="{05FA66C0-3C35-48AD-A55B-9193848E55B3}"/>
    <cellStyle name="Normal 14 2 4 3 2" xfId="37164" xr:uid="{76F92205-BA85-40F1-B67D-F4DFD203AAEC}"/>
    <cellStyle name="Normal 14 2 4 4" xfId="19807" xr:uid="{254DF689-F90C-46E7-A8FC-536C7FA8C468}"/>
    <cellStyle name="Normal 14 2 4 4 2" xfId="46178" xr:uid="{4B853216-EE45-430E-B68C-9F12854C2A85}"/>
    <cellStyle name="Normal 14 2 4 5" xfId="29027" xr:uid="{34681DB9-F6C7-47FA-9738-B0C396ED4B3E}"/>
    <cellStyle name="Normal 14 2 5" xfId="4432" xr:uid="{17F0C73E-5009-4B2E-A3E1-D88F65098325}"/>
    <cellStyle name="Normal 14 2 5 2" xfId="15165" xr:uid="{A5AA65CF-329D-4FAE-9E54-9EC1EC1058A8}"/>
    <cellStyle name="Normal 14 2 5 2 2" xfId="41554" xr:uid="{C863E8CA-910A-4393-953D-AF811B2B0BDB}"/>
    <cellStyle name="Normal 14 2 5 3" xfId="24182" xr:uid="{4734536F-9A5A-411D-A936-D2D4AAFB4DAF}"/>
    <cellStyle name="Normal 14 2 5 3 2" xfId="50551" xr:uid="{6F175A47-7EE8-4C1E-BDF8-EF2976C29DAE}"/>
    <cellStyle name="Normal 14 2 5 4" xfId="30928" xr:uid="{05157785-A90F-49C4-BF72-0CB5C16D7DB0}"/>
    <cellStyle name="Normal 14 2 6" xfId="8756" xr:uid="{B6B90A7F-3E57-4587-8BBC-5E7EEAB68405}"/>
    <cellStyle name="Normal 14 2 6 2" xfId="35179" xr:uid="{8103AA0A-545C-4C5E-8997-344E918CDC61}"/>
    <cellStyle name="Normal 14 2 7" xfId="17822" xr:uid="{21141FF4-7176-4EEE-9E24-4483ED9F7325}"/>
    <cellStyle name="Normal 14 2 7 2" xfId="44193" xr:uid="{25EC7A08-B235-4EC2-AC56-BEAF2D2FB00D}"/>
    <cellStyle name="Normal 14 2 8" xfId="27125" xr:uid="{504F9FCC-1830-442C-90F0-3A3B8736AE9A}"/>
    <cellStyle name="Normal 14 2 8 2" xfId="53355" xr:uid="{9E69A01C-8C51-44C3-92FB-564645DCDD75}"/>
    <cellStyle name="Normal 14 2 9" xfId="27188" xr:uid="{C1997E8D-D88C-428D-8A1C-43302080AE82}"/>
    <cellStyle name="Normal 14 2 9 2" xfId="53417" xr:uid="{8FD8A2BE-CA2C-4F9F-A7C5-4C8A3B404921}"/>
    <cellStyle name="Normal 14 3" xfId="1229" xr:uid="{836C5FD9-4136-450C-ACEB-48CF61FB9858}"/>
    <cellStyle name="Normal 14 3 2" xfId="1763" xr:uid="{642D033F-4CF8-4896-826B-EB237D440193}"/>
    <cellStyle name="Normal 14 3 2 2" xfId="3233" xr:uid="{6F17BFC8-E188-4E20-AA07-A5B23B29F942}"/>
    <cellStyle name="Normal 14 3 2 2 2" xfId="7435" xr:uid="{CAFE57EE-A51B-445C-84CC-C6B1401BC263}"/>
    <cellStyle name="Normal 14 3 2 2 2 2" xfId="17419" xr:uid="{26DAA439-B2CD-467A-A22C-604045C97A4C}"/>
    <cellStyle name="Normal 14 3 2 2 2 2 2" xfId="43796" xr:uid="{F1C043A8-A3DD-4C9A-82DA-F6B3392B6743}"/>
    <cellStyle name="Normal 14 3 2 2 2 3" xfId="26514" xr:uid="{4018428C-0EBA-4A62-9FAE-59322097D406}"/>
    <cellStyle name="Normal 14 3 2 2 2 3 2" xfId="52860" xr:uid="{C213B2C1-44A1-4624-8506-041CB921AE72}"/>
    <cellStyle name="Normal 14 3 2 2 2 4" xfId="33923" xr:uid="{1046CC19-6A25-4401-B913-2191C1E7FE95}"/>
    <cellStyle name="Normal 14 3 2 2 3" xfId="11461" xr:uid="{3A02F21B-6628-47FE-85B2-78A58B0D9D72}"/>
    <cellStyle name="Normal 14 3 2 2 3 2" xfId="37884" xr:uid="{1E102C65-C5F1-44E2-B918-1AEBB51ACBD5}"/>
    <cellStyle name="Normal 14 3 2 2 4" xfId="20527" xr:uid="{38839322-A7E1-45B5-9803-64B2D8E58FD2}"/>
    <cellStyle name="Normal 14 3 2 2 4 2" xfId="46898" xr:uid="{29E21834-F307-436E-A588-2E17CFAC1020}"/>
    <cellStyle name="Normal 14 3 2 2 5" xfId="29747" xr:uid="{CA3E8F30-92C5-47B0-A33B-A500C8DF555A}"/>
    <cellStyle name="Normal 14 3 2 3" xfId="5152" xr:uid="{FF8A59D4-6494-446A-95F2-89372BC1CC6D}"/>
    <cellStyle name="Normal 14 3 2 3 2" xfId="16739" xr:uid="{11DDEA89-1826-4960-8025-0C4DE16CAE0B}"/>
    <cellStyle name="Normal 14 3 2 3 2 2" xfId="43127" xr:uid="{8C612544-7F0E-4F3C-8E57-E47E4503A22F}"/>
    <cellStyle name="Normal 14 3 2 3 3" xfId="25760" xr:uid="{54D2E7F1-FE12-4FCF-BBFD-F9D18F165884}"/>
    <cellStyle name="Normal 14 3 2 3 3 2" xfId="52127" xr:uid="{F28526D1-DB40-4890-8600-234F10F8F6F6}"/>
    <cellStyle name="Normal 14 3 2 3 4" xfId="31648" xr:uid="{C581FC44-42FA-4CA7-ACE9-7910D476939B}"/>
    <cellStyle name="Normal 14 3 2 4" xfId="9476" xr:uid="{73FD3D5C-6A62-4B2A-B753-34553120609F}"/>
    <cellStyle name="Normal 14 3 2 4 2" xfId="35899" xr:uid="{D3255413-F6EE-4377-B5DD-8EF6BA939C66}"/>
    <cellStyle name="Normal 14 3 2 5" xfId="18542" xr:uid="{084A0D6F-3075-4AAD-9F42-09668118A182}"/>
    <cellStyle name="Normal 14 3 2 5 2" xfId="44913" xr:uid="{27E9786E-E151-4BD2-8AFC-5DD4CB5C5D89}"/>
    <cellStyle name="Normal 14 3 2 6" xfId="28464" xr:uid="{6C07B6D2-C1DA-4CE3-B508-6A94F0C3E15A}"/>
    <cellStyle name="Normal 14 3 3" xfId="2802" xr:uid="{32B2AB7E-A389-4D5D-B305-5AE426149736}"/>
    <cellStyle name="Normal 14 3 3 2" xfId="7004" xr:uid="{068E4EEE-8BE3-44A2-89A5-01A4B7EA07A3}"/>
    <cellStyle name="Normal 14 3 3 2 2" xfId="17553" xr:uid="{0D60FBEB-5C98-436C-94CB-4E95A9A36CFC}"/>
    <cellStyle name="Normal 14 3 3 2 2 2" xfId="43929" xr:uid="{4A272892-1E4F-4081-B2A8-CAF2AF0FEC9A}"/>
    <cellStyle name="Normal 14 3 3 2 3" xfId="26663" xr:uid="{2509F596-66EE-4209-A0F1-AB086AE8A05E}"/>
    <cellStyle name="Normal 14 3 3 2 3 2" xfId="53007" xr:uid="{23EA79C3-E3A1-492C-AA6C-787F1AF7DA36}"/>
    <cellStyle name="Normal 14 3 3 2 4" xfId="33492" xr:uid="{D495ADCE-6F0F-46C3-8BFF-1954DCD99504}"/>
    <cellStyle name="Normal 14 3 3 3" xfId="11030" xr:uid="{2E0CDFF1-3A5B-4258-8A8E-32AC3E496091}"/>
    <cellStyle name="Normal 14 3 3 3 2" xfId="37453" xr:uid="{E4C9DB48-FCE3-45FE-BC2F-7108D395E2DB}"/>
    <cellStyle name="Normal 14 3 3 4" xfId="20096" xr:uid="{6A6069C5-4F21-449F-BBEF-5D41410C2D94}"/>
    <cellStyle name="Normal 14 3 3 4 2" xfId="46467" xr:uid="{25298734-D946-4E6C-AD6B-DD5564F0C2F1}"/>
    <cellStyle name="Normal 14 3 3 5" xfId="29316" xr:uid="{3D69FE44-8489-4DF0-BAFF-047D92E578BF}"/>
    <cellStyle name="Normal 14 3 4" xfId="4721" xr:uid="{4B177BD2-7036-4673-B4C8-5C1F6544CF55}"/>
    <cellStyle name="Normal 14 3 4 2" xfId="15207" xr:uid="{474C1912-2CAD-4A95-843E-70A27D5A75D9}"/>
    <cellStyle name="Normal 14 3 4 2 2" xfId="41596" xr:uid="{61014705-F3A1-4EED-A12A-EA93CCFE5087}"/>
    <cellStyle name="Normal 14 3 4 3" xfId="24224" xr:uid="{B88184F9-335A-4397-9D5E-0EDE266A6934}"/>
    <cellStyle name="Normal 14 3 4 3 2" xfId="50593" xr:uid="{FDA16225-7D1B-4B51-A938-25DE1A194586}"/>
    <cellStyle name="Normal 14 3 4 4" xfId="31217" xr:uid="{7D5BC688-D37B-458C-B2CE-66FAE546145F}"/>
    <cellStyle name="Normal 14 3 5" xfId="9045" xr:uid="{1114FFDD-843F-4251-BE39-F8EF1D8FFF1A}"/>
    <cellStyle name="Normal 14 3 5 2" xfId="35468" xr:uid="{6429B4D1-3048-4D8B-9305-5CC6B4E4A46F}"/>
    <cellStyle name="Normal 14 3 6" xfId="18111" xr:uid="{85E23DB8-22B7-41B7-8EA7-0954291836A9}"/>
    <cellStyle name="Normal 14 3 6 2" xfId="44482" xr:uid="{89EE43BC-C200-4301-B7D6-B7DAC95F900C}"/>
    <cellStyle name="Normal 14 3 7" xfId="27990" xr:uid="{D3ABE10A-EC4F-4051-AED9-5E007283A42C}"/>
    <cellStyle name="Normal 14 4" xfId="569" xr:uid="{90AB86C6-5D57-4437-8A64-9BBC74F35644}"/>
    <cellStyle name="Normal 14 5" xfId="15139" xr:uid="{26CD82DF-81A2-4ECE-839B-2FC18387BB48}"/>
    <cellStyle name="Normal 140" xfId="2261" xr:uid="{E2AA65CE-9B18-4C3F-A0F9-F7230DB1B603}"/>
    <cellStyle name="Normal 141" xfId="2242" xr:uid="{99C84C5C-FF0B-445C-9A90-639C125835E2}"/>
    <cellStyle name="Normal 142" xfId="2241" xr:uid="{226D73A5-DE2F-4F6C-BCE6-494261FC1D00}"/>
    <cellStyle name="Normal 143" xfId="2256" xr:uid="{F095E0EA-5A37-4CB4-B67F-E22A206D4AF4}"/>
    <cellStyle name="Normal 144" xfId="2315" xr:uid="{9C81454F-4B6D-4934-9E3D-82EF8A298485}"/>
    <cellStyle name="Normal 145" xfId="2268" xr:uid="{1D20443A-0A6F-4919-A2A7-6B816394907D}"/>
    <cellStyle name="Normal 146" xfId="2316" xr:uid="{7665ADCD-4C5E-449B-A6E9-36A0AF17F6DC}"/>
    <cellStyle name="Normal 147" xfId="2298" xr:uid="{6B99D1EB-A104-41BB-881A-AF7985FB6BF5}"/>
    <cellStyle name="Normal 148" xfId="2245" xr:uid="{EE599968-53FB-44D2-BDD3-D4533C1340F4}"/>
    <cellStyle name="Normal 149" xfId="2323" xr:uid="{0D2DE229-9395-4BA8-90F2-35AC49F2E131}"/>
    <cellStyle name="Normal 15" xfId="570" xr:uid="{9AA2A0F5-E3F9-40A5-9A07-C8BC8AA501E5}"/>
    <cellStyle name="Normal 15 2" xfId="936" xr:uid="{DD8C92D5-5324-4AB9-94CC-07F60A93949F}"/>
    <cellStyle name="Normal 15 2 2" xfId="1102" xr:uid="{7673D052-1534-4E61-B0D0-21543AEC6046}"/>
    <cellStyle name="Normal 15 2 2 2" xfId="1637" xr:uid="{E1E50755-6601-46A5-89B8-584BDB92F305}"/>
    <cellStyle name="Normal 15 2 2 2 2" xfId="3107" xr:uid="{649A5F9D-2A18-4FE4-96C3-84BAAC3EA406}"/>
    <cellStyle name="Normal 15 2 2 2 2 2" xfId="7309" xr:uid="{32F432DA-4708-4BCF-90D2-6865FE43F217}"/>
    <cellStyle name="Normal 15 2 2 2 2 2 2" xfId="17610" xr:uid="{53500500-4632-4248-A675-2EF6F3AE0C3C}"/>
    <cellStyle name="Normal 15 2 2 2 2 2 2 2" xfId="43985" xr:uid="{1B1F4638-030B-463E-9049-926CDFC7A8F5}"/>
    <cellStyle name="Normal 15 2 2 2 2 2 3" xfId="26725" xr:uid="{AB7B8935-25E6-4E51-8CD4-E21B4946A814}"/>
    <cellStyle name="Normal 15 2 2 2 2 2 3 2" xfId="53068" xr:uid="{FC46CCD4-C378-4999-BA74-E6D1055831C8}"/>
    <cellStyle name="Normal 15 2 2 2 2 2 4" xfId="33797" xr:uid="{0C413400-A66B-4D55-9DD6-E9E3098C34EE}"/>
    <cellStyle name="Normal 15 2 2 2 2 3" xfId="11335" xr:uid="{38D08E43-5CA6-4F7A-8743-B7DAFE1DDDA0}"/>
    <cellStyle name="Normal 15 2 2 2 2 3 2" xfId="37758" xr:uid="{FCF22C9F-0578-40EA-96E3-892B210AA31C}"/>
    <cellStyle name="Normal 15 2 2 2 2 4" xfId="20401" xr:uid="{B5F3F337-8767-45D6-AF59-C14FA6651844}"/>
    <cellStyle name="Normal 15 2 2 2 2 4 2" xfId="46772" xr:uid="{22AB6684-8EE2-44B5-9B12-D0A641ED39F7}"/>
    <cellStyle name="Normal 15 2 2 2 2 5" xfId="29621" xr:uid="{73AEEB2C-AB89-4601-896D-770BC62CB5F9}"/>
    <cellStyle name="Normal 15 2 2 2 3" xfId="5026" xr:uid="{48AD3A65-8F51-487B-9695-35756162978D}"/>
    <cellStyle name="Normal 15 2 2 2 3 2" xfId="16613" xr:uid="{0E3C3ED6-1CB1-4F38-BA17-8555BA2C6566}"/>
    <cellStyle name="Normal 15 2 2 2 3 2 2" xfId="43001" xr:uid="{7C8712C1-987E-411E-BB8A-2BC81D221B06}"/>
    <cellStyle name="Normal 15 2 2 2 3 3" xfId="25634" xr:uid="{FE26AC74-1B6F-4468-A70D-CE25FC837460}"/>
    <cellStyle name="Normal 15 2 2 2 3 3 2" xfId="52001" xr:uid="{BA4655D5-7335-4827-BECD-24B40248EC84}"/>
    <cellStyle name="Normal 15 2 2 2 3 4" xfId="31522" xr:uid="{953440B0-66DB-4604-B57A-DEE30AF03FC4}"/>
    <cellStyle name="Normal 15 2 2 2 4" xfId="9350" xr:uid="{C0DA2D60-46E9-4FFB-9218-36B8D8AEE65C}"/>
    <cellStyle name="Normal 15 2 2 2 4 2" xfId="35773" xr:uid="{9E7A0A34-5BBC-4094-8C34-D78C5843448F}"/>
    <cellStyle name="Normal 15 2 2 2 5" xfId="18416" xr:uid="{84700234-F289-42F4-92CE-A986135C264A}"/>
    <cellStyle name="Normal 15 2 2 2 5 2" xfId="44787" xr:uid="{BE3309D2-6E6E-492A-8D95-5C9D69254B2E}"/>
    <cellStyle name="Normal 15 2 2 2 6" xfId="28338" xr:uid="{0BE780D8-7471-415A-8C86-D33627332915}"/>
    <cellStyle name="Normal 15 2 2 3" xfId="2675" xr:uid="{8C512ED1-22D4-4615-948C-221BA0716307}"/>
    <cellStyle name="Normal 15 2 2 3 2" xfId="6877" xr:uid="{4A57E87B-0BCE-4DE5-A6C7-14FF34567E57}"/>
    <cellStyle name="Normal 15 2 2 3 2 2" xfId="16946" xr:uid="{4092ADD8-2463-4B83-B0FE-8C1982732231}"/>
    <cellStyle name="Normal 15 2 2 3 2 2 2" xfId="43330" xr:uid="{25810164-3E2D-4AB7-B9C7-F500FB33EB43}"/>
    <cellStyle name="Normal 15 2 2 3 2 3" xfId="25967" xr:uid="{05526057-01C7-46F3-9D4E-E9E0DBCB37FC}"/>
    <cellStyle name="Normal 15 2 2 3 2 3 2" xfId="52332" xr:uid="{8B71EDB6-1634-495E-B904-DB2B8E4DAEBB}"/>
    <cellStyle name="Normal 15 2 2 3 2 4" xfId="33365" xr:uid="{BD0163B0-F8D2-4176-8885-88363AECD97A}"/>
    <cellStyle name="Normal 15 2 2 3 3" xfId="10903" xr:uid="{E8F31CD7-00CA-48AA-B9D4-86CF34428D62}"/>
    <cellStyle name="Normal 15 2 2 3 3 2" xfId="37326" xr:uid="{2E5A526F-9277-4B90-80AB-8C8B63B954B8}"/>
    <cellStyle name="Normal 15 2 2 3 4" xfId="19969" xr:uid="{E6E8F8B8-D744-4D1E-9D99-4FE3C604D49E}"/>
    <cellStyle name="Normal 15 2 2 3 4 2" xfId="46340" xr:uid="{CF9B5706-421D-42E3-B187-C25DF254D47F}"/>
    <cellStyle name="Normal 15 2 2 3 5" xfId="29189" xr:uid="{E7551821-D149-456C-8D77-CAA0709D9E5D}"/>
    <cellStyle name="Normal 15 2 2 4" xfId="4594" xr:uid="{AEA73A37-0E7A-4467-90FF-EF9EFCA9C5F3}"/>
    <cellStyle name="Normal 15 2 2 4 2" xfId="15095" xr:uid="{E3E23A0D-C8AB-42E8-B02E-59ED4417798D}"/>
    <cellStyle name="Normal 15 2 2 4 2 2" xfId="41485" xr:uid="{9DBC295A-9CBC-40FC-96F3-3E7D30ABB8EF}"/>
    <cellStyle name="Normal 15 2 2 4 3" xfId="24113" xr:uid="{E4C00594-AFFF-4CCF-8019-D1771C4F456F}"/>
    <cellStyle name="Normal 15 2 2 4 3 2" xfId="50482" xr:uid="{200A9AE4-BF6E-453F-9202-1DFDD1F9189D}"/>
    <cellStyle name="Normal 15 2 2 4 4" xfId="31090" xr:uid="{72A3C8D9-46F6-4B94-A74C-7BBA4E00374C}"/>
    <cellStyle name="Normal 15 2 2 5" xfId="8918" xr:uid="{D13A337F-F622-42D2-A99E-F37A394A4887}"/>
    <cellStyle name="Normal 15 2 2 5 2" xfId="35341" xr:uid="{78EF3E5C-92A0-49B2-90A7-24E0BF36AF00}"/>
    <cellStyle name="Normal 15 2 2 6" xfId="17984" xr:uid="{59E22A1B-718D-4F02-A6CE-ED612B03E38C}"/>
    <cellStyle name="Normal 15 2 2 6 2" xfId="44355" xr:uid="{5931F153-79F2-426C-A3BC-F28ADD098190}"/>
    <cellStyle name="Normal 15 2 2 7" xfId="27863" xr:uid="{FC592091-5883-4982-A1D0-C507E83A3745}"/>
    <cellStyle name="Normal 15 2 3" xfId="1473" xr:uid="{A4B3B97D-47EC-4FBF-9331-8F4B1702D662}"/>
    <cellStyle name="Normal 15 2 3 2" xfId="2945" xr:uid="{1DBD0F58-C80C-4A9B-AC6A-0D8459A5E912}"/>
    <cellStyle name="Normal 15 2 3 2 2" xfId="7147" xr:uid="{87E3B9AD-420B-4473-95A4-B2AA96C689B9}"/>
    <cellStyle name="Normal 15 2 3 2 2 2" xfId="12463" xr:uid="{C061D117-9B36-4D85-9E5E-1F4DEBE94F9F}"/>
    <cellStyle name="Normal 15 2 3 2 2 2 2" xfId="38875" xr:uid="{03A9F2C0-61BC-4958-ABBA-F9205069DDE5}"/>
    <cellStyle name="Normal 15 2 3 2 2 3" xfId="21505" xr:uid="{AA5B50DE-3AFF-4D6A-AD0D-F7E3BFEAAA65}"/>
    <cellStyle name="Normal 15 2 3 2 2 3 2" xfId="47875" xr:uid="{35E0B835-397B-48E8-ACBF-470AD203D27E}"/>
    <cellStyle name="Normal 15 2 3 2 2 4" xfId="33635" xr:uid="{B152F38F-1710-4787-AC60-2F7DAFF2EC57}"/>
    <cellStyle name="Normal 15 2 3 2 3" xfId="11173" xr:uid="{574E406F-6A4E-4641-AC32-D0F0593290A2}"/>
    <cellStyle name="Normal 15 2 3 2 3 2" xfId="37596" xr:uid="{BFAA37AF-900A-435F-B2AF-046ED863848F}"/>
    <cellStyle name="Normal 15 2 3 2 4" xfId="20239" xr:uid="{7FAA2812-3A68-471D-8DF5-5A7100444AF0}"/>
    <cellStyle name="Normal 15 2 3 2 4 2" xfId="46610" xr:uid="{E1DBB2D0-CD9A-4E3D-8729-7E5977AB3412}"/>
    <cellStyle name="Normal 15 2 3 2 5" xfId="29459" xr:uid="{D405DE7D-C286-4452-9649-04DC033FE291}"/>
    <cellStyle name="Normal 15 2 3 3" xfId="4864" xr:uid="{C9231030-EF62-4BEC-9ED4-6740C93FF9C0}"/>
    <cellStyle name="Normal 15 2 3 3 2" xfId="12349" xr:uid="{850122EF-B02B-4E11-AD6F-4A394CBDED23}"/>
    <cellStyle name="Normal 15 2 3 3 2 2" xfId="38767" xr:uid="{1B9BE53E-9842-47D0-A731-AA059DACA70D}"/>
    <cellStyle name="Normal 15 2 3 3 3" xfId="21405" xr:uid="{1B39A838-9FB5-402D-9B1A-296B2BDD2B3F}"/>
    <cellStyle name="Normal 15 2 3 3 3 2" xfId="47776" xr:uid="{F884C4DC-7688-4FFD-8F8B-567D38137A8C}"/>
    <cellStyle name="Normal 15 2 3 3 4" xfId="31360" xr:uid="{B6B283E9-DDC0-4805-A2F3-E35A562843BD}"/>
    <cellStyle name="Normal 15 2 3 4" xfId="9188" xr:uid="{7B6AF7B6-DA13-45C6-B796-FC2D4AE2EED9}"/>
    <cellStyle name="Normal 15 2 3 4 2" xfId="35611" xr:uid="{A2CF45C1-C92A-454F-84A1-256A70EAD2DD}"/>
    <cellStyle name="Normal 15 2 3 5" xfId="18254" xr:uid="{40BB121A-05E6-447B-A56F-2E14D9EB1034}"/>
    <cellStyle name="Normal 15 2 3 5 2" xfId="44625" xr:uid="{F6964681-0628-406E-AF9B-2AAFA3139A31}"/>
    <cellStyle name="Normal 15 2 3 6" xfId="28174" xr:uid="{B824E7BD-8576-4490-A8CD-C641FAAD66C1}"/>
    <cellStyle name="Normal 15 2 4" xfId="2515" xr:uid="{2253358E-BF68-4F73-AA2C-891FCDA2965D}"/>
    <cellStyle name="Normal 15 2 4 2" xfId="6717" xr:uid="{6106FFE9-ADAC-4D8C-87E8-B5CE0A96F954}"/>
    <cellStyle name="Normal 15 2 4 2 2" xfId="17464" xr:uid="{747E55EC-DFFC-46B6-8005-94A759731D5D}"/>
    <cellStyle name="Normal 15 2 4 2 2 2" xfId="43841" xr:uid="{5633E3F9-633C-4EDB-97A3-CE8556C11BE7}"/>
    <cellStyle name="Normal 15 2 4 2 3" xfId="26564" xr:uid="{0CDD3803-7145-41B5-A4BC-DB9BDC6D3853}"/>
    <cellStyle name="Normal 15 2 4 2 3 2" xfId="52909" xr:uid="{CFC0647C-6258-4D6C-9342-78F504225E95}"/>
    <cellStyle name="Normal 15 2 4 2 4" xfId="33205" xr:uid="{FD530424-4A26-44F3-A470-973189774555}"/>
    <cellStyle name="Normal 15 2 4 3" xfId="10743" xr:uid="{CB9EA238-685D-4547-9160-C1218D4D48A0}"/>
    <cellStyle name="Normal 15 2 4 3 2" xfId="37166" xr:uid="{68337DC5-3B8D-4D08-8790-446DB487E401}"/>
    <cellStyle name="Normal 15 2 4 4" xfId="19809" xr:uid="{B6E67495-C3AC-41A1-84A2-54F98DEA429F}"/>
    <cellStyle name="Normal 15 2 4 4 2" xfId="46180" xr:uid="{4EA6272C-32B4-4277-8EF7-0ED0B69A7720}"/>
    <cellStyle name="Normal 15 2 4 5" xfId="29029" xr:uid="{352D0FC0-11D8-4358-ADED-0518264438B0}"/>
    <cellStyle name="Normal 15 2 5" xfId="4434" xr:uid="{10C84F1D-90C7-4FA3-B4C0-BF360B5B7F27}"/>
    <cellStyle name="Normal 15 2 5 2" xfId="13062" xr:uid="{3BB8DD7C-6361-4A0D-AB33-01A70ED51EDB}"/>
    <cellStyle name="Normal 15 2 5 2 2" xfId="39461" xr:uid="{0B27ED97-CF7D-40A5-8453-8D0A9F99D396}"/>
    <cellStyle name="Normal 15 2 5 3" xfId="22087" xr:uid="{13182C1D-8BE8-4332-A52A-D839AF848499}"/>
    <cellStyle name="Normal 15 2 5 3 2" xfId="48457" xr:uid="{A9B49D2E-A29D-4BD4-8903-1D4ADF4E8806}"/>
    <cellStyle name="Normal 15 2 5 4" xfId="30930" xr:uid="{2F58FC9C-9B49-421D-B3B1-B1AAD6C0F96D}"/>
    <cellStyle name="Normal 15 2 6" xfId="8758" xr:uid="{D6D25830-AAF0-4B67-A5E9-804A5CAF2672}"/>
    <cellStyle name="Normal 15 2 6 2" xfId="35181" xr:uid="{C205D0A0-6B33-4C7A-AB7F-0FC15E2F3F27}"/>
    <cellStyle name="Normal 15 2 7" xfId="17824" xr:uid="{7BF5AD32-2849-4E20-B152-D39ADBBA7F75}"/>
    <cellStyle name="Normal 15 2 7 2" xfId="44195" xr:uid="{8AB8081D-B0AE-46A8-9952-DDC0BEECB900}"/>
    <cellStyle name="Normal 15 2 8" xfId="27701" xr:uid="{3FDCF0D1-2B30-487B-B067-88612E70C287}"/>
    <cellStyle name="Normal 15 3" xfId="1231" xr:uid="{EA7158BE-0AD8-462A-8610-0561CC389A6F}"/>
    <cellStyle name="Normal 15 3 2" xfId="1765" xr:uid="{0008655D-DD89-42B7-941D-0A6BEFE2003E}"/>
    <cellStyle name="Normal 15 3 2 2" xfId="3235" xr:uid="{D12DD23E-DB73-4398-A88C-B6ABB1B26B95}"/>
    <cellStyle name="Normal 15 3 2 2 2" xfId="7437" xr:uid="{DE1E8689-034C-4561-84ED-04CA16CE6340}"/>
    <cellStyle name="Normal 15 3 2 2 2 2" xfId="17018" xr:uid="{7CB40450-CD11-4C56-95E9-66BB4F0ADF35}"/>
    <cellStyle name="Normal 15 3 2 2 2 2 2" xfId="43402" xr:uid="{3B0A11BD-B100-41D5-B642-FCD545456DA1}"/>
    <cellStyle name="Normal 15 3 2 2 2 3" xfId="26051" xr:uid="{0EC5B6B6-2CBA-457A-9D80-9335860C60BB}"/>
    <cellStyle name="Normal 15 3 2 2 2 3 2" xfId="52414" xr:uid="{72FBFC20-C0A3-40A3-8EF9-928DCCE4DF07}"/>
    <cellStyle name="Normal 15 3 2 2 2 4" xfId="33925" xr:uid="{3D71B9C7-815A-4D13-8119-40ED7DFDAD29}"/>
    <cellStyle name="Normal 15 3 2 2 3" xfId="11463" xr:uid="{413537D3-D1CA-4048-BA03-08F3AAC8535F}"/>
    <cellStyle name="Normal 15 3 2 2 3 2" xfId="37886" xr:uid="{90F25654-13E9-435F-8FF9-6DC71F018023}"/>
    <cellStyle name="Normal 15 3 2 2 4" xfId="20529" xr:uid="{B48EE67E-3133-4F8F-A784-CFE4F025DECE}"/>
    <cellStyle name="Normal 15 3 2 2 4 2" xfId="46900" xr:uid="{3D3EAA7E-0642-41B3-96F7-51F5BE5E2DAC}"/>
    <cellStyle name="Normal 15 3 2 2 5" xfId="29749" xr:uid="{DD18F25E-8524-46D6-94CD-00BAC5938409}"/>
    <cellStyle name="Normal 15 3 2 3" xfId="5154" xr:uid="{5321B9BE-A6ED-4C1F-B59F-D4BD9F3F5F65}"/>
    <cellStyle name="Normal 15 3 2 3 2" xfId="16741" xr:uid="{64F78C3B-457D-4368-8CB0-EF36ED37C834}"/>
    <cellStyle name="Normal 15 3 2 3 2 2" xfId="43129" xr:uid="{B37EF931-E439-46D2-B351-EF154F32BA15}"/>
    <cellStyle name="Normal 15 3 2 3 3" xfId="25762" xr:uid="{59641436-1FB6-47DE-BF76-E49ACBEC067E}"/>
    <cellStyle name="Normal 15 3 2 3 3 2" xfId="52129" xr:uid="{54BE1269-5589-472A-873D-08D8530B84C8}"/>
    <cellStyle name="Normal 15 3 2 3 4" xfId="31650" xr:uid="{0552733B-46DC-473D-806A-64BE34610ECF}"/>
    <cellStyle name="Normal 15 3 2 4" xfId="9478" xr:uid="{E2788CD6-9462-4CBC-8836-BC933F2FE472}"/>
    <cellStyle name="Normal 15 3 2 4 2" xfId="35901" xr:uid="{9AB72103-8643-4473-B499-F1E08E04CA9C}"/>
    <cellStyle name="Normal 15 3 2 5" xfId="18544" xr:uid="{1998D0DD-43DC-42A7-B70C-246FA955B35A}"/>
    <cellStyle name="Normal 15 3 2 5 2" xfId="44915" xr:uid="{5C402FF4-0BC1-4527-90BD-9C3FD4900E96}"/>
    <cellStyle name="Normal 15 3 2 6" xfId="28466" xr:uid="{51E20CD7-9030-49D2-82CE-C428650FA0AA}"/>
    <cellStyle name="Normal 15 3 3" xfId="2804" xr:uid="{1799D0ED-5C7C-486F-BD51-6CB5049AB4C9}"/>
    <cellStyle name="Normal 15 3 3 2" xfId="7006" xr:uid="{325E1A25-035C-4958-B0B3-601708F2D590}"/>
    <cellStyle name="Normal 15 3 3 2 2" xfId="17637" xr:uid="{0A157E56-3A83-4CAC-9C40-19BCC7D422F3}"/>
    <cellStyle name="Normal 15 3 3 2 2 2" xfId="44011" xr:uid="{316236E3-1462-4250-A6B7-4600B987548B}"/>
    <cellStyle name="Normal 15 3 3 2 3" xfId="26757" xr:uid="{4E0ABFEB-FCC4-42E2-9DD4-A6E3A5C591C5}"/>
    <cellStyle name="Normal 15 3 3 2 3 2" xfId="53099" xr:uid="{84CF3422-29E1-47C2-819C-2500C0B899AA}"/>
    <cellStyle name="Normal 15 3 3 2 4" xfId="33494" xr:uid="{75EDAE63-47C3-435D-948E-CD58E6C7A738}"/>
    <cellStyle name="Normal 15 3 3 3" xfId="11032" xr:uid="{B7B27DF9-B709-431D-89A1-3A1FC2735D97}"/>
    <cellStyle name="Normal 15 3 3 3 2" xfId="37455" xr:uid="{77F367B3-6713-469F-A654-51D8D374251A}"/>
    <cellStyle name="Normal 15 3 3 4" xfId="20098" xr:uid="{240723EF-4D8F-4325-96D8-A27480B274C5}"/>
    <cellStyle name="Normal 15 3 3 4 2" xfId="46469" xr:uid="{0588A0FA-4381-4F8C-8278-A00E0C4C5E46}"/>
    <cellStyle name="Normal 15 3 3 5" xfId="29318" xr:uid="{6B8141AC-F366-4788-815F-A2ED7A199A97}"/>
    <cellStyle name="Normal 15 3 4" xfId="4723" xr:uid="{DF8E81EF-D26A-4CF1-9299-FDEBCF5C5BCD}"/>
    <cellStyle name="Normal 15 3 4 2" xfId="15123" xr:uid="{2101ED79-2C33-4ACB-9FC2-6AEAB202E517}"/>
    <cellStyle name="Normal 15 3 4 2 2" xfId="41513" xr:uid="{1C6D86E9-966A-4953-8ABC-29B449E12174}"/>
    <cellStyle name="Normal 15 3 4 3" xfId="24140" xr:uid="{1436B318-B311-49DE-81ED-EE13C213B502}"/>
    <cellStyle name="Normal 15 3 4 3 2" xfId="50509" xr:uid="{2E2B1080-E10B-45B1-B563-03827DB07BF3}"/>
    <cellStyle name="Normal 15 3 4 4" xfId="31219" xr:uid="{535FF062-51D7-4489-8A59-E093B999724F}"/>
    <cellStyle name="Normal 15 3 5" xfId="9047" xr:uid="{078976BD-936B-4BB4-A91C-55CFF4D208FE}"/>
    <cellStyle name="Normal 15 3 5 2" xfId="35470" xr:uid="{6E4C538F-9C3D-46EA-83C0-F93C676369EF}"/>
    <cellStyle name="Normal 15 3 6" xfId="18113" xr:uid="{C1457FCB-41BE-42D5-9FC0-3FC8C7952175}"/>
    <cellStyle name="Normal 15 3 6 2" xfId="44484" xr:uid="{419493A1-C6E3-4E3D-A8A7-EF6C138C9AE7}"/>
    <cellStyle name="Normal 15 3 7" xfId="27992" xr:uid="{A0534538-A43A-4123-A29A-14DED1F0258D}"/>
    <cellStyle name="Normal 150" xfId="2308" xr:uid="{8BB9DF09-BD0C-4B42-A361-6A596D641532}"/>
    <cellStyle name="Normal 151" xfId="2319" xr:uid="{292A72DE-8B5F-4635-BFFE-0B592AF2ACB5}"/>
    <cellStyle name="Normal 152" xfId="2281" xr:uid="{34A2F906-94B1-467D-825B-E6D3A6D0B4BA}"/>
    <cellStyle name="Normal 153" xfId="2221" xr:uid="{630DCC6E-CF6B-4251-9825-001F1D828440}"/>
    <cellStyle name="Normal 154" xfId="2279" xr:uid="{C627C6A0-9E56-4A07-BBEE-F1ABAEA621D1}"/>
    <cellStyle name="Normal 155" xfId="2304" xr:uid="{504FB5E8-8DC1-4770-B389-3A3D778FB98F}"/>
    <cellStyle name="Normal 156" xfId="2260" xr:uid="{10ACF2AA-E41C-41C2-BFA1-2FA71D2F9138}"/>
    <cellStyle name="Normal 157" xfId="2293" xr:uid="{33BC962E-F870-43A2-B9BC-28F06AEFE7BC}"/>
    <cellStyle name="Normal 158" xfId="2265" xr:uid="{FD2083E3-ACAE-4A52-AC18-80F9AAE8FAC6}"/>
    <cellStyle name="Normal 159" xfId="2248" xr:uid="{F777C599-DA18-47F3-A286-F994CC9EE99E}"/>
    <cellStyle name="Normal 16" xfId="571" xr:uid="{C0518E1B-56C0-4F57-8AC8-DDF80B177E46}"/>
    <cellStyle name="Normal 16 2" xfId="951" xr:uid="{A3C35AAD-F0A5-440A-BAC6-91DFB8904985}"/>
    <cellStyle name="Normal 16 2 2" xfId="1117" xr:uid="{4FFFAAE4-34D0-490F-A466-A801896DA816}"/>
    <cellStyle name="Normal 16 2 2 2" xfId="1652" xr:uid="{6C6A8801-19D5-4340-9F2C-56148825BADD}"/>
    <cellStyle name="Normal 16 2 2 2 2" xfId="3122" xr:uid="{4C13B101-18D5-4E7B-951B-370609EEE918}"/>
    <cellStyle name="Normal 16 2 2 2 2 2" xfId="7324" xr:uid="{99B4EC10-9FA8-4782-ADD8-50E1D960E72A}"/>
    <cellStyle name="Normal 16 2 2 2 2 2 2" xfId="17636" xr:uid="{CE9E3CF0-4FA0-4F44-83FF-85C41349162E}"/>
    <cellStyle name="Normal 16 2 2 2 2 2 2 2" xfId="44010" xr:uid="{3D2F82D9-A334-4D41-AD53-61A15D0CC3A5}"/>
    <cellStyle name="Normal 16 2 2 2 2 2 3" xfId="26756" xr:uid="{95DF906D-19A9-4B3E-9B7A-4B80093418E6}"/>
    <cellStyle name="Normal 16 2 2 2 2 2 3 2" xfId="53098" xr:uid="{B44AF550-28B1-4DFA-BBB6-2FC6452F021B}"/>
    <cellStyle name="Normal 16 2 2 2 2 2 4" xfId="33812" xr:uid="{F17093D0-AC83-4736-8A96-62066E94E56E}"/>
    <cellStyle name="Normal 16 2 2 2 2 3" xfId="11350" xr:uid="{D9624BEC-0CAD-45A5-A6AC-2F9B91D1D656}"/>
    <cellStyle name="Normal 16 2 2 2 2 3 2" xfId="37773" xr:uid="{3B2B9E82-F517-4FE6-8167-B4EB17B61A7E}"/>
    <cellStyle name="Normal 16 2 2 2 2 4" xfId="20416" xr:uid="{27BB8D46-4951-42B6-B515-E6FD52AA1523}"/>
    <cellStyle name="Normal 16 2 2 2 2 4 2" xfId="46787" xr:uid="{47CCF202-9B7F-4873-B7CE-3D9663BA557A}"/>
    <cellStyle name="Normal 16 2 2 2 2 5" xfId="29636" xr:uid="{65FA60BD-024B-4F83-A0DD-7C069963B7D3}"/>
    <cellStyle name="Normal 16 2 2 2 3" xfId="5041" xr:uid="{E5088BDE-D70B-47AD-B59E-21E26DBA1BE0}"/>
    <cellStyle name="Normal 16 2 2 2 3 2" xfId="16628" xr:uid="{DE9800CB-AECB-40C6-B573-082F3BCC4261}"/>
    <cellStyle name="Normal 16 2 2 2 3 2 2" xfId="43016" xr:uid="{5156E097-40AF-49F8-9258-317259A0728B}"/>
    <cellStyle name="Normal 16 2 2 2 3 3" xfId="25649" xr:uid="{8604CFB8-06E0-469A-ADA5-DF9BC42E1D5C}"/>
    <cellStyle name="Normal 16 2 2 2 3 3 2" xfId="52016" xr:uid="{A50D75B5-9F6B-46AE-AC53-F7ED47AEB3FE}"/>
    <cellStyle name="Normal 16 2 2 2 3 4" xfId="31537" xr:uid="{DA5C2A48-3DE2-44D0-AFA0-EA5F167C4CFD}"/>
    <cellStyle name="Normal 16 2 2 2 4" xfId="9365" xr:uid="{86454612-D273-41E4-A9B5-829CADFC9422}"/>
    <cellStyle name="Normal 16 2 2 2 4 2" xfId="35788" xr:uid="{04506BBD-494A-4491-820D-CDBC6316D6A1}"/>
    <cellStyle name="Normal 16 2 2 2 5" xfId="18431" xr:uid="{993F0812-7187-48BD-8BDC-F4F711CC774C}"/>
    <cellStyle name="Normal 16 2 2 2 5 2" xfId="44802" xr:uid="{7FC790CA-BF8A-4449-A31E-35892D5603A2}"/>
    <cellStyle name="Normal 16 2 2 2 6" xfId="28353" xr:uid="{54F5AEEE-8A58-4060-AD7D-B8D5D528025D}"/>
    <cellStyle name="Normal 16 2 2 3" xfId="2690" xr:uid="{48363660-982B-43E6-BFC0-718107214E67}"/>
    <cellStyle name="Normal 16 2 2 3 2" xfId="6892" xr:uid="{53E24FA0-8932-4367-9F22-6D0998CE813B}"/>
    <cellStyle name="Normal 16 2 2 3 2 2" xfId="13408" xr:uid="{EE4063D3-99E2-48DD-A6F7-C53B73C9A331}"/>
    <cellStyle name="Normal 16 2 2 3 2 2 2" xfId="39805" xr:uid="{89A572F9-E2D3-4A42-9062-B12CB2AB939F}"/>
    <cellStyle name="Normal 16 2 2 3 2 3" xfId="22431" xr:uid="{8B6B0715-DD2A-4F79-958F-B29CA6D12A34}"/>
    <cellStyle name="Normal 16 2 2 3 2 3 2" xfId="48800" xr:uid="{BA0C7236-FE3D-43D9-9847-6E63128EFBC1}"/>
    <cellStyle name="Normal 16 2 2 3 2 4" xfId="33380" xr:uid="{509E0DB9-2EE5-4CC9-9ECF-0EC5142F3FA9}"/>
    <cellStyle name="Normal 16 2 2 3 3" xfId="10918" xr:uid="{870BDA82-3B5F-4B1F-8A80-0DA3F6A1B8E7}"/>
    <cellStyle name="Normal 16 2 2 3 3 2" xfId="37341" xr:uid="{B774FC72-2F4E-4A44-950E-25DF1B898ECA}"/>
    <cellStyle name="Normal 16 2 2 3 4" xfId="19984" xr:uid="{425A92DC-FFD9-46F1-992B-55E9FCE130CD}"/>
    <cellStyle name="Normal 16 2 2 3 4 2" xfId="46355" xr:uid="{A535211B-B8A7-4738-B885-330F2B84B3E2}"/>
    <cellStyle name="Normal 16 2 2 3 5" xfId="29204" xr:uid="{3C3A3191-A004-4EE9-842C-4135E8969596}"/>
    <cellStyle name="Normal 16 2 2 4" xfId="4609" xr:uid="{5BC80139-091E-4DD6-A56D-D092444BFEDB}"/>
    <cellStyle name="Normal 16 2 2 4 2" xfId="15060" xr:uid="{AEC5CC6E-5F30-404B-B7BF-46D1D353891E}"/>
    <cellStyle name="Normal 16 2 2 4 2 2" xfId="41452" xr:uid="{3114D6F0-BE18-457D-A509-8E0B9050B935}"/>
    <cellStyle name="Normal 16 2 2 4 3" xfId="24079" xr:uid="{9BAF3BD9-2631-47C9-9F2B-DDFA0C895E91}"/>
    <cellStyle name="Normal 16 2 2 4 3 2" xfId="50448" xr:uid="{86F64587-653B-4534-8077-AA3FB9D8D974}"/>
    <cellStyle name="Normal 16 2 2 4 4" xfId="31105" xr:uid="{45E76308-B2C6-40B1-9F9C-1F5BCA187B42}"/>
    <cellStyle name="Normal 16 2 2 5" xfId="8933" xr:uid="{B2255B57-25F0-4EB2-BA95-90847D1BABED}"/>
    <cellStyle name="Normal 16 2 2 5 2" xfId="35356" xr:uid="{4AA7DD32-B2B2-45FD-91B8-52B891244604}"/>
    <cellStyle name="Normal 16 2 2 6" xfId="17999" xr:uid="{5CE52E80-01C5-4561-97A5-FE92EF6CDD06}"/>
    <cellStyle name="Normal 16 2 2 6 2" xfId="44370" xr:uid="{9FA7EB19-5806-48CF-9828-3E09B4BC6804}"/>
    <cellStyle name="Normal 16 2 2 7" xfId="27878" xr:uid="{4635CB07-4592-403F-9EAD-3474FAD93B17}"/>
    <cellStyle name="Normal 16 2 3" xfId="1488" xr:uid="{F6A07007-789E-4801-BD8C-D5010A9CC4D8}"/>
    <cellStyle name="Normal 16 2 3 2" xfId="2960" xr:uid="{6F1C68B4-EE6C-4F6F-A77E-5F1C78B47851}"/>
    <cellStyle name="Normal 16 2 3 2 2" xfId="7162" xr:uid="{AAAD763A-92D5-43EA-8276-94A74D179FEA}"/>
    <cellStyle name="Normal 16 2 3 2 2 2" xfId="16393" xr:uid="{5421E074-8E76-4F7C-8FEF-1E21CDF734FC}"/>
    <cellStyle name="Normal 16 2 3 2 2 2 2" xfId="42781" xr:uid="{65A89BA2-D62E-42EC-8F88-CF111DC62648}"/>
    <cellStyle name="Normal 16 2 3 2 2 3" xfId="25412" xr:uid="{29ED6BAB-2841-4296-8740-EA2363490DDB}"/>
    <cellStyle name="Normal 16 2 3 2 2 3 2" xfId="51779" xr:uid="{D4FBAD02-DD62-4AE9-8BFB-968EDA74821B}"/>
    <cellStyle name="Normal 16 2 3 2 2 4" xfId="33650" xr:uid="{FD27A4DA-0673-4C02-B761-67FFDEF20029}"/>
    <cellStyle name="Normal 16 2 3 2 3" xfId="11188" xr:uid="{40DA734B-51B7-46B2-8891-2107BD0FAFCB}"/>
    <cellStyle name="Normal 16 2 3 2 3 2" xfId="37611" xr:uid="{52598F8B-ED97-4271-9EC7-555CB213F90A}"/>
    <cellStyle name="Normal 16 2 3 2 4" xfId="20254" xr:uid="{36AA6A5E-530D-4579-AAD8-4A01F2303C16}"/>
    <cellStyle name="Normal 16 2 3 2 4 2" xfId="46625" xr:uid="{4C52DCCD-2188-43D0-8776-92759EE076DF}"/>
    <cellStyle name="Normal 16 2 3 2 5" xfId="29474" xr:uid="{C4D0248F-8E83-461F-95C4-487F4EFA495A}"/>
    <cellStyle name="Normal 16 2 3 3" xfId="4879" xr:uid="{9FB2F02A-C4EB-4162-8664-0330D54C8827}"/>
    <cellStyle name="Normal 16 2 3 3 2" xfId="16466" xr:uid="{31C7D9F1-BE41-4614-AAC9-1FEE6ED060F3}"/>
    <cellStyle name="Normal 16 2 3 3 2 2" xfId="42854" xr:uid="{ECF343EB-D62F-4B69-A542-7CD1D3C0130C}"/>
    <cellStyle name="Normal 16 2 3 3 3" xfId="25487" xr:uid="{148AB9EB-F118-4F48-ABBF-1C8C6A4C9A7F}"/>
    <cellStyle name="Normal 16 2 3 3 3 2" xfId="51854" xr:uid="{6DF9D263-6BE1-4470-970D-A551CF24DEDA}"/>
    <cellStyle name="Normal 16 2 3 3 4" xfId="31375" xr:uid="{9800A412-45EE-491D-955D-4A86D684AC5D}"/>
    <cellStyle name="Normal 16 2 3 4" xfId="9203" xr:uid="{5B6DD20F-325E-4FAE-831A-A2DDA7CE261F}"/>
    <cellStyle name="Normal 16 2 3 4 2" xfId="35626" xr:uid="{5D92DA5F-D145-4035-AD2E-3BFD7EFC0CD7}"/>
    <cellStyle name="Normal 16 2 3 5" xfId="18269" xr:uid="{6A4F2B08-73C2-4944-9C77-63CADC98DBC9}"/>
    <cellStyle name="Normal 16 2 3 5 2" xfId="44640" xr:uid="{12DEA40C-8722-4441-A036-4FAB4E78CD6C}"/>
    <cellStyle name="Normal 16 2 3 6" xfId="28189" xr:uid="{AA33978E-2235-4504-9BAE-E2E45CEA25A7}"/>
    <cellStyle name="Normal 16 2 4" xfId="2530" xr:uid="{8A7B6C0A-AFE8-40A9-BAA5-43EDB8AA9D6E}"/>
    <cellStyle name="Normal 16 2 4 2" xfId="6732" xr:uid="{5BA078C9-DD6F-42FC-B560-4FB9A87E17A5}"/>
    <cellStyle name="Normal 16 2 4 2 2" xfId="12302" xr:uid="{4591DEAF-58C9-4B38-96F6-BD95C55FAD9E}"/>
    <cellStyle name="Normal 16 2 4 2 2 2" xfId="38720" xr:uid="{FCCEF724-9ECC-4052-ABD6-DD5F415A7A69}"/>
    <cellStyle name="Normal 16 2 4 2 3" xfId="21358" xr:uid="{2A2805B9-D68B-4B4E-8EF5-42A96D75205F}"/>
    <cellStyle name="Normal 16 2 4 2 3 2" xfId="47729" xr:uid="{B0867A0C-CC02-4B73-B4B0-D553CFD08936}"/>
    <cellStyle name="Normal 16 2 4 2 4" xfId="33220" xr:uid="{A50D6796-7FA4-4F28-8244-6D1716A4DFBE}"/>
    <cellStyle name="Normal 16 2 4 3" xfId="10758" xr:uid="{142394C4-4FF9-40DB-B48C-8DE4467B0EC9}"/>
    <cellStyle name="Normal 16 2 4 3 2" xfId="37181" xr:uid="{C1BD4CDD-56B9-4897-B0E9-78DFA5402F1E}"/>
    <cellStyle name="Normal 16 2 4 4" xfId="19824" xr:uid="{1F09B07A-910C-4C14-B5D4-0466544A9659}"/>
    <cellStyle name="Normal 16 2 4 4 2" xfId="46195" xr:uid="{6FAF5D80-50C7-4EED-9799-30070693A530}"/>
    <cellStyle name="Normal 16 2 4 5" xfId="29044" xr:uid="{1EA1F81D-5DD8-4BA8-8DDE-1AE2F51F148E}"/>
    <cellStyle name="Normal 16 2 5" xfId="4449" xr:uid="{31203A03-1DD4-4A77-ACA9-07605D9CFC19}"/>
    <cellStyle name="Normal 16 2 5 2" xfId="13045" xr:uid="{92A9B023-65C7-493C-9372-E194C62E37EF}"/>
    <cellStyle name="Normal 16 2 5 2 2" xfId="39444" xr:uid="{4655972C-34B7-40B0-A253-5745B2A0224D}"/>
    <cellStyle name="Normal 16 2 5 3" xfId="22070" xr:uid="{7D8F7A04-CC0C-4FEE-BDF2-651E89749C35}"/>
    <cellStyle name="Normal 16 2 5 3 2" xfId="48440" xr:uid="{CD92D6E6-C3F8-41C1-872B-A7F99AD28700}"/>
    <cellStyle name="Normal 16 2 5 4" xfId="30945" xr:uid="{7E9CD45C-D44C-4C8D-A581-5BBC01BBF8E2}"/>
    <cellStyle name="Normal 16 2 6" xfId="8773" xr:uid="{4C20CD20-259B-4D45-A85E-E028BD212C84}"/>
    <cellStyle name="Normal 16 2 6 2" xfId="35196" xr:uid="{6E208581-7C8C-4622-8CC2-C65D6C22C2E3}"/>
    <cellStyle name="Normal 16 2 7" xfId="17839" xr:uid="{CAB0E4FE-BB85-4156-BC2D-1B815CA014C2}"/>
    <cellStyle name="Normal 16 2 7 2" xfId="44210" xr:uid="{A4280C54-B39B-4F8B-87F9-30536350E07C}"/>
    <cellStyle name="Normal 16 2 8" xfId="27716" xr:uid="{271D5E57-69B7-4054-9CE5-A0EE92D3D4B9}"/>
    <cellStyle name="Normal 16 3" xfId="1246" xr:uid="{43E71844-897A-4CC7-A01F-CAF96D5BBB08}"/>
    <cellStyle name="Normal 16 3 2" xfId="1780" xr:uid="{655AE148-9414-4D3D-B0E5-BA7C817EB108}"/>
    <cellStyle name="Normal 16 3 2 2" xfId="3250" xr:uid="{F449E3B0-4311-432F-8D4C-515C16C04A9A}"/>
    <cellStyle name="Normal 16 3 2 2 2" xfId="7452" xr:uid="{AE4BD9A9-0F2E-446D-8751-822044A6D824}"/>
    <cellStyle name="Normal 16 3 2 2 2 2" xfId="17146" xr:uid="{613E52EF-D836-4D65-810D-900E05838C69}"/>
    <cellStyle name="Normal 16 3 2 2 2 2 2" xfId="43529" xr:uid="{C7747428-D0AB-4FA3-A1A2-A003395AF162}"/>
    <cellStyle name="Normal 16 3 2 2 2 3" xfId="26202" xr:uid="{060548FD-B5CD-4111-BF53-41E7062BFAA0}"/>
    <cellStyle name="Normal 16 3 2 2 2 3 2" xfId="52557" xr:uid="{D52D5513-4152-4BE1-B75F-873D7BAD2A53}"/>
    <cellStyle name="Normal 16 3 2 2 2 4" xfId="33940" xr:uid="{2A721A5B-88CB-4DD0-A9CC-A9B65E163F96}"/>
    <cellStyle name="Normal 16 3 2 2 3" xfId="11478" xr:uid="{B33FEA13-6F45-43C7-B56A-0D8FDFEE86CE}"/>
    <cellStyle name="Normal 16 3 2 2 3 2" xfId="37901" xr:uid="{37F6B76B-990A-4AC9-AB5C-3A3783ABCAB9}"/>
    <cellStyle name="Normal 16 3 2 2 4" xfId="20544" xr:uid="{40CB0830-D656-456F-81A1-096ABC2A6FC3}"/>
    <cellStyle name="Normal 16 3 2 2 4 2" xfId="46915" xr:uid="{56CB810B-0199-4BF5-B87C-C04EB121CA6F}"/>
    <cellStyle name="Normal 16 3 2 2 5" xfId="29764" xr:uid="{0A349127-3FEB-4E2A-856C-0F3950F7688C}"/>
    <cellStyle name="Normal 16 3 2 3" xfId="5169" xr:uid="{36D0609D-0F44-463A-88DB-34DA818F9709}"/>
    <cellStyle name="Normal 16 3 2 3 2" xfId="16756" xr:uid="{687D4F64-92D0-41F8-836A-C3B576CBB372}"/>
    <cellStyle name="Normal 16 3 2 3 2 2" xfId="43144" xr:uid="{876280DB-C3A6-4CF5-8053-D615D0EF9BA5}"/>
    <cellStyle name="Normal 16 3 2 3 3" xfId="25777" xr:uid="{0DD836B3-DC9B-490B-95C2-670013A66381}"/>
    <cellStyle name="Normal 16 3 2 3 3 2" xfId="52144" xr:uid="{FC3ADDD8-6288-49B2-9909-58B55BDA987A}"/>
    <cellStyle name="Normal 16 3 2 3 4" xfId="31665" xr:uid="{FC9087D9-FE4C-4454-BEA1-279772F76EA9}"/>
    <cellStyle name="Normal 16 3 2 4" xfId="9493" xr:uid="{0F4968F8-516A-461E-9881-41C1008515FD}"/>
    <cellStyle name="Normal 16 3 2 4 2" xfId="35916" xr:uid="{FE7AF227-3FE8-4568-B46D-254EF46B425F}"/>
    <cellStyle name="Normal 16 3 2 5" xfId="18559" xr:uid="{C452B279-FEC5-4208-AC38-C1B4D9520A8D}"/>
    <cellStyle name="Normal 16 3 2 5 2" xfId="44930" xr:uid="{FA65A0E5-4BBD-43E8-9BBE-83410185CFE9}"/>
    <cellStyle name="Normal 16 3 2 6" xfId="28481" xr:uid="{8D9FA42C-E589-418B-8A2A-8271961E1B39}"/>
    <cellStyle name="Normal 16 3 3" xfId="2819" xr:uid="{8B6EA02A-E0D1-4A33-BD8D-40D7B62C3451}"/>
    <cellStyle name="Normal 16 3 3 2" xfId="7021" xr:uid="{9935813F-932C-4193-9154-C19D86F49C51}"/>
    <cellStyle name="Normal 16 3 3 2 2" xfId="17185" xr:uid="{63CF18B5-C78D-4886-B61B-908B0DF882A4}"/>
    <cellStyle name="Normal 16 3 3 2 2 2" xfId="43568" xr:uid="{A665EB18-3439-4697-A777-30DD435959FA}"/>
    <cellStyle name="Normal 16 3 3 2 3" xfId="26249" xr:uid="{C8EA9152-197C-4A43-9677-A1675ACBB152}"/>
    <cellStyle name="Normal 16 3 3 2 3 2" xfId="52602" xr:uid="{329DEC63-FDC3-430F-A058-DC3F8535C7C6}"/>
    <cellStyle name="Normal 16 3 3 2 4" xfId="33509" xr:uid="{B10B050F-63F9-4042-A757-F73DD1F9DA62}"/>
    <cellStyle name="Normal 16 3 3 3" xfId="11047" xr:uid="{B96E3144-D406-4342-95A0-3263853B8222}"/>
    <cellStyle name="Normal 16 3 3 3 2" xfId="37470" xr:uid="{B8AD593D-A6A1-4B31-9F06-BEC6C0A43A08}"/>
    <cellStyle name="Normal 16 3 3 4" xfId="20113" xr:uid="{368C72A8-AC3C-4642-AD43-D08BA3B6EF7D}"/>
    <cellStyle name="Normal 16 3 3 4 2" xfId="46484" xr:uid="{0C8EDBB3-0D27-4B67-8C1A-1D1D5009808F}"/>
    <cellStyle name="Normal 16 3 3 5" xfId="29333" xr:uid="{F994DAF7-959B-4025-8CA5-26C1A5B12373}"/>
    <cellStyle name="Normal 16 3 4" xfId="4738" xr:uid="{872AB47D-457F-4FAB-92CD-A89D3EFE2232}"/>
    <cellStyle name="Normal 16 3 4 2" xfId="12698" xr:uid="{A1529CE2-D490-4880-AE77-5BC5B447BBD1}"/>
    <cellStyle name="Normal 16 3 4 2 2" xfId="39105" xr:uid="{EC465728-B2EA-46FD-8B69-60F1DF5284AD}"/>
    <cellStyle name="Normal 16 3 4 3" xfId="21732" xr:uid="{C23C8359-0B15-42CD-8FB3-7CDC2EE18CBB}"/>
    <cellStyle name="Normal 16 3 4 3 2" xfId="48102" xr:uid="{95D6FAC3-314F-447D-BD6B-EC83E9A728B8}"/>
    <cellStyle name="Normal 16 3 4 4" xfId="31234" xr:uid="{DAF2AC80-B69F-4370-8CA3-2768B22797BD}"/>
    <cellStyle name="Normal 16 3 5" xfId="9062" xr:uid="{E80D1AE3-D4F2-4023-B00E-04827A6F5E7D}"/>
    <cellStyle name="Normal 16 3 5 2" xfId="35485" xr:uid="{3C058667-1043-4304-A002-E75F2DD7042F}"/>
    <cellStyle name="Normal 16 3 6" xfId="18128" xr:uid="{555A0C27-CC75-427F-A9F6-855BC4B0A9D0}"/>
    <cellStyle name="Normal 16 3 6 2" xfId="44499" xr:uid="{9FCE62B1-E4A2-489D-B76B-C0F3015E9CFF}"/>
    <cellStyle name="Normal 16 3 7" xfId="28007" xr:uid="{BB6B6914-8766-4765-B5DE-5CC361DC58FE}"/>
    <cellStyle name="Normal 16 4" xfId="8534" xr:uid="{FF1A2ABB-2022-4E0D-9258-EEA27E9D3DEE}"/>
    <cellStyle name="Normal 160" xfId="2236" xr:uid="{00DEFF51-BC30-43CF-9654-D5204D72BF34}"/>
    <cellStyle name="Normal 161" xfId="2294" xr:uid="{E3B3616A-F714-4D14-AE5B-F77504298BFF}"/>
    <cellStyle name="Normal 162" xfId="2309" xr:uid="{A04CF6B4-DBEF-4DB8-85F1-5A0732BCF000}"/>
    <cellStyle name="Normal 163" xfId="2201" xr:uid="{44F9E453-06F5-4F5D-9C90-D084007B475D}"/>
    <cellStyle name="Normal 164" xfId="2300" xr:uid="{DAC33EBC-2AA4-4750-B6F6-A8926A06FDA9}"/>
    <cellStyle name="Normal 165" xfId="2280" xr:uid="{65E414B3-1A04-45E1-8053-BA8ED01F87F1}"/>
    <cellStyle name="Normal 166" xfId="2322" xr:uid="{0BC56B47-328F-41CF-91BC-ED5FBFD7F8CF}"/>
    <cellStyle name="Normal 167" xfId="2311" xr:uid="{1F65068D-B942-4EBA-A703-61B43CDACC65}"/>
    <cellStyle name="Normal 168" xfId="2318" xr:uid="{20E40ED5-6CE8-4B42-80DD-76299B7BACCF}"/>
    <cellStyle name="Normal 169" xfId="2313" xr:uid="{996A85E4-614A-4181-9782-B87C68ADA8B6}"/>
    <cellStyle name="Normal 17" xfId="572" xr:uid="{D4487BFE-5DA5-49E8-9E4A-A8EF9A88C0C6}"/>
    <cellStyle name="Normal 17 2" xfId="965" xr:uid="{F3FE0B06-BBF8-48FB-9F94-F31849A4E499}"/>
    <cellStyle name="Normal 17 2 2" xfId="1131" xr:uid="{F23640B4-6AB9-4D82-BCCA-3A82EE5F0BC3}"/>
    <cellStyle name="Normal 17 2 2 2" xfId="1666" xr:uid="{DC681B7A-B8B3-4DA3-8E74-95F6270A6692}"/>
    <cellStyle name="Normal 17 2 2 2 2" xfId="3136" xr:uid="{3CA8496F-8A61-49FC-8006-0CB27902C90E}"/>
    <cellStyle name="Normal 17 2 2 2 2 2" xfId="7338" xr:uid="{77FFA1E0-7657-440F-8EA8-799F1D730A2B}"/>
    <cellStyle name="Normal 17 2 2 2 2 2 2" xfId="16980" xr:uid="{1AE62411-F699-4263-A43B-C12C5406DF9C}"/>
    <cellStyle name="Normal 17 2 2 2 2 2 2 2" xfId="43364" xr:uid="{1AAB2FCA-E855-42CD-BF29-EC47B7C9AFB4}"/>
    <cellStyle name="Normal 17 2 2 2 2 2 3" xfId="26007" xr:uid="{6C6BC9DE-E104-4C0A-8508-E8B8BFB0AE85}"/>
    <cellStyle name="Normal 17 2 2 2 2 2 3 2" xfId="52372" xr:uid="{6EBC82B6-A037-4B69-A07F-EDE114C85131}"/>
    <cellStyle name="Normal 17 2 2 2 2 2 4" xfId="33826" xr:uid="{8C1B820A-C4D6-4862-AAEC-898CD3297A91}"/>
    <cellStyle name="Normal 17 2 2 2 2 3" xfId="11364" xr:uid="{BD414BD2-6DBF-48C6-BB23-224465AE1B6B}"/>
    <cellStyle name="Normal 17 2 2 2 2 3 2" xfId="37787" xr:uid="{326BFFFC-5CDE-4003-B41E-31800D73E897}"/>
    <cellStyle name="Normal 17 2 2 2 2 4" xfId="20430" xr:uid="{F82EEA8E-DB60-49C6-8518-B0FAF6B79EE5}"/>
    <cellStyle name="Normal 17 2 2 2 2 4 2" xfId="46801" xr:uid="{58FF4C38-56F6-449A-B006-139B85B659EC}"/>
    <cellStyle name="Normal 17 2 2 2 2 5" xfId="29650" xr:uid="{3268088E-8C94-497B-A1B9-D28F37E90EE8}"/>
    <cellStyle name="Normal 17 2 2 2 3" xfId="5055" xr:uid="{C37A5189-67AE-42F2-815E-A21275BA086F}"/>
    <cellStyle name="Normal 17 2 2 2 3 2" xfId="16642" xr:uid="{F89FDFD5-B7C3-452E-8C3B-2B2CE9BABA94}"/>
    <cellStyle name="Normal 17 2 2 2 3 2 2" xfId="43030" xr:uid="{02FEEB43-8A2F-44AC-9D46-ED237BE1E41A}"/>
    <cellStyle name="Normal 17 2 2 2 3 3" xfId="25663" xr:uid="{DEDA5C9D-776F-45A8-AEDC-E52E583F3579}"/>
    <cellStyle name="Normal 17 2 2 2 3 3 2" xfId="52030" xr:uid="{60539A13-98F2-406E-8DE8-D1F60CAC6D71}"/>
    <cellStyle name="Normal 17 2 2 2 3 4" xfId="31551" xr:uid="{6B742987-05A9-4257-9691-EAF30742F2C7}"/>
    <cellStyle name="Normal 17 2 2 2 4" xfId="9379" xr:uid="{84558CD7-92F8-4991-ADDC-673FC8FCB49A}"/>
    <cellStyle name="Normal 17 2 2 2 4 2" xfId="35802" xr:uid="{5383C8ED-B006-43F6-A189-F6E1EB58D962}"/>
    <cellStyle name="Normal 17 2 2 2 5" xfId="18445" xr:uid="{52FE3594-55A3-44D9-978C-A3871D35B941}"/>
    <cellStyle name="Normal 17 2 2 2 5 2" xfId="44816" xr:uid="{6CADADFC-EEDC-4D42-98FA-18F832002337}"/>
    <cellStyle name="Normal 17 2 2 2 6" xfId="28367" xr:uid="{5C6B6B71-8661-4B62-86D0-3DE1F95CBCC0}"/>
    <cellStyle name="Normal 17 2 2 3" xfId="2704" xr:uid="{F943C2F2-CA9C-462F-9CD3-01F1C8806D83}"/>
    <cellStyle name="Normal 17 2 2 3 2" xfId="6906" xr:uid="{1B8C4F63-68C9-48E1-B1BB-149B65D6E89B}"/>
    <cellStyle name="Normal 17 2 2 3 2 2" xfId="17037" xr:uid="{19867D17-776B-40BA-9A12-305BE45DF89A}"/>
    <cellStyle name="Normal 17 2 2 3 2 2 2" xfId="43421" xr:uid="{0A89187A-1B86-4C8A-8A51-4AEEBFE3C812}"/>
    <cellStyle name="Normal 17 2 2 3 2 3" xfId="26073" xr:uid="{257CB179-5342-45E8-848C-65CF1C2B7592}"/>
    <cellStyle name="Normal 17 2 2 3 2 3 2" xfId="52435" xr:uid="{62416D78-369B-4279-8072-5ED75C66DE28}"/>
    <cellStyle name="Normal 17 2 2 3 2 4" xfId="33394" xr:uid="{21B79397-205D-4404-9BA4-BB6621EFEC2F}"/>
    <cellStyle name="Normal 17 2 2 3 3" xfId="10932" xr:uid="{14F5748A-E177-4B3E-BF44-7BFBD50637AF}"/>
    <cellStyle name="Normal 17 2 2 3 3 2" xfId="37355" xr:uid="{8F3B855E-D6DF-4A10-8737-FB6DBD9062D6}"/>
    <cellStyle name="Normal 17 2 2 3 4" xfId="19998" xr:uid="{32DA506A-9269-4CAC-818B-D5D993934B04}"/>
    <cellStyle name="Normal 17 2 2 3 4 2" xfId="46369" xr:uid="{7163BE8C-F997-427C-BA53-3FED6A7BB813}"/>
    <cellStyle name="Normal 17 2 2 3 5" xfId="29218" xr:uid="{C092410B-6050-448D-80CE-B70FA689ED60}"/>
    <cellStyle name="Normal 17 2 2 4" xfId="4623" xr:uid="{7C388BCE-69D4-486A-A424-A2E5BA588049}"/>
    <cellStyle name="Normal 17 2 2 4 2" xfId="12959" xr:uid="{0DCA9FFE-91AE-4C62-B04B-98612F63443A}"/>
    <cellStyle name="Normal 17 2 2 4 2 2" xfId="39362" xr:uid="{4733A74C-ED11-4DED-B5BF-5A1D2CE88836}"/>
    <cellStyle name="Normal 17 2 2 4 3" xfId="21987" xr:uid="{2F45528C-D71D-4F34-A456-C4766C2FC4BD}"/>
    <cellStyle name="Normal 17 2 2 4 3 2" xfId="48357" xr:uid="{19FE7105-C6C6-4AA6-8413-4068DF540573}"/>
    <cellStyle name="Normal 17 2 2 4 4" xfId="31119" xr:uid="{E6F8C043-A2BE-46D3-815C-3A42B2ADDB68}"/>
    <cellStyle name="Normal 17 2 2 5" xfId="8947" xr:uid="{D36CD135-CFC9-449F-9373-F69DFFEE2183}"/>
    <cellStyle name="Normal 17 2 2 5 2" xfId="35370" xr:uid="{E489EF0A-560D-4B38-8FDA-456FCA2E2B82}"/>
    <cellStyle name="Normal 17 2 2 6" xfId="18013" xr:uid="{005288D5-D09F-464D-9C84-10DDB7F409CF}"/>
    <cellStyle name="Normal 17 2 2 6 2" xfId="44384" xr:uid="{1B2473BB-7700-41BD-91EF-43F19999457D}"/>
    <cellStyle name="Normal 17 2 2 7" xfId="27892" xr:uid="{090F1471-46FA-4056-8468-A94E73DC9204}"/>
    <cellStyle name="Normal 17 2 3" xfId="1502" xr:uid="{EB486E61-3395-4DAF-B1FF-2730DBE63879}"/>
    <cellStyle name="Normal 17 2 3 2" xfId="2974" xr:uid="{1E62FCD4-F1B8-4AE2-B67D-FFAEBBFC9260}"/>
    <cellStyle name="Normal 17 2 3 2 2" xfId="7176" xr:uid="{2F909913-874D-446A-BB0C-2B3C073262B1}"/>
    <cellStyle name="Normal 17 2 3 2 2 2" xfId="17213" xr:uid="{47917B70-A387-4545-81C4-FAAF29C4C6CE}"/>
    <cellStyle name="Normal 17 2 3 2 2 2 2" xfId="43595" xr:uid="{0966A0FF-929B-49E6-9E74-79DC4BF6991E}"/>
    <cellStyle name="Normal 17 2 3 2 2 3" xfId="26280" xr:uid="{ABCEE9F9-49E1-4759-A48A-3A15D63A6B02}"/>
    <cellStyle name="Normal 17 2 3 2 2 3 2" xfId="52632" xr:uid="{1B4F83A9-F514-4D35-90EE-9BEA335F559D}"/>
    <cellStyle name="Normal 17 2 3 2 2 4" xfId="33664" xr:uid="{51780770-EB73-488C-AF52-54770A33A0AF}"/>
    <cellStyle name="Normal 17 2 3 2 3" xfId="11202" xr:uid="{CE4DAF74-767A-4B1B-B755-D6D21FFC59F8}"/>
    <cellStyle name="Normal 17 2 3 2 3 2" xfId="37625" xr:uid="{6E79F76B-8DFB-4271-9C83-7290C1055303}"/>
    <cellStyle name="Normal 17 2 3 2 4" xfId="20268" xr:uid="{8A4910AB-8051-4EF3-81C0-A40DCCB4255F}"/>
    <cellStyle name="Normal 17 2 3 2 4 2" xfId="46639" xr:uid="{0F8F2B89-4C22-4564-861E-F2DF6C79BCEA}"/>
    <cellStyle name="Normal 17 2 3 2 5" xfId="29488" xr:uid="{CF0D4131-3E62-4A52-BD0F-6A728D68EE7E}"/>
    <cellStyle name="Normal 17 2 3 3" xfId="4893" xr:uid="{5958BE1B-6C2A-4F86-BEF0-CC9272308487}"/>
    <cellStyle name="Normal 17 2 3 3 2" xfId="16480" xr:uid="{335C330C-A80B-4293-9AC0-63E0231E62A4}"/>
    <cellStyle name="Normal 17 2 3 3 2 2" xfId="42868" xr:uid="{1E66C186-06B0-4018-954A-566679C36166}"/>
    <cellStyle name="Normal 17 2 3 3 3" xfId="25501" xr:uid="{E40484ED-AE90-4725-AC02-9283159854E3}"/>
    <cellStyle name="Normal 17 2 3 3 3 2" xfId="51868" xr:uid="{28C3A4D7-4B7F-44F4-8279-EE07106F27B7}"/>
    <cellStyle name="Normal 17 2 3 3 4" xfId="31389" xr:uid="{6E6B312D-0E02-442C-BCE5-7BB9B11E5998}"/>
    <cellStyle name="Normal 17 2 3 4" xfId="9217" xr:uid="{33CDB901-ECB7-4B3E-BE02-8A18533B7F43}"/>
    <cellStyle name="Normal 17 2 3 4 2" xfId="35640" xr:uid="{D38B06D3-6477-4036-A32B-E9A644060FB2}"/>
    <cellStyle name="Normal 17 2 3 5" xfId="18283" xr:uid="{E5059D73-F10A-4DBB-B2EF-F823D23C728D}"/>
    <cellStyle name="Normal 17 2 3 5 2" xfId="44654" xr:uid="{156BACDE-FE82-4126-A837-BDD79657B345}"/>
    <cellStyle name="Normal 17 2 3 6" xfId="28203" xr:uid="{580ACAE3-B7B4-46D6-9E32-5EC7C2EC8BBC}"/>
    <cellStyle name="Normal 17 2 4" xfId="2544" xr:uid="{6EF9526D-695C-45BA-A166-49441746F913}"/>
    <cellStyle name="Normal 17 2 4 2" xfId="6746" xr:uid="{1CFAD5CC-E64C-4049-BF40-05180EAB216A}"/>
    <cellStyle name="Normal 17 2 4 2 2" xfId="17196" xr:uid="{F5FF2986-28DA-4F83-936E-9422D977C338}"/>
    <cellStyle name="Normal 17 2 4 2 2 2" xfId="43578" xr:uid="{0447EA39-3DEF-4177-9A88-3FFC469F35DB}"/>
    <cellStyle name="Normal 17 2 4 2 3" xfId="26261" xr:uid="{CA9DADAD-183B-4A93-AD24-7C6DF658ECD4}"/>
    <cellStyle name="Normal 17 2 4 2 3 2" xfId="52614" xr:uid="{C6677662-90DC-40A0-896D-7837FBBBABD8}"/>
    <cellStyle name="Normal 17 2 4 2 4" xfId="33234" xr:uid="{E7F7FAFE-57AB-4C3C-BCA7-EF959FB2A773}"/>
    <cellStyle name="Normal 17 2 4 3" xfId="10772" xr:uid="{BB7BB8D0-6270-4469-901E-C6364F3683FB}"/>
    <cellStyle name="Normal 17 2 4 3 2" xfId="37195" xr:uid="{5B359EED-4F60-408B-9D36-668ED0881A0A}"/>
    <cellStyle name="Normal 17 2 4 4" xfId="19838" xr:uid="{D741D1DB-7DFB-4796-9A70-5E2E85DD1261}"/>
    <cellStyle name="Normal 17 2 4 4 2" xfId="46209" xr:uid="{CA742D78-2113-42BD-A835-6E5C763E888B}"/>
    <cellStyle name="Normal 17 2 4 5" xfId="29058" xr:uid="{BEFDFC88-3C8E-495B-92C0-D489BC6DA029}"/>
    <cellStyle name="Normal 17 2 5" xfId="4463" xr:uid="{A367E98E-62C3-452A-A995-A1080995E165}"/>
    <cellStyle name="Normal 17 2 5 2" xfId="15044" xr:uid="{A6B594A9-A644-46E2-A971-474A95EFD27D}"/>
    <cellStyle name="Normal 17 2 5 2 2" xfId="41436" xr:uid="{23F82A68-DB22-47E7-85CE-FCF760921874}"/>
    <cellStyle name="Normal 17 2 5 3" xfId="24062" xr:uid="{D8975598-9AE0-4973-84CF-8FC8A1A99B73}"/>
    <cellStyle name="Normal 17 2 5 3 2" xfId="50431" xr:uid="{9569910A-D2ED-4005-ADF2-59F9C9B97841}"/>
    <cellStyle name="Normal 17 2 5 4" xfId="30959" xr:uid="{F4F6DD8A-2817-4C33-B782-C871DE0E8BA3}"/>
    <cellStyle name="Normal 17 2 6" xfId="8787" xr:uid="{36D1A796-88B0-4BF9-AB02-83C95A541186}"/>
    <cellStyle name="Normal 17 2 6 2" xfId="35210" xr:uid="{96741854-EA5A-4441-A551-6F2BFD9CD14E}"/>
    <cellStyle name="Normal 17 2 7" xfId="17853" xr:uid="{69954383-CB2D-4F6C-8E5A-FEC37EE696BD}"/>
    <cellStyle name="Normal 17 2 7 2" xfId="44224" xr:uid="{9940B7E0-6516-4D57-9366-6EDD97AB88AA}"/>
    <cellStyle name="Normal 17 2 8" xfId="27730" xr:uid="{62792110-2076-4882-A846-3C459D8CD4EF}"/>
    <cellStyle name="Normal 17 3" xfId="1260" xr:uid="{D1CCCC77-474F-4F05-93F8-AEF0D6E97228}"/>
    <cellStyle name="Normal 17 3 2" xfId="1794" xr:uid="{6C9A5964-1228-4F98-BD07-22D53204EBF9}"/>
    <cellStyle name="Normal 17 3 2 2" xfId="3264" xr:uid="{D3CED49E-9E29-4459-97B8-0A586D53FFAD}"/>
    <cellStyle name="Normal 17 3 2 2 2" xfId="7466" xr:uid="{A41FF5AE-10C9-428A-864F-111A73341037}"/>
    <cellStyle name="Normal 17 3 2 2 2 2" xfId="17067" xr:uid="{FA2DDB3D-FA6C-4659-883C-94840CE27FFC}"/>
    <cellStyle name="Normal 17 3 2 2 2 2 2" xfId="43451" xr:uid="{C671178C-2BE6-4F7B-AB3D-0AAEAB6048E3}"/>
    <cellStyle name="Normal 17 3 2 2 2 3" xfId="26107" xr:uid="{BF63D6C0-2CC8-4B5B-A62C-3AC2109EBC08}"/>
    <cellStyle name="Normal 17 3 2 2 2 3 2" xfId="52467" xr:uid="{3949A707-0AA0-48A7-BA50-2DC0E1BAA538}"/>
    <cellStyle name="Normal 17 3 2 2 2 4" xfId="33954" xr:uid="{4AB62987-7153-4B61-80ED-746CCB15506A}"/>
    <cellStyle name="Normal 17 3 2 2 3" xfId="11492" xr:uid="{BDE0C4E9-2FD6-40C3-8CE0-6887F9500230}"/>
    <cellStyle name="Normal 17 3 2 2 3 2" xfId="37915" xr:uid="{13A7D882-A343-4BEF-9CA5-925A504C2E0E}"/>
    <cellStyle name="Normal 17 3 2 2 4" xfId="20558" xr:uid="{06F29969-BA61-4821-AF65-E4D0C912C116}"/>
    <cellStyle name="Normal 17 3 2 2 4 2" xfId="46929" xr:uid="{5E4757EC-1B52-4A58-8670-883F997C5010}"/>
    <cellStyle name="Normal 17 3 2 2 5" xfId="29778" xr:uid="{2D54236C-260B-4568-A20B-25177E15F8FD}"/>
    <cellStyle name="Normal 17 3 2 3" xfId="5183" xr:uid="{21F4446A-2CEF-47F5-96F5-F2059C9D1472}"/>
    <cellStyle name="Normal 17 3 2 3 2" xfId="16770" xr:uid="{FC2D48DA-D312-46BE-AB28-39425AAE1989}"/>
    <cellStyle name="Normal 17 3 2 3 2 2" xfId="43158" xr:uid="{57D2C0EF-C551-4A4A-818C-75C8D9C3E79F}"/>
    <cellStyle name="Normal 17 3 2 3 3" xfId="25791" xr:uid="{9E717FF7-1568-4F93-96AB-554308E26515}"/>
    <cellStyle name="Normal 17 3 2 3 3 2" xfId="52158" xr:uid="{AD654357-1420-46D9-B378-170920EC5295}"/>
    <cellStyle name="Normal 17 3 2 3 4" xfId="31679" xr:uid="{AAC1D7F4-212A-4230-A4FC-6E2DC90F241F}"/>
    <cellStyle name="Normal 17 3 2 4" xfId="9507" xr:uid="{6D562577-279C-49F1-BDB8-11456493BB2D}"/>
    <cellStyle name="Normal 17 3 2 4 2" xfId="35930" xr:uid="{56288A6F-B41C-4728-8CB6-9213BC901A5E}"/>
    <cellStyle name="Normal 17 3 2 5" xfId="18573" xr:uid="{2CEA4D90-B2A3-475E-83BF-011328DAB6A4}"/>
    <cellStyle name="Normal 17 3 2 5 2" xfId="44944" xr:uid="{B3B17B7D-3537-4910-912A-038F45B0F168}"/>
    <cellStyle name="Normal 17 3 2 6" xfId="28495" xr:uid="{3A9E1C28-F8E4-406C-BCCA-6EDD4A988669}"/>
    <cellStyle name="Normal 17 3 3" xfId="2833" xr:uid="{C5B5CB53-408B-44C1-88E2-4AD6820BE0D0}"/>
    <cellStyle name="Normal 17 3 3 2" xfId="7035" xr:uid="{A478FEE8-5312-43B0-97D5-C2CE5966C5FF}"/>
    <cellStyle name="Normal 17 3 3 2 2" xfId="17557" xr:uid="{E5A51C6C-3766-4D45-81FA-0B0E00034142}"/>
    <cellStyle name="Normal 17 3 3 2 2 2" xfId="43933" xr:uid="{9ED6B80B-110B-49A7-8491-516B4E1B112A}"/>
    <cellStyle name="Normal 17 3 3 2 3" xfId="26668" xr:uid="{D1CDCA74-D7D0-49F8-84D9-20EF193536BC}"/>
    <cellStyle name="Normal 17 3 3 2 3 2" xfId="53012" xr:uid="{E8D28F03-CEAE-44C6-A3CC-F78B77D5F007}"/>
    <cellStyle name="Normal 17 3 3 2 4" xfId="33523" xr:uid="{69623E34-DFF0-4315-B8BF-42E6374DFCD5}"/>
    <cellStyle name="Normal 17 3 3 3" xfId="11061" xr:uid="{06AC50E1-8B41-412E-9C60-9986C144F97F}"/>
    <cellStyle name="Normal 17 3 3 3 2" xfId="37484" xr:uid="{11295E5A-AF7C-4B4D-9842-5157ED3FDFA0}"/>
    <cellStyle name="Normal 17 3 3 4" xfId="20127" xr:uid="{1F73FD5E-2AD3-4969-AB11-9FBE1A1C6C44}"/>
    <cellStyle name="Normal 17 3 3 4 2" xfId="46498" xr:uid="{873552C0-FB3B-48C8-A6F8-621B915DA1A9}"/>
    <cellStyle name="Normal 17 3 3 5" xfId="29347" xr:uid="{7E437A10-20F3-47F7-8DCB-9D160A5DB0B9}"/>
    <cellStyle name="Normal 17 3 4" xfId="4752" xr:uid="{EA52E3A8-C890-4DAA-AA7A-19252369BEF6}"/>
    <cellStyle name="Normal 17 3 4 2" xfId="12739" xr:uid="{266E314B-5DE7-4DDA-A014-0D41F6823D45}"/>
    <cellStyle name="Normal 17 3 4 2 2" xfId="39144" xr:uid="{848F5BC3-BF6A-46D1-A909-2CF67890D1C5}"/>
    <cellStyle name="Normal 17 3 4 3" xfId="21772" xr:uid="{7C7B580E-FA34-4E29-B719-1EF2ABADD95B}"/>
    <cellStyle name="Normal 17 3 4 3 2" xfId="48142" xr:uid="{1AE70140-6EF0-48A1-AA97-6CB6A22B5FE7}"/>
    <cellStyle name="Normal 17 3 4 4" xfId="31248" xr:uid="{701F615D-6E64-4C08-90DA-868F65CBC5EC}"/>
    <cellStyle name="Normal 17 3 5" xfId="9076" xr:uid="{A9196F15-B59F-489E-9DCC-704496C281BD}"/>
    <cellStyle name="Normal 17 3 5 2" xfId="35499" xr:uid="{FAC4BD96-F24B-49DA-8C7F-65F922BF5688}"/>
    <cellStyle name="Normal 17 3 6" xfId="18142" xr:uid="{2151573B-CE75-406B-9DF5-8C44CA373C8E}"/>
    <cellStyle name="Normal 17 3 6 2" xfId="44513" xr:uid="{420F0AD3-93C3-4EF1-A007-47D523017DBA}"/>
    <cellStyle name="Normal 17 3 7" xfId="28021" xr:uid="{B9A00E95-F04A-45C5-B774-A26D4DA02E5D}"/>
    <cellStyle name="Normal 170" xfId="2299" xr:uid="{A4E8AF93-04CF-4691-99C2-8B251F17B5CC}"/>
    <cellStyle name="Normal 171" xfId="370" xr:uid="{E7ABF5D5-8896-489C-8C23-4E9B74C00C59}"/>
    <cellStyle name="Normal 172" xfId="2296" xr:uid="{88B30769-3E7C-488C-9143-DE4BE4AF2D7B}"/>
    <cellStyle name="Normal 173" xfId="2266" xr:uid="{B6B66189-6E88-4401-9979-12F9DF1E4383}"/>
    <cellStyle name="Normal 174" xfId="2255" xr:uid="{DA60FC0A-A791-45DB-951E-E267A8B0EE3F}"/>
    <cellStyle name="Normal 175" xfId="284" xr:uid="{9F48EFD2-249A-4FB2-92BB-06519D95E989}"/>
    <cellStyle name="Normal 175 2" xfId="3558" xr:uid="{B2CB1BCD-5A9A-470B-9B6A-264B0EADBD2E}"/>
    <cellStyle name="Normal 175 2 2" xfId="7718" xr:uid="{2CBDA225-CA1F-4918-BC0A-939151DED398}"/>
    <cellStyle name="Normal 175 2 2 2" xfId="17401" xr:uid="{BF7CDC70-DE9A-43A3-BDA1-DFC086EA6CD5}"/>
    <cellStyle name="Normal 175 2 2 2 2" xfId="43778" xr:uid="{87202899-0A11-4EAB-9F45-3C6D5A7BDBCE}"/>
    <cellStyle name="Normal 175 2 2 3" xfId="26495" xr:uid="{C30D2BDA-BC0C-490E-A84A-308752C2B350}"/>
    <cellStyle name="Normal 175 2 2 3 2" xfId="52843" xr:uid="{5E8014BC-CD1A-4F8A-9F60-CC0E4BDAB882}"/>
    <cellStyle name="Normal 175 2 2 4" xfId="34206" xr:uid="{99B4CA85-4266-41D5-8102-FE10A535A364}"/>
    <cellStyle name="Normal 175 2 3" xfId="11718" xr:uid="{315C0F39-2868-4121-BD68-0253C14DD711}"/>
    <cellStyle name="Normal 175 2 3 2" xfId="38141" xr:uid="{4E6F022E-8E3B-42D5-B19B-B77488A3184A}"/>
    <cellStyle name="Normal 175 2 4" xfId="20784" xr:uid="{1F962003-9037-45D0-B9C8-F4218C2F0915}"/>
    <cellStyle name="Normal 175 2 4 2" xfId="47155" xr:uid="{EB28AC5F-C94C-4801-9583-54F34A8B1D88}"/>
    <cellStyle name="Normal 175 2 5" xfId="30071" xr:uid="{4DB012DC-5EE3-4FC6-AB1E-38C0098A0A07}"/>
    <cellStyle name="Normal 175 3" xfId="5410" xr:uid="{7E48D39A-13DC-4C49-8D4B-5CAC4811B98A}"/>
    <cellStyle name="Normal 175 3 2" xfId="17450" xr:uid="{4B3B8E33-4051-483D-B664-065446A80F09}"/>
    <cellStyle name="Normal 175 3 2 2" xfId="43827" xr:uid="{F0C80C1E-4C35-481E-941F-1F351588F57F}"/>
    <cellStyle name="Normal 175 3 3" xfId="26548" xr:uid="{F900A0EC-CC4A-4CF1-B78D-DF01EFF10993}"/>
    <cellStyle name="Normal 175 3 3 2" xfId="52893" xr:uid="{F0E4B0A1-C0CC-4BF1-90E0-CA405F10ED44}"/>
    <cellStyle name="Normal 175 3 4" xfId="31906" xr:uid="{AB0F3818-3F54-4C85-8A6A-7E74CC257DB6}"/>
    <cellStyle name="Normal 175 4" xfId="9733" xr:uid="{6379F569-4736-4EEA-93E9-3C8E008C39BA}"/>
    <cellStyle name="Normal 175 4 2" xfId="36156" xr:uid="{349FBFFB-8047-4E00-8E41-E7474175CA27}"/>
    <cellStyle name="Normal 175 5" xfId="18799" xr:uid="{2A8301F7-88FC-4ED6-B9E5-6339D68A22C1}"/>
    <cellStyle name="Normal 175 5 2" xfId="45170" xr:uid="{C3CFCD83-DE75-4B5F-B0A3-24DBC141FE3C}"/>
    <cellStyle name="Normal 175 6" xfId="27504" xr:uid="{F8F6F77E-755C-4596-8B4A-4BB1021128CD}"/>
    <cellStyle name="Normal 176" xfId="426" xr:uid="{CC471549-64C7-49C7-9CD2-EA8EC584BFAC}"/>
    <cellStyle name="Normal 176 2" xfId="3630" xr:uid="{3F82CAB7-86C9-43A9-817F-C72BDB962092}"/>
    <cellStyle name="Normal 176 2 2" xfId="7782" xr:uid="{6873C136-608E-42E0-8C6E-A14E61A0F041}"/>
    <cellStyle name="Normal 176 2 2 2" xfId="17567" xr:uid="{F176886A-196E-4542-8A70-9093623937B2}"/>
    <cellStyle name="Normal 176 2 2 2 2" xfId="43943" xr:uid="{FF490258-9AC3-4731-A748-D8DFA43E58FD}"/>
    <cellStyle name="Normal 176 2 2 3" xfId="26680" xr:uid="{E33F019D-2944-4B82-ABBD-5335B1C2665A}"/>
    <cellStyle name="Normal 176 2 2 3 2" xfId="53024" xr:uid="{5ACAB1E0-EDEB-47E4-9EF9-B5C829CBAB24}"/>
    <cellStyle name="Normal 176 2 2 4" xfId="34270" xr:uid="{5895866F-AFD0-4746-AFF1-44CCCE9A469E}"/>
    <cellStyle name="Normal 176 2 3" xfId="11762" xr:uid="{2E5E7D97-38B8-4524-AF18-C744D9C76893}"/>
    <cellStyle name="Normal 176 2 3 2" xfId="38185" xr:uid="{9ECECBAB-CC60-4B4B-B9CC-A4A62AFD621A}"/>
    <cellStyle name="Normal 176 2 4" xfId="20828" xr:uid="{D8473EA9-197C-4C55-B15A-3DE28B46F3BD}"/>
    <cellStyle name="Normal 176 2 4 2" xfId="47199" xr:uid="{C7AA6A59-80C8-4F37-971B-740F3B01AEA1}"/>
    <cellStyle name="Normal 176 2 5" xfId="30141" xr:uid="{2DFBAB99-4B3E-469E-8699-A2FC34D1D3CA}"/>
    <cellStyle name="Normal 176 3" xfId="5454" xr:uid="{D2C74EB1-FBA7-48CC-9413-42FE52A99275}"/>
    <cellStyle name="Normal 176 3 2" xfId="17607" xr:uid="{564F9BDB-CC4B-4102-B354-3F4FF4CF8A77}"/>
    <cellStyle name="Normal 176 3 2 2" xfId="43982" xr:uid="{47218E80-078A-4673-B9B4-8556A65F0224}"/>
    <cellStyle name="Normal 176 3 3" xfId="26722" xr:uid="{B17268A7-8AB9-4896-9D0A-2A96141D9D4D}"/>
    <cellStyle name="Normal 176 3 3 2" xfId="53065" xr:uid="{9F56E1C9-53E3-4D2E-97B0-9377EC10F8A4}"/>
    <cellStyle name="Normal 176 3 4" xfId="31950" xr:uid="{E3CC79A3-14ED-4144-AD63-E8E0761718BB}"/>
    <cellStyle name="Normal 176 4" xfId="9777" xr:uid="{5E2C6496-3E91-4A64-AE8A-44AC48E2C216}"/>
    <cellStyle name="Normal 176 4 2" xfId="36200" xr:uid="{08D33404-645D-4F5B-8623-45683E25F194}"/>
    <cellStyle name="Normal 176 5" xfId="18843" xr:uid="{5BC16F91-95B9-4FAD-B757-1A02A732BAB6}"/>
    <cellStyle name="Normal 176 5 2" xfId="45214" xr:uid="{DC9622F7-D7AC-48B4-8BD9-ECD01F84E391}"/>
    <cellStyle name="Normal 176 6" xfId="27600" xr:uid="{4CAECB8E-771F-4F85-ABB3-F19A40FEF4B3}"/>
    <cellStyle name="Normal 177" xfId="2357" xr:uid="{468A513D-893D-45DF-AAC6-3DD6465DCC94}"/>
    <cellStyle name="Normal 177 2" xfId="4264" xr:uid="{9C98D904-A2EA-4B6A-97CA-586F81ACB69F}"/>
    <cellStyle name="Normal 177 2 2" xfId="8395" xr:uid="{E3A16064-4CE9-4470-B110-D845FD59EAE0}"/>
    <cellStyle name="Normal 177 2 2 2" xfId="17265" xr:uid="{F8E0FE86-DFFE-4890-85C3-88666B04625A}"/>
    <cellStyle name="Normal 177 2 2 2 2" xfId="43646" xr:uid="{DA392B3C-7E9D-44A3-BF8B-27AEEA5D29C8}"/>
    <cellStyle name="Normal 177 2 2 3" xfId="26333" xr:uid="{4916B797-06B7-40E6-8397-FA1BEDB8F76B}"/>
    <cellStyle name="Normal 177 2 2 3 2" xfId="52684" xr:uid="{10A5D602-19C6-4B95-8108-651E2E8D8CD7}"/>
    <cellStyle name="Normal 177 2 2 4" xfId="34883" xr:uid="{8CD48C3D-7AE2-4260-833C-3FD028E3D63E}"/>
    <cellStyle name="Normal 177 2 3" xfId="12152" xr:uid="{38DC8581-2A06-4BDB-980B-6B5F6E7E3430}"/>
    <cellStyle name="Normal 177 2 3 2" xfId="38575" xr:uid="{77256799-CB18-4D89-AE91-ED0427204394}"/>
    <cellStyle name="Normal 177 2 4" xfId="21218" xr:uid="{5CA70CFA-B9B1-42FD-87E3-2172D13C412B}"/>
    <cellStyle name="Normal 177 2 4 2" xfId="47589" xr:uid="{DB4E7293-420C-4AF5-93FA-407B045CDDD1}"/>
    <cellStyle name="Normal 177 2 5" xfId="30768" xr:uid="{B40D5138-772A-46F7-AC58-92B6BB6CCB0C}"/>
    <cellStyle name="Normal 177 3" xfId="5844" xr:uid="{9B8ED74E-4C20-4C6C-A903-2DB364B7ED1F}"/>
    <cellStyle name="Normal 177 3 2" xfId="17221" xr:uid="{0F7C54A1-D00D-485B-B8C4-3EE41B54BE12}"/>
    <cellStyle name="Normal 177 3 2 2" xfId="43602" xr:uid="{BD659B21-EF64-438D-9237-747921B4D7E5}"/>
    <cellStyle name="Normal 177 3 3" xfId="26288" xr:uid="{B18DBC3D-7078-4297-A3F2-041FB7C51663}"/>
    <cellStyle name="Normal 177 3 3 2" xfId="52639" xr:uid="{1CD7E6B0-6FC4-4B82-9571-38E54C0084F0}"/>
    <cellStyle name="Normal 177 3 4" xfId="32340" xr:uid="{9F54168C-A5C4-47F9-9C04-3FE2AE8AFF4D}"/>
    <cellStyle name="Normal 177 4" xfId="10167" xr:uid="{2E565BD8-B48A-42C1-B8F6-88E2F84A3152}"/>
    <cellStyle name="Normal 177 4 2" xfId="36590" xr:uid="{22E1D9FF-D31D-4FB8-80EF-C32508A56A45}"/>
    <cellStyle name="Normal 177 5" xfId="19233" xr:uid="{3FE8B0B8-B05A-411E-A7F7-706327CC991A}"/>
    <cellStyle name="Normal 177 5 2" xfId="45604" xr:uid="{46AEEA73-643E-4449-84D9-54F71CA98225}"/>
    <cellStyle name="Normal 177 6" xfId="28871" xr:uid="{B8CDE05E-2441-426E-9941-A045D67C218F}"/>
    <cellStyle name="Normal 178" xfId="2364" xr:uid="{AFA6F85A-78FC-4153-B4EB-7141B15BF55D}"/>
    <cellStyle name="Normal 178 2" xfId="4271" xr:uid="{ADF19D5E-8F60-4D29-B7D3-2730B3D63BE6}"/>
    <cellStyle name="Normal 178 2 2" xfId="8402" xr:uid="{04D7CD54-B386-4F9F-9D03-E8D6F4651EFB}"/>
    <cellStyle name="Normal 178 2 2 2" xfId="16988" xr:uid="{5E7FD85E-901E-4ADC-A2CD-F2DEA3375C2B}"/>
    <cellStyle name="Normal 178 2 2 2 2" xfId="43372" xr:uid="{50786CFB-68E6-4E42-8585-FE578F044354}"/>
    <cellStyle name="Normal 178 2 2 3" xfId="26017" xr:uid="{E5633F76-A623-49D3-825F-5934F36EDD37}"/>
    <cellStyle name="Normal 178 2 2 3 2" xfId="52381" xr:uid="{CCD1ABFA-4FE9-46AA-A145-A7BE5B59539A}"/>
    <cellStyle name="Normal 178 2 2 4" xfId="34890" xr:uid="{23056F10-9239-4A05-814C-6B12AD08DCE7}"/>
    <cellStyle name="Normal 178 2 3" xfId="12159" xr:uid="{C3C97D1B-BA12-4BF2-AE5D-BC6B34C28F02}"/>
    <cellStyle name="Normal 178 2 3 2" xfId="38582" xr:uid="{E28FB394-B2F7-4D2A-8AD0-FF0EB7B73AFB}"/>
    <cellStyle name="Normal 178 2 4" xfId="21225" xr:uid="{C73D1943-AB27-4863-9182-DF50B226FDAA}"/>
    <cellStyle name="Normal 178 2 4 2" xfId="47596" xr:uid="{5EE4D3FF-BEA8-44E6-9D43-E1AB061E1FA3}"/>
    <cellStyle name="Normal 178 2 5" xfId="30775" xr:uid="{DD9C7A90-F992-45DD-844E-426402E3FC65}"/>
    <cellStyle name="Normal 178 3" xfId="5851" xr:uid="{CF17A763-22FD-48EB-B2AA-A1CEC5C78726}"/>
    <cellStyle name="Normal 178 3 2" xfId="17369" xr:uid="{445B53B4-5D41-4C0A-B817-186C46EF4E64}"/>
    <cellStyle name="Normal 178 3 2 2" xfId="43746" xr:uid="{048EA35D-FFE4-4E5B-836B-9B1F4B4458B6}"/>
    <cellStyle name="Normal 178 3 3" xfId="26453" xr:uid="{8A526E83-B940-4211-A113-100C52A7AA85}"/>
    <cellStyle name="Normal 178 3 3 2" xfId="52801" xr:uid="{6784F1F1-6E39-4BD5-A7A9-0EA2E0BDB0BA}"/>
    <cellStyle name="Normal 178 3 4" xfId="32347" xr:uid="{9915017D-EDE6-4D2D-B6F5-99281C67E509}"/>
    <cellStyle name="Normal 178 4" xfId="10174" xr:uid="{A54AB166-2475-4427-94F4-5D7BD170C5E6}"/>
    <cellStyle name="Normal 178 4 2" xfId="36597" xr:uid="{00DDC8DD-D5C5-48EA-86A5-F08681550914}"/>
    <cellStyle name="Normal 178 5" xfId="19240" xr:uid="{905D7B81-C3F7-486A-B7AE-1134AE8702F3}"/>
    <cellStyle name="Normal 178 5 2" xfId="45611" xr:uid="{8C277D94-2C55-4586-B94D-FAB02235D32A}"/>
    <cellStyle name="Normal 178 6" xfId="28878" xr:uid="{0E58B1C3-6100-4B4D-9329-EAE873737AC7}"/>
    <cellStyle name="Normal 179" xfId="2348" xr:uid="{DC5809BE-15F4-47DE-9996-0665331D2D3B}"/>
    <cellStyle name="Normal 179 2" xfId="4255" xr:uid="{82118434-4998-499E-889E-F79635F68953}"/>
    <cellStyle name="Normal 179 2 2" xfId="8386" xr:uid="{2BF48E38-A0E4-48CD-83E8-F6EEFA18499B}"/>
    <cellStyle name="Normal 179 2 2 2" xfId="17485" xr:uid="{4E05FB69-B8B7-4DFC-A993-6B92E82CC83C}"/>
    <cellStyle name="Normal 179 2 2 2 2" xfId="43862" xr:uid="{EB411485-DCEE-490F-89F0-1A502AE0F023}"/>
    <cellStyle name="Normal 179 2 2 3" xfId="26588" xr:uid="{482C755F-E6BC-46A2-83C5-39CA8C47AC23}"/>
    <cellStyle name="Normal 179 2 2 3 2" xfId="52933" xr:uid="{55276A82-D6A3-47C6-AC50-EEE74779BA10}"/>
    <cellStyle name="Normal 179 2 2 4" xfId="34874" xr:uid="{DF39B68C-8005-40C3-9FA7-25FFAD78DEFB}"/>
    <cellStyle name="Normal 179 2 3" xfId="12143" xr:uid="{C9917B75-B861-4E81-A7E0-EDE800CF6E91}"/>
    <cellStyle name="Normal 179 2 3 2" xfId="38566" xr:uid="{7CC3951D-AFAE-4B9E-A6D1-5F3B5C018FA0}"/>
    <cellStyle name="Normal 179 2 4" xfId="21209" xr:uid="{9744C16A-0730-48DC-A263-D9B50C0AEBD8}"/>
    <cellStyle name="Normal 179 2 4 2" xfId="47580" xr:uid="{BEBB5F8B-8549-49C6-B296-D36C4A52BCD2}"/>
    <cellStyle name="Normal 179 2 5" xfId="30759" xr:uid="{647D5DA4-229B-4B46-8798-1F6AC62D63C6}"/>
    <cellStyle name="Normal 179 3" xfId="5835" xr:uid="{279A517D-0A97-4A83-A0AD-2CF3A2A96E6D}"/>
    <cellStyle name="Normal 179 3 2" xfId="17116" xr:uid="{1EF6C314-1B50-4843-8F7A-2E92FE94EA41}"/>
    <cellStyle name="Normal 179 3 2 2" xfId="43500" xr:uid="{EC78D94F-707E-418C-BCA4-BBF17E3C4020}"/>
    <cellStyle name="Normal 179 3 3" xfId="26168" xr:uid="{C79E672C-8AED-402C-861F-EB5E9246D0DA}"/>
    <cellStyle name="Normal 179 3 3 2" xfId="52527" xr:uid="{FA1E6458-105A-4285-A661-10560F754601}"/>
    <cellStyle name="Normal 179 3 4" xfId="32331" xr:uid="{9CC43068-8CFE-45A1-A1AC-D4A6CCC04A68}"/>
    <cellStyle name="Normal 179 4" xfId="10158" xr:uid="{4A971D75-A9CA-4BEA-8412-9554047F4E76}"/>
    <cellStyle name="Normal 179 4 2" xfId="36581" xr:uid="{8685B79F-D4D7-4CBE-85AB-42B47273DA85}"/>
    <cellStyle name="Normal 179 5" xfId="19224" xr:uid="{47263DF4-136B-4FCF-8554-BBA068A416AB}"/>
    <cellStyle name="Normal 179 5 2" xfId="45595" xr:uid="{50FE0C94-5DC8-4358-9D6A-D0D9A15E9E9C}"/>
    <cellStyle name="Normal 179 6" xfId="28862" xr:uid="{6F1264C3-A341-4A6F-9A44-E2FBC25E671F}"/>
    <cellStyle name="Normal 18" xfId="745" xr:uid="{92300EBC-A954-4561-B156-90CE6C999EF3}"/>
    <cellStyle name="Normal 18 2" xfId="850" xr:uid="{023B7ED0-7BA8-466A-BFBE-138C16E6618B}"/>
    <cellStyle name="Normal 18 2 2" xfId="8543" xr:uid="{6375E9F5-6B3D-4C38-8CBE-0170B63689A7}"/>
    <cellStyle name="Normal 18 2 2 2" xfId="12211" xr:uid="{137E137C-2420-43BF-864A-8A5D5365EAF7}"/>
    <cellStyle name="Normal 18 2 2 2 2" xfId="38634" xr:uid="{9C3A2FD8-BA6C-4151-BFFB-500F5502DF16}"/>
    <cellStyle name="Normal 18 2 2 3" xfId="21277" xr:uid="{98D3B79B-3220-4CAC-ABD5-F6A5E893CCF4}"/>
    <cellStyle name="Normal 18 2 2 3 2" xfId="47648" xr:uid="{4301D56F-2E12-4408-983D-9BB1D20A294C}"/>
    <cellStyle name="Normal 18 2 2 4" xfId="34970" xr:uid="{FB8DB162-2C4A-40F6-B770-86CA72E31EAA}"/>
    <cellStyle name="Normal 18 3" xfId="1027" xr:uid="{00888303-104B-45EE-B2AB-9EF885CD439E}"/>
    <cellStyle name="Normal 18 4" xfId="8489" xr:uid="{5459CC5D-168C-4E39-9677-A9A34E3F7508}"/>
    <cellStyle name="Normal 18 4 2" xfId="12183" xr:uid="{48F86A75-0843-48A0-91B0-1BF7EC43EA97}"/>
    <cellStyle name="Normal 18 4 2 2" xfId="38606" xr:uid="{806ED2E2-BD8C-4210-AEB9-D13784740CD9}"/>
    <cellStyle name="Normal 18 4 3" xfId="21249" xr:uid="{E936AC78-01FA-4BA1-A81F-C4882E634085}"/>
    <cellStyle name="Normal 18 4 3 2" xfId="47620" xr:uid="{E59954A1-7144-4912-9E76-8BF58D9ADAA0}"/>
    <cellStyle name="Normal 18 4 4" xfId="34928" xr:uid="{ADC062D5-B8FE-4F55-ACD5-1478F8B8A57A}"/>
    <cellStyle name="Normal 180" xfId="2355" xr:uid="{3EF95725-29E1-4F7A-9CF2-7C12BC74B4FE}"/>
    <cellStyle name="Normal 180 2" xfId="4262" xr:uid="{5432803C-A333-4943-9597-41C78E2A844F}"/>
    <cellStyle name="Normal 180 2 2" xfId="8393" xr:uid="{6BF05FF9-1F78-4616-A2CB-F8654883AAF3}"/>
    <cellStyle name="Normal 180 2 2 2" xfId="12736" xr:uid="{3048C7B8-197B-4F7D-AA2F-9B5F48A07003}"/>
    <cellStyle name="Normal 180 2 2 2 2" xfId="39141" xr:uid="{381C897C-E66B-43D3-88E7-3B3A7C84507A}"/>
    <cellStyle name="Normal 180 2 2 3" xfId="21769" xr:uid="{83C0A4F2-1C80-4429-9458-80AF438876D6}"/>
    <cellStyle name="Normal 180 2 2 3 2" xfId="48139" xr:uid="{9F5AFB66-6B28-4517-880A-4D4DD661C8D4}"/>
    <cellStyle name="Normal 180 2 2 4" xfId="34881" xr:uid="{129DD1A4-2CDE-4FAB-AB5A-251FB8055E3D}"/>
    <cellStyle name="Normal 180 2 3" xfId="12150" xr:uid="{8DD48BFC-141E-4636-B6DB-D5D1BD917DE3}"/>
    <cellStyle name="Normal 180 2 3 2" xfId="38573" xr:uid="{017FD582-CB1C-4EDA-9331-B10FF31C157B}"/>
    <cellStyle name="Normal 180 2 4" xfId="21216" xr:uid="{6E6F35F9-04EC-4ED8-8428-F23BF9A15F4F}"/>
    <cellStyle name="Normal 180 2 4 2" xfId="47587" xr:uid="{727AA663-2579-4F44-A5BB-DF58891DAA16}"/>
    <cellStyle name="Normal 180 2 5" xfId="30766" xr:uid="{9EA5BEE5-889C-4D36-97A6-C369C8F89383}"/>
    <cellStyle name="Normal 180 3" xfId="5842" xr:uid="{9EF506B7-5CBC-4F31-A75F-4A4E1060B474}"/>
    <cellStyle name="Normal 180 3 2" xfId="17232" xr:uid="{F9A8AFE8-3F48-401E-82AB-4C1B88D9D7E8}"/>
    <cellStyle name="Normal 180 3 2 2" xfId="43613" xr:uid="{25EA8DFA-E976-46A2-B8F6-C757B102F007}"/>
    <cellStyle name="Normal 180 3 3" xfId="26299" xr:uid="{CE678055-C426-4EA9-B7AE-57DD3A412442}"/>
    <cellStyle name="Normal 180 3 3 2" xfId="52650" xr:uid="{EE3B8C2C-4F19-4B84-ADAB-F8E36D42F9DD}"/>
    <cellStyle name="Normal 180 3 4" xfId="32338" xr:uid="{7C236ECE-7C8F-4BFC-BBBF-ED570E112EA4}"/>
    <cellStyle name="Normal 180 4" xfId="10165" xr:uid="{EF2CC738-EA79-480C-A655-A22AA7F952B8}"/>
    <cellStyle name="Normal 180 4 2" xfId="36588" xr:uid="{E0B8F135-4F51-4F60-B8ED-346190B211D7}"/>
    <cellStyle name="Normal 180 5" xfId="19231" xr:uid="{5DB9B2E8-C1B3-405A-AD70-4EAB7A143259}"/>
    <cellStyle name="Normal 180 5 2" xfId="45602" xr:uid="{D8193260-C883-4E75-A1B9-4552375733F7}"/>
    <cellStyle name="Normal 180 6" xfId="28869" xr:uid="{48B270E0-9DCE-425F-98AF-BF81E8B5EE16}"/>
    <cellStyle name="Normal 181" xfId="2371" xr:uid="{0E5B5835-6A57-4ABE-9319-299139E54ACD}"/>
    <cellStyle name="Normal 181 2" xfId="4278" xr:uid="{2988BBD3-722A-45C3-A1B1-7808FA6551EC}"/>
    <cellStyle name="Normal 181 2 2" xfId="8409" xr:uid="{1013EBCA-7328-4BA0-8B35-2D876C9BD1FE}"/>
    <cellStyle name="Normal 181 2 2 2" xfId="12930" xr:uid="{0949752F-B621-4641-88F1-3AFAFB58B68A}"/>
    <cellStyle name="Normal 181 2 2 2 2" xfId="39333" xr:uid="{54C9A785-10F1-41FF-9BF7-02E417B9816E}"/>
    <cellStyle name="Normal 181 2 2 3" xfId="21958" xr:uid="{2FF98B67-83FD-412C-9A0E-F2A28C35E98B}"/>
    <cellStyle name="Normal 181 2 2 3 2" xfId="48328" xr:uid="{32910108-FA7D-4E13-8865-0720326D1859}"/>
    <cellStyle name="Normal 181 2 2 4" xfId="34897" xr:uid="{6E3AB994-86A8-457A-B1C9-F25847B3AF48}"/>
    <cellStyle name="Normal 181 2 3" xfId="12166" xr:uid="{936E3099-5EB2-4EE7-9167-A32F272CD5D0}"/>
    <cellStyle name="Normal 181 2 3 2" xfId="38589" xr:uid="{4DD0B2AD-087E-4EB2-BCBA-41289D644C48}"/>
    <cellStyle name="Normal 181 2 4" xfId="21232" xr:uid="{7AD5C08C-B019-4F16-B80C-2254CCE504D0}"/>
    <cellStyle name="Normal 181 2 4 2" xfId="47603" xr:uid="{BD6D907A-FAE4-4248-8D42-A8D8783F33E1}"/>
    <cellStyle name="Normal 181 2 5" xfId="30782" xr:uid="{8218ADC0-43B2-4DB5-B7E5-BADF76503EA1}"/>
    <cellStyle name="Normal 181 3" xfId="5858" xr:uid="{048AB7BB-1C15-4478-BDE6-AE1657BE0DC8}"/>
    <cellStyle name="Normal 181 3 2" xfId="17137" xr:uid="{D9E18121-7FE0-4DBF-9BF7-5E7C1185CA82}"/>
    <cellStyle name="Normal 181 3 2 2" xfId="43520" xr:uid="{A1EF8DAB-943A-4B37-B33B-A18587DE2A42}"/>
    <cellStyle name="Normal 181 3 3" xfId="26193" xr:uid="{F0AB6888-E5CF-45AD-B713-14401A482C22}"/>
    <cellStyle name="Normal 181 3 3 2" xfId="52548" xr:uid="{9B1C5FA4-FE58-4D02-AEAB-3BA09645102F}"/>
    <cellStyle name="Normal 181 3 4" xfId="32354" xr:uid="{EC6D099E-0FEB-4F76-9C51-5CE485C70D6B}"/>
    <cellStyle name="Normal 181 4" xfId="10181" xr:uid="{5727036B-651F-4DE4-B8D7-24AD83ABA178}"/>
    <cellStyle name="Normal 181 4 2" xfId="36604" xr:uid="{E2B2219F-89CC-4E58-A757-C0E4E1DCBEB8}"/>
    <cellStyle name="Normal 181 5" xfId="19247" xr:uid="{C8E18562-3FB1-4A7A-98A9-C8A2197157A1}"/>
    <cellStyle name="Normal 181 5 2" xfId="45618" xr:uid="{ECB3A85F-EC07-4D5A-BB57-463755BD82BD}"/>
    <cellStyle name="Normal 181 6" xfId="28885" xr:uid="{3551BF17-F4F9-49BB-8424-115473502449}"/>
    <cellStyle name="Normal 182" xfId="2359" xr:uid="{AFDC8372-EBE3-4A7D-B7E2-BBD7C8C0DE85}"/>
    <cellStyle name="Normal 182 2" xfId="4266" xr:uid="{EA4B286E-424D-4214-9919-2175FFE502ED}"/>
    <cellStyle name="Normal 182 2 2" xfId="8397" xr:uid="{310E8A51-C94A-463C-8E20-8CAF66F3DAD1}"/>
    <cellStyle name="Normal 182 2 2 2" xfId="17053" xr:uid="{98CF6814-E55C-4C80-B056-17600936E590}"/>
    <cellStyle name="Normal 182 2 2 2 2" xfId="43437" xr:uid="{6131C037-F0D3-40FA-84C7-36E3E0C57FD2}"/>
    <cellStyle name="Normal 182 2 2 3" xfId="26091" xr:uid="{576C795B-EFC7-466B-AF04-34B39958FF90}"/>
    <cellStyle name="Normal 182 2 2 3 2" xfId="52452" xr:uid="{98CA5802-E260-4988-8F78-28BD3275A2A2}"/>
    <cellStyle name="Normal 182 2 2 4" xfId="34885" xr:uid="{9390AC33-558F-4C4A-A123-4DF6053D62AA}"/>
    <cellStyle name="Normal 182 2 3" xfId="12154" xr:uid="{E54D60B4-F3E4-4634-B01B-D44DF41D606B}"/>
    <cellStyle name="Normal 182 2 3 2" xfId="38577" xr:uid="{D79DC9FA-E6E7-434B-A946-CF425E985585}"/>
    <cellStyle name="Normal 182 2 4" xfId="21220" xr:uid="{C97C0360-2B76-44FC-89CD-63536327BF33}"/>
    <cellStyle name="Normal 182 2 4 2" xfId="47591" xr:uid="{24CB006B-5F78-425A-B818-132FE33F1303}"/>
    <cellStyle name="Normal 182 2 5" xfId="30770" xr:uid="{0B3C7875-E3E2-4ED3-9BEC-E9D20BCACF69}"/>
    <cellStyle name="Normal 182 3" xfId="5846" xr:uid="{4ADE46D9-B401-46BE-BFD6-366DA417736E}"/>
    <cellStyle name="Normal 182 3 2" xfId="17083" xr:uid="{333554F8-B8CE-4C9D-BEF6-5447A054C511}"/>
    <cellStyle name="Normal 182 3 2 2" xfId="43467" xr:uid="{8FD55F8A-8DBF-4CE9-AC16-C7A8FCE2F687}"/>
    <cellStyle name="Normal 182 3 3" xfId="26125" xr:uid="{5D4248D0-2A1B-4B16-8C24-F2207A32366B}"/>
    <cellStyle name="Normal 182 3 3 2" xfId="52485" xr:uid="{301221E8-6EFE-4EF3-99FC-0A994F0104C6}"/>
    <cellStyle name="Normal 182 3 4" xfId="32342" xr:uid="{19E9A316-C997-446E-9E77-422F7114D5EE}"/>
    <cellStyle name="Normal 182 4" xfId="10169" xr:uid="{916AA952-1392-4D1F-ACF9-39C5AF0A2781}"/>
    <cellStyle name="Normal 182 4 2" xfId="36592" xr:uid="{E2D59737-8A94-4FE4-B0C4-A2C70A3BF73B}"/>
    <cellStyle name="Normal 182 5" xfId="19235" xr:uid="{3DCC1C37-0410-424E-9E48-C55F5A6780E0}"/>
    <cellStyle name="Normal 182 5 2" xfId="45606" xr:uid="{DBD234F0-CEFC-4A47-B42B-8A0CD8FE7F51}"/>
    <cellStyle name="Normal 182 6" xfId="28873" xr:uid="{CE8183A7-1618-4C9F-A53E-CE039289172B}"/>
    <cellStyle name="Normal 183" xfId="2368" xr:uid="{C4C66E43-1A62-456B-902D-7BFF773F8D83}"/>
    <cellStyle name="Normal 183 2" xfId="4275" xr:uid="{DA9E0C75-C522-4F41-9885-21178F319F5A}"/>
    <cellStyle name="Normal 183 2 2" xfId="8406" xr:uid="{FD578DCC-8E72-4227-A726-08FC4545C51D}"/>
    <cellStyle name="Normal 183 2 2 2" xfId="16964" xr:uid="{82C88199-B0D8-42F4-9971-C925B5D1AC91}"/>
    <cellStyle name="Normal 183 2 2 2 2" xfId="43348" xr:uid="{EA4BFF63-8EDE-401B-9376-74B9D408DCBD}"/>
    <cellStyle name="Normal 183 2 2 3" xfId="25986" xr:uid="{FD2CCEDE-0D2D-431F-A0BD-817C6131B58E}"/>
    <cellStyle name="Normal 183 2 2 3 2" xfId="52351" xr:uid="{0872C222-2AA2-421A-A706-50652FD9A8BB}"/>
    <cellStyle name="Normal 183 2 2 4" xfId="34894" xr:uid="{21875E13-25A6-4EBD-92A8-A04587253B52}"/>
    <cellStyle name="Normal 183 2 3" xfId="12163" xr:uid="{DB91A898-E1F4-4D4A-8700-842EE1F4A4FC}"/>
    <cellStyle name="Normal 183 2 3 2" xfId="38586" xr:uid="{890BF410-129B-4402-90E8-E505CE64240D}"/>
    <cellStyle name="Normal 183 2 4" xfId="21229" xr:uid="{E84A6A75-C0C5-4F29-B5EB-0D0191215677}"/>
    <cellStyle name="Normal 183 2 4 2" xfId="47600" xr:uid="{6F33416B-7070-4DEC-AB18-D250B500D8AB}"/>
    <cellStyle name="Normal 183 2 5" xfId="30779" xr:uid="{53FE126E-0D5E-4F10-9B61-621A05455791}"/>
    <cellStyle name="Normal 183 3" xfId="5855" xr:uid="{3E58C2C0-7A49-4DEA-A3B9-3E82CB0AC4AA}"/>
    <cellStyle name="Normal 183 3 2" xfId="14862" xr:uid="{76A89376-A527-4F5F-8BF3-9D1D0626A47E}"/>
    <cellStyle name="Normal 183 3 2 2" xfId="41257" xr:uid="{2C9D8EAC-49AC-4303-8CD9-A9BA7E560AF5}"/>
    <cellStyle name="Normal 183 3 3" xfId="23883" xr:uid="{A9429DB5-3EFD-4BA2-A49E-6DDC94963C27}"/>
    <cellStyle name="Normal 183 3 3 2" xfId="50252" xr:uid="{11333C00-FFAA-4A52-8D74-E6ED04243E58}"/>
    <cellStyle name="Normal 183 3 4" xfId="32351" xr:uid="{A6B3A182-4E58-489A-91EA-3B52CDC73BC6}"/>
    <cellStyle name="Normal 183 4" xfId="10178" xr:uid="{B30F3E77-5943-4244-9FD2-5046CA89E744}"/>
    <cellStyle name="Normal 183 4 2" xfId="36601" xr:uid="{93365EF2-926C-4C4C-881B-94E797BF6F21}"/>
    <cellStyle name="Normal 183 5" xfId="19244" xr:uid="{433D155F-D167-4943-99D6-230CD8BA91FA}"/>
    <cellStyle name="Normal 183 5 2" xfId="45615" xr:uid="{5F43CF3D-8D7C-4C81-8022-ED81516A515B}"/>
    <cellStyle name="Normal 183 6" xfId="28882" xr:uid="{70F85605-920C-4B1D-A87E-57B08F60F50B}"/>
    <cellStyle name="Normal 184" xfId="331" xr:uid="{9450A1B1-0DF1-4B82-B369-92C93C94B1D0}"/>
    <cellStyle name="Normal 185" xfId="2361" xr:uid="{DBAD5EB4-FBB6-49FB-8AE8-8C27A817505D}"/>
    <cellStyle name="Normal 185 2" xfId="4268" xr:uid="{3C978C4A-B438-484D-9FF0-0498FB2F6A7E}"/>
    <cellStyle name="Normal 185 2 2" xfId="8399" xr:uid="{6704DDF7-2F2B-4B83-8FE9-523FA60AA41D}"/>
    <cellStyle name="Normal 185 2 2 2" xfId="17079" xr:uid="{144E4A72-0A82-4257-88DB-78B14913A40A}"/>
    <cellStyle name="Normal 185 2 2 2 2" xfId="43463" xr:uid="{0AE57765-A188-4B88-9EB8-BE1BE9957D11}"/>
    <cellStyle name="Normal 185 2 2 3" xfId="26121" xr:uid="{4BF4A5F4-1A27-4EAB-AE68-5E76FD5EB741}"/>
    <cellStyle name="Normal 185 2 2 3 2" xfId="52481" xr:uid="{D1B645E6-D3B7-4CBE-8049-7A83A85296A8}"/>
    <cellStyle name="Normal 185 2 2 4" xfId="34887" xr:uid="{F7E0CF23-8619-4E80-9B45-B482E8A9FB5D}"/>
    <cellStyle name="Normal 185 2 3" xfId="12156" xr:uid="{DBBDD34B-75D2-4150-96CD-028046461BDA}"/>
    <cellStyle name="Normal 185 2 3 2" xfId="38579" xr:uid="{4F33E144-5CBC-4152-9F1D-39C40148CB4E}"/>
    <cellStyle name="Normal 185 2 4" xfId="21222" xr:uid="{2518EE58-95F8-4032-A54D-7F6EFA91D800}"/>
    <cellStyle name="Normal 185 2 4 2" xfId="47593" xr:uid="{6AF58EB3-9ADD-4F53-B958-9CCD2B01AC24}"/>
    <cellStyle name="Normal 185 2 5" xfId="30772" xr:uid="{27D19F9D-BF09-4779-844E-B19F20B657F8}"/>
    <cellStyle name="Normal 185 3" xfId="5848" xr:uid="{1BE48CA4-CD1A-401D-BD32-F517676A941C}"/>
    <cellStyle name="Normal 185 3 2" xfId="17658" xr:uid="{C4F46A1F-E742-4B45-AC07-D6D50606657E}"/>
    <cellStyle name="Normal 185 3 2 2" xfId="44031" xr:uid="{B5918213-D876-4772-B765-0A64E4E03142}"/>
    <cellStyle name="Normal 185 3 3" xfId="26778" xr:uid="{1FC49D50-78B0-4F01-AA1C-E7F70135A0EB}"/>
    <cellStyle name="Normal 185 3 3 2" xfId="53120" xr:uid="{4F9756B2-616D-4F6D-A415-7A14BCB8BE2E}"/>
    <cellStyle name="Normal 185 3 4" xfId="32344" xr:uid="{CD2BF8CE-D1FD-40CB-8088-B7512C21DAEE}"/>
    <cellStyle name="Normal 185 4" xfId="10171" xr:uid="{CA2FD940-BD4E-46BC-A747-F0E94921EC01}"/>
    <cellStyle name="Normal 185 4 2" xfId="36594" xr:uid="{F574D3A4-F26E-41AB-B4C3-630E7E02B9F1}"/>
    <cellStyle name="Normal 185 5" xfId="19237" xr:uid="{EBFD42C4-4734-4C9B-86C9-6A55716C6C91}"/>
    <cellStyle name="Normal 185 5 2" xfId="45608" xr:uid="{CD1F7932-73EB-4152-9EF3-8AE0F093F60D}"/>
    <cellStyle name="Normal 185 6" xfId="28875" xr:uid="{D1A0466B-31C6-45E6-A8F4-1CFD9B1FADF9}"/>
    <cellStyle name="Normal 186" xfId="2349" xr:uid="{1AFDB4E6-08A9-4914-94A5-666042868FB8}"/>
    <cellStyle name="Normal 186 2" xfId="4256" xr:uid="{F0DEFF8D-FF47-4497-832F-8BEB66B2CD4E}"/>
    <cellStyle name="Normal 186 2 2" xfId="8387" xr:uid="{29C4245A-0E19-4DF6-AFF8-0CFFD921620B}"/>
    <cellStyle name="Normal 186 2 2 2" xfId="17274" xr:uid="{287D2DF2-E0DD-49A9-A4C3-306D45BDB299}"/>
    <cellStyle name="Normal 186 2 2 2 2" xfId="43655" xr:uid="{1EC67F45-AA9E-4B33-8156-E48D444E656C}"/>
    <cellStyle name="Normal 186 2 2 3" xfId="26344" xr:uid="{A270414F-B1D0-464C-9D18-FCAD4E9A1B01}"/>
    <cellStyle name="Normal 186 2 2 3 2" xfId="52695" xr:uid="{CA0E8290-AF36-4C6F-B6F1-57EF8A198B2B}"/>
    <cellStyle name="Normal 186 2 2 4" xfId="34875" xr:uid="{1DE54F3A-ECD0-469F-BC56-011A05EC172C}"/>
    <cellStyle name="Normal 186 2 3" xfId="12144" xr:uid="{662698C9-5CF6-403C-9AC3-48E3075CC0E5}"/>
    <cellStyle name="Normal 186 2 3 2" xfId="38567" xr:uid="{14D0C1D1-1180-4B4D-99B1-BB5A6B053CE5}"/>
    <cellStyle name="Normal 186 2 4" xfId="21210" xr:uid="{61B7A920-74F2-4EC0-89B3-94486FBBBF04}"/>
    <cellStyle name="Normal 186 2 4 2" xfId="47581" xr:uid="{BFD14977-5CD2-4E76-9DD7-C64CE796F2F2}"/>
    <cellStyle name="Normal 186 2 5" xfId="30760" xr:uid="{4C34727A-4968-421F-83C8-E637C146472E}"/>
    <cellStyle name="Normal 186 3" xfId="5836" xr:uid="{F4BC5C12-C066-406E-8CD4-82A65C36B5E2}"/>
    <cellStyle name="Normal 186 3 2" xfId="17101" xr:uid="{B3A00739-1D15-4A94-80D3-E9BBA22E839C}"/>
    <cellStyle name="Normal 186 3 2 2" xfId="43485" xr:uid="{C1C8E2B5-09FF-4CE5-BB37-8E43BE5F93E2}"/>
    <cellStyle name="Normal 186 3 3" xfId="26149" xr:uid="{42E729CE-4BEE-468E-83B5-0E888BB8AC17}"/>
    <cellStyle name="Normal 186 3 3 2" xfId="52509" xr:uid="{31BA198D-EE70-4B68-9561-912FFFF5A8E2}"/>
    <cellStyle name="Normal 186 3 4" xfId="32332" xr:uid="{EF6776C1-70E0-4D7E-AA4B-985DFF9BE491}"/>
    <cellStyle name="Normal 186 4" xfId="10159" xr:uid="{C20A98C3-8BE7-4195-82A9-61C6AD1BB5C9}"/>
    <cellStyle name="Normal 186 4 2" xfId="36582" xr:uid="{FFBEFADE-2D78-47A9-85DC-A5B0002EC6EB}"/>
    <cellStyle name="Normal 186 5" xfId="19225" xr:uid="{998193CA-2926-4848-AE00-22FDF05CA6AF}"/>
    <cellStyle name="Normal 186 5 2" xfId="45596" xr:uid="{5223DD3D-54D8-41CD-9FB6-CB4BCB49DD57}"/>
    <cellStyle name="Normal 186 6" xfId="28863" xr:uid="{11EA4ECD-C718-4B73-94FF-BEEBA4DB630E}"/>
    <cellStyle name="Normal 187" xfId="2366" xr:uid="{6AC09639-6B7E-4B92-9BD4-55074A7ED213}"/>
    <cellStyle name="Normal 187 2" xfId="4273" xr:uid="{7B4C56BE-F736-448A-965A-723A51090043}"/>
    <cellStyle name="Normal 187 2 2" xfId="8404" xr:uid="{79086D1A-60FE-4D94-9892-6AD833C99946}"/>
    <cellStyle name="Normal 187 2 2 2" xfId="17627" xr:uid="{BF45B6BE-9A11-4071-9263-4EAD071A0DE0}"/>
    <cellStyle name="Normal 187 2 2 2 2" xfId="44001" xr:uid="{BC4193C2-2FFE-4839-A92A-B24DE32084D5}"/>
    <cellStyle name="Normal 187 2 2 3" xfId="26744" xr:uid="{3CFC5810-3666-4F6C-B740-FD8D1072ED07}"/>
    <cellStyle name="Normal 187 2 2 3 2" xfId="53087" xr:uid="{1A67C8E2-448E-4C59-833E-0FB8EBCE8D73}"/>
    <cellStyle name="Normal 187 2 2 4" xfId="34892" xr:uid="{097A9E75-2BDC-4F30-B3ED-3CAFF85CC102}"/>
    <cellStyle name="Normal 187 2 3" xfId="12161" xr:uid="{DF304114-D936-4718-BEC1-DAF9CF32C4C6}"/>
    <cellStyle name="Normal 187 2 3 2" xfId="38584" xr:uid="{5EAB5C60-7A6F-4EEB-BB5E-ED6DCCEC0699}"/>
    <cellStyle name="Normal 187 2 4" xfId="21227" xr:uid="{B8824B09-FB4C-4BCD-9FFB-EE0AA7B9DADD}"/>
    <cellStyle name="Normal 187 2 4 2" xfId="47598" xr:uid="{C142A7A0-30C5-4672-81CF-D9925307DBE1}"/>
    <cellStyle name="Normal 187 2 5" xfId="30777" xr:uid="{BBE245E4-DD82-4E54-AC8C-9953B7C2F7E3}"/>
    <cellStyle name="Normal 187 3" xfId="5853" xr:uid="{BA8C4C6C-C65E-4DC9-9323-0D4CFD9C4AD5}"/>
    <cellStyle name="Normal 187 3 2" xfId="16989" xr:uid="{B5BA0781-FCFF-452D-9928-A42ABA9E836B}"/>
    <cellStyle name="Normal 187 3 2 2" xfId="43373" xr:uid="{488E9B4C-8E6F-431F-B3CE-CC4638963966}"/>
    <cellStyle name="Normal 187 3 3" xfId="26018" xr:uid="{A24AE167-3D89-44F3-B7E8-5EFA83B944D0}"/>
    <cellStyle name="Normal 187 3 3 2" xfId="52382" xr:uid="{EE50279C-2214-40E7-9C22-06CA82522887}"/>
    <cellStyle name="Normal 187 3 4" xfId="32349" xr:uid="{2A94EB0B-56A2-4C79-B7C1-B5AB0B0B98DE}"/>
    <cellStyle name="Normal 187 4" xfId="10176" xr:uid="{6E4C9AF8-AEF6-48B7-8068-E864C05A5561}"/>
    <cellStyle name="Normal 187 4 2" xfId="36599" xr:uid="{976A8B41-B9B4-42E3-BA28-5EFB0C465623}"/>
    <cellStyle name="Normal 187 5" xfId="19242" xr:uid="{EF08468F-3728-4268-8E6B-DA76F8E65075}"/>
    <cellStyle name="Normal 187 5 2" xfId="45613" xr:uid="{2939FEDF-4622-40CB-9E43-720FC526CAD9}"/>
    <cellStyle name="Normal 187 6" xfId="28880" xr:uid="{CE5646FB-9276-4927-8A81-1337A1C6F4B2}"/>
    <cellStyle name="Normal 188" xfId="2369" xr:uid="{AF1FB882-81D5-4BCC-8DBC-5065D693918D}"/>
    <cellStyle name="Normal 188 2" xfId="4276" xr:uid="{1685B186-3D4B-421B-8A4E-8582517C8E52}"/>
    <cellStyle name="Normal 188 2 2" xfId="8407" xr:uid="{00FECF82-B71C-4FDD-A288-A7B847F7200E}"/>
    <cellStyle name="Normal 188 2 2 2" xfId="17528" xr:uid="{3AF12377-3043-49FC-85FF-6A4F2052CA6E}"/>
    <cellStyle name="Normal 188 2 2 2 2" xfId="43905" xr:uid="{A2713BD3-D97A-4C5C-BB63-9C2E31FCA9C3}"/>
    <cellStyle name="Normal 188 2 2 3" xfId="26636" xr:uid="{9F980921-C9BD-4518-A2CC-1DE71718C7AB}"/>
    <cellStyle name="Normal 188 2 2 3 2" xfId="52981" xr:uid="{2AC76940-8AD1-461C-B16C-C2D0D32FEBD9}"/>
    <cellStyle name="Normal 188 2 2 4" xfId="34895" xr:uid="{64870F74-FECF-41FA-963D-F6FD248D396E}"/>
    <cellStyle name="Normal 188 2 3" xfId="12164" xr:uid="{644EE9A3-4D6B-4CC9-9548-8FB484190972}"/>
    <cellStyle name="Normal 188 2 3 2" xfId="38587" xr:uid="{4ACC333B-E2A6-4774-A811-78474EB956F3}"/>
    <cellStyle name="Normal 188 2 4" xfId="21230" xr:uid="{F170E969-FD69-4CC8-B2DE-D36C06DC22BB}"/>
    <cellStyle name="Normal 188 2 4 2" xfId="47601" xr:uid="{5E0EC576-B9F1-427D-8F4E-13038C9FABE0}"/>
    <cellStyle name="Normal 188 2 5" xfId="30780" xr:uid="{E62F7C5B-7E3C-41B5-A461-73B8660A8EB4}"/>
    <cellStyle name="Normal 188 3" xfId="5856" xr:uid="{118E4AF3-7940-479E-8657-09C5073DDABE}"/>
    <cellStyle name="Normal 188 3 2" xfId="17357" xr:uid="{CAE71770-4894-4A99-9481-6DCD6F51BB7A}"/>
    <cellStyle name="Normal 188 3 2 2" xfId="43735" xr:uid="{87D04F65-E54C-4011-81F7-36ADF522ABC0}"/>
    <cellStyle name="Normal 188 3 3" xfId="26442" xr:uid="{DB437A96-E0E3-44BA-8678-F78F256D768B}"/>
    <cellStyle name="Normal 188 3 3 2" xfId="52790" xr:uid="{C908C46F-6FC1-4A46-AF71-F19FD70452CA}"/>
    <cellStyle name="Normal 188 3 4" xfId="32352" xr:uid="{AC52A034-B1AF-4EC2-84E6-F8E6EAFF6997}"/>
    <cellStyle name="Normal 188 4" xfId="10179" xr:uid="{288DF796-9D88-46B3-911A-349B06728C3F}"/>
    <cellStyle name="Normal 188 4 2" xfId="36602" xr:uid="{11081DFD-771C-4FFB-9D0F-04F32B3B5D83}"/>
    <cellStyle name="Normal 188 5" xfId="252" xr:uid="{36E9D46F-2957-4D70-9F3F-A0302624A983}"/>
    <cellStyle name="Normal 188 6" xfId="19245" xr:uid="{79160324-BC2C-49DA-924F-E8A69AE5DD45}"/>
    <cellStyle name="Normal 188 6 2" xfId="45616" xr:uid="{1184FCEA-6B69-40DE-A8D4-FC20A3C7F064}"/>
    <cellStyle name="Normal 188 7" xfId="28883" xr:uid="{846AD703-6FD8-48A6-AC79-6E31188C7986}"/>
    <cellStyle name="Normal 189" xfId="2353" xr:uid="{8AFD9D65-ECA6-418F-B6E6-1AF898CA3E2A}"/>
    <cellStyle name="Normal 189 2" xfId="4260" xr:uid="{0B3B5B7C-F29E-4AF6-820A-3AE38CEFEF2B}"/>
    <cellStyle name="Normal 189 2 2" xfId="8391" xr:uid="{FC8FB3DA-5558-4755-BD6E-8D74432A2188}"/>
    <cellStyle name="Normal 189 2 2 2" xfId="17611" xr:uid="{6E87E77F-3098-42A7-9E53-CB37E6BA4272}"/>
    <cellStyle name="Normal 189 2 2 2 2" xfId="43986" xr:uid="{72712F31-E25E-4BCD-A655-5CBBBB2D4C20}"/>
    <cellStyle name="Normal 189 2 2 3" xfId="26726" xr:uid="{92C00237-AE52-40A4-B65B-5DBAE290001E}"/>
    <cellStyle name="Normal 189 2 2 3 2" xfId="53069" xr:uid="{0A8AF7E7-3DFC-4FC9-BA64-1185CC77E8DB}"/>
    <cellStyle name="Normal 189 2 2 4" xfId="34879" xr:uid="{122C15DF-C3DD-47E1-A1FC-0F5A8C3F40A8}"/>
    <cellStyle name="Normal 189 2 3" xfId="12148" xr:uid="{21C4BD06-C08D-43FA-B2EF-D1A79A3A5855}"/>
    <cellStyle name="Normal 189 2 3 2" xfId="38571" xr:uid="{6191D4D6-DE17-4C6D-A64F-AAE2E3038A2C}"/>
    <cellStyle name="Normal 189 2 4" xfId="21214" xr:uid="{1D768679-A183-4DEA-9093-CEA6ECEA1740}"/>
    <cellStyle name="Normal 189 2 4 2" xfId="47585" xr:uid="{27AA03F5-3AD7-41B8-93A5-61FF9320B88D}"/>
    <cellStyle name="Normal 189 2 5" xfId="30764" xr:uid="{50EE8C92-1575-4110-AFDA-42CE6C6787AE}"/>
    <cellStyle name="Normal 189 3" xfId="5840" xr:uid="{DF94CFCE-CF30-441C-AB4D-1DA9A782A30A}"/>
    <cellStyle name="Normal 189 3 2" xfId="17160" xr:uid="{115467E9-7596-4314-812A-941D6ABC46F9}"/>
    <cellStyle name="Normal 189 3 2 2" xfId="43543" xr:uid="{E9AF8250-85C3-4932-BAAE-D16ABE79FABA}"/>
    <cellStyle name="Normal 189 3 3" xfId="26219" xr:uid="{AA302A4E-8E69-42D6-82D5-56DAB892DF01}"/>
    <cellStyle name="Normal 189 3 3 2" xfId="52572" xr:uid="{8FCE34DA-456C-4E44-94B7-8C0B5D3E9F5B}"/>
    <cellStyle name="Normal 189 3 4" xfId="32336" xr:uid="{0CC96EA4-5398-4619-8A9F-8BF46CB44B86}"/>
    <cellStyle name="Normal 189 4" xfId="10163" xr:uid="{D644250B-FA4D-407B-8548-746A5BCB2917}"/>
    <cellStyle name="Normal 189 4 2" xfId="36586" xr:uid="{E76A1E21-767E-4E27-9116-A71BC8120EE2}"/>
    <cellStyle name="Normal 189 5" xfId="19229" xr:uid="{B40CB688-6971-4073-B197-AF83E070BD95}"/>
    <cellStyle name="Normal 189 5 2" xfId="45600" xr:uid="{51E5576D-F4B0-47C6-AEE7-E44AE044B3A0}"/>
    <cellStyle name="Normal 189 6" xfId="28867" xr:uid="{D2B46429-BAD4-459A-BD65-6AAB4340A960}"/>
    <cellStyle name="Normal 19" xfId="151" xr:uid="{459FB478-0777-454D-95B1-6AC1A02E4C55}"/>
    <cellStyle name="Normal 19 10" xfId="53547" xr:uid="{D5A324D5-053D-45B6-898E-ADBE3A09EEE9}"/>
    <cellStyle name="Normal 19 2" xfId="124" xr:uid="{C17A5AD1-7AF5-43A1-A9FB-BCF106E4BECA}"/>
    <cellStyle name="Normal 19 2 2" xfId="192" xr:uid="{7B52FD13-FC6D-4B66-AAC8-34DCD6734AAB}"/>
    <cellStyle name="Normal 19 2 2 2" xfId="3032" xr:uid="{11D47CE3-11C6-47F0-B286-F08C0FA2FEAA}"/>
    <cellStyle name="Normal 19 2 2 2 2" xfId="7234" xr:uid="{06C92BDE-0A1A-458E-9224-2BF9733EE232}"/>
    <cellStyle name="Normal 19 2 2 2 2 2" xfId="17122" xr:uid="{29A58709-3EE2-4802-AD18-49DCCF1229F7}"/>
    <cellStyle name="Normal 19 2 2 2 2 2 2" xfId="43506" xr:uid="{087FA3BD-B6FF-4538-87EC-531BAC978C5F}"/>
    <cellStyle name="Normal 19 2 2 2 2 3" xfId="26176" xr:uid="{BCE5A667-7FDD-453D-B1B8-7766ABBC183F}"/>
    <cellStyle name="Normal 19 2 2 2 2 3 2" xfId="52534" xr:uid="{946B941A-6368-4049-BF7C-B452B56A18F0}"/>
    <cellStyle name="Normal 19 2 2 2 2 4" xfId="33722" xr:uid="{138F26DE-2B91-4D00-AAA7-A7DE9254E652}"/>
    <cellStyle name="Normal 19 2 2 2 3" xfId="11260" xr:uid="{A7EA7139-B915-4807-98FB-BFD69444549C}"/>
    <cellStyle name="Normal 19 2 2 2 3 2" xfId="37683" xr:uid="{D90A43E6-C007-4432-985D-6E824E7202E5}"/>
    <cellStyle name="Normal 19 2 2 2 4" xfId="20326" xr:uid="{77B863CD-1F3E-4D1E-A072-DAE146D87067}"/>
    <cellStyle name="Normal 19 2 2 2 4 2" xfId="46697" xr:uid="{D462BD40-9FB6-4B4A-B61B-1C5220C04647}"/>
    <cellStyle name="Normal 19 2 2 2 5" xfId="29546" xr:uid="{020278E2-BEB5-4AF7-9AA9-C0B2B162E778}"/>
    <cellStyle name="Normal 19 2 2 3" xfId="4951" xr:uid="{0A954E87-2750-4443-9B7C-1B2FAAD97D3B}"/>
    <cellStyle name="Normal 19 2 2 3 2" xfId="16538" xr:uid="{E27F1552-5AA2-41BC-8F22-B297CF3DEA5B}"/>
    <cellStyle name="Normal 19 2 2 3 2 2" xfId="42926" xr:uid="{0B3617A3-156F-4DE4-A101-25A6573FEAF4}"/>
    <cellStyle name="Normal 19 2 2 3 3" xfId="25559" xr:uid="{CD283820-1611-4BF6-99B2-A745DC379AED}"/>
    <cellStyle name="Normal 19 2 2 3 3 2" xfId="51926" xr:uid="{F2CB6DBC-96BE-4318-98C9-699441A94216}"/>
    <cellStyle name="Normal 19 2 2 3 4" xfId="31447" xr:uid="{B36229E9-00F8-42C8-B93B-839A42B95A18}"/>
    <cellStyle name="Normal 19 2 2 4" xfId="9275" xr:uid="{965F6AAE-85F9-44A5-BE35-717737BE8870}"/>
    <cellStyle name="Normal 19 2 2 4 2" xfId="35698" xr:uid="{7E319ABC-BD6D-4B91-9FDF-6B5C40A64C77}"/>
    <cellStyle name="Normal 19 2 2 5" xfId="18341" xr:uid="{77DD6F2D-AA6E-4ABF-A9A3-4E1F5EBB21B4}"/>
    <cellStyle name="Normal 19 2 2 5 2" xfId="44712" xr:uid="{BFC6C467-6A78-425E-9803-A3D218C8C7A1}"/>
    <cellStyle name="Normal 19 2 2 6" xfId="1562" xr:uid="{F8036059-3582-4FF2-B62A-310C6A724E00}"/>
    <cellStyle name="Normal 19 2 2 6 2" xfId="28263" xr:uid="{79303B8B-831A-4E26-9468-E620A5B30275}"/>
    <cellStyle name="Normal 19 2 2 7" xfId="27455" xr:uid="{ACC82990-B563-482A-9500-4D781B8295F1}"/>
    <cellStyle name="Normal 19 2 3" xfId="2437" xr:uid="{4B0ED4F2-610C-438D-B86B-3D3B7D396D60}"/>
    <cellStyle name="Normal 19 2 3 2" xfId="6639" xr:uid="{9309B6F5-29C2-4430-A20F-92437ABF6AC7}"/>
    <cellStyle name="Normal 19 2 3 2 2" xfId="17205" xr:uid="{735FFE40-E69D-4C08-A0B7-F1F16C3E0932}"/>
    <cellStyle name="Normal 19 2 3 2 2 2" xfId="43587" xr:uid="{7A6E9314-7189-4122-8B8B-7C0DB4782CB1}"/>
    <cellStyle name="Normal 19 2 3 2 3" xfId="26271" xr:uid="{25909FE3-BE07-4A8A-BC9A-26128C2BEB95}"/>
    <cellStyle name="Normal 19 2 3 2 3 2" xfId="52624" xr:uid="{44D1C35B-7108-40F6-B4E8-70DD874F9336}"/>
    <cellStyle name="Normal 19 2 3 2 4" xfId="33127" xr:uid="{97C2793B-3497-481D-8F2F-E3427C11336D}"/>
    <cellStyle name="Normal 19 2 3 3" xfId="10665" xr:uid="{4049F597-1766-45FE-A32D-A65FA4E32B89}"/>
    <cellStyle name="Normal 19 2 3 3 2" xfId="37088" xr:uid="{FBC7B1CC-F92B-4765-8F97-BC83FD89B197}"/>
    <cellStyle name="Normal 19 2 3 4" xfId="19731" xr:uid="{92D377EF-4E76-4756-88C9-D4F6723AAECF}"/>
    <cellStyle name="Normal 19 2 3 4 2" xfId="46102" xr:uid="{64644578-5EFB-48C4-9172-2BD1A9CA4AFE}"/>
    <cellStyle name="Normal 19 2 3 5" xfId="28951" xr:uid="{46889B18-F14D-450B-8BB6-B56744D78C06}"/>
    <cellStyle name="Normal 19 2 4" xfId="4354" xr:uid="{0F52C81A-6CAE-4378-B4F9-13773E83A91D}"/>
    <cellStyle name="Normal 19 2 4 2" xfId="15311" xr:uid="{AAF8389A-5BB4-4D1A-8389-9666C515BB8B}"/>
    <cellStyle name="Normal 19 2 4 2 2" xfId="41700" xr:uid="{5D6CA227-BE22-4875-ACF2-49F74C2D4756}"/>
    <cellStyle name="Normal 19 2 4 3" xfId="24329" xr:uid="{35B0C9A2-3889-4B16-9518-C0D8F97CBC19}"/>
    <cellStyle name="Normal 19 2 4 3 2" xfId="50698" xr:uid="{0D03AA66-6531-4937-BF17-D333D347DB3C}"/>
    <cellStyle name="Normal 19 2 4 4" xfId="30850" xr:uid="{0EB30F14-657A-4AA0-A675-AE32641E4B8E}"/>
    <cellStyle name="Normal 19 2 5" xfId="8680" xr:uid="{969F7299-B9B8-4B16-982A-7A2C05B21582}"/>
    <cellStyle name="Normal 19 2 5 2" xfId="35103" xr:uid="{748623B0-58CB-40DB-8951-0BB42F7C0D54}"/>
    <cellStyle name="Normal 19 2 6" xfId="17746" xr:uid="{9F1748CB-0620-4B82-8EF7-93516C6B3C1D}"/>
    <cellStyle name="Normal 19 2 6 2" xfId="44117" xr:uid="{A664C067-17B2-4CEE-8A32-F6FDE3CC9067}"/>
    <cellStyle name="Normal 19 2 7" xfId="413" xr:uid="{AD3EC975-1E68-43C1-8D47-92FE05496903}"/>
    <cellStyle name="Normal 19 2 7 2" xfId="27587" xr:uid="{ACC2E98B-AA99-4D1F-B265-0BB3222866B9}"/>
    <cellStyle name="Normal 19 2 8" xfId="27401" xr:uid="{A5274AB1-3DC2-46BB-BB42-B5E33C11FF56}"/>
    <cellStyle name="Normal 19 3" xfId="184" xr:uid="{96B5E0D2-662E-4E32-9C2A-1FD4116CF8F9}"/>
    <cellStyle name="Normal 19 3 2" xfId="2870" xr:uid="{7C6BC359-4A55-445C-851E-A745964D673C}"/>
    <cellStyle name="Normal 19 3 2 2" xfId="7072" xr:uid="{ABCE5D20-C9A5-4F29-8008-CF3FB8DAF486}"/>
    <cellStyle name="Normal 19 3 2 2 2" xfId="17673" xr:uid="{8A2FEA51-5D34-4E74-9836-D465EE1C96F1}"/>
    <cellStyle name="Normal 19 3 2 2 2 2" xfId="44046" xr:uid="{157484B5-9182-4716-BF6A-35D47DA1E7C4}"/>
    <cellStyle name="Normal 19 3 2 2 3" xfId="26796" xr:uid="{CF8CBBF0-E301-4CA5-8807-1ECCB0735553}"/>
    <cellStyle name="Normal 19 3 2 2 3 2" xfId="53137" xr:uid="{77276B34-E315-4D92-B791-BEAF0F3C14BC}"/>
    <cellStyle name="Normal 19 3 2 2 4" xfId="33560" xr:uid="{DCB8D86B-9EE5-4919-B67B-C36810C36963}"/>
    <cellStyle name="Normal 19 3 2 3" xfId="11098" xr:uid="{6F057C5E-C8D8-4462-A2BC-D8B2FD6B9F76}"/>
    <cellStyle name="Normal 19 3 2 3 2" xfId="37521" xr:uid="{D46D5C1B-4DC0-411D-9D6C-9AC3099D901B}"/>
    <cellStyle name="Normal 19 3 2 4" xfId="20164" xr:uid="{C9B5642E-F859-4DFB-9904-1052B4A37DD7}"/>
    <cellStyle name="Normal 19 3 2 4 2" xfId="46535" xr:uid="{637B9759-22B1-421F-BB0E-4AEAB92EBD3A}"/>
    <cellStyle name="Normal 19 3 2 5" xfId="29384" xr:uid="{8A0EFD55-6344-4D3D-B2EE-911EC6B30CDE}"/>
    <cellStyle name="Normal 19 3 3" xfId="4789" xr:uid="{80527D4B-566A-4FA7-B751-9E9838F2CC66}"/>
    <cellStyle name="Normal 19 3 3 2" xfId="15030" xr:uid="{D5A631B7-EA7D-47BE-9EE6-C9C0B42452FF}"/>
    <cellStyle name="Normal 19 3 3 2 2" xfId="41423" xr:uid="{EA7D640C-0912-4295-9CAA-C126DBCCDAAE}"/>
    <cellStyle name="Normal 19 3 3 3" xfId="24049" xr:uid="{5A619C0E-46F5-40F1-8785-BFD387CDF05B}"/>
    <cellStyle name="Normal 19 3 3 3 2" xfId="50418" xr:uid="{54E78705-3812-496D-BF45-07339AC05D17}"/>
    <cellStyle name="Normal 19 3 3 4" xfId="31285" xr:uid="{CCD18353-AAE5-4109-A416-AF3403E4B5BD}"/>
    <cellStyle name="Normal 19 3 4" xfId="9113" xr:uid="{BE9F1D79-DBC8-451B-86DC-7F1708BD6887}"/>
    <cellStyle name="Normal 19 3 4 2" xfId="35536" xr:uid="{4D0526A8-DA07-4329-8A65-0590DF721793}"/>
    <cellStyle name="Normal 19 3 5" xfId="18179" xr:uid="{804EE3CB-20A1-4926-A562-D0F8EAE9EDC9}"/>
    <cellStyle name="Normal 19 3 5 2" xfId="44550" xr:uid="{68F4AB18-19A4-4A28-8773-B32354729FD1}"/>
    <cellStyle name="Normal 19 3 6" xfId="1383" xr:uid="{9F7C7EDC-10DB-4368-93A1-8062141EC62C}"/>
    <cellStyle name="Normal 19 3 6 2" xfId="28085" xr:uid="{7B8DE7EE-9D07-4514-9ABE-DD6733838A7A}"/>
    <cellStyle name="Normal 19 3 7" xfId="27447" xr:uid="{DBAC9F3D-E820-4FDA-9549-9B4982CDE2D5}"/>
    <cellStyle name="Normal 19 4" xfId="2453" xr:uid="{85B7A857-37DE-443D-A3F5-C715DA07EA05}"/>
    <cellStyle name="Normal 19 4 2" xfId="6655" xr:uid="{32BB3BDB-AFD4-415C-AD23-4A07AE337A93}"/>
    <cellStyle name="Normal 19 4 2 2" xfId="17554" xr:uid="{2F556CF7-7F34-481F-9ADB-33724EC4D7BC}"/>
    <cellStyle name="Normal 19 4 2 2 2" xfId="43930" xr:uid="{5B09FA61-F7BF-42CD-B877-43CEE89A9C60}"/>
    <cellStyle name="Normal 19 4 2 3" xfId="26664" xr:uid="{5154AC02-4BA0-4D53-909B-FA506495663B}"/>
    <cellStyle name="Normal 19 4 2 3 2" xfId="53008" xr:uid="{368D7393-8DC0-4DE2-BBA1-0884D1C8409C}"/>
    <cellStyle name="Normal 19 4 2 4" xfId="33143" xr:uid="{E5E438C9-E45F-4995-97AF-B3819A4F4012}"/>
    <cellStyle name="Normal 19 4 3" xfId="10681" xr:uid="{9426873B-1568-40EA-92E3-159A0BCFD114}"/>
    <cellStyle name="Normal 19 4 3 2" xfId="37104" xr:uid="{95255D17-AFA2-4ACD-95EF-4266C3A51FB9}"/>
    <cellStyle name="Normal 19 4 4" xfId="19747" xr:uid="{398C8DFF-0623-4A49-897D-3D1878AEB608}"/>
    <cellStyle name="Normal 19 4 4 2" xfId="46118" xr:uid="{DA4EEDF0-54E0-422E-8F28-063FA9B171B2}"/>
    <cellStyle name="Normal 19 4 5" xfId="28967" xr:uid="{A09AE152-C506-4EA1-9938-5BA5D9E4ED45}"/>
    <cellStyle name="Normal 19 5" xfId="4371" xr:uid="{1E7C30EF-82D5-46A3-89E7-014DC57EF952}"/>
    <cellStyle name="Normal 19 5 2" xfId="12536" xr:uid="{4181CFC5-16FB-4669-8F3A-9BB25301A9D9}"/>
    <cellStyle name="Normal 19 5 2 2" xfId="38945" xr:uid="{58EBB9D9-669C-43B5-BAC3-2570B34AB7C3}"/>
    <cellStyle name="Normal 19 5 3" xfId="21574" xr:uid="{C41AAADA-1AE3-47A8-A844-9097448703BE}"/>
    <cellStyle name="Normal 19 5 3 2" xfId="47944" xr:uid="{4B499269-E97A-434A-B111-C6E558A65813}"/>
    <cellStyle name="Normal 19 5 4" xfId="30867" xr:uid="{FB783739-D32C-4F5D-B6CE-CA46C1D909CD}"/>
    <cellStyle name="Normal 19 6" xfId="8696" xr:uid="{A7513154-B530-4175-8BA7-02265BABF8B0}"/>
    <cellStyle name="Normal 19 6 2" xfId="35119" xr:uid="{C66206C6-8473-47DD-AEB0-0B226609B0C6}"/>
    <cellStyle name="Normal 19 7" xfId="17762" xr:uid="{3757DC54-1A69-455B-8F89-7EAE51CED253}"/>
    <cellStyle name="Normal 19 7 2" xfId="44133" xr:uid="{E93C94B2-2640-4F7F-8353-B8021798C67C}"/>
    <cellStyle name="Normal 19 8" xfId="771" xr:uid="{C97EC6E3-DBF4-4714-8507-40847E714BA8}"/>
    <cellStyle name="Normal 19 8 2" xfId="27623" xr:uid="{0DDF1350-CBD4-4234-A23A-54F62F57CA2B}"/>
    <cellStyle name="Normal 19 9" xfId="27421" xr:uid="{6798E399-FBF1-441D-BE74-92BB650299DE}"/>
    <cellStyle name="Normal 190" xfId="2372" xr:uid="{B7C736A1-9508-41F8-B2CC-16BBB22074EA}"/>
    <cellStyle name="Normal 190 2" xfId="4279" xr:uid="{71F85E61-D51F-4610-9521-4B94B39C54C3}"/>
    <cellStyle name="Normal 190 2 2" xfId="8410" xr:uid="{539198F6-D68A-49F5-BE00-E4EA8453ED60}"/>
    <cellStyle name="Normal 190 2 2 2" xfId="17181" xr:uid="{16D8B4B9-6A0A-437B-AA8F-5C2C98701B79}"/>
    <cellStyle name="Normal 190 2 2 2 2" xfId="43564" xr:uid="{AE8B4E51-DBC6-4961-8934-D57FAF5C400A}"/>
    <cellStyle name="Normal 190 2 2 3" xfId="26245" xr:uid="{004C9B8E-1B21-4500-A8C7-0EFCB98A2DBA}"/>
    <cellStyle name="Normal 190 2 2 3 2" xfId="52598" xr:uid="{0E1A2A61-6F0B-4085-BC2A-D61BCA403608}"/>
    <cellStyle name="Normal 190 2 2 4" xfId="34898" xr:uid="{B759DF8A-76B9-4AC7-9628-3FBEF0479931}"/>
    <cellStyle name="Normal 190 2 3" xfId="12167" xr:uid="{65CC6262-0B9B-480F-8EE0-B4A152B255B9}"/>
    <cellStyle name="Normal 190 2 3 2" xfId="38590" xr:uid="{7CB11077-C064-4E7D-A359-0A2DD8FBD98A}"/>
    <cellStyle name="Normal 190 2 4" xfId="21233" xr:uid="{F869AA97-3FD1-4178-B2D1-378800CAA07E}"/>
    <cellStyle name="Normal 190 2 4 2" xfId="47604" xr:uid="{90528E86-A256-4632-8243-8D140DEF1E55}"/>
    <cellStyle name="Normal 190 2 5" xfId="30783" xr:uid="{BDD2FF66-D101-428F-8668-837E358E21D6}"/>
    <cellStyle name="Normal 190 3" xfId="5859" xr:uid="{E1B4713F-B34A-4129-A0EB-48653EB99363}"/>
    <cellStyle name="Normal 190 3 2" xfId="12342" xr:uid="{76BDD924-6EEA-48B5-B084-F5D19EB713EF}"/>
    <cellStyle name="Normal 190 3 2 2" xfId="38760" xr:uid="{08AC88A3-6B28-4F4F-95AD-ED91C573E9B4}"/>
    <cellStyle name="Normal 190 3 3" xfId="21398" xr:uid="{BE364169-F315-4A79-B671-C43DF0C47775}"/>
    <cellStyle name="Normal 190 3 3 2" xfId="47769" xr:uid="{6899898F-412D-459E-96AD-C860310023F1}"/>
    <cellStyle name="Normal 190 3 4" xfId="32355" xr:uid="{0B927BE4-ED77-4187-802C-6F266DDC625B}"/>
    <cellStyle name="Normal 190 4" xfId="10182" xr:uid="{05B8F622-0142-411C-8D28-FBB45CE3131C}"/>
    <cellStyle name="Normal 190 4 2" xfId="36605" xr:uid="{9BF2A8D5-4D15-40A1-ABAD-D2455D0EC27A}"/>
    <cellStyle name="Normal 190 5" xfId="19248" xr:uid="{40A0B4BD-B427-4564-8C9E-0357EFCBE9EC}"/>
    <cellStyle name="Normal 190 5 2" xfId="45619" xr:uid="{EF1D109D-BC24-4A1F-A63D-8B15AA2C9636}"/>
    <cellStyle name="Normal 190 6" xfId="28886" xr:uid="{FD7295EF-DE38-437F-9963-BC5090591C41}"/>
    <cellStyle name="Normal 191" xfId="2362" xr:uid="{0682CADA-F283-43EF-BF0A-C7314A625A39}"/>
    <cellStyle name="Normal 191 2" xfId="4269" xr:uid="{8C1A55DB-CB02-49FF-ACEE-1AD595859A38}"/>
    <cellStyle name="Normal 191 2 2" xfId="8400" xr:uid="{F0899D03-0016-4FB2-BB97-DDEB38236C2D}"/>
    <cellStyle name="Normal 191 2 2 2" xfId="17326" xr:uid="{11DABC7F-2710-4645-A830-54E63FE34E74}"/>
    <cellStyle name="Normal 191 2 2 2 2" xfId="43706" xr:uid="{897FF070-94CC-46C4-97AD-662FD8176B36}"/>
    <cellStyle name="Normal 191 2 2 3" xfId="26404" xr:uid="{32B2A172-DC69-4EFB-AFD2-6B13449F5379}"/>
    <cellStyle name="Normal 191 2 2 3 2" xfId="52753" xr:uid="{CF104CC5-5E1F-4C32-8A0A-067D4C59E484}"/>
    <cellStyle name="Normal 191 2 2 4" xfId="34888" xr:uid="{20C013A0-FA28-4EE0-AEF2-7E42513C55C2}"/>
    <cellStyle name="Normal 191 2 3" xfId="12157" xr:uid="{F670BDA6-745B-438C-89DA-139081EF8C26}"/>
    <cellStyle name="Normal 191 2 3 2" xfId="38580" xr:uid="{9BE76B67-BCE6-41B7-B9DE-C4ED90DDF37A}"/>
    <cellStyle name="Normal 191 2 4" xfId="21223" xr:uid="{A852664A-6A42-4713-ACA1-AA6145AA4CDF}"/>
    <cellStyle name="Normal 191 2 4 2" xfId="47594" xr:uid="{38542ABC-5CB7-4EA9-B2CD-0BA1DB0F0C2F}"/>
    <cellStyle name="Normal 191 2 5" xfId="30773" xr:uid="{84F1FE28-FCF0-4C2A-BE5F-0EC7706F0E63}"/>
    <cellStyle name="Normal 191 3" xfId="5849" xr:uid="{6295F7F6-BFB2-43C7-8E9A-45D475C35EBD}"/>
    <cellStyle name="Normal 191 3 2" xfId="17072" xr:uid="{1BED4E3A-4D85-44DC-A183-0B732C90341E}"/>
    <cellStyle name="Normal 191 3 2 2" xfId="43456" xr:uid="{A936C140-F715-4CD5-B132-2B754ACAAA87}"/>
    <cellStyle name="Normal 191 3 3" xfId="26112" xr:uid="{F0EF8C7B-651F-4067-BD9D-3F861F2B4A8F}"/>
    <cellStyle name="Normal 191 3 3 2" xfId="52472" xr:uid="{936E9C96-2F77-404D-86A3-07D4A4B2CA02}"/>
    <cellStyle name="Normal 191 3 4" xfId="32345" xr:uid="{E503C361-11CC-40F9-A2FA-C51960572137}"/>
    <cellStyle name="Normal 191 4" xfId="10172" xr:uid="{FCBDB14A-6908-4E2C-BF87-47A394DD18CF}"/>
    <cellStyle name="Normal 191 4 2" xfId="36595" xr:uid="{1955662F-062B-4A39-8145-4AC9D5F80C97}"/>
    <cellStyle name="Normal 191 5" xfId="19238" xr:uid="{ECE362FD-72DD-483D-A4FE-D91B80B24998}"/>
    <cellStyle name="Normal 191 5 2" xfId="45609" xr:uid="{4D13A6E1-040B-4967-8E3D-B83B16E63559}"/>
    <cellStyle name="Normal 191 6" xfId="28876" xr:uid="{A61557B6-143F-4F6B-83EE-4DFF0362941B}"/>
    <cellStyle name="Normal 192" xfId="2360" xr:uid="{92F677A7-4F60-467F-B317-8CBC788B8434}"/>
    <cellStyle name="Normal 192 2" xfId="4267" xr:uid="{D8634462-1DAF-460B-AD7A-8AD4C23F194A}"/>
    <cellStyle name="Normal 192 2 2" xfId="8398" xr:uid="{7E58E4F6-5A42-4B21-BA5B-13D077DD45ED}"/>
    <cellStyle name="Normal 192 2 2 2" xfId="17169" xr:uid="{9EF87DDA-C3FF-4D46-A11E-58016455C397}"/>
    <cellStyle name="Normal 192 2 2 2 2" xfId="43552" xr:uid="{EA499FEF-A55A-44C2-95EC-521DEA722B15}"/>
    <cellStyle name="Normal 192 2 2 3" xfId="26230" xr:uid="{5A008D5A-0A20-4FAB-930C-32752026274D}"/>
    <cellStyle name="Normal 192 2 2 3 2" xfId="52583" xr:uid="{B67371E4-6239-4D8F-AC6D-94346A87B994}"/>
    <cellStyle name="Normal 192 2 2 4" xfId="34886" xr:uid="{A1DA5B23-907E-4D8F-94F6-2454A6BCC225}"/>
    <cellStyle name="Normal 192 2 3" xfId="12155" xr:uid="{93156516-F670-4313-B0E1-E947D01752CE}"/>
    <cellStyle name="Normal 192 2 3 2" xfId="38578" xr:uid="{BFEB9598-C7A1-492A-A746-44F559A7B2B5}"/>
    <cellStyle name="Normal 192 2 4" xfId="21221" xr:uid="{570D0A0F-027C-4971-B577-4B93000DA712}"/>
    <cellStyle name="Normal 192 2 4 2" xfId="47592" xr:uid="{FA28E613-A0AA-4600-9133-4E1E9173FECE}"/>
    <cellStyle name="Normal 192 2 5" xfId="30771" xr:uid="{97F706BC-4499-4B7E-9611-262A9A458560}"/>
    <cellStyle name="Normal 192 3" xfId="5847" xr:uid="{B83A719E-0570-43BD-8C3F-FF535EDD9DE7}"/>
    <cellStyle name="Normal 192 3 2" xfId="17564" xr:uid="{5747C0B4-DE79-4096-B156-B1117CF35CFA}"/>
    <cellStyle name="Normal 192 3 2 2" xfId="43940" xr:uid="{3E15C3BE-4FD2-4119-8342-EB4D2172AC15}"/>
    <cellStyle name="Normal 192 3 3" xfId="26675" xr:uid="{618C2235-5B26-4E73-A852-D22C956186CD}"/>
    <cellStyle name="Normal 192 3 3 2" xfId="53019" xr:uid="{6F227685-FCDC-4AFF-BA46-9EB972BF2D7E}"/>
    <cellStyle name="Normal 192 3 4" xfId="32343" xr:uid="{09FAD85A-FC83-4024-916A-2AC7D2E99481}"/>
    <cellStyle name="Normal 192 4" xfId="10170" xr:uid="{C2554A53-42D4-4C37-91FB-9F19D23D3DA5}"/>
    <cellStyle name="Normal 192 4 2" xfId="36593" xr:uid="{29B51775-C162-4127-8552-25ED1803C785}"/>
    <cellStyle name="Normal 192 5" xfId="19236" xr:uid="{A2937483-88C2-464E-9427-0DB92FAED5D0}"/>
    <cellStyle name="Normal 192 5 2" xfId="45607" xr:uid="{7A25756F-C488-4C20-A514-9FD509EB47B2}"/>
    <cellStyle name="Normal 192 6" xfId="28874" xr:uid="{BFA30FA1-B3A9-4925-AA88-FF80800343A5}"/>
    <cellStyle name="Normal 193" xfId="2367" xr:uid="{D18E4A47-DE5D-47ED-852A-7CA2B594E272}"/>
    <cellStyle name="Normal 193 2" xfId="4274" xr:uid="{9CEC5EBF-BF6D-41B9-A850-EEC2DEBDB300}"/>
    <cellStyle name="Normal 193 2 2" xfId="8405" xr:uid="{B39C7239-B130-4E20-81CE-99330A1F85CD}"/>
    <cellStyle name="Normal 193 2 2 2" xfId="17604" xr:uid="{CDD389A0-F137-4AEA-920A-303E175A4F6A}"/>
    <cellStyle name="Normal 193 2 2 2 2" xfId="43979" xr:uid="{0D7DD354-B929-49AE-B2D5-CA439369BA01}"/>
    <cellStyle name="Normal 193 2 2 3" xfId="26719" xr:uid="{7805BB4D-4ED7-456E-B6E2-43D14F2B8039}"/>
    <cellStyle name="Normal 193 2 2 3 2" xfId="53062" xr:uid="{B88A16FF-CD08-406B-A5EF-C9411AAF8232}"/>
    <cellStyle name="Normal 193 2 2 4" xfId="34893" xr:uid="{7A720277-0E35-47F2-9F8B-4AE51D56EF40}"/>
    <cellStyle name="Normal 193 2 3" xfId="12162" xr:uid="{FF89C252-F310-4AEE-9016-A1BDCDBDFFED}"/>
    <cellStyle name="Normal 193 2 3 2" xfId="38585" xr:uid="{5472395C-B5DD-4CC9-B706-6A6175A0297A}"/>
    <cellStyle name="Normal 193 2 4" xfId="21228" xr:uid="{076A2F22-061D-4B62-8285-5C5BFB0EC732}"/>
    <cellStyle name="Normal 193 2 4 2" xfId="47599" xr:uid="{74333458-95C0-4F57-B6C7-D25FF4914B17}"/>
    <cellStyle name="Normal 193 2 5" xfId="30778" xr:uid="{5C5FDC21-1D63-40CC-B029-E53989A48666}"/>
    <cellStyle name="Normal 193 3" xfId="5854" xr:uid="{AB605DFD-16F8-4BE0-8808-BB10582BBB9D}"/>
    <cellStyle name="Normal 193 3 2" xfId="17612" xr:uid="{53F1912A-E20E-4492-8748-2F3FD80A6EC7}"/>
    <cellStyle name="Normal 193 3 2 2" xfId="43987" xr:uid="{DCED9342-71A6-4806-A671-3EF5DF9CE958}"/>
    <cellStyle name="Normal 193 3 3" xfId="26727" xr:uid="{F8593562-82CA-473F-941E-52FC83E01421}"/>
    <cellStyle name="Normal 193 3 3 2" xfId="53070" xr:uid="{6C676C66-0653-497A-8AF3-F2F4CF713C7B}"/>
    <cellStyle name="Normal 193 3 4" xfId="32350" xr:uid="{D537F746-CB04-4380-AC24-1F75BE118108}"/>
    <cellStyle name="Normal 193 4" xfId="10177" xr:uid="{4CBD7A47-CD90-40FD-B5D6-4F1F4D11346B}"/>
    <cellStyle name="Normal 193 4 2" xfId="36600" xr:uid="{B64865CD-EE78-4C0D-9A86-789F0A6D73BF}"/>
    <cellStyle name="Normal 193 5" xfId="19243" xr:uid="{957A8976-C2CF-4697-8A62-5F97E06C8425}"/>
    <cellStyle name="Normal 193 5 2" xfId="45614" xr:uid="{E90C6FCD-431C-4954-AD84-3F14768AEF48}"/>
    <cellStyle name="Normal 193 6" xfId="28881" xr:uid="{965E874C-5D86-4374-9C23-B28B1B912AAF}"/>
    <cellStyle name="Normal 194" xfId="2370" xr:uid="{1DD6114A-9440-477F-8516-609C38EE2905}"/>
    <cellStyle name="Normal 194 2" xfId="4277" xr:uid="{060387FA-7D6F-4FC5-AEF5-01E7B1828630}"/>
    <cellStyle name="Normal 194 2 2" xfId="8408" xr:uid="{4F2AC42F-CCE0-49B8-993E-C7D514D5B248}"/>
    <cellStyle name="Normal 194 2 2 2" xfId="17543" xr:uid="{7AA30159-34A0-471A-AB1C-4E5BCC81CF6A}"/>
    <cellStyle name="Normal 194 2 2 2 2" xfId="43919" xr:uid="{9A1B27A1-9F56-4099-8DC7-F421742AF41D}"/>
    <cellStyle name="Normal 194 2 2 3" xfId="26651" xr:uid="{8E69BCF1-3CEE-464A-A715-637549DF909D}"/>
    <cellStyle name="Normal 194 2 2 3 2" xfId="52996" xr:uid="{FE6FDC5F-42D2-4A9D-88F0-062DC425A217}"/>
    <cellStyle name="Normal 194 2 2 4" xfId="34896" xr:uid="{646A6596-304F-46C6-A094-DA30A65898C6}"/>
    <cellStyle name="Normal 194 2 3" xfId="12165" xr:uid="{0D7F6387-0066-43A8-AEFB-9979A6F1CEBA}"/>
    <cellStyle name="Normal 194 2 3 2" xfId="38588" xr:uid="{7F219548-3270-4579-95EE-412C139F56B5}"/>
    <cellStyle name="Normal 194 2 4" xfId="21231" xr:uid="{1EB14ADB-4DD1-4025-B1B1-BDBD774A96BB}"/>
    <cellStyle name="Normal 194 2 4 2" xfId="47602" xr:uid="{98EA004E-8730-4E57-A16B-6C376C7A940B}"/>
    <cellStyle name="Normal 194 2 5" xfId="30781" xr:uid="{7E41A9AF-C307-4053-9B37-FD720B39D33B}"/>
    <cellStyle name="Normal 194 3" xfId="5857" xr:uid="{850FFE33-861A-43F7-9276-2B4DCCBBAB23}"/>
    <cellStyle name="Normal 194 3 2" xfId="17521" xr:uid="{9257D2BD-497E-4782-B60E-5935E1172FE8}"/>
    <cellStyle name="Normal 194 3 2 2" xfId="43898" xr:uid="{95F0D7C4-0898-4408-AD2A-A5061982A785}"/>
    <cellStyle name="Normal 194 3 3" xfId="26629" xr:uid="{8792FDC7-DE3C-4459-92F8-B6F8941F50A4}"/>
    <cellStyle name="Normal 194 3 3 2" xfId="52974" xr:uid="{A78BD6BB-92A4-4F76-AA16-16FA0C1FE2A4}"/>
    <cellStyle name="Normal 194 3 4" xfId="32353" xr:uid="{A7A6A00D-255D-4530-89BC-CC77C43E5081}"/>
    <cellStyle name="Normal 194 4" xfId="10180" xr:uid="{71D69930-B8D2-4C4A-879B-EEE1419BA780}"/>
    <cellStyle name="Normal 194 4 2" xfId="36603" xr:uid="{625F5327-8B20-42B3-A2BD-49BC407CD761}"/>
    <cellStyle name="Normal 194 5" xfId="19246" xr:uid="{801E1B5C-57D3-49A1-9A49-49BB7D3F3A66}"/>
    <cellStyle name="Normal 194 5 2" xfId="45617" xr:uid="{7B51F8C0-B6FD-411C-964E-176015F758A7}"/>
    <cellStyle name="Normal 194 6" xfId="28884" xr:uid="{A7898FEC-12E3-49C1-B540-11F5771B5A95}"/>
    <cellStyle name="Normal 195" xfId="2352" xr:uid="{55745C76-2931-48F9-BDDA-8D0354AFAE9A}"/>
    <cellStyle name="Normal 195 2" xfId="4259" xr:uid="{471A4C69-055B-460F-AB1E-9270E769D7A2}"/>
    <cellStyle name="Normal 195 2 2" xfId="8390" xr:uid="{CB5DCE52-83C3-43AA-B4B3-3A9BB0E47FFC}"/>
    <cellStyle name="Normal 195 2 2 2" xfId="12686" xr:uid="{B83767E9-EA19-42BE-8854-D6322A829281}"/>
    <cellStyle name="Normal 195 2 2 2 2" xfId="39093" xr:uid="{72B6BEEE-CFB6-47ED-9A20-58BD3ABB24B8}"/>
    <cellStyle name="Normal 195 2 2 3" xfId="21720" xr:uid="{A439371E-7534-4A9D-AD03-D6DA51168AB6}"/>
    <cellStyle name="Normal 195 2 2 3 2" xfId="48090" xr:uid="{2FCE6C48-B4D6-435D-ABD2-3112B4F35BEE}"/>
    <cellStyle name="Normal 195 2 2 4" xfId="34878" xr:uid="{9C4F2E74-814E-4319-882F-B649655FB521}"/>
    <cellStyle name="Normal 195 2 3" xfId="12147" xr:uid="{6EFA5045-2E6C-4174-A9E5-4F1AB2BD9A43}"/>
    <cellStyle name="Normal 195 2 3 2" xfId="38570" xr:uid="{F26AB92F-08FA-402C-90A5-CA723C72A97D}"/>
    <cellStyle name="Normal 195 2 4" xfId="21213" xr:uid="{12F8A2E9-A3F8-4C62-832A-B56D1116A5B1}"/>
    <cellStyle name="Normal 195 2 4 2" xfId="47584" xr:uid="{4B66FD27-9EC6-4B8E-8152-74CA414671E5}"/>
    <cellStyle name="Normal 195 2 5" xfId="30763" xr:uid="{FD4E8748-FF41-4BD2-9A69-4F15571EE39B}"/>
    <cellStyle name="Normal 195 3" xfId="5839" xr:uid="{42919495-640F-4DC2-BD32-5DB4C3D8E383}"/>
    <cellStyle name="Normal 195 3 2" xfId="17287" xr:uid="{D5ECFB6D-2EEC-4506-8A02-F9027287D520}"/>
    <cellStyle name="Normal 195 3 2 2" xfId="43668" xr:uid="{A1A3E027-9CF4-4DB1-81BD-C7DBD593DA2E}"/>
    <cellStyle name="Normal 195 3 3" xfId="26357" xr:uid="{36DD6307-59EB-45DB-9BC9-BB08D9857A49}"/>
    <cellStyle name="Normal 195 3 3 2" xfId="52708" xr:uid="{14F4D1D4-9B73-459C-B080-72DD3F9F57B4}"/>
    <cellStyle name="Normal 195 3 4" xfId="32335" xr:uid="{45468FA1-1F0B-4C08-802E-E7F79BFF3D30}"/>
    <cellStyle name="Normal 195 4" xfId="10162" xr:uid="{772826B1-6CE5-40AD-BA13-7AF0B6089827}"/>
    <cellStyle name="Normal 195 4 2" xfId="36585" xr:uid="{85A6927A-A907-4AC7-924A-7B36DFC20788}"/>
    <cellStyle name="Normal 195 5" xfId="19228" xr:uid="{276FD899-2152-419F-9603-8D73763DC109}"/>
    <cellStyle name="Normal 195 5 2" xfId="45599" xr:uid="{69C2E189-A00C-4459-837A-B7A6957833D8}"/>
    <cellStyle name="Normal 195 6" xfId="28866" xr:uid="{41C5D944-704D-4663-B433-9FF42ECA10D8}"/>
    <cellStyle name="Normal 196" xfId="2358" xr:uid="{18134E4C-88A2-4E08-A9DF-3B64D2DA8A8A}"/>
    <cellStyle name="Normal 196 2" xfId="4265" xr:uid="{D2CAE6C3-3FAB-4619-8DBB-94EF6F14843F}"/>
    <cellStyle name="Normal 196 2 2" xfId="8396" xr:uid="{6E7AAC94-D1A2-48BF-9DA6-7604A434A89F}"/>
    <cellStyle name="Normal 196 2 2 2" xfId="17156" xr:uid="{EB2E9A0E-EB7C-4E46-9CEB-17D42F2B52DF}"/>
    <cellStyle name="Normal 196 2 2 2 2" xfId="43539" xr:uid="{E136B96F-17FC-46D9-B1C1-347C5026301F}"/>
    <cellStyle name="Normal 196 2 2 3" xfId="26215" xr:uid="{3EAB1514-E48E-4429-AC94-3248BBCBDA34}"/>
    <cellStyle name="Normal 196 2 2 3 2" xfId="52568" xr:uid="{8ED21DE5-DB15-40E0-A5E4-254CA47B14A9}"/>
    <cellStyle name="Normal 196 2 2 4" xfId="34884" xr:uid="{82403316-63CB-4178-93A2-DF1E7987D690}"/>
    <cellStyle name="Normal 196 2 3" xfId="12153" xr:uid="{EEBFD8C9-1BC1-4E6B-A147-7F52BF8AC3F6}"/>
    <cellStyle name="Normal 196 2 3 2" xfId="38576" xr:uid="{F498AC8B-3D63-4E1F-8D8B-6497753A35E6}"/>
    <cellStyle name="Normal 196 2 4" xfId="21219" xr:uid="{6C98BC0E-35C0-453D-BE97-E109E08A2CE6}"/>
    <cellStyle name="Normal 196 2 4 2" xfId="47590" xr:uid="{187A1B0E-64D9-4FBA-99F7-EA580C33473C}"/>
    <cellStyle name="Normal 196 2 5" xfId="30769" xr:uid="{2B8CF1F8-C5BA-4B1B-AE3C-5B48C74CB156}"/>
    <cellStyle name="Normal 196 3" xfId="5845" xr:uid="{2F5FC054-D85D-449A-9E0E-5D6342423A23}"/>
    <cellStyle name="Normal 196 3 2" xfId="13514" xr:uid="{EDBA2E46-BFC8-4CA1-B963-867F05F6593F}"/>
    <cellStyle name="Normal 196 3 2 2" xfId="39910" xr:uid="{04E1C58E-A5CA-4B84-AB19-6E8B12A2C562}"/>
    <cellStyle name="Normal 196 3 3" xfId="22536" xr:uid="{DC58F063-7C16-40D0-8B62-F7124DC60213}"/>
    <cellStyle name="Normal 196 3 3 2" xfId="48905" xr:uid="{84D4C6B1-C53D-4AEF-B4F1-2F66915ACFC5}"/>
    <cellStyle name="Normal 196 3 4" xfId="32341" xr:uid="{056B4156-AD7C-4C5E-BC3A-1DE1B00AD22A}"/>
    <cellStyle name="Normal 196 4" xfId="10168" xr:uid="{A860EAD8-0B4A-44A0-82C4-BD84542FC747}"/>
    <cellStyle name="Normal 196 4 2" xfId="36591" xr:uid="{A9C6B9D3-8902-4B90-8353-CAD69E99D5AA}"/>
    <cellStyle name="Normal 196 5" xfId="19234" xr:uid="{67953165-8D81-4EC3-A59D-8EBFCDE61BCF}"/>
    <cellStyle name="Normal 196 5 2" xfId="45605" xr:uid="{422C47CB-FFC2-4E53-A21E-6698082019C6}"/>
    <cellStyle name="Normal 196 6" xfId="28872" xr:uid="{96BC40B6-BFA3-4A92-B60C-174EE1E83C9E}"/>
    <cellStyle name="Normal 197" xfId="2363" xr:uid="{9CD2D527-4FDE-4B9F-80E4-B994D85137A7}"/>
    <cellStyle name="Normal 197 2" xfId="4270" xr:uid="{6D61C8BB-B4F5-4361-AB04-039CA3C9820B}"/>
    <cellStyle name="Normal 197 2 2" xfId="8401" xr:uid="{CE3EEDBD-6614-4488-8B93-1A8719AD5070}"/>
    <cellStyle name="Normal 197 2 2 2" xfId="17173" xr:uid="{09051033-EEA2-4020-BF9D-EC31A976A2D3}"/>
    <cellStyle name="Normal 197 2 2 2 2" xfId="43556" xr:uid="{709EB52D-92DC-415B-8B72-216F15680F75}"/>
    <cellStyle name="Normal 197 2 2 3" xfId="26235" xr:uid="{1CDC98F4-666C-42B5-8EB8-C2F593D0FABE}"/>
    <cellStyle name="Normal 197 2 2 3 2" xfId="52588" xr:uid="{CC57676E-83E9-4523-BF80-D8E1B1664325}"/>
    <cellStyle name="Normal 197 2 2 4" xfId="34889" xr:uid="{50A66ADE-FCEC-49D0-BCB3-F0C31E1AF445}"/>
    <cellStyle name="Normal 197 2 3" xfId="12158" xr:uid="{4EA0F9A3-9733-45B5-B7CF-6308514E3F98}"/>
    <cellStyle name="Normal 197 2 3 2" xfId="38581" xr:uid="{FA30A2E8-CEC9-4BB1-A2AA-CF9E2C1E93E0}"/>
    <cellStyle name="Normal 197 2 4" xfId="21224" xr:uid="{ED742F7D-8839-4FE5-9302-A847B93F2802}"/>
    <cellStyle name="Normal 197 2 4 2" xfId="47595" xr:uid="{DA98C984-5291-4C2F-9BB9-B159E209E84E}"/>
    <cellStyle name="Normal 197 2 5" xfId="30774" xr:uid="{0D1CC49A-3EE1-4DB7-AECD-2E1CD864B5F4}"/>
    <cellStyle name="Normal 197 3" xfId="5850" xr:uid="{0EA6DEF9-C219-4F8A-BCC8-55E9C0887EE3}"/>
    <cellStyle name="Normal 197 3 2" xfId="17529" xr:uid="{B80FC00D-BAB0-4181-8EC9-2ECF06349B70}"/>
    <cellStyle name="Normal 197 3 2 2" xfId="43906" xr:uid="{582F199F-2827-41E7-97D8-E3C49C67AA1A}"/>
    <cellStyle name="Normal 197 3 3" xfId="26637" xr:uid="{D746B189-23C3-47E0-8037-1A50B216DF56}"/>
    <cellStyle name="Normal 197 3 3 2" xfId="52982" xr:uid="{805CE527-649B-4C87-9C59-7D9B6B3BDC70}"/>
    <cellStyle name="Normal 197 3 4" xfId="32346" xr:uid="{A2E375BE-EEDE-430E-864D-CE11053E3A82}"/>
    <cellStyle name="Normal 197 4" xfId="10173" xr:uid="{74591D5E-BC3C-4C1B-A75A-FD36CE8CB256}"/>
    <cellStyle name="Normal 197 4 2" xfId="36596" xr:uid="{BD45AFDF-3453-4394-BB83-338B7762C8D7}"/>
    <cellStyle name="Normal 197 5" xfId="19239" xr:uid="{F9CA07B9-9A77-4FA0-9BEE-AFDA0FC322C4}"/>
    <cellStyle name="Normal 197 5 2" xfId="45610" xr:uid="{976CC99E-ED67-4E17-93D6-E3C582C0994F}"/>
    <cellStyle name="Normal 197 6" xfId="28877" xr:uid="{9C0F6F3C-1003-4F7E-B05F-D5D64610E60D}"/>
    <cellStyle name="Normal 198" xfId="2351" xr:uid="{A79D1860-B21A-4FE6-AE03-172380ADB052}"/>
    <cellStyle name="Normal 198 2" xfId="4258" xr:uid="{2570C245-D951-44C0-9603-88877D3289C3}"/>
    <cellStyle name="Normal 198 2 2" xfId="8389" xr:uid="{9DDA9611-B334-4D33-95F6-07DAFC7EAA41}"/>
    <cellStyle name="Normal 198 2 2 2" xfId="13390" xr:uid="{97A421DB-A64F-4EDE-9C98-E53145696F45}"/>
    <cellStyle name="Normal 198 2 2 2 2" xfId="39787" xr:uid="{9DF1AC45-CAF9-4741-BABA-8BD11822DA17}"/>
    <cellStyle name="Normal 198 2 2 3" xfId="22414" xr:uid="{424A01A5-0B6E-4AD7-979E-A2A2574EE1D5}"/>
    <cellStyle name="Normal 198 2 2 3 2" xfId="48783" xr:uid="{06CC7246-C7C2-4853-83EF-CEFF423BF1AF}"/>
    <cellStyle name="Normal 198 2 2 4" xfId="34877" xr:uid="{F463412B-1CD0-4A31-B5AC-B8375918AC47}"/>
    <cellStyle name="Normal 198 2 3" xfId="12146" xr:uid="{F04EC6DB-1A94-450C-9295-06334CEE25DF}"/>
    <cellStyle name="Normal 198 2 3 2" xfId="38569" xr:uid="{93F2DBF3-B728-4E9E-AA1F-6EE0A5D9C66B}"/>
    <cellStyle name="Normal 198 2 4" xfId="21212" xr:uid="{2BB473F6-3025-48FC-A307-79EDB36CAAE1}"/>
    <cellStyle name="Normal 198 2 4 2" xfId="47583" xr:uid="{B4166E77-38EE-4984-AE00-90F318EA639D}"/>
    <cellStyle name="Normal 198 2 5" xfId="30762" xr:uid="{0B4FDAB4-63E0-4708-90B8-47556A5D3C2B}"/>
    <cellStyle name="Normal 198 3" xfId="5838" xr:uid="{2DD14EED-2C23-4275-B61C-31D15D60A9DF}"/>
    <cellStyle name="Normal 198 3 2" xfId="16959" xr:uid="{41725A6F-5373-4A87-A38B-54287FAFF664}"/>
    <cellStyle name="Normal 198 3 2 2" xfId="43343" xr:uid="{9D43D685-3E7B-4C26-B479-0F0F316546ED}"/>
    <cellStyle name="Normal 198 3 3" xfId="25981" xr:uid="{1B590F5D-CA6F-41A8-9450-27B9B2E87C12}"/>
    <cellStyle name="Normal 198 3 3 2" xfId="52346" xr:uid="{AB51B72A-636D-45D7-9EFF-B62028C2473F}"/>
    <cellStyle name="Normal 198 3 4" xfId="32334" xr:uid="{18707D6E-30C8-48C8-B172-D8BD4874924F}"/>
    <cellStyle name="Normal 198 4" xfId="10161" xr:uid="{C11D08E7-709C-41CD-BDAF-73B0AA269D7B}"/>
    <cellStyle name="Normal 198 4 2" xfId="36584" xr:uid="{E1322F18-DCFA-407B-924C-C6479F155373}"/>
    <cellStyle name="Normal 198 5" xfId="19227" xr:uid="{EF35BD55-02B6-49BF-BA19-9175D53BF28F}"/>
    <cellStyle name="Normal 198 5 2" xfId="45598" xr:uid="{3CCBFB98-DA8E-4972-ADF3-62C3189A693C}"/>
    <cellStyle name="Normal 198 6" xfId="28865" xr:uid="{63BD8071-9D3D-4903-BE57-46E4E5726C64}"/>
    <cellStyle name="Normal 199" xfId="2354" xr:uid="{00E184F1-F183-4520-A657-969B406873BB}"/>
    <cellStyle name="Normal 199 2" xfId="4261" xr:uid="{BC6A4EC9-9E1D-447F-8B6D-EF067FC40C50}"/>
    <cellStyle name="Normal 199 2 2" xfId="8392" xr:uid="{D56FAFC2-3B16-49FA-8F70-41F807665961}"/>
    <cellStyle name="Normal 199 2 2 2" xfId="17577" xr:uid="{D3E94CA8-74AD-4E0F-ADAF-B9348D32F7F3}"/>
    <cellStyle name="Normal 199 2 2 2 2" xfId="43953" xr:uid="{72393932-0B51-4074-B1C6-9603B0597378}"/>
    <cellStyle name="Normal 199 2 2 3" xfId="26690" xr:uid="{3C70C9C3-C4FC-4934-AEB0-83FFF16F57D4}"/>
    <cellStyle name="Normal 199 2 2 3 2" xfId="53034" xr:uid="{723DFB7E-A82B-43DF-9FE4-4343035C54E2}"/>
    <cellStyle name="Normal 199 2 2 4" xfId="34880" xr:uid="{5F38874A-761A-4D29-99B3-6256C4B86E5E}"/>
    <cellStyle name="Normal 199 2 3" xfId="12149" xr:uid="{FE472E38-8A38-41BA-8188-51E79C977165}"/>
    <cellStyle name="Normal 199 2 3 2" xfId="38572" xr:uid="{329F534D-9756-4661-9CE4-E69B6C1572DC}"/>
    <cellStyle name="Normal 199 2 4" xfId="21215" xr:uid="{298125FE-E04F-434C-9785-FA88AD0FD4A6}"/>
    <cellStyle name="Normal 199 2 4 2" xfId="47586" xr:uid="{1FC86242-6F09-4D70-AF8B-F2C5A68BECB9}"/>
    <cellStyle name="Normal 199 2 5" xfId="30765" xr:uid="{3BF25418-9555-481D-9C99-915FCE1C4523}"/>
    <cellStyle name="Normal 199 3" xfId="5841" xr:uid="{F0283691-5644-455F-8C3C-92A9B02561ED}"/>
    <cellStyle name="Normal 199 3 2" xfId="17447" xr:uid="{A1644836-2513-40DC-9B14-E143ED1514D4}"/>
    <cellStyle name="Normal 199 3 2 2" xfId="43824" xr:uid="{99581FB9-CA4E-4C65-BCFE-7B1ABF20D7FA}"/>
    <cellStyle name="Normal 199 3 3" xfId="26545" xr:uid="{33FDE5AF-CBD5-4BE6-A860-5C39AE4F86A4}"/>
    <cellStyle name="Normal 199 3 3 2" xfId="52890" xr:uid="{79A9CCC5-94A4-4D1A-9FD8-DAEDD665241E}"/>
    <cellStyle name="Normal 199 3 4" xfId="32337" xr:uid="{03C6637C-52B0-4CEC-9872-D287DF8BF16E}"/>
    <cellStyle name="Normal 199 4" xfId="10164" xr:uid="{F7470149-0816-44C5-8AC6-51D1D076A878}"/>
    <cellStyle name="Normal 199 4 2" xfId="36587" xr:uid="{915A8C11-C53F-41FA-A1DB-1A3365937120}"/>
    <cellStyle name="Normal 199 5" xfId="19230" xr:uid="{F94839C4-B8B3-4E78-8813-66A7916F1B47}"/>
    <cellStyle name="Normal 199 5 2" xfId="45601" xr:uid="{5C4C190F-4EA2-4047-9BDD-AE073F7235E0}"/>
    <cellStyle name="Normal 199 6" xfId="28868" xr:uid="{9F66F929-9029-4F9B-9387-CA537073F8C2}"/>
    <cellStyle name="Normal 2" xfId="2" xr:uid="{8064B2DD-EFB5-4268-84A0-E7465AA44449}"/>
    <cellStyle name="Normal 2 10" xfId="3" xr:uid="{F6259BD5-8E24-4E6B-BEAB-C3236CDD5A78}"/>
    <cellStyle name="Normal 2 10 2" xfId="53552" xr:uid="{8A47C1F4-C093-4096-BADA-EB5882F2FA5D}"/>
    <cellStyle name="Normal 2 10 4" xfId="6" xr:uid="{671030C8-287B-4F23-88B1-9F92204A7497}"/>
    <cellStyle name="Normal 2 11" xfId="253" xr:uid="{EB843AC7-1249-4952-B8D2-DAD3C302745F}"/>
    <cellStyle name="Normal 2 12" xfId="27113" xr:uid="{C0FA4A7C-9DF5-458D-9280-7792D6485F6E}"/>
    <cellStyle name="Normal 2 12 2" xfId="53343" xr:uid="{CA850B12-BA10-4E04-965A-64899B08E375}"/>
    <cellStyle name="Normal 2 13" xfId="27175" xr:uid="{C7D1A81C-AAAD-4DF3-BF34-A8C4EB014EF8}"/>
    <cellStyle name="Normal 2 13 2" xfId="53404" xr:uid="{A70F7D7C-44C8-409F-AC8D-9495FFCBB007}"/>
    <cellStyle name="Normal 2 14" xfId="27264" xr:uid="{371CD74A-6A73-4AA3-B45F-6DA4B0990F90}"/>
    <cellStyle name="Normal 2 14 2" xfId="53475" xr:uid="{C08464AE-3176-4962-A482-9443F84CE419}"/>
    <cellStyle name="Normal 2 15" xfId="27324" xr:uid="{EFE1558C-5FAD-41E4-B8FD-9F8379811A38}"/>
    <cellStyle name="Normal 2 15 2" xfId="53535" xr:uid="{47D2D048-94FD-46D4-848C-DE10A4CD4C5D}"/>
    <cellStyle name="Normal 2 16" xfId="27327" xr:uid="{1D0A449A-C70C-4BEC-B023-7209C3B3A3A4}"/>
    <cellStyle name="Normal 2 16 2" xfId="53556" xr:uid="{01D79562-BD24-4F61-BF43-C37ABBD8BCCD}"/>
    <cellStyle name="Normal 2 17" xfId="27329" xr:uid="{F9F60D87-1B94-4A50-9102-8FC1C27294D4}"/>
    <cellStyle name="Normal 2 18" xfId="27333" xr:uid="{23291642-683D-43EC-849B-83DBF5167082}"/>
    <cellStyle name="Normal 2 2" xfId="18" xr:uid="{C2D3157E-ADEE-4C0A-9C5A-F079523DF685}"/>
    <cellStyle name="Normal 2 2 2" xfId="87" xr:uid="{FCB70C22-E88F-4B32-AA5B-05A103EBF304}"/>
    <cellStyle name="Normal 2 2 2 10" xfId="170" xr:uid="{D62A9047-C3C5-46BA-B608-B8F42333C620}"/>
    <cellStyle name="Normal 2 2 2 2" xfId="43" xr:uid="{40EBC152-8A4B-437E-A351-F0E1A1924913}"/>
    <cellStyle name="Normal 2 2 2 2 2" xfId="926" xr:uid="{FFF869CC-B67A-4D76-93F0-D5C440CF7346}"/>
    <cellStyle name="Normal 2 2 2 2 3" xfId="288" xr:uid="{DA766726-D8D0-402A-AAAB-C6558B9EFA01}"/>
    <cellStyle name="Normal 2 2 2 2 3 2" xfId="2377" xr:uid="{C448ADAE-04BE-4A65-A04F-DED492D5D1E9}"/>
    <cellStyle name="Normal 2 2 2 2 3 2 2" xfId="6578" xr:uid="{AA29936D-C2A2-4E9C-A35D-550F2347CAF3}"/>
    <cellStyle name="Normal 2 2 2 2 3 2 2 2" xfId="17638" xr:uid="{0A9EF3DA-2E5A-403D-B7E5-282128D148DD}"/>
    <cellStyle name="Normal 2 2 2 2 3 2 2 2 2" xfId="44012" xr:uid="{16EA339D-F537-4F8B-B275-19CE6BD08523}"/>
    <cellStyle name="Normal 2 2 2 2 3 2 2 3" xfId="26759" xr:uid="{8034421C-A479-49B2-AF57-572D1ABBD4A0}"/>
    <cellStyle name="Normal 2 2 2 2 3 2 2 3 2" xfId="53101" xr:uid="{55718EB5-0ABE-44F7-9A62-390252CDAE73}"/>
    <cellStyle name="Normal 2 2 2 2 3 2 2 4" xfId="33066" xr:uid="{73601911-CB82-42AF-AEB8-2A26742653C2}"/>
    <cellStyle name="Normal 2 2 2 2 3 2 3" xfId="10604" xr:uid="{FE6733CC-F8BB-40FE-9F10-8DB2C0588F72}"/>
    <cellStyle name="Normal 2 2 2 2 3 2 3 2" xfId="37027" xr:uid="{64995EBD-20DA-41E0-AB91-5E14EEDF26D8}"/>
    <cellStyle name="Normal 2 2 2 2 3 2 4" xfId="19670" xr:uid="{713CF858-D38C-436C-A494-54CF39372449}"/>
    <cellStyle name="Normal 2 2 2 2 3 2 4 2" xfId="46041" xr:uid="{A6D977C8-F495-4535-B127-E70F4A5A71F1}"/>
    <cellStyle name="Normal 2 2 2 2 3 2 5" xfId="28891" xr:uid="{69B05FDB-065A-4515-9742-DC9E21F613EE}"/>
    <cellStyle name="Normal 2 2 2 2 3 3" xfId="4293" xr:uid="{8E09BADE-C75B-4DC4-A6FC-0BB8ADC4BCAB}"/>
    <cellStyle name="Normal 2 2 2 2 3 3 2" xfId="12636" xr:uid="{29BF17CB-7357-4012-881F-D14DBDE53A73}"/>
    <cellStyle name="Normal 2 2 2 2 3 3 2 2" xfId="39043" xr:uid="{560789CF-63EF-4E83-9278-E13A57DC2F98}"/>
    <cellStyle name="Normal 2 2 2 2 3 3 3" xfId="21672" xr:uid="{E54AA987-95FD-4E16-A252-0F3E24D70097}"/>
    <cellStyle name="Normal 2 2 2 2 3 3 3 2" xfId="48042" xr:uid="{E0B70408-4121-4FE7-B076-2D27038733D5}"/>
    <cellStyle name="Normal 2 2 2 2 3 3 4" xfId="30789" xr:uid="{5442DF51-5260-455D-97F7-7BF0CF9DFAAE}"/>
    <cellStyle name="Normal 2 2 2 2 3 4" xfId="8619" xr:uid="{9707518F-386E-477C-A5B9-7986B45EE06D}"/>
    <cellStyle name="Normal 2 2 2 2 3 4 2" xfId="35042" xr:uid="{0CFD017D-55BC-4CF0-8940-C81788E7D58B}"/>
    <cellStyle name="Normal 2 2 2 2 3 5" xfId="17685" xr:uid="{91C20774-6312-4974-AF6D-4D15A3BD7E7B}"/>
    <cellStyle name="Normal 2 2 2 2 3 5 2" xfId="44056" xr:uid="{174E607D-3FDC-403B-B339-89F1D3A29E94}"/>
    <cellStyle name="Normal 2 2 2 2 3 6" xfId="27508" xr:uid="{63F4CFBF-4F78-4309-B566-0B6B9BBE3AA4}"/>
    <cellStyle name="Normal 2 2 2 3" xfId="854" xr:uid="{DEF40D24-F778-4DAE-9084-B27A0944282D}"/>
    <cellStyle name="Normal 2 2 2 4" xfId="835" xr:uid="{DCCEC05A-5334-4050-9AFB-FAA2C74A1A47}"/>
    <cellStyle name="Normal 2 2 2 5" xfId="205" xr:uid="{2D3D8614-64C7-4AF4-B937-B5C088048EE7}"/>
    <cellStyle name="Normal 2 2 2 5 2" xfId="2159" xr:uid="{6E0B3108-D95B-42E9-A231-1D699F183B7B}"/>
    <cellStyle name="Normal 2 2 2 5 3" xfId="293" xr:uid="{B8A2B917-6FED-477C-A077-77E8DE494330}"/>
    <cellStyle name="Normal 2 2 2 5 3 2" xfId="3563" xr:uid="{C8FBAB5A-C57F-469D-AFD7-47F8F27045F3}"/>
    <cellStyle name="Normal 2 2 2 5 3 2 2" xfId="7722" xr:uid="{789EEE4B-B42C-430C-92D5-3362F034CF2A}"/>
    <cellStyle name="Normal 2 2 2 5 3 2 2 2" xfId="17246" xr:uid="{A9C64300-7847-4329-B6FA-1293D51D31FA}"/>
    <cellStyle name="Normal 2 2 2 5 3 2 2 2 2" xfId="43627" xr:uid="{49B6EC90-7712-4217-AEAC-F8A84871E0C9}"/>
    <cellStyle name="Normal 2 2 2 5 3 2 2 3" xfId="26313" xr:uid="{A94DC3E7-A09C-4670-8C08-E201CB4EE1AF}"/>
    <cellStyle name="Normal 2 2 2 5 3 2 2 3 2" xfId="52664" xr:uid="{5FD8A635-25FD-46FE-A2B7-C71B0A620C3E}"/>
    <cellStyle name="Normal 2 2 2 5 3 2 2 4" xfId="34210" xr:uid="{65007698-966B-4311-A134-B333ABDA680F}"/>
    <cellStyle name="Normal 2 2 2 5 3 2 3" xfId="11722" xr:uid="{B5C8F9C1-7DD9-492B-A288-EF66C57C7901}"/>
    <cellStyle name="Normal 2 2 2 5 3 2 3 2" xfId="38145" xr:uid="{49495964-ECF3-447E-8E43-29823FCFC4FC}"/>
    <cellStyle name="Normal 2 2 2 5 3 2 4" xfId="20788" xr:uid="{E8F9F98B-53BF-4EBF-8A4C-64538EDEA1D4}"/>
    <cellStyle name="Normal 2 2 2 5 3 2 4 2" xfId="47159" xr:uid="{C80B7B59-9FE4-4AA0-B053-2830CBB49DA8}"/>
    <cellStyle name="Normal 2 2 2 5 3 2 5" xfId="30076" xr:uid="{C4CA8E57-0629-4E4F-B6AA-4DC67A99D402}"/>
    <cellStyle name="Normal 2 2 2 5 3 3" xfId="5414" xr:uid="{5D57D5D3-039B-47E7-8038-68DB2F566393}"/>
    <cellStyle name="Normal 2 2 2 5 3 3 2" xfId="17514" xr:uid="{AA40DBE4-2942-45D9-BECD-13328F9A18EA}"/>
    <cellStyle name="Normal 2 2 2 5 3 3 2 2" xfId="43891" xr:uid="{894E09AA-E85F-4D16-89A1-D271F57B3938}"/>
    <cellStyle name="Normal 2 2 2 5 3 3 3" xfId="26620" xr:uid="{5F00C8D8-0A36-4070-A995-A2F45A58240B}"/>
    <cellStyle name="Normal 2 2 2 5 3 3 3 2" xfId="52965" xr:uid="{7346CAB9-F176-4561-B67D-F80C8FC07074}"/>
    <cellStyle name="Normal 2 2 2 5 3 3 4" xfId="31910" xr:uid="{2639A9D4-7189-4649-961F-A52B695BCA47}"/>
    <cellStyle name="Normal 2 2 2 5 3 4" xfId="9737" xr:uid="{2820AC5C-1A23-4E2E-815C-DB11ECD66559}"/>
    <cellStyle name="Normal 2 2 2 5 3 4 2" xfId="36160" xr:uid="{FD21A056-223C-4A9F-96D7-AF9AD7125A8B}"/>
    <cellStyle name="Normal 2 2 2 5 3 5" xfId="18803" xr:uid="{498CDE3A-42D7-4B81-8011-640A4A343F61}"/>
    <cellStyle name="Normal 2 2 2 5 3 5 2" xfId="45174" xr:uid="{333A1F57-414D-4297-B4EA-DCB6CA0A0D2C}"/>
    <cellStyle name="Normal 2 2 2 5 3 6" xfId="27510" xr:uid="{121908B2-F1F7-4567-AC94-746EC5B48890}"/>
    <cellStyle name="Normal 2 2 2 5 4" xfId="2379" xr:uid="{6B05A1C5-216B-4BF4-8752-FD1A677D94FA}"/>
    <cellStyle name="Normal 2 2 2 5 4 2" xfId="6580" xr:uid="{504B6C95-80DF-453B-AE0D-1D75786AF884}"/>
    <cellStyle name="Normal 2 2 2 5 4 2 2" xfId="17643" xr:uid="{755991EA-8F9E-40E9-9E7D-829FF2AFACB2}"/>
    <cellStyle name="Normal 2 2 2 5 4 2 2 2" xfId="44017" xr:uid="{C6052BDD-FEA3-4919-8BEC-43D32E70A66B}"/>
    <cellStyle name="Normal 2 2 2 5 4 2 3" xfId="26764" xr:uid="{7434427F-31EB-49EF-A6F1-29AA6471DBE9}"/>
    <cellStyle name="Normal 2 2 2 5 4 2 3 2" xfId="53106" xr:uid="{10A6B5C3-773C-412F-AE81-7C0B7E4E9F44}"/>
    <cellStyle name="Normal 2 2 2 5 4 2 4" xfId="33068" xr:uid="{2E94F644-75ED-4F18-9487-8ABD3905B53D}"/>
    <cellStyle name="Normal 2 2 2 5 4 3" xfId="10606" xr:uid="{44DE7B66-BFF8-46AF-BEBC-FB92B1CF4E41}"/>
    <cellStyle name="Normal 2 2 2 5 4 3 2" xfId="37029" xr:uid="{CBB7CFA0-724E-4C0C-BBBA-41A4FB2E43DD}"/>
    <cellStyle name="Normal 2 2 2 5 4 4" xfId="19672" xr:uid="{0BBC61D9-FD64-4F25-AE2C-336EE03996A5}"/>
    <cellStyle name="Normal 2 2 2 5 4 4 2" xfId="46043" xr:uid="{EF7A2B8E-8C42-4498-A25B-B661E9FDB2B3}"/>
    <cellStyle name="Normal 2 2 2 5 4 5" xfId="28893" xr:uid="{E3421733-AA2C-46A2-AA60-E6B3FEFD9FC8}"/>
    <cellStyle name="Normal 2 2 2 5 5" xfId="4295" xr:uid="{3F5A70D5-77D7-448B-B851-A566804577E5}"/>
    <cellStyle name="Normal 2 2 2 5 5 2" xfId="17586" xr:uid="{A4D06C39-A5C1-483C-886E-756531CCC633}"/>
    <cellStyle name="Normal 2 2 2 5 5 2 2" xfId="43961" xr:uid="{778DC4CC-7DC4-4E00-9BE4-3849C979FF65}"/>
    <cellStyle name="Normal 2 2 2 5 5 3" xfId="26698" xr:uid="{04076E2D-F716-4354-9414-3B2E3E6C0695}"/>
    <cellStyle name="Normal 2 2 2 5 5 3 2" xfId="53042" xr:uid="{DA2DF770-BE6F-4A5C-8A9D-9B92C44E405A}"/>
    <cellStyle name="Normal 2 2 2 5 5 4" xfId="30791" xr:uid="{48754802-DB86-4FFE-9B0E-38A85F18D8BC}"/>
    <cellStyle name="Normal 2 2 2 5 6" xfId="8621" xr:uid="{023D13CF-57F1-4951-B6E7-F0780680D112}"/>
    <cellStyle name="Normal 2 2 2 5 6 2" xfId="35044" xr:uid="{9D0F90DE-4035-444F-AED0-80A729BB768B}"/>
    <cellStyle name="Normal 2 2 2 5 7" xfId="17687" xr:uid="{21951570-A40A-45A5-98A4-7002C849325B}"/>
    <cellStyle name="Normal 2 2 2 5 7 2" xfId="44058" xr:uid="{A0C440DC-EB09-440D-8088-71B3A4CFA661}"/>
    <cellStyle name="Normal 2 2 2 6" xfId="2204" xr:uid="{919C9C38-92EC-46FC-ACCF-AF8F94008816}"/>
    <cellStyle name="Normal 2 2 2 7" xfId="574" xr:uid="{D5E56B64-22FD-417F-8997-7DCCB480E435}"/>
    <cellStyle name="Normal 2 2 2 8" xfId="140" xr:uid="{96108746-4CBF-43FF-81A9-4E68CD6AEBB6}"/>
    <cellStyle name="Normal 2 2 2 9" xfId="255" xr:uid="{FBDA076E-07B3-42AD-A7B5-F021C0795EDE}"/>
    <cellStyle name="Normal 2 2 3" xfId="145" xr:uid="{C00C2D00-9B5F-459A-8FCF-C67B6F6E54D3}"/>
    <cellStyle name="Normal 2 2 3 2" xfId="256" xr:uid="{F92D0B7F-B2F7-4458-A41A-4B00095F1FBC}"/>
    <cellStyle name="Normal 2 2 3 2 2" xfId="2205" xr:uid="{92FF21F4-5071-4798-BBC2-D8134604AFD8}"/>
    <cellStyle name="Normal 2 2 3 2 3" xfId="853" xr:uid="{9D8EFCC2-C452-45F4-9E34-07D1F66E0EDB}"/>
    <cellStyle name="Normal 2 2 3 2 4" xfId="8571" xr:uid="{ED047D24-F1A0-48FA-8CEF-890C7360D6D8}"/>
    <cellStyle name="Normal 2 2 3 2 4 2" xfId="12232" xr:uid="{14815E9C-490D-4660-BAFA-627E30F8BB38}"/>
    <cellStyle name="Normal 2 2 3 2 4 2 2" xfId="38655" xr:uid="{BDB3573F-135F-4D11-88DC-06FF990A7279}"/>
    <cellStyle name="Normal 2 2 3 2 4 3" xfId="21298" xr:uid="{5B5EFE1D-B577-447F-89F9-E8A677B813B1}"/>
    <cellStyle name="Normal 2 2 3 2 4 3 2" xfId="47669" xr:uid="{1AD2986C-304A-412E-9A27-B3A8862F9F4F}"/>
    <cellStyle name="Normal 2 2 3 2 4 4" xfId="34997" xr:uid="{DA0E5317-5C4F-4E13-A221-D8D3A1ECCBF1}"/>
    <cellStyle name="Normal 2 2 3 3" xfId="2156" xr:uid="{4311EAC4-4F83-4E06-97C3-DACCEF5B5919}"/>
    <cellStyle name="Normal 2 2 3 4" xfId="784" xr:uid="{E3369F04-8D7C-4558-903A-5766297BC796}"/>
    <cellStyle name="Normal 2 2 3 5" xfId="8531" xr:uid="{2F0A7400-8B55-42FD-BA49-8F8F1A90900E}"/>
    <cellStyle name="Normal 2 2 3 5 2" xfId="12205" xr:uid="{0CE7BF25-B9ED-43E8-BA01-DB721A4E8BA5}"/>
    <cellStyle name="Normal 2 2 3 5 2 2" xfId="38628" xr:uid="{41CFE0A6-C7ED-488A-973B-D22A869DEEE3}"/>
    <cellStyle name="Normal 2 2 3 5 3" xfId="21271" xr:uid="{FB4E3C26-42C6-41DE-89DF-2DE5E6025C68}"/>
    <cellStyle name="Normal 2 2 3 5 3 2" xfId="47642" xr:uid="{825718B6-D347-4B3E-9B81-5434ACF12397}"/>
    <cellStyle name="Normal 2 2 3 5 4" xfId="34960" xr:uid="{F042EF1D-550E-489F-B97D-31DA90854806}"/>
    <cellStyle name="Normal 2 2 4" xfId="257" xr:uid="{7DE57A21-526D-4517-9533-195B85B75805}"/>
    <cellStyle name="Normal 2 2 4 2" xfId="2206" xr:uid="{41F2294D-6E33-4C93-86D8-65431090C845}"/>
    <cellStyle name="Normal 2 2 4 2 2" xfId="8568" xr:uid="{FF117CB7-2540-4363-ADCC-E652D8A7BDB6}"/>
    <cellStyle name="Normal 2 2 4 2 2 2" xfId="12229" xr:uid="{B20A21A5-DF46-49EF-9224-1F0B8DD50134}"/>
    <cellStyle name="Normal 2 2 4 2 2 2 2" xfId="38652" xr:uid="{A4B3BDEB-405C-491C-B349-9A8C189CDC40}"/>
    <cellStyle name="Normal 2 2 4 2 2 3" xfId="21295" xr:uid="{6C370DC7-C5FD-4DD2-B199-F3D1C3649993}"/>
    <cellStyle name="Normal 2 2 4 2 2 3 2" xfId="47666" xr:uid="{C3513CF4-5678-4CF0-85DA-D2803D337E78}"/>
    <cellStyle name="Normal 2 2 4 2 2 4" xfId="34994" xr:uid="{EA79FD69-AA12-429C-BDC2-B2386837677B}"/>
    <cellStyle name="Normal 2 2 4 3" xfId="573" xr:uid="{DEF84C28-EDA5-48AD-B929-336934380871}"/>
    <cellStyle name="Normal 2 2 4 4" xfId="8525" xr:uid="{D14E9577-FB69-42EC-B6F0-B684E684D5BB}"/>
    <cellStyle name="Normal 2 2 4 4 2" xfId="12203" xr:uid="{6A20FEC1-98F1-426A-84B2-12AD8A75D6F2}"/>
    <cellStyle name="Normal 2 2 4 4 2 2" xfId="38626" xr:uid="{5A89F967-2F9D-460D-89B4-5D0E06899C66}"/>
    <cellStyle name="Normal 2 2 4 4 3" xfId="21269" xr:uid="{BDE3273B-A501-4A41-A898-E1D334E2F051}"/>
    <cellStyle name="Normal 2 2 4 4 3 2" xfId="47640" xr:uid="{961DE0BA-A226-4BD0-9887-3819DACBAE6B}"/>
    <cellStyle name="Normal 2 2 4 4 4" xfId="34956" xr:uid="{49C24F60-B15C-4BBD-8DBC-F71435AEC814}"/>
    <cellStyle name="Normal 2 2 5" xfId="2203" xr:uid="{D200F51E-3B9D-4739-B526-56146F79ACC9}"/>
    <cellStyle name="Normal 2 2 6" xfId="254" xr:uid="{786F3B60-211E-4686-9059-E5822DA1287F}"/>
    <cellStyle name="Normal 2 3" xfId="28" xr:uid="{9252C3B4-A5AC-4557-85BB-8EB434355746}"/>
    <cellStyle name="Normal 2 3 10" xfId="8674" xr:uid="{723FC51B-3E01-4D27-9596-3217A3A6CC23}"/>
    <cellStyle name="Normal 2 3 10 2" xfId="26062" xr:uid="{EDC456CF-7A2C-4172-A03D-E8EE77C99559}"/>
    <cellStyle name="Normal 2 3 10 2 2" xfId="52425" xr:uid="{09E632AD-9A10-447C-AEAA-5F799F265DCB}"/>
    <cellStyle name="Normal 2 3 10 3" xfId="35097" xr:uid="{670ABC7D-5E5C-46F8-BFC7-79F90D952BE4}"/>
    <cellStyle name="Normal 2 3 11" xfId="17740" xr:uid="{099E08EA-3207-46D1-B025-8025E26AD12B}"/>
    <cellStyle name="Normal 2 3 11 2" xfId="44111" xr:uid="{822C4E74-9A10-4E29-8832-7864532E1213}"/>
    <cellStyle name="Normal 2 3 12" xfId="258" xr:uid="{F9059803-A0D7-4DAB-9A9D-3DFD70CCD1A1}"/>
    <cellStyle name="Normal 2 3 13" xfId="110" xr:uid="{40C1700C-49C3-4ED9-B4AF-F86DE5ED3BC5}"/>
    <cellStyle name="Normal 2 3 13 2" xfId="27393" xr:uid="{6AE9D653-EF80-47C4-9A2B-19AD391CE5CF}"/>
    <cellStyle name="Normal 2 3 2" xfId="54" xr:uid="{E5C00364-4306-48B7-A077-98CF2BABD715}"/>
    <cellStyle name="Normal 2 3 2 2" xfId="160" xr:uid="{8DECEB5C-EFDA-4F54-BCAE-E9398577A0F6}"/>
    <cellStyle name="Normal 2 3 2 2 2" xfId="576" xr:uid="{510C518F-7FA6-4171-9AAA-EB1F006D5592}"/>
    <cellStyle name="Normal 2 3 2 2 2 2" xfId="368" xr:uid="{EC03FCC9-19C4-4941-9E7F-5871300A6669}"/>
    <cellStyle name="Normal 2 3 2 2 2 2 2" xfId="2417" xr:uid="{271DBA73-363D-46C2-906B-D1577B6637C5}"/>
    <cellStyle name="Normal 2 3 2 2 2 2 2 2" xfId="6618" xr:uid="{DA0793D7-E034-4D3F-8472-1FED8AE55102}"/>
    <cellStyle name="Normal 2 3 2 2 2 2 2 2 2" xfId="16986" xr:uid="{446AD891-1722-44DC-BFBE-98AD49FC9D85}"/>
    <cellStyle name="Normal 2 3 2 2 2 2 2 2 2 2" xfId="43370" xr:uid="{6D275FBC-FA74-45AC-A65A-1EFD00EA298B}"/>
    <cellStyle name="Normal 2 3 2 2 2 2 2 2 3" xfId="26015" xr:uid="{75422289-3199-48B9-A630-8951B62CCF6F}"/>
    <cellStyle name="Normal 2 3 2 2 2 2 2 2 3 2" xfId="52379" xr:uid="{3F8AC9CA-0545-42A5-958D-BF99A5983FAF}"/>
    <cellStyle name="Normal 2 3 2 2 2 2 2 2 4" xfId="33106" xr:uid="{19368344-C381-42B7-AC26-F070128A2ACF}"/>
    <cellStyle name="Normal 2 3 2 2 2 2 2 3" xfId="10644" xr:uid="{C54DB1C2-1792-4198-BBC5-C3604BD891AC}"/>
    <cellStyle name="Normal 2 3 2 2 2 2 2 3 2" xfId="37067" xr:uid="{55DB27F3-D7BE-438D-80A9-A5472078B55C}"/>
    <cellStyle name="Normal 2 3 2 2 2 2 2 4" xfId="19710" xr:uid="{38E1A201-84B0-4F55-B2FF-9D413880C769}"/>
    <cellStyle name="Normal 2 3 2 2 2 2 2 4 2" xfId="46081" xr:uid="{B4FFA9E3-6C27-45AC-A6CF-807CB7B52251}"/>
    <cellStyle name="Normal 2 3 2 2 2 2 2 5" xfId="28931" xr:uid="{C1E3AA14-AF5E-445A-82AB-59BCE9D99704}"/>
    <cellStyle name="Normal 2 3 2 2 2 2 3" xfId="4332" xr:uid="{D1D43A27-52D5-4F5D-885A-E5BFA2796DF9}"/>
    <cellStyle name="Normal 2 3 2 2 2 2 3 2" xfId="17569" xr:uid="{8249AB0C-404B-4620-BDE6-B27C94C63D77}"/>
    <cellStyle name="Normal 2 3 2 2 2 2 3 2 2" xfId="43945" xr:uid="{4E671145-DF1B-472A-9330-518B6CDBBCE3}"/>
    <cellStyle name="Normal 2 3 2 2 2 2 3 3" xfId="26682" xr:uid="{19685F46-B441-434F-AAC9-13CF15C07EDE}"/>
    <cellStyle name="Normal 2 3 2 2 2 2 3 3 2" xfId="53026" xr:uid="{ADCDAEFE-050D-4255-944F-05A3976A7E37}"/>
    <cellStyle name="Normal 2 3 2 2 2 2 3 4" xfId="30828" xr:uid="{269E1E94-516C-4D20-901C-E7EDA4340BED}"/>
    <cellStyle name="Normal 2 3 2 2 2 2 4" xfId="8659" xr:uid="{5C97F263-6BB3-4B83-A292-D9E7C03F80C6}"/>
    <cellStyle name="Normal 2 3 2 2 2 2 4 2" xfId="35082" xr:uid="{DFC8A437-92D6-4247-AE3F-1AACF541A99C}"/>
    <cellStyle name="Normal 2 3 2 2 2 2 5" xfId="17724" xr:uid="{AB9D3861-0EA1-43D4-B026-845265089206}"/>
    <cellStyle name="Normal 2 3 2 2 2 2 5 2" xfId="44095" xr:uid="{2961B27A-D818-4B73-A317-EFB5CB3CF98D}"/>
    <cellStyle name="Normal 2 3 2 2 2 2 6" xfId="27564" xr:uid="{14AFD758-F451-4DAD-9174-E6799CFB340C}"/>
    <cellStyle name="Normal 2 3 2 2 3" xfId="27430" xr:uid="{A3F2CCC0-4283-45FF-AD72-24F3B9F9B136}"/>
    <cellStyle name="Normal 2 3 2 3" xfId="188" xr:uid="{F282AD43-168E-4435-A644-5D58DBC1525D}"/>
    <cellStyle name="Normal 2 3 2 3 2" xfId="2252" xr:uid="{F5B95C2F-4A91-41E3-943E-4A43F547F370}"/>
    <cellStyle name="Normal 2 3 2 3 3" xfId="27451" xr:uid="{67774B0F-B4B2-429B-9D63-9E200CE9ADEB}"/>
    <cellStyle name="Normal 2 3 2 4" xfId="2435" xr:uid="{FC0CCE59-F512-41DF-B43B-445B9796481E}"/>
    <cellStyle name="Normal 2 3 2 4 2" xfId="294" xr:uid="{0B3B8FE0-CD78-447E-A618-1E83FD1F2D74}"/>
    <cellStyle name="Normal 2 3 2 4 2 2" xfId="2380" xr:uid="{0B7529AF-EF26-4F18-A381-FD36AEBAD8C2}"/>
    <cellStyle name="Normal 2 3 2 4 2 2 2" xfId="6581" xr:uid="{70B6A4CA-4BE2-479B-B2AB-98B56AAC7292}"/>
    <cellStyle name="Normal 2 3 2 4 2 2 2 2" xfId="17581" xr:uid="{0D9057E3-5413-4ABD-A388-C1EA764619DC}"/>
    <cellStyle name="Normal 2 3 2 4 2 2 2 2 2" xfId="43957" xr:uid="{F09EC14A-0752-4E7E-8141-CDD7891C96FD}"/>
    <cellStyle name="Normal 2 3 2 4 2 2 2 3" xfId="26694" xr:uid="{87B342BB-8F3E-40B3-9CA4-FB94E0C48025}"/>
    <cellStyle name="Normal 2 3 2 4 2 2 2 3 2" xfId="53038" xr:uid="{73D4D5C1-D85D-42F2-B142-542AFDD51F0E}"/>
    <cellStyle name="Normal 2 3 2 4 2 2 2 4" xfId="33069" xr:uid="{59089139-F610-40BC-B22C-66D7014F480D}"/>
    <cellStyle name="Normal 2 3 2 4 2 2 3" xfId="10607" xr:uid="{CF8C97CB-2F69-4C3F-B8E8-796D9022F125}"/>
    <cellStyle name="Normal 2 3 2 4 2 2 3 2" xfId="37030" xr:uid="{15397204-8E3A-4749-97C6-A83349BCAA7B}"/>
    <cellStyle name="Normal 2 3 2 4 2 2 4" xfId="19673" xr:uid="{4C9DAE2A-E737-40BC-A2C5-8C59CF956843}"/>
    <cellStyle name="Normal 2 3 2 4 2 2 4 2" xfId="46044" xr:uid="{724B667F-3E64-400F-ABFE-25456CFF4D17}"/>
    <cellStyle name="Normal 2 3 2 4 2 2 5" xfId="28894" xr:uid="{528CE4F2-6ED8-4357-8FA0-1168DFFEB24F}"/>
    <cellStyle name="Normal 2 3 2 4 2 3" xfId="4296" xr:uid="{7992AFF5-274A-47CE-AB40-D091A92FA6F4}"/>
    <cellStyle name="Normal 2 3 2 4 2 3 2" xfId="17508" xr:uid="{C09BC0D2-39B2-46B1-B7FE-878F73DAFCF5}"/>
    <cellStyle name="Normal 2 3 2 4 2 3 2 2" xfId="43885" xr:uid="{55704E9E-E01A-4DDF-BDF0-DE847DE81C83}"/>
    <cellStyle name="Normal 2 3 2 4 2 3 3" xfId="26613" xr:uid="{0DD6A108-2B8E-4ACD-B921-BF989D59AFB2}"/>
    <cellStyle name="Normal 2 3 2 4 2 3 3 2" xfId="52958" xr:uid="{AFFDCE94-1F77-43CB-92A3-7145E2AC8A63}"/>
    <cellStyle name="Normal 2 3 2 4 2 3 4" xfId="30792" xr:uid="{70A0878F-EF48-452A-8F18-3F4DC11525E4}"/>
    <cellStyle name="Normal 2 3 2 4 2 4" xfId="8622" xr:uid="{D82F6290-0D8C-4523-9608-37F30E8B0DC3}"/>
    <cellStyle name="Normal 2 3 2 4 2 4 2" xfId="35045" xr:uid="{7CB6CDDB-0C9B-4B5C-ADF1-EF1D5005724A}"/>
    <cellStyle name="Normal 2 3 2 4 2 5" xfId="17688" xr:uid="{AAFC3286-C792-489A-992E-7AE0440D6B52}"/>
    <cellStyle name="Normal 2 3 2 4 2 5 2" xfId="44059" xr:uid="{0B3E2A0C-B99F-4EF1-BAC2-C9AAA437C494}"/>
    <cellStyle name="Normal 2 3 2 4 2 6" xfId="27511" xr:uid="{C4617D6D-65F8-4D4D-8BC1-0A2C5F14DE15}"/>
    <cellStyle name="Normal 2 3 2 4 3" xfId="6637" xr:uid="{12CCF7AE-4AC6-4117-A75C-6E550CBF2600}"/>
    <cellStyle name="Normal 2 3 2 4 3 2" xfId="17056" xr:uid="{9E49DE02-EB0D-419B-A115-1F40D21C8C66}"/>
    <cellStyle name="Normal 2 3 2 4 3 2 2" xfId="43440" xr:uid="{A7BFD607-A72E-47B5-9966-E712B0EC3303}"/>
    <cellStyle name="Normal 2 3 2 4 3 3" xfId="26094" xr:uid="{A79AC556-9E53-4E4E-A250-BED4C99B6DDA}"/>
    <cellStyle name="Normal 2 3 2 4 3 3 2" xfId="52455" xr:uid="{EF62AC64-90FD-4A1B-8704-67185EEEBE75}"/>
    <cellStyle name="Normal 2 3 2 4 3 4" xfId="33125" xr:uid="{617261D0-7094-4EAC-8A00-907E922DDC57}"/>
    <cellStyle name="Normal 2 3 2 4 4" xfId="10663" xr:uid="{D99BF4F8-D1D3-4F6B-AD4D-F781BB871451}"/>
    <cellStyle name="Normal 2 3 2 4 4 2" xfId="37086" xr:uid="{822BF7EA-EE2B-4CF5-81BA-FF34F8E83772}"/>
    <cellStyle name="Normal 2 3 2 4 5" xfId="19729" xr:uid="{5A63C837-424F-4EAF-8EA2-B08CE544D09B}"/>
    <cellStyle name="Normal 2 3 2 4 5 2" xfId="46100" xr:uid="{FE421E5C-BDAE-4D7C-9367-DEC1EDB7DD4B}"/>
    <cellStyle name="Normal 2 3 2 4 6" xfId="28949" xr:uid="{F9829BD7-3021-4301-A198-FF69B44995F7}"/>
    <cellStyle name="Normal 2 3 2 5" xfId="4352" xr:uid="{BD20C0A9-F1F6-41D8-BE94-FC6C76BEF71E}"/>
    <cellStyle name="Normal 2 3 2 5 2" xfId="12713" xr:uid="{BFFE90CD-63D0-4AB3-BF67-E21995E793C1}"/>
    <cellStyle name="Normal 2 3 2 5 2 2" xfId="39119" xr:uid="{487731FE-F44B-4586-80CD-436AB666922C}"/>
    <cellStyle name="Normal 2 3 2 5 3" xfId="21746" xr:uid="{7CD5D146-602D-411E-9F84-C33F0EEDC84E}"/>
    <cellStyle name="Normal 2 3 2 5 3 2" xfId="48116" xr:uid="{BD37458E-5105-495A-BDA7-E873F673084E}"/>
    <cellStyle name="Normal 2 3 2 5 4" xfId="30848" xr:uid="{F80C66DC-136F-4E0C-BADD-D9A40ABBF8FA}"/>
    <cellStyle name="Normal 2 3 2 6" xfId="8678" xr:uid="{728FE0EA-57F6-4FE7-BFD5-F5C174FFD2FE}"/>
    <cellStyle name="Normal 2 3 2 6 2" xfId="26156" xr:uid="{611AC9B0-832C-4EE2-8ED9-3598E84D86BC}"/>
    <cellStyle name="Normal 2 3 2 6 2 2" xfId="52516" xr:uid="{137DB370-6E5C-4FB1-ADCA-92C6BF5CAF86}"/>
    <cellStyle name="Normal 2 3 2 6 3" xfId="35101" xr:uid="{5B68CBA8-EFCF-4C0A-AA18-E482BCA6086C}"/>
    <cellStyle name="Normal 2 3 2 7" xfId="17744" xr:uid="{028D2B9C-7257-4D11-92CA-E8EAF8310F8F}"/>
    <cellStyle name="Normal 2 3 2 7 2" xfId="44115" xr:uid="{1D1D7ECE-37A4-486E-A981-23DBBD1D6B04}"/>
    <cellStyle name="Normal 2 3 2 8" xfId="411" xr:uid="{FAE759A4-B31B-49DD-ABD9-419AA29F3E12}"/>
    <cellStyle name="Normal 2 3 2 8 2" xfId="27585" xr:uid="{154245BA-DC14-4EC5-BA8A-0BDA9FBB3EDA}"/>
    <cellStyle name="Normal 2 3 2 9" xfId="122" xr:uid="{0543577A-DED0-44C9-BFB3-CEB63BE2C5A7}"/>
    <cellStyle name="Normal 2 3 2 9 2" xfId="27399" xr:uid="{5CBA8207-641C-4906-8733-6840823591F6}"/>
    <cellStyle name="Normal 2 3 3" xfId="147" xr:uid="{C028578D-26DB-47FB-850F-DA5E408A8C16}"/>
    <cellStyle name="Normal 2 3 3 2" xfId="2208" xr:uid="{C930DE00-9003-4C3A-9808-C6F2EE5C4A90}"/>
    <cellStyle name="Normal 2 3 3 2 2" xfId="3464" xr:uid="{554E8723-348A-492F-B1A5-88ED9EF8B37D}"/>
    <cellStyle name="Normal 2 3 3 2 2 2" xfId="7642" xr:uid="{D5019159-E9A1-4EFA-8098-FE2F0A95D038}"/>
    <cellStyle name="Normal 2 3 3 2 2 2 2" xfId="17298" xr:uid="{C22A90C6-EF8A-49A2-B2EC-8CF579889025}"/>
    <cellStyle name="Normal 2 3 3 2 2 2 2 2" xfId="43679" xr:uid="{AF2E1059-F22A-4871-ABAF-B637A7E6C552}"/>
    <cellStyle name="Normal 2 3 3 2 2 2 3" xfId="26371" xr:uid="{D93CC87C-643C-42C6-AD35-8D5E48555C25}"/>
    <cellStyle name="Normal 2 3 3 2 2 2 3 2" xfId="52721" xr:uid="{1FBA3FA9-E041-4CDD-B96A-965FAC5153A1}"/>
    <cellStyle name="Normal 2 3 3 2 2 2 4" xfId="34130" xr:uid="{B77765FC-999E-4172-A5A7-98A82D207E0C}"/>
    <cellStyle name="Normal 2 3 3 2 2 3" xfId="11668" xr:uid="{80D9E695-6D45-4EDC-A3ED-80E9E44D4C88}"/>
    <cellStyle name="Normal 2 3 3 2 2 3 2" xfId="38091" xr:uid="{3FB1E015-025A-4D9F-9BDA-51C545D7ED40}"/>
    <cellStyle name="Normal 2 3 3 2 2 4" xfId="20734" xr:uid="{2EF199B9-25C1-4BD9-B6DB-09F853D30ABE}"/>
    <cellStyle name="Normal 2 3 3 2 2 4 2" xfId="47105" xr:uid="{9FC0082F-F591-47F4-BCDB-3E1A72ABEA7A}"/>
    <cellStyle name="Normal 2 3 3 2 2 5" xfId="29978" xr:uid="{97DC87D5-C69A-4347-A3AC-8A0E272C65F9}"/>
    <cellStyle name="Normal 2 3 3 2 3" xfId="5359" xr:uid="{AA2754BA-60DC-4DAF-BBCE-3C0FFDC4C8DA}"/>
    <cellStyle name="Normal 2 3 3 2 3 2" xfId="17674" xr:uid="{257695EE-0DF3-42D9-A686-73BCB06537BD}"/>
    <cellStyle name="Normal 2 3 3 2 3 2 2" xfId="44047" xr:uid="{C3DBD7FC-2820-4BA8-925F-5AA9C19BBB2C}"/>
    <cellStyle name="Normal 2 3 3 2 3 3" xfId="26797" xr:uid="{B1D5C70A-ADF8-4B0B-ADD3-C87DB3139614}"/>
    <cellStyle name="Normal 2 3 3 2 3 3 2" xfId="53138" xr:uid="{F3590D48-5EA4-4723-BF5F-7A69F4A1C3BF}"/>
    <cellStyle name="Normal 2 3 3 2 3 4" xfId="31855" xr:uid="{E3926240-C052-4C6D-9144-1690712093B5}"/>
    <cellStyle name="Normal 2 3 3 2 4" xfId="9683" xr:uid="{F8B8DFD7-EEE3-485A-8789-9C642FD339BF}"/>
    <cellStyle name="Normal 2 3 3 2 4 2" xfId="36106" xr:uid="{457AD7B4-4E2D-430E-B7FF-8A50E108F9B3}"/>
    <cellStyle name="Normal 2 3 3 2 5" xfId="18749" xr:uid="{0A309DE8-937D-4AD4-97DD-5FD9FF313A79}"/>
    <cellStyle name="Normal 2 3 3 2 5 2" xfId="45120" xr:uid="{5098E29E-1234-4815-8368-107D87399D02}"/>
    <cellStyle name="Normal 2 3 3 2 6" xfId="26964" xr:uid="{05930C9B-D6F9-4E48-ACE5-32C3CF4B739B}"/>
    <cellStyle name="Normal 2 3 3 2 6 2" xfId="53255" xr:uid="{517A58DA-4262-47DF-93BB-703B24782035}"/>
    <cellStyle name="Normal 2 3 3 2 7" xfId="28802" xr:uid="{261D0C1B-7F73-47AB-B827-3D7750635019}"/>
    <cellStyle name="Normal 2 3 3 3" xfId="877" xr:uid="{C19E52F5-E75A-432C-B7CD-C9A0C3E6EBD5}"/>
    <cellStyle name="Normal 2 3 3 4" xfId="259" xr:uid="{8ECDF07F-C0C5-4550-A835-AA0190D8B543}"/>
    <cellStyle name="Normal 2 3 3 4 2" xfId="27498" xr:uid="{5918CC19-1AB5-42AC-B203-471046DFD437}"/>
    <cellStyle name="Normal 2 3 3 5" xfId="27417" xr:uid="{7E39010F-F448-4E9B-AD1B-3537919160C5}"/>
    <cellStyle name="Normal 2 3 4" xfId="181" xr:uid="{275B84D2-2645-437A-89BD-6760527F91F8}"/>
    <cellStyle name="Normal 2 3 4 2" xfId="575" xr:uid="{DAA3F3D3-FC3F-40F2-9D3F-29081B56CD78}"/>
    <cellStyle name="Normal 2 3 4 3" xfId="27445" xr:uid="{CAFB6DB8-3A04-4C14-A494-EAECC0B4A417}"/>
    <cellStyle name="Normal 2 3 5" xfId="2207" xr:uid="{F22BA3CF-12C5-4B64-B387-2D34235D8D50}"/>
    <cellStyle name="Normal 2 3 6" xfId="2331" xr:uid="{E8ED841E-56DD-43F8-9BAC-5A161842FCCF}"/>
    <cellStyle name="Normal 2 3 7" xfId="401" xr:uid="{E56BA3B2-B95E-4F36-A7EF-1E4FED2CE86D}"/>
    <cellStyle name="Normal 2 3 7 2" xfId="3620" xr:uid="{34EDBED4-26D7-450C-B671-8F9E3BE6E647}"/>
    <cellStyle name="Normal 2 3 7 2 2" xfId="7773" xr:uid="{F8C206BC-3B6A-4DE3-A63B-BED395A27A60}"/>
    <cellStyle name="Normal 2 3 7 2 2 2" xfId="17667" xr:uid="{822BCEE9-A209-4D0D-A945-10702E63CE45}"/>
    <cellStyle name="Normal 2 3 7 2 2 2 2" xfId="44040" xr:uid="{49BCEEE1-21FC-4EA5-B0A8-4BBD47414DC7}"/>
    <cellStyle name="Normal 2 3 7 2 2 3" xfId="26790" xr:uid="{78E62573-E3D9-437E-A400-40E63DADC185}"/>
    <cellStyle name="Normal 2 3 7 2 2 3 2" xfId="53131" xr:uid="{44A3F676-175E-4B0A-A976-42456B934369}"/>
    <cellStyle name="Normal 2 3 7 2 2 4" xfId="34261" xr:uid="{9D59C669-A29B-4E8B-9456-A4D600B5F215}"/>
    <cellStyle name="Normal 2 3 7 2 3" xfId="11755" xr:uid="{E921E54F-2E8A-407D-906E-8233BD321641}"/>
    <cellStyle name="Normal 2 3 7 2 3 2" xfId="38178" xr:uid="{0FDE6BD0-F268-4D59-ABCA-7C8A8EC949C5}"/>
    <cellStyle name="Normal 2 3 7 2 4" xfId="20821" xr:uid="{68A69142-D9AE-49F6-8518-10903DA83965}"/>
    <cellStyle name="Normal 2 3 7 2 4 2" xfId="47192" xr:uid="{473C38BA-C62F-4CBF-8662-CC67B1D211C1}"/>
    <cellStyle name="Normal 2 3 7 2 5" xfId="30132" xr:uid="{1C61B8B2-FA29-43BA-8285-F2681D109113}"/>
    <cellStyle name="Normal 2 3 7 3" xfId="5447" xr:uid="{941E7B35-D0F0-4930-B8B3-00F3FEE4BEDE}"/>
    <cellStyle name="Normal 2 3 7 3 2" xfId="17108" xr:uid="{D2C44FD8-3340-49A2-BA81-86606DB22736}"/>
    <cellStyle name="Normal 2 3 7 3 2 2" xfId="43492" xr:uid="{ACCA0CDB-C6EA-4029-B4F6-B3406EC89D5A}"/>
    <cellStyle name="Normal 2 3 7 3 3" xfId="26157" xr:uid="{8C7DB57E-B6D3-4408-BA9D-217A9F7622AC}"/>
    <cellStyle name="Normal 2 3 7 3 3 2" xfId="52517" xr:uid="{78B2F27E-17F3-406E-A5D5-17B13E0B485B}"/>
    <cellStyle name="Normal 2 3 7 3 4" xfId="31943" xr:uid="{5B32CC82-B49C-4A05-B021-B772059FFC33}"/>
    <cellStyle name="Normal 2 3 7 4" xfId="9770" xr:uid="{D0E45AC9-7277-4469-AA29-C7B277FFA362}"/>
    <cellStyle name="Normal 2 3 7 4 2" xfId="36193" xr:uid="{0DED02DD-CF3A-43F2-8DD9-53EFBA3E3AF1}"/>
    <cellStyle name="Normal 2 3 7 5" xfId="18836" xr:uid="{85FFF824-7B74-4835-955D-7D5C54630675}"/>
    <cellStyle name="Normal 2 3 7 5 2" xfId="45207" xr:uid="{F01E6B6D-49E4-4AC7-9E0E-B90B05610025}"/>
    <cellStyle name="Normal 2 3 7 6" xfId="27580" xr:uid="{8DC18056-461B-40B8-9F53-0C763DDE8018}"/>
    <cellStyle name="Normal 2 3 8" xfId="2432" xr:uid="{40D55A5B-AA9B-479E-BE29-62525D851DCC}"/>
    <cellStyle name="Normal 2 3 8 2" xfId="6633" xr:uid="{5F4AC7F0-4DB4-4539-B5AD-BB92E2F273F8}"/>
    <cellStyle name="Normal 2 3 8 2 2" xfId="17517" xr:uid="{23DE957C-F2D7-4341-9BB8-99B3D99CAE5C}"/>
    <cellStyle name="Normal 2 3 8 2 2 2" xfId="43894" xr:uid="{565880FB-8F45-4C86-B839-C6F04576792C}"/>
    <cellStyle name="Normal 2 3 8 2 3" xfId="26623" xr:uid="{112E4D0E-31C9-49D9-BE82-9592E0E9714F}"/>
    <cellStyle name="Normal 2 3 8 2 3 2" xfId="52968" xr:uid="{042CFA31-DB90-45DE-B226-E93947E04B74}"/>
    <cellStyle name="Normal 2 3 8 2 4" xfId="33121" xr:uid="{097E60F4-EC40-4D0C-8ECC-0729191D60B5}"/>
    <cellStyle name="Normal 2 3 8 3" xfId="10659" xr:uid="{9B140CCD-DF72-4A21-AC7C-A6CAE3170494}"/>
    <cellStyle name="Normal 2 3 8 3 2" xfId="37082" xr:uid="{5AFE7A4A-EEC4-404A-9646-43609EE38FCC}"/>
    <cellStyle name="Normal 2 3 8 4" xfId="19725" xr:uid="{7825865A-88CA-4A69-8E0A-421063290DDE}"/>
    <cellStyle name="Normal 2 3 8 4 2" xfId="46096" xr:uid="{C2684ECD-B8C7-4E7C-A4A0-DE5CE30F2038}"/>
    <cellStyle name="Normal 2 3 8 5" xfId="28946" xr:uid="{B6A941F6-D0D2-4C1D-8E75-BD63AAD1FAD0}"/>
    <cellStyle name="Normal 2 3 9" xfId="4348" xr:uid="{09BB52CC-635A-48BF-BB33-EF2D0407ADAF}"/>
    <cellStyle name="Normal 2 3 9 2" xfId="13050" xr:uid="{ACE73ABF-760A-4B5B-A5A8-3A6D555A1008}"/>
    <cellStyle name="Normal 2 3 9 2 2" xfId="39449" xr:uid="{7E0CE70C-9D59-478D-81A2-CB515684672A}"/>
    <cellStyle name="Normal 2 3 9 3" xfId="22075" xr:uid="{DB6D772C-D953-4090-8A18-53EA3C2EFE65}"/>
    <cellStyle name="Normal 2 3 9 3 2" xfId="48445" xr:uid="{22407C6A-53EA-40CB-8451-E9D5CAE6DEAA}"/>
    <cellStyle name="Normal 2 3 9 4" xfId="30844" xr:uid="{DBD4B77B-42FA-4F95-AC84-E13780E8A536}"/>
    <cellStyle name="Normal 2 4" xfId="49" xr:uid="{635A5426-0D1E-44BE-AE94-98036C0431A8}"/>
    <cellStyle name="Normal 2 4 10" xfId="27359" xr:uid="{F879E541-3FED-4510-B532-5609C0B113A7}"/>
    <cellStyle name="Normal 2 4 2" xfId="879" xr:uid="{805049E4-2BEF-4215-888E-5A7BC79A3E09}"/>
    <cellStyle name="Normal 2 4 2 3" xfId="299" xr:uid="{339F56A1-84A0-4FB1-8DD2-D666E0C81771}"/>
    <cellStyle name="Normal 2 4 2 3 2" xfId="2383" xr:uid="{11F6DB81-88C1-4DA7-A8E5-B5FE639BBF7C}"/>
    <cellStyle name="Normal 2 4 2 3 2 2" xfId="6584" xr:uid="{0CE82617-B655-4F50-B940-6BFF2346BC61}"/>
    <cellStyle name="Normal 2 4 2 3 2 2 2" xfId="17143" xr:uid="{543A75EB-53C8-46AD-8B27-8E2999B2FD18}"/>
    <cellStyle name="Normal 2 4 2 3 2 2 2 2" xfId="43526" xr:uid="{BADCA03A-E126-4961-9A04-D74F0B7AC268}"/>
    <cellStyle name="Normal 2 4 2 3 2 2 3" xfId="26199" xr:uid="{F66DFB90-97F7-4225-B564-F84B63945461}"/>
    <cellStyle name="Normal 2 4 2 3 2 2 3 2" xfId="52554" xr:uid="{48918CD9-7D51-421B-B8CB-882AC650A116}"/>
    <cellStyle name="Normal 2 4 2 3 2 2 4" xfId="33072" xr:uid="{4677F2D7-B95D-4339-B0CF-06C94DC804F7}"/>
    <cellStyle name="Normal 2 4 2 3 2 3" xfId="10610" xr:uid="{0F551582-1458-40A9-9E60-332146CACF1F}"/>
    <cellStyle name="Normal 2 4 2 3 2 3 2" xfId="37033" xr:uid="{08E3BAFD-8913-4516-ACBF-3C78149821A7}"/>
    <cellStyle name="Normal 2 4 2 3 2 4" xfId="19676" xr:uid="{BF9DBECF-8EE3-4941-BACF-9CF841C0ADDF}"/>
    <cellStyle name="Normal 2 4 2 3 2 4 2" xfId="46047" xr:uid="{4F0158B1-026F-420E-92BF-65D26170D81F}"/>
    <cellStyle name="Normal 2 4 2 3 2 5" xfId="28897" xr:uid="{0AE955CB-5FB4-4A5D-AA70-7611E0056E75}"/>
    <cellStyle name="Normal 2 4 2 3 3" xfId="4299" xr:uid="{EBCFB9A6-EACF-4DAD-8EE0-AB6237D5B73E}"/>
    <cellStyle name="Normal 2 4 2 3 3 2" xfId="17345" xr:uid="{15645C22-5E94-4D1E-9859-6E89187CCE3F}"/>
    <cellStyle name="Normal 2 4 2 3 3 2 2" xfId="43724" xr:uid="{23AC39E7-CA78-4B4A-AC17-E1B39EBBDA0E}"/>
    <cellStyle name="Normal 2 4 2 3 3 3" xfId="26427" xr:uid="{E2B9A899-0085-401E-8EAB-F3F82E4C17DF}"/>
    <cellStyle name="Normal 2 4 2 3 3 3 2" xfId="52776" xr:uid="{EBA36AA3-845C-4895-8AF3-99955393E0A8}"/>
    <cellStyle name="Normal 2 4 2 3 3 4" xfId="30795" xr:uid="{EAFBB3C0-006A-474E-B0EF-2C04554DAC73}"/>
    <cellStyle name="Normal 2 4 2 3 4" xfId="8625" xr:uid="{6B7E48D0-5678-4CFD-B7AA-EB47358CD135}"/>
    <cellStyle name="Normal 2 4 2 3 4 2" xfId="35048" xr:uid="{6D804B0F-6256-49A8-AD03-D4B239B3FACC}"/>
    <cellStyle name="Normal 2 4 2 3 5" xfId="17691" xr:uid="{65C6E27C-E04D-44AE-BC86-30D8F0F46E49}"/>
    <cellStyle name="Normal 2 4 2 3 5 2" xfId="44062" xr:uid="{531612C2-741F-4640-879F-60A87767CFE6}"/>
    <cellStyle name="Normal 2 4 2 3 6" xfId="27516" xr:uid="{74B5B04A-1852-4E1D-9105-91B8A3CD4940}"/>
    <cellStyle name="Normal 2 4 2 5" xfId="12248" xr:uid="{C4CFF87B-EB93-4945-A7F6-1A53AD85E899}"/>
    <cellStyle name="Normal 2 4 3" xfId="2209" xr:uid="{FEDB5DFA-5E20-4721-B9FB-32DCE81FFF86}"/>
    <cellStyle name="Normal 2 4 4" xfId="577" xr:uid="{A40ABB8F-8127-4C1F-B8AB-85629EDB0136}"/>
    <cellStyle name="Normal 2 4 5" xfId="26166" xr:uid="{0FAA87D1-A638-43E7-982C-E983382D3CA5}"/>
    <cellStyle name="Normal 2 4 6" xfId="27140" xr:uid="{6EC7606C-DDFE-4923-8748-612596858B77}"/>
    <cellStyle name="Normal 2 4 6 2" xfId="53370" xr:uid="{A8208D9C-3186-44C5-89A9-DFF2CE198D39}"/>
    <cellStyle name="Normal 2 4 7" xfId="27203" xr:uid="{859E9DD9-8C45-4130-BAFB-FFAEB494C2B0}"/>
    <cellStyle name="Normal 2 4 7 2" xfId="53432" xr:uid="{BFC46882-7582-4FE6-ADD2-CBD7770055DE}"/>
    <cellStyle name="Normal 2 4 8" xfId="144" xr:uid="{BB58FC3B-77BE-41CB-9F98-9A248B10D66C}"/>
    <cellStyle name="Normal 2 4 9" xfId="27290" xr:uid="{938B9291-9107-434F-83E5-ED153194E9C4}"/>
    <cellStyle name="Normal 2 4 9 2" xfId="53501" xr:uid="{7D87F011-5F25-4544-BD68-15A5CE02AE31}"/>
    <cellStyle name="Normal 2 5" xfId="69" xr:uid="{828A2D54-2120-4C5A-96A0-4B6040B959C5}"/>
    <cellStyle name="Normal 2 5 2" xfId="1857" xr:uid="{F77FBA75-F89C-491E-A36D-6D78F684DBE2}"/>
    <cellStyle name="Normal 2 5 2 2" xfId="8575" xr:uid="{FABD19E4-D457-477F-8E88-0E86575D5B7C}"/>
    <cellStyle name="Normal 2 5 2 2 2" xfId="12235" xr:uid="{F5DE7A50-3294-489C-BFAD-C8BD643805A1}"/>
    <cellStyle name="Normal 2 5 2 2 2 2" xfId="38658" xr:uid="{C96B974D-05A8-4E1C-80D4-EE7304779798}"/>
    <cellStyle name="Normal 2 5 2 2 3" xfId="21301" xr:uid="{5EB53044-CFF6-4E09-8764-E30595795F63}"/>
    <cellStyle name="Normal 2 5 2 2 3 2" xfId="47672" xr:uid="{09DEAE1A-2590-4813-80D9-593612E4D970}"/>
    <cellStyle name="Normal 2 5 2 2 4" xfId="35001" xr:uid="{D4DD94AF-BB60-41EA-838E-E883558A20C3}"/>
    <cellStyle name="Normal 2 5 3" xfId="2210" xr:uid="{885FD3AD-7F3A-46C1-9D46-A42BEB77DFE3}"/>
    <cellStyle name="Normal 2 5 4" xfId="2341" xr:uid="{1A995EBF-6E57-42DD-B5A6-7BAB873781FB}"/>
    <cellStyle name="Normal 2 5 5" xfId="852" xr:uid="{F56F8963-98AB-4006-BDA0-7B53885FDD02}"/>
    <cellStyle name="Normal 2 5 6" xfId="8535" xr:uid="{E7FAEF6E-2685-4097-8979-B2DA4ED963E4}"/>
    <cellStyle name="Normal 2 5 6 2" xfId="12207" xr:uid="{AD173182-70A6-473E-BB18-AF3465C42C4A}"/>
    <cellStyle name="Normal 2 5 6 2 2" xfId="38630" xr:uid="{44D0D198-C4A4-43F8-90A4-CC3083205F84}"/>
    <cellStyle name="Normal 2 5 6 3" xfId="21273" xr:uid="{FDEE94EC-953A-4765-B98F-6F6F2611B6B2}"/>
    <cellStyle name="Normal 2 5 6 3 2" xfId="47644" xr:uid="{D9B342EC-B9CE-4BC2-98B3-896330F5D321}"/>
    <cellStyle name="Normal 2 5 6 4" xfId="34963" xr:uid="{C5129E3B-8D6B-49EE-91EA-8C0FC655DD92}"/>
    <cellStyle name="Normal 2 5 7" xfId="26025" xr:uid="{D5E19BA9-AF77-4C54-88D0-27F099032E28}"/>
    <cellStyle name="Normal 2 5 8" xfId="260" xr:uid="{CEC2F33E-DA3D-4BF2-9988-D2B93353DB13}"/>
    <cellStyle name="Normal 2 6" xfId="10" xr:uid="{AF4281F7-94F7-4861-8B69-8A1919607151}"/>
    <cellStyle name="Normal 2 6 2" xfId="1824" xr:uid="{3108F5BC-3903-4743-BEBC-BC1F9FE4B5A8}"/>
    <cellStyle name="Normal 2 6 3" xfId="2337" xr:uid="{BAF059AF-690A-4363-AA6A-FCC6AB2E134C}"/>
    <cellStyle name="Normal 2 6 3 2" xfId="3510" xr:uid="{E3BD014E-6FAA-4F34-B84F-3C4F4660C77C}"/>
    <cellStyle name="Normal 2 6 3 2 2" xfId="7674" xr:uid="{AD510BE9-92C0-4E11-9614-25F8237C4A34}"/>
    <cellStyle name="Normal 2 6 3 2 2 2" xfId="17626" xr:uid="{EDE7C522-CEB8-442F-9D47-EF75BE0C6BB7}"/>
    <cellStyle name="Normal 2 6 3 2 2 2 2" xfId="44000" xr:uid="{D947C8A9-8754-48A8-8FFC-8F54457483F9}"/>
    <cellStyle name="Normal 2 6 3 2 2 3" xfId="26743" xr:uid="{7CD88A4E-0D3C-4A09-BFA4-79FE72B52DF5}"/>
    <cellStyle name="Normal 2 6 3 2 2 3 2" xfId="53086" xr:uid="{66F6E941-63EC-44F1-9C00-B3FAA2900966}"/>
    <cellStyle name="Normal 2 6 3 2 2 4" xfId="34162" xr:uid="{74812137-232E-4085-9328-81425DCA9BCE}"/>
    <cellStyle name="Normal 2 6 3 2 3" xfId="11700" xr:uid="{F7BBCC17-E8CC-4DCB-9B43-BD6206A69A42}"/>
    <cellStyle name="Normal 2 6 3 2 3 2" xfId="38123" xr:uid="{FE9124D8-1E2C-40D4-AE21-D29119A86419}"/>
    <cellStyle name="Normal 2 6 3 2 4" xfId="20766" xr:uid="{3D4318FC-D761-4E68-B94D-035740855BAF}"/>
    <cellStyle name="Normal 2 6 3 2 4 2" xfId="47137" xr:uid="{0F47FD8C-3847-4188-A8A5-7EFFF73572B2}"/>
    <cellStyle name="Normal 2 6 3 2 5" xfId="30024" xr:uid="{146A2711-59C9-401C-AEE6-E083A5A1EAC5}"/>
    <cellStyle name="Normal 2 6 3 3" xfId="5392" xr:uid="{89C2102D-954E-4C82-9DFA-79A633A5A1D6}"/>
    <cellStyle name="Normal 2 6 3 3 2" xfId="17040" xr:uid="{0A02DBB9-27BA-4942-B9B0-5043BB108F95}"/>
    <cellStyle name="Normal 2 6 3 3 2 2" xfId="43424" xr:uid="{28257CC6-6EBF-446E-8286-E4CDDEECC4F5}"/>
    <cellStyle name="Normal 2 6 3 3 3" xfId="26076" xr:uid="{13F50A06-F747-4A93-80F7-56977183B289}"/>
    <cellStyle name="Normal 2 6 3 3 3 2" xfId="52438" xr:uid="{A259A6F5-3C54-435D-9BD9-B68BD8608A41}"/>
    <cellStyle name="Normal 2 6 3 3 4" xfId="31888" xr:uid="{A20467D5-0010-4316-A4AC-6EB502F4737A}"/>
    <cellStyle name="Normal 2 6 3 4" xfId="9715" xr:uid="{865A98B5-20F5-4D60-AD69-550068B14AAA}"/>
    <cellStyle name="Normal 2 6 3 4 2" xfId="36138" xr:uid="{0EB3BA30-034F-46EF-979D-D8C0F3FAD215}"/>
    <cellStyle name="Normal 2 6 3 5" xfId="18781" xr:uid="{5D3FC9E4-BD43-4C71-9042-48C05CAC461D}"/>
    <cellStyle name="Normal 2 6 3 5 2" xfId="45152" xr:uid="{E22ABAFE-5D8F-4AC0-879D-E9398D1DE24A}"/>
    <cellStyle name="Normal 2 6 3 6" xfId="28852" xr:uid="{EF2BE486-C7D2-49DD-AB85-442853CBF233}"/>
    <cellStyle name="Normal 2 6 4" xfId="26747" xr:uid="{46CED6EE-6302-49C9-9503-A0DAE37CC1D0}"/>
    <cellStyle name="Normal 2 6 5" xfId="27116" xr:uid="{19EC748E-FE5F-4888-854A-6126E1D407F9}"/>
    <cellStyle name="Normal 2 6 5 2" xfId="53346" xr:uid="{0B828F15-00BF-487C-9179-322BFB624B5C}"/>
    <cellStyle name="Normal 2 6 6" xfId="27178" xr:uid="{29663527-7BC0-4777-91EF-062227980FEB}"/>
    <cellStyle name="Normal 2 6 6 2" xfId="53407" xr:uid="{929EFFBD-3A53-4C5B-A14C-B4BD69CBDF65}"/>
    <cellStyle name="Normal 2 6 7" xfId="1291" xr:uid="{4AF49F7D-5801-4EE3-88E6-98FA27E3FF66}"/>
    <cellStyle name="Normal 2 6 8" xfId="27266" xr:uid="{BC1FD972-4163-48F5-AD32-9C000715B9BA}"/>
    <cellStyle name="Normal 2 6 8 2" xfId="53477" xr:uid="{7E4C904F-E232-49F0-A921-09526F362E84}"/>
    <cellStyle name="Normal 2 6 9" xfId="27335" xr:uid="{EFACF114-54FC-4EF1-BAD5-1C58BCE4B912}"/>
    <cellStyle name="Normal 2 7" xfId="428" xr:uid="{DE39F77E-132A-4DD7-8FC4-97A4FB30E350}"/>
    <cellStyle name="Normal 2 7 2" xfId="53549" xr:uid="{CA44EF28-584D-45C6-8291-632946AEF32E}"/>
    <cellStyle name="Normal 2 8" xfId="150" xr:uid="{2A48915C-25ED-4B66-8562-C75BB9F72C77}"/>
    <cellStyle name="Normal 2 8 2" xfId="123" xr:uid="{76CFB521-8E8D-462A-8C1F-90AA13316291}"/>
    <cellStyle name="Normal 2 8 2 2" xfId="159" xr:uid="{5C2228B5-D078-4098-97A3-BDBC81FBDB1F}"/>
    <cellStyle name="Normal 2 8 2 2 2" xfId="3488" xr:uid="{C1A30816-1510-4555-9B1D-609CB753C018}"/>
    <cellStyle name="Normal 2 8 2 2 2 2" xfId="7660" xr:uid="{32F6D20F-823E-4476-941B-315CB61ABB15}"/>
    <cellStyle name="Normal 2 8 2 2 2 2 2" xfId="17344" xr:uid="{A1EF6AC8-A29A-494A-986C-66FC029ACC83}"/>
    <cellStyle name="Normal 2 8 2 2 2 2 2 2" xfId="43723" xr:uid="{E85F78F5-4EB4-4AB6-A2A5-FB4B87B69405}"/>
    <cellStyle name="Normal 2 8 2 2 2 2 3" xfId="26426" xr:uid="{E56CF565-15A8-4351-9D2C-796CD40432B8}"/>
    <cellStyle name="Normal 2 8 2 2 2 2 3 2" xfId="52775" xr:uid="{214404CC-D66D-4E73-8C24-C7BF08DB2CF9}"/>
    <cellStyle name="Normal 2 8 2 2 2 2 4" xfId="34148" xr:uid="{E56750E8-D8FC-4171-AA00-234FC06B5FC4}"/>
    <cellStyle name="Normal 2 8 2 2 2 3" xfId="11686" xr:uid="{CD20ADB4-D6F3-441C-BDF0-4825F57ECDD9}"/>
    <cellStyle name="Normal 2 8 2 2 2 3 2" xfId="38109" xr:uid="{BE7508BE-54D6-493C-AB12-F982FBEA3399}"/>
    <cellStyle name="Normal 2 8 2 2 2 4" xfId="20752" xr:uid="{0D8A5134-7607-484D-A31F-3B57B69E6F0C}"/>
    <cellStyle name="Normal 2 8 2 2 2 4 2" xfId="47123" xr:uid="{528B6B91-28DC-4E4F-8D6C-E1FBAD336D23}"/>
    <cellStyle name="Normal 2 8 2 2 2 5" xfId="30002" xr:uid="{62515564-5598-4828-9D6E-C30A65469A07}"/>
    <cellStyle name="Normal 2 8 2 2 3" xfId="5378" xr:uid="{53E4DF1B-6B53-4E8C-8EE1-1688BB31F25D}"/>
    <cellStyle name="Normal 2 8 2 2 3 2" xfId="17438" xr:uid="{C0EDB5AF-2A72-4B83-B5D7-6E341220EE65}"/>
    <cellStyle name="Normal 2 8 2 2 3 2 2" xfId="43815" xr:uid="{1E99EAD3-5DBF-4027-9787-0E6BBAFB70C0}"/>
    <cellStyle name="Normal 2 8 2 2 3 3" xfId="26535" xr:uid="{87172492-3CFB-46FA-B4D4-CC5071C1702D}"/>
    <cellStyle name="Normal 2 8 2 2 3 3 2" xfId="52881" xr:uid="{BFC4FD6E-6E0D-41D4-8AE6-0572955DC4B9}"/>
    <cellStyle name="Normal 2 8 2 2 3 4" xfId="31874" xr:uid="{D10E9562-1BE9-4EA1-986A-54C7678851D7}"/>
    <cellStyle name="Normal 2 8 2 2 4" xfId="9701" xr:uid="{4A7EA0C1-96D5-4A58-B37E-76C4577FA307}"/>
    <cellStyle name="Normal 2 8 2 2 4 2" xfId="36124" xr:uid="{8B837F02-EEBB-4179-9C1B-35651C5D86AA}"/>
    <cellStyle name="Normal 2 8 2 2 5" xfId="18767" xr:uid="{179DC5A9-16E1-430F-9748-26B125410208}"/>
    <cellStyle name="Normal 2 8 2 2 5 2" xfId="45138" xr:uid="{A1C60AD2-AD47-48B8-A352-46670AE0993F}"/>
    <cellStyle name="Normal 2 8 2 2 6" xfId="2285" xr:uid="{DA63E682-795B-4FF9-AA90-02848625F775}"/>
    <cellStyle name="Normal 2 8 2 2 6 2" xfId="28830" xr:uid="{31FC3304-3A34-4B3F-AB44-A992EEF3E909}"/>
    <cellStyle name="Normal 2 8 2 2 7" xfId="27429" xr:uid="{9AE6A469-30AA-44F4-93F9-355911695E28}"/>
    <cellStyle name="Normal 2 8 2 3" xfId="191" xr:uid="{3DD5690E-1407-4957-B3F8-E99FB0B1138B}"/>
    <cellStyle name="Normal 2 8 2 3 2" xfId="6638" xr:uid="{D0CD22FC-2A8D-4681-904C-97F493EFF258}"/>
    <cellStyle name="Normal 2 8 2 3 2 2" xfId="17304" xr:uid="{9B5B5F41-AFB4-432E-87F6-F31A5E0A6868}"/>
    <cellStyle name="Normal 2 8 2 3 2 2 2" xfId="43684" xr:uid="{F851F50D-22CC-4487-AD75-3400BF1F561E}"/>
    <cellStyle name="Normal 2 8 2 3 2 3" xfId="26376" xr:uid="{4E6D07D0-B657-474F-9D00-08A29FC45AD2}"/>
    <cellStyle name="Normal 2 8 2 3 2 3 2" xfId="52726" xr:uid="{F6925096-0F24-4C78-9FEF-4A3289DEA27C}"/>
    <cellStyle name="Normal 2 8 2 3 2 4" xfId="33126" xr:uid="{0B93B035-A11F-4AF0-841F-91CEE6D7DD39}"/>
    <cellStyle name="Normal 2 8 2 3 3" xfId="10664" xr:uid="{9F7DC456-2827-44D1-B936-BACF58D9CB6E}"/>
    <cellStyle name="Normal 2 8 2 3 3 2" xfId="37087" xr:uid="{1474B55B-7F95-4162-966B-180AC6A21BC9}"/>
    <cellStyle name="Normal 2 8 2 3 4" xfId="19730" xr:uid="{5231A812-04A8-44E7-AD7E-443A9378BFA2}"/>
    <cellStyle name="Normal 2 8 2 3 4 2" xfId="46101" xr:uid="{C66A8A4A-3199-4B4E-989A-22713EADBCDF}"/>
    <cellStyle name="Normal 2 8 2 3 5" xfId="2436" xr:uid="{A3535C94-F817-4CD4-9CA5-51EF7FF9DA5C}"/>
    <cellStyle name="Normal 2 8 2 3 5 2" xfId="28950" xr:uid="{6B27A82D-FC0C-4CCF-8BE4-EEDA1096788E}"/>
    <cellStyle name="Normal 2 8 2 3 6" xfId="27454" xr:uid="{53079077-FE44-4996-B9C0-51EA2201DCAE}"/>
    <cellStyle name="Normal 2 8 2 4" xfId="4353" xr:uid="{8E0B1C3F-4120-4FB1-A757-D41E056F5E80}"/>
    <cellStyle name="Normal 2 8 2 4 2" xfId="17498" xr:uid="{06A31BB5-8375-49EC-BCF5-A23C333FADD8}"/>
    <cellStyle name="Normal 2 8 2 4 2 2" xfId="43875" xr:uid="{5BE6A1EF-6280-4122-A358-36CB94D4D90A}"/>
    <cellStyle name="Normal 2 8 2 4 3" xfId="26602" xr:uid="{55C5BB6E-C34D-4668-AA76-E11F665F3E08}"/>
    <cellStyle name="Normal 2 8 2 4 3 2" xfId="52947" xr:uid="{28B16CDC-F833-4060-905C-CC07361CFC02}"/>
    <cellStyle name="Normal 2 8 2 4 4" xfId="30849" xr:uid="{F9967BBA-CA74-46D1-80D8-DDE0D3199580}"/>
    <cellStyle name="Normal 2 8 2 5" xfId="8679" xr:uid="{5B51FBD9-FA9E-4807-980E-FC7B4E3D26F0}"/>
    <cellStyle name="Normal 2 8 2 5 2" xfId="35102" xr:uid="{BBE6615A-9F1A-4F25-BEEC-E4511D0E9885}"/>
    <cellStyle name="Normal 2 8 2 6" xfId="17745" xr:uid="{B38B0971-C83F-42AE-9345-EDC65EA8A0E8}"/>
    <cellStyle name="Normal 2 8 2 6 2" xfId="44116" xr:uid="{D11F93D3-893D-49CD-ADFC-1D6865705452}"/>
    <cellStyle name="Normal 2 8 2 7" xfId="412" xr:uid="{A6AE5B3A-CC47-44BE-91B1-09B956DAA1E5}"/>
    <cellStyle name="Normal 2 8 2 7 2" xfId="27586" xr:uid="{470EB3DF-CAE4-43E3-BB0A-E3841D47034D}"/>
    <cellStyle name="Normal 2 8 2 8" xfId="27400" xr:uid="{65191527-98B5-43A2-AF8C-2F84551627F8}"/>
    <cellStyle name="Normal 2 8 3" xfId="183" xr:uid="{5478885C-263F-416B-84CF-543110D17A25}"/>
    <cellStyle name="Normal 2 8 3 2" xfId="7659" xr:uid="{A45F671C-B24D-43CD-9871-A47C1D40EDDC}"/>
    <cellStyle name="Normal 2 8 3 2 2" xfId="17155" xr:uid="{B6FE5F90-18C3-446F-99D1-430E4E36111F}"/>
    <cellStyle name="Normal 2 8 3 2 2 2" xfId="43538" xr:uid="{1D5F48F2-1205-4264-816C-00FF847EAB2B}"/>
    <cellStyle name="Normal 2 8 3 2 3" xfId="26213" xr:uid="{B17C5FA0-7652-4F18-B77D-01F42345D343}"/>
    <cellStyle name="Normal 2 8 3 2 3 2" xfId="52566" xr:uid="{5B118064-186F-47B8-B73B-97EE261FE8B8}"/>
    <cellStyle name="Normal 2 8 3 2 4" xfId="34147" xr:uid="{80BCF927-C04B-49C3-8D90-DDFC32C9C32F}"/>
    <cellStyle name="Normal 2 8 3 3" xfId="11685" xr:uid="{591B324A-06DA-4B27-9173-954CCE2FD9FC}"/>
    <cellStyle name="Normal 2 8 3 3 2" xfId="38108" xr:uid="{A9CCE0EF-FF54-4813-BDF6-7E9BF4990417}"/>
    <cellStyle name="Normal 2 8 3 4" xfId="20751" xr:uid="{EA2C92AF-A146-4732-8EC9-753E2EF3E77D}"/>
    <cellStyle name="Normal 2 8 3 4 2" xfId="47122" xr:uid="{42F4F92B-6D0D-45D4-9A7A-37385E9CA5F0}"/>
    <cellStyle name="Normal 2 8 3 5" xfId="3487" xr:uid="{47803007-E803-4DF3-AD1F-29111F7F70A7}"/>
    <cellStyle name="Normal 2 8 3 5 2" xfId="30001" xr:uid="{C8400007-E3D1-4E1B-8FE4-209E61224394}"/>
    <cellStyle name="Normal 2 8 3 6" xfId="27446" xr:uid="{7C4E3F11-DDD9-4BD1-8CAA-8A470F2982EB}"/>
    <cellStyle name="Normal 2 8 4" xfId="5377" xr:uid="{075B20C6-2758-4C0D-A390-20C3D8D40C0F}"/>
    <cellStyle name="Normal 2 8 4 2" xfId="17157" xr:uid="{1407A306-0DD4-4EBE-8969-98A1223658B1}"/>
    <cellStyle name="Normal 2 8 4 2 2" xfId="43540" xr:uid="{7AC09A7C-4766-4CF4-9505-C39ECBB7957C}"/>
    <cellStyle name="Normal 2 8 4 3" xfId="26216" xr:uid="{C8C83FB5-EEDE-45C9-B9C9-E402F7D33F2B}"/>
    <cellStyle name="Normal 2 8 4 3 2" xfId="52569" xr:uid="{69F34ACE-E4CF-4A97-A110-71B1D0165BD8}"/>
    <cellStyle name="Normal 2 8 4 4" xfId="31873" xr:uid="{2E18F59B-3101-42A1-BBE5-DC62BB3E6E85}"/>
    <cellStyle name="Normal 2 8 5" xfId="9700" xr:uid="{9B31151E-0AE6-4803-A1AA-8E641F26F285}"/>
    <cellStyle name="Normal 2 8 5 2" xfId="36123" xr:uid="{0EB79AC1-25E3-4111-8766-8C8A495CC202}"/>
    <cellStyle name="Normal 2 8 6" xfId="18766" xr:uid="{739355BB-8938-4D91-818A-3C6A0D305E3D}"/>
    <cellStyle name="Normal 2 8 6 2" xfId="45137" xr:uid="{24FB07F8-9E62-4B25-ABBB-E0252DEC4DF6}"/>
    <cellStyle name="Normal 2 8 7" xfId="2283" xr:uid="{E39B9387-9A4A-40E2-8E8A-E9A2A682ECD9}"/>
    <cellStyle name="Normal 2 8 7 2" xfId="28829" xr:uid="{807CF80F-1436-4F28-AF8D-CC0A7C0D2CD4}"/>
    <cellStyle name="Normal 2 8 8" xfId="27420" xr:uid="{91F247AA-A3AC-4C56-AA03-6FF4968BE075}"/>
    <cellStyle name="Normal 2 9" xfId="12289" xr:uid="{CFE92A64-BF7A-418C-ADF6-65E54B7A6C7D}"/>
    <cellStyle name="Normal 20" xfId="774" xr:uid="{66500D7D-1142-44E0-AB5A-A728865733CC}"/>
    <cellStyle name="Normal 20 2" xfId="1031" xr:uid="{6FD3C6BC-A732-4C9C-A315-BD9E9536DCA2}"/>
    <cellStyle name="Normal 20 2 2" xfId="1565" xr:uid="{DA33E8DE-F991-4A58-814F-70C3EE995E85}"/>
    <cellStyle name="Normal 20 2 2 2" xfId="3035" xr:uid="{0F199F89-E013-4FD0-90A6-8658CECE424E}"/>
    <cellStyle name="Normal 20 2 2 2 2" xfId="7237" xr:uid="{A455BB19-385F-45F7-939E-D6124AC5DE3B}"/>
    <cellStyle name="Normal 20 2 2 2 2 2" xfId="17381" xr:uid="{1A7405C5-317B-433E-9723-23C105F91AF2}"/>
    <cellStyle name="Normal 20 2 2 2 2 2 2" xfId="43758" xr:uid="{885BEA9B-05EA-41EB-AADE-230477F0F03A}"/>
    <cellStyle name="Normal 20 2 2 2 2 3" xfId="26469" xr:uid="{5CCC6285-6A1C-48C8-8E05-623E60849001}"/>
    <cellStyle name="Normal 20 2 2 2 2 3 2" xfId="52817" xr:uid="{5F8D98E2-7ED4-4117-B364-6101A4A8F603}"/>
    <cellStyle name="Normal 20 2 2 2 2 4" xfId="33725" xr:uid="{DBACA1B2-6645-4958-8DF9-9719B18C927F}"/>
    <cellStyle name="Normal 20 2 2 2 3" xfId="11263" xr:uid="{53A06650-1426-4EBA-AF3E-962C415A0A01}"/>
    <cellStyle name="Normal 20 2 2 2 3 2" xfId="37686" xr:uid="{18ED3B76-3272-4A93-8F45-376E9D852B04}"/>
    <cellStyle name="Normal 20 2 2 2 4" xfId="20329" xr:uid="{EF482B23-4E62-4DFA-A290-8C3B46386266}"/>
    <cellStyle name="Normal 20 2 2 2 4 2" xfId="46700" xr:uid="{31D156D0-7A72-45F0-9A05-8D4E9F7F5C46}"/>
    <cellStyle name="Normal 20 2 2 2 5" xfId="29549" xr:uid="{574EBBE1-2763-408B-8F5B-6BBBE8B51876}"/>
    <cellStyle name="Normal 20 2 2 3" xfId="4954" xr:uid="{E1A4ED9B-3392-4E07-9A53-CC9F818C6EA6}"/>
    <cellStyle name="Normal 20 2 2 3 2" xfId="16541" xr:uid="{0B63CA65-EC39-4110-BCD5-450E239CEB9E}"/>
    <cellStyle name="Normal 20 2 2 3 2 2" xfId="42929" xr:uid="{6E3A73DC-5AF1-44D4-A3DE-F955411373C8}"/>
    <cellStyle name="Normal 20 2 2 3 3" xfId="25562" xr:uid="{38BD782E-0231-4F60-A8E3-673FF3FF99A2}"/>
    <cellStyle name="Normal 20 2 2 3 3 2" xfId="51929" xr:uid="{5D8074E4-DCE1-423A-965D-B2D252A1F9C5}"/>
    <cellStyle name="Normal 20 2 2 3 4" xfId="31450" xr:uid="{CAE943C2-2AA1-480E-893E-27EDDE534C6A}"/>
    <cellStyle name="Normal 20 2 2 4" xfId="9278" xr:uid="{6D58005A-5472-42E7-BF32-3972A45F3391}"/>
    <cellStyle name="Normal 20 2 2 4 2" xfId="35701" xr:uid="{9B4D5C8E-F805-403D-9834-E2D85B81366A}"/>
    <cellStyle name="Normal 20 2 2 5" xfId="18344" xr:uid="{2C538AD3-A285-4AFD-9552-2FD61EF36A8B}"/>
    <cellStyle name="Normal 20 2 2 5 2" xfId="44715" xr:uid="{CA0DE289-DBB2-458E-97E6-FB645A0C1978}"/>
    <cellStyle name="Normal 20 2 2 6" xfId="28266" xr:uid="{DEBB13F2-9447-4F76-AA79-49E75E2374A0}"/>
    <cellStyle name="Normal 20 2 3" xfId="2604" xr:uid="{9C4C31F9-53E3-4B28-90DC-52C726F7E2F5}"/>
    <cellStyle name="Normal 20 2 3 2" xfId="6806" xr:uid="{3B03E43C-6571-4CC5-94EC-D1D9C91A33C7}"/>
    <cellStyle name="Normal 20 2 3 2 2" xfId="16998" xr:uid="{9964DF27-0F48-4ECB-B6B9-8439692387F2}"/>
    <cellStyle name="Normal 20 2 3 2 2 2" xfId="43382" xr:uid="{DBA40927-AA9C-48B2-94AC-92B0F045CDCE}"/>
    <cellStyle name="Normal 20 2 3 2 3" xfId="26028" xr:uid="{BDDD45F4-1864-4044-9803-1DDCCD6E0901}"/>
    <cellStyle name="Normal 20 2 3 2 3 2" xfId="52391" xr:uid="{92223A1A-2F3E-42FA-8180-BBB6BED7E739}"/>
    <cellStyle name="Normal 20 2 3 2 4" xfId="33294" xr:uid="{7BDDB1B0-4443-42D6-8222-C24B59B2661C}"/>
    <cellStyle name="Normal 20 2 3 3" xfId="10832" xr:uid="{BB0F1744-842E-4631-BF4B-98997AEE3545}"/>
    <cellStyle name="Normal 20 2 3 3 2" xfId="37255" xr:uid="{E1521495-65D4-4C41-9CC9-D543FA38CC11}"/>
    <cellStyle name="Normal 20 2 3 4" xfId="19898" xr:uid="{0701F592-FB51-44DA-8DE9-4A66F3A209FD}"/>
    <cellStyle name="Normal 20 2 3 4 2" xfId="46269" xr:uid="{5770EB24-6C83-4F43-A5C7-39D696BF1906}"/>
    <cellStyle name="Normal 20 2 3 5" xfId="29118" xr:uid="{2B02D568-3D60-44A5-9D21-BE0217323E0F}"/>
    <cellStyle name="Normal 20 2 4" xfId="4523" xr:uid="{1B2E366C-86D0-4BD5-921B-B6E513742683}"/>
    <cellStyle name="Normal 20 2 4 2" xfId="15112" xr:uid="{C797226E-2402-4852-9DEA-8136D82E8376}"/>
    <cellStyle name="Normal 20 2 4 2 2" xfId="41502" xr:uid="{BF1F7FAE-D227-40E2-83FD-D1987273EE41}"/>
    <cellStyle name="Normal 20 2 4 3" xfId="24129" xr:uid="{7FD2DCB8-64BB-499F-BA73-B9969EF17268}"/>
    <cellStyle name="Normal 20 2 4 3 2" xfId="50498" xr:uid="{B19FDEDD-C6DC-4048-9972-66AEB5FDCC3E}"/>
    <cellStyle name="Normal 20 2 4 4" xfId="31019" xr:uid="{95E98EC0-1B46-470B-9010-C9C381628FE0}"/>
    <cellStyle name="Normal 20 2 5" xfId="8847" xr:uid="{C3F1819D-FC32-45BF-BAFC-19FF172EE49B}"/>
    <cellStyle name="Normal 20 2 5 2" xfId="35270" xr:uid="{852CF790-1FC2-4230-9656-563710B07E9E}"/>
    <cellStyle name="Normal 20 2 6" xfId="17913" xr:uid="{54670302-C93A-409F-86D4-75B354AB8AE2}"/>
    <cellStyle name="Normal 20 2 6 2" xfId="44284" xr:uid="{F19CF61C-EDCF-40ED-B5DD-8BB4EB98A828}"/>
    <cellStyle name="Normal 20 2 7" xfId="27792" xr:uid="{119B3249-34FA-4F95-A4A2-52ED460D6643}"/>
    <cellStyle name="Normal 20 3" xfId="1386" xr:uid="{F144D98B-C526-4FA6-A616-CC0A11E128F3}"/>
    <cellStyle name="Normal 20 3 2" xfId="2873" xr:uid="{8102D5BB-7B1C-4344-883C-150A5B840D12}"/>
    <cellStyle name="Normal 20 3 2 2" xfId="7075" xr:uid="{9A6DB2EE-F014-4F5A-87C2-59C36CFB4CE8}"/>
    <cellStyle name="Normal 20 3 2 2 2" xfId="17453" xr:uid="{F4B77AB9-7DE8-4CB8-A453-EFAB208B10CC}"/>
    <cellStyle name="Normal 20 3 2 2 2 2" xfId="43830" xr:uid="{9FD965E3-55F3-4208-98D5-C33E8C29BEB0}"/>
    <cellStyle name="Normal 20 3 2 2 3" xfId="26551" xr:uid="{C76F07C9-3B02-4831-A4E8-40861E437E27}"/>
    <cellStyle name="Normal 20 3 2 2 3 2" xfId="52896" xr:uid="{F6FC7C81-CFF4-421F-B29B-EF7296D2C9F4}"/>
    <cellStyle name="Normal 20 3 2 2 4" xfId="33563" xr:uid="{0FCAA09E-8D44-4ED7-A6F3-4E24E8CD2D77}"/>
    <cellStyle name="Normal 20 3 2 3" xfId="11101" xr:uid="{5D9C4F63-A0A8-497F-970A-7B2F7C23FF51}"/>
    <cellStyle name="Normal 20 3 2 3 2" xfId="37524" xr:uid="{4C2DB782-0E07-426D-B887-5227F4A3F69A}"/>
    <cellStyle name="Normal 20 3 2 4" xfId="20167" xr:uid="{0ED70E20-ACFE-4607-B89E-94E23DFAD53D}"/>
    <cellStyle name="Normal 20 3 2 4 2" xfId="46538" xr:uid="{9F1F7493-4505-473C-9036-252FDD6ECE6D}"/>
    <cellStyle name="Normal 20 3 2 5" xfId="29387" xr:uid="{4AEB776C-2C6A-44A7-AEE0-854DD4C507B6}"/>
    <cellStyle name="Normal 20 3 3" xfId="4792" xr:uid="{BA988D3C-129C-44E7-9C1C-26FA92516205}"/>
    <cellStyle name="Normal 20 3 3 2" xfId="12611" xr:uid="{2CD02699-292E-48AE-9FA7-F34F0CB81A13}"/>
    <cellStyle name="Normal 20 3 3 2 2" xfId="39019" xr:uid="{2E113B65-20E8-4E90-A8F0-746357572E29}"/>
    <cellStyle name="Normal 20 3 3 3" xfId="21648" xr:uid="{DBA302F3-B117-46FE-85A7-C2A8F78051CE}"/>
    <cellStyle name="Normal 20 3 3 3 2" xfId="48018" xr:uid="{DE5FBE3C-1F29-4848-A316-31EDC09F6633}"/>
    <cellStyle name="Normal 20 3 3 4" xfId="31288" xr:uid="{FD15C026-224D-4F4A-9C02-FCCF50A81FBD}"/>
    <cellStyle name="Normal 20 3 4" xfId="9116" xr:uid="{8C19C9F4-6445-4017-9E05-4AFA8393E6A7}"/>
    <cellStyle name="Normal 20 3 4 2" xfId="35539" xr:uid="{40AF2DE9-E838-436F-8A9E-969667B365E8}"/>
    <cellStyle name="Normal 20 3 5" xfId="18182" xr:uid="{93CC34B2-B811-4C3C-BFA7-E1AC4601C7CE}"/>
    <cellStyle name="Normal 20 3 5 2" xfId="44553" xr:uid="{A4CFF06E-FD62-4E49-BFF6-4CAEDADF4A6C}"/>
    <cellStyle name="Normal 20 3 6" xfId="28088" xr:uid="{7E7942A4-7BDA-47A4-8372-9AB386E0868B}"/>
    <cellStyle name="Normal 20 4" xfId="2456" xr:uid="{F73B89D9-93D8-4FB8-907F-E06476DB75DD}"/>
    <cellStyle name="Normal 20 4 2" xfId="6658" xr:uid="{24C265EA-80F4-4B59-B11F-A3F654719BFB}"/>
    <cellStyle name="Normal 20 4 2 2" xfId="17058" xr:uid="{D6499113-36E2-452C-9225-C4F236FA0D03}"/>
    <cellStyle name="Normal 20 4 2 2 2" xfId="43442" xr:uid="{D446C7DE-342C-411C-8B51-42A2D0DFEBB2}"/>
    <cellStyle name="Normal 20 4 2 3" xfId="26096" xr:uid="{3E6C2C66-FC27-4984-9AB2-904D6602C723}"/>
    <cellStyle name="Normal 20 4 2 3 2" xfId="52457" xr:uid="{88D2D0BA-5730-41BC-9BF8-0B78D44C80B7}"/>
    <cellStyle name="Normal 20 4 2 4" xfId="33146" xr:uid="{5A86A2B7-B4BE-4912-BC4D-CDB20A124F26}"/>
    <cellStyle name="Normal 20 4 3" xfId="10684" xr:uid="{6E001772-EC7D-43A6-AF64-2420BEE95575}"/>
    <cellStyle name="Normal 20 4 3 2" xfId="37107" xr:uid="{096B750E-E47E-41E8-BB7D-88D2D6CE273B}"/>
    <cellStyle name="Normal 20 4 4" xfId="19750" xr:uid="{7D5BF252-33D0-4BD1-88FB-D40ED568178D}"/>
    <cellStyle name="Normal 20 4 4 2" xfId="46121" xr:uid="{9675817B-6603-481D-BAB5-3DAD6A8DB0B0}"/>
    <cellStyle name="Normal 20 4 5" xfId="28970" xr:uid="{ECBAA082-7B05-4BA3-B32F-9A26680CA721}"/>
    <cellStyle name="Normal 20 5" xfId="4374" xr:uid="{3C7B195F-9D37-430D-A17F-9DED482C5F02}"/>
    <cellStyle name="Normal 20 5 2" xfId="12855" xr:uid="{23F17D68-A121-43BC-B643-1FFD15E3015A}"/>
    <cellStyle name="Normal 20 5 2 2" xfId="39259" xr:uid="{BFEE3595-B1AB-44D3-8FFF-F1D104E5A48B}"/>
    <cellStyle name="Normal 20 5 3" xfId="21886" xr:uid="{62F2E3F2-EED0-4B6B-ADFD-E2DB1394BE7A}"/>
    <cellStyle name="Normal 20 5 3 2" xfId="48256" xr:uid="{80C0FB0C-0230-4391-A034-D66B2D2B98BB}"/>
    <cellStyle name="Normal 20 5 4" xfId="30870" xr:uid="{E81F3405-EF4E-4D63-BA90-28BE0B8DCAC1}"/>
    <cellStyle name="Normal 20 6" xfId="8699" xr:uid="{B3903650-2B76-410B-BBD2-1B48AA9C4174}"/>
    <cellStyle name="Normal 20 6 2" xfId="35122" xr:uid="{7A83F2A8-98A5-42FC-ABD5-206618CEBBD2}"/>
    <cellStyle name="Normal 20 7" xfId="17765" xr:uid="{A9FCA4B5-8EDB-4944-85E2-68D0A458400F}"/>
    <cellStyle name="Normal 20 7 2" xfId="44136" xr:uid="{12459B2F-9F73-45E6-8C5B-0E06A19016EA}"/>
    <cellStyle name="Normal 20 8" xfId="27626" xr:uid="{BD5A7285-9BE9-4C32-81C5-7FDD98872DDC}"/>
    <cellStyle name="Normal 200" xfId="2350" xr:uid="{6994A0F3-4EFE-434E-9F31-26A4BC79E0D0}"/>
    <cellStyle name="Normal 200 2" xfId="4257" xr:uid="{B940AFC5-3637-4EBD-A9CA-AACB2B00C3D5}"/>
    <cellStyle name="Normal 200 2 2" xfId="8388" xr:uid="{4113259D-BDFF-44B4-B42F-26A713F616CC}"/>
    <cellStyle name="Normal 200 2 2 2" xfId="17307" xr:uid="{B23153AB-FF10-44F0-8785-AB22AB599ACB}"/>
    <cellStyle name="Normal 200 2 2 2 2" xfId="43687" xr:uid="{5DA77D39-D276-401F-B321-0DCDEF46F6DD}"/>
    <cellStyle name="Normal 200 2 2 3" xfId="26379" xr:uid="{CE70C746-C627-43EE-A819-C0DC23E0E314}"/>
    <cellStyle name="Normal 200 2 2 3 2" xfId="52729" xr:uid="{20491DAE-9F2D-4189-82F2-834E920F5E69}"/>
    <cellStyle name="Normal 200 2 2 4" xfId="34876" xr:uid="{D3F6AFD3-52A5-42B3-B929-790F0AA54F8F}"/>
    <cellStyle name="Normal 200 2 3" xfId="12145" xr:uid="{2CB46070-9DCD-4DAF-9F5D-B50739629BCC}"/>
    <cellStyle name="Normal 200 2 3 2" xfId="38568" xr:uid="{D0AB568F-9C8A-484B-9E7A-2E7146C649A5}"/>
    <cellStyle name="Normal 200 2 4" xfId="21211" xr:uid="{1A55B6AB-6D65-42AE-BDEF-A7D92AAD8D52}"/>
    <cellStyle name="Normal 200 2 4 2" xfId="47582" xr:uid="{111C1BC8-8DFD-4A28-9991-D608A20803A9}"/>
    <cellStyle name="Normal 200 2 5" xfId="30761" xr:uid="{010BC5A6-7E1A-4C12-96D1-CFF2A889FDCA}"/>
    <cellStyle name="Normal 200 3" xfId="5837" xr:uid="{C15D4B66-EF53-4328-94A6-95F16F449378}"/>
    <cellStyle name="Normal 200 3 2" xfId="12380" xr:uid="{27B5E417-6BE6-4922-852C-924B4DBFBDEB}"/>
    <cellStyle name="Normal 200 3 2 2" xfId="38796" xr:uid="{391590E7-F716-43A1-AA08-04FC221B6593}"/>
    <cellStyle name="Normal 200 3 3" xfId="21434" xr:uid="{E7466376-86BC-4E8B-9F1D-C5E4D455B1F7}"/>
    <cellStyle name="Normal 200 3 3 2" xfId="47804" xr:uid="{CC22F5E8-C4DB-4DEE-AE5E-AF7E6E641725}"/>
    <cellStyle name="Normal 200 3 4" xfId="32333" xr:uid="{333335E6-D0F1-4494-8855-3CD87AF09384}"/>
    <cellStyle name="Normal 200 4" xfId="10160" xr:uid="{5E1C67B9-D8C3-4DB3-840A-35EDE9F0A54F}"/>
    <cellStyle name="Normal 200 4 2" xfId="36583" xr:uid="{DE2E36F3-79F0-49E1-A6C0-7CAC3422EB72}"/>
    <cellStyle name="Normal 200 5" xfId="19226" xr:uid="{DC1C0F9B-0A2A-4E6C-9B40-D98877EA36A9}"/>
    <cellStyle name="Normal 200 5 2" xfId="45597" xr:uid="{94666709-9EF7-4EBA-8575-57A7EB719BA0}"/>
    <cellStyle name="Normal 200 6" xfId="28864" xr:uid="{6737B5E3-312E-4D21-8004-F30174BF085F}"/>
    <cellStyle name="Normal 201" xfId="2356" xr:uid="{D350D2FB-B4B8-4495-873E-8D3DAAA4EB01}"/>
    <cellStyle name="Normal 201 2" xfId="4263" xr:uid="{08CF3C97-3264-4067-B170-3BC83C08C463}"/>
    <cellStyle name="Normal 201 2 2" xfId="8394" xr:uid="{FF10D0C7-1BD8-42F2-98D4-8D4BDFE811E1}"/>
    <cellStyle name="Normal 201 2 2 2" xfId="17308" xr:uid="{225A00D0-DE96-4D2D-A431-F85494BDA139}"/>
    <cellStyle name="Normal 201 2 2 2 2" xfId="43688" xr:uid="{A5BEF301-E22F-4FC9-918A-6727B8804F3F}"/>
    <cellStyle name="Normal 201 2 2 3" xfId="26382" xr:uid="{67A41345-9B66-4431-9835-D5A1F1856D99}"/>
    <cellStyle name="Normal 201 2 2 3 2" xfId="52732" xr:uid="{042EE909-F5F7-4141-9626-68EC1AE0C997}"/>
    <cellStyle name="Normal 201 2 2 4" xfId="34882" xr:uid="{A6980F76-0F1E-493C-9C19-1CA163124999}"/>
    <cellStyle name="Normal 201 2 3" xfId="12151" xr:uid="{22B04D87-93AF-49F6-A75F-D0A986A23DF5}"/>
    <cellStyle name="Normal 201 2 3 2" xfId="38574" xr:uid="{F6EA55AC-4BAE-4856-ADAF-615D5E382E18}"/>
    <cellStyle name="Normal 201 2 4" xfId="21217" xr:uid="{DE0527FD-088C-48EE-B7AE-A028312811DF}"/>
    <cellStyle name="Normal 201 2 4 2" xfId="47588" xr:uid="{67F02AA2-087D-4AEF-8F30-FC0DBA0CCD97}"/>
    <cellStyle name="Normal 201 2 5" xfId="30767" xr:uid="{A98455C8-BA33-4413-81CD-738433157310}"/>
    <cellStyle name="Normal 201 3" xfId="5843" xr:uid="{82DC4CE3-4630-44C6-9669-A49617E6D63F}"/>
    <cellStyle name="Normal 201 3 2" xfId="17003" xr:uid="{773C0863-4D61-4257-83EF-2F93A1DCB798}"/>
    <cellStyle name="Normal 201 3 2 2" xfId="43387" xr:uid="{5FDB4BEE-72D1-4797-80A1-6562CBB35EB5}"/>
    <cellStyle name="Normal 201 3 3" xfId="26033" xr:uid="{BDE0EF1F-D341-4F26-86F2-AE1385B546D2}"/>
    <cellStyle name="Normal 201 3 3 2" xfId="52396" xr:uid="{33864278-8078-4632-8676-259F6085B7E5}"/>
    <cellStyle name="Normal 201 3 4" xfId="32339" xr:uid="{3C35AAD5-3631-4DC7-A809-7B0C669B0373}"/>
    <cellStyle name="Normal 201 4" xfId="10166" xr:uid="{0D12872F-9AC3-4303-AA30-2C9BDE965337}"/>
    <cellStyle name="Normal 201 4 2" xfId="36589" xr:uid="{B8162F1F-ADCE-416A-AD5D-71BA5F90EBAF}"/>
    <cellStyle name="Normal 201 5" xfId="19232" xr:uid="{F1B422C7-956C-4C28-A8C4-E309E6362906}"/>
    <cellStyle name="Normal 201 5 2" xfId="45603" xr:uid="{307CC77B-F98F-4015-9AF8-F2DEBC0710CA}"/>
    <cellStyle name="Normal 201 6" xfId="28870" xr:uid="{0ACF672F-EC1F-4782-9732-F3FE2C5CFF85}"/>
    <cellStyle name="Normal 202" xfId="2365" xr:uid="{1037176B-09A4-4C9B-B196-B8A8E6DF04A7}"/>
    <cellStyle name="Normal 202 2" xfId="4272" xr:uid="{C22910F2-8DDE-4FFF-BDB7-5874FED915E8}"/>
    <cellStyle name="Normal 202 2 2" xfId="8403" xr:uid="{B29833AB-B74F-436F-8A87-AF90839FD6F5}"/>
    <cellStyle name="Normal 202 2 2 2" xfId="17454" xr:uid="{D686543B-FFFA-4FE0-9584-ECDD38FFCB78}"/>
    <cellStyle name="Normal 202 2 2 2 2" xfId="43831" xr:uid="{3D416DAF-66B2-45D3-8EC2-68093F5C36A9}"/>
    <cellStyle name="Normal 202 2 2 3" xfId="26552" xr:uid="{6B11EECF-A9B2-4B99-9414-A3F78DB08C04}"/>
    <cellStyle name="Normal 202 2 2 3 2" xfId="52897" xr:uid="{581BC573-DD5D-4F9A-A479-3FCC4C167F31}"/>
    <cellStyle name="Normal 202 2 2 4" xfId="34891" xr:uid="{E049F529-D066-45E6-B39D-C71D384498E1}"/>
    <cellStyle name="Normal 202 2 3" xfId="12160" xr:uid="{D3F61214-BD27-4E31-9084-D8E654725F72}"/>
    <cellStyle name="Normal 202 2 3 2" xfId="38583" xr:uid="{7641D31B-3562-470A-A5CB-9D71D673F387}"/>
    <cellStyle name="Normal 202 2 4" xfId="21226" xr:uid="{BC31F663-CED9-4156-A924-47DB027BBE18}"/>
    <cellStyle name="Normal 202 2 4 2" xfId="47597" xr:uid="{A7AA3C5F-6A9B-4EB3-88FC-26066245E7BD}"/>
    <cellStyle name="Normal 202 2 5" xfId="30776" xr:uid="{100C1647-C183-4732-9460-38521E06E305}"/>
    <cellStyle name="Normal 202 3" xfId="5852" xr:uid="{FDA773E6-6767-4C13-BC45-E0D8944F3EFE}"/>
    <cellStyle name="Normal 202 3 2" xfId="17566" xr:uid="{44EC5903-0CA3-43C8-BA01-A72070A33B58}"/>
    <cellStyle name="Normal 202 3 2 2" xfId="43942" xr:uid="{F67A840F-1D7E-46E6-9552-281056EF335E}"/>
    <cellStyle name="Normal 202 3 3" xfId="26679" xr:uid="{D04574D6-D16F-4545-B896-E2D83833B05B}"/>
    <cellStyle name="Normal 202 3 3 2" xfId="53023" xr:uid="{7AE8E48D-BB0F-4EF7-9542-F54D31CAB407}"/>
    <cellStyle name="Normal 202 3 4" xfId="32348" xr:uid="{51E98BF2-1B50-4513-A15A-3F063C9BA029}"/>
    <cellStyle name="Normal 202 4" xfId="10175" xr:uid="{D596730D-28C8-474A-AE3B-504B6B030ADA}"/>
    <cellStyle name="Normal 202 4 2" xfId="36598" xr:uid="{66CE20C7-1E77-4164-9349-3332064B23F7}"/>
    <cellStyle name="Normal 202 5" xfId="19241" xr:uid="{DFEE10B1-C2B4-4686-9026-6C02CD7C6D1B}"/>
    <cellStyle name="Normal 202 5 2" xfId="45612" xr:uid="{32828F54-6BA3-4121-960A-623D3596A79C}"/>
    <cellStyle name="Normal 202 6" xfId="28879" xr:uid="{9249C0CE-333E-40E9-8E7B-70AD80ECE518}"/>
    <cellStyle name="Normal 203" xfId="3519" xr:uid="{A709D150-B9D5-46BB-9D7E-1051FEE707C7}"/>
    <cellStyle name="Normal 204" xfId="3653" xr:uid="{B61FA2E9-A0AC-4A71-9061-13AEB272E6CD}"/>
    <cellStyle name="Normal 205" xfId="4214" xr:uid="{5CBE9D4D-2BCB-4FB6-8197-158A9A30E203}"/>
    <cellStyle name="Normal 206" xfId="4280" xr:uid="{509C17FF-4B51-4731-BF00-4C800A128D81}"/>
    <cellStyle name="Normal 207" xfId="4232" xr:uid="{EC74A373-FFA6-4DB7-8B4A-5688480978D7}"/>
    <cellStyle name="Normal 208" xfId="4287" xr:uid="{8844DB67-3CB4-493E-B732-C0DFF2AE8B1A}"/>
    <cellStyle name="Normal 209" xfId="3627" xr:uid="{538122CC-5744-4FB4-BED6-C8E6FDCCE2DC}"/>
    <cellStyle name="Normal 21" xfId="778" xr:uid="{C19DD0D5-2115-49F1-931A-D34E60372946}"/>
    <cellStyle name="Normal 21 2" xfId="1033" xr:uid="{8D1444A8-2B9B-4A67-8CB4-318D19958AC2}"/>
    <cellStyle name="Normal 21 2 2" xfId="1567" xr:uid="{2115BDCB-42B5-4518-8F5B-FF1266793A11}"/>
    <cellStyle name="Normal 21 2 2 2" xfId="3037" xr:uid="{47B4C2E6-C45C-4F60-8FC1-A03B261BF15E}"/>
    <cellStyle name="Normal 21 2 2 2 2" xfId="7239" xr:uid="{880EC139-01DC-48B9-AE89-1EB75D4D88D0}"/>
    <cellStyle name="Normal 21 2 2 2 2 2" xfId="17292" xr:uid="{18578B74-C45F-4003-AAE4-D4E44DDFC397}"/>
    <cellStyle name="Normal 21 2 2 2 2 2 2" xfId="43673" xr:uid="{47BAEF01-5D85-44EF-9546-EA849243E42B}"/>
    <cellStyle name="Normal 21 2 2 2 2 3" xfId="26364" xr:uid="{7B28E2A7-349F-4E0A-8CAA-089C242C5048}"/>
    <cellStyle name="Normal 21 2 2 2 2 3 2" xfId="52714" xr:uid="{417EB8C6-B444-46A8-89AD-721E3D43DA21}"/>
    <cellStyle name="Normal 21 2 2 2 2 4" xfId="33727" xr:uid="{D924491E-59E6-4D43-810F-9E3B9E80AE1A}"/>
    <cellStyle name="Normal 21 2 2 2 3" xfId="11265" xr:uid="{12796E02-9D9C-4E3B-BBD0-0FA5D45D32E5}"/>
    <cellStyle name="Normal 21 2 2 2 3 2" xfId="37688" xr:uid="{398C3535-8F07-4DB7-92A2-9A415AE1CCC8}"/>
    <cellStyle name="Normal 21 2 2 2 4" xfId="20331" xr:uid="{0AA4C83C-910E-43D1-BE48-8D193F44E82C}"/>
    <cellStyle name="Normal 21 2 2 2 4 2" xfId="46702" xr:uid="{95EFB358-0AFA-44BC-BD5A-A52D7A4EEBDA}"/>
    <cellStyle name="Normal 21 2 2 2 5" xfId="29551" xr:uid="{F1E519A9-9664-44F3-969E-F3DF0CBF32DD}"/>
    <cellStyle name="Normal 21 2 2 3" xfId="4956" xr:uid="{2950F828-94A3-420F-80D1-CD051AC4815E}"/>
    <cellStyle name="Normal 21 2 2 3 2" xfId="16543" xr:uid="{C0264434-D813-4F42-A0B2-628D1230846B}"/>
    <cellStyle name="Normal 21 2 2 3 2 2" xfId="42931" xr:uid="{FC2756C1-AA0A-49BD-8657-6B477BFCCA2C}"/>
    <cellStyle name="Normal 21 2 2 3 3" xfId="25564" xr:uid="{DE615825-C510-4132-AE4F-82490D332D94}"/>
    <cellStyle name="Normal 21 2 2 3 3 2" xfId="51931" xr:uid="{7714BA8C-CFAE-4937-8821-67BD449ACB86}"/>
    <cellStyle name="Normal 21 2 2 3 4" xfId="31452" xr:uid="{B7674181-A237-4B0A-AAFA-1F4E4DCEC168}"/>
    <cellStyle name="Normal 21 2 2 4" xfId="9280" xr:uid="{C86C16A8-395F-4E99-BFBC-85A26C66CEFA}"/>
    <cellStyle name="Normal 21 2 2 4 2" xfId="35703" xr:uid="{44ED730E-580B-42FC-83A4-66270441D233}"/>
    <cellStyle name="Normal 21 2 2 5" xfId="18346" xr:uid="{C8CA9A6A-A195-4D82-A756-00069EB1482A}"/>
    <cellStyle name="Normal 21 2 2 5 2" xfId="44717" xr:uid="{36F7DE7C-2586-45B7-A41D-DA95D5C6C1B6}"/>
    <cellStyle name="Normal 21 2 2 6" xfId="28268" xr:uid="{332BF889-785C-4C03-B556-95A9CD470946}"/>
    <cellStyle name="Normal 21 2 3" xfId="2606" xr:uid="{7DFDD3D0-F24D-4255-88CB-AE7567D4C05D}"/>
    <cellStyle name="Normal 21 2 3 2" xfId="6808" xr:uid="{24B399B8-9880-4FFF-9C8E-139762E42591}"/>
    <cellStyle name="Normal 21 2 3 2 2" xfId="13578" xr:uid="{C5B5EE7D-2AE9-4EDD-88E7-4EE8C2AAE11C}"/>
    <cellStyle name="Normal 21 2 3 2 2 2" xfId="39973" xr:uid="{F26095E9-F515-4681-B9A5-66FE62E20C91}"/>
    <cellStyle name="Normal 21 2 3 2 3" xfId="22600" xr:uid="{D52115A3-ED00-4E45-A64F-D3E1E3777C6E}"/>
    <cellStyle name="Normal 21 2 3 2 3 2" xfId="48969" xr:uid="{6D83CB05-7533-4A82-B238-B694DE8DED9E}"/>
    <cellStyle name="Normal 21 2 3 2 4" xfId="33296" xr:uid="{7A98C09E-C387-4B6E-8B22-192235D95CD0}"/>
    <cellStyle name="Normal 21 2 3 3" xfId="10834" xr:uid="{B216550E-05E7-467D-A6C8-2ED843714F07}"/>
    <cellStyle name="Normal 21 2 3 3 2" xfId="37257" xr:uid="{EC92883B-7310-4A7E-9B9B-20727A68E361}"/>
    <cellStyle name="Normal 21 2 3 4" xfId="19900" xr:uid="{4604C1B6-389B-4F00-8756-3D5021C86C44}"/>
    <cellStyle name="Normal 21 2 3 4 2" xfId="46271" xr:uid="{820C2455-0154-4286-8F0E-8C2961F9203D}"/>
    <cellStyle name="Normal 21 2 3 5" xfId="29120" xr:uid="{2BF67D05-E0F1-4B4F-B7D2-D60657AABFD5}"/>
    <cellStyle name="Normal 21 2 4" xfId="4525" xr:uid="{A6E45334-91C1-4FAF-8438-A962752606A2}"/>
    <cellStyle name="Normal 21 2 4 2" xfId="13022" xr:uid="{0C5E6138-C639-407E-AEFC-3B2E5360C7D8}"/>
    <cellStyle name="Normal 21 2 4 2 2" xfId="39423" xr:uid="{B1F2D505-5B24-4B80-BBB6-EC55C67D3CF8}"/>
    <cellStyle name="Normal 21 2 4 3" xfId="22049" xr:uid="{551D7E4E-909F-4EB5-9CA1-16BE7C696685}"/>
    <cellStyle name="Normal 21 2 4 3 2" xfId="48419" xr:uid="{80614F08-53CC-4C20-A5FA-ED9C3A8941F3}"/>
    <cellStyle name="Normal 21 2 4 4" xfId="31021" xr:uid="{0452C44C-54C7-4898-9C30-A2AD9497DD2B}"/>
    <cellStyle name="Normal 21 2 5" xfId="8849" xr:uid="{67672C1F-BF47-4187-BFDB-8C922E1D13F2}"/>
    <cellStyle name="Normal 21 2 5 2" xfId="35272" xr:uid="{6AE18C85-9D10-4630-B7FE-7C6A094BC2CC}"/>
    <cellStyle name="Normal 21 2 6" xfId="17915" xr:uid="{041C8601-134E-4387-B110-76779064A3BC}"/>
    <cellStyle name="Normal 21 2 6 2" xfId="44286" xr:uid="{F2E048D5-92D8-42EB-A4A9-748D433CB1AB}"/>
    <cellStyle name="Normal 21 2 7" xfId="27794" xr:uid="{9BCB13BD-C1B4-41C4-8E73-013D3A2180A9}"/>
    <cellStyle name="Normal 21 3" xfId="1390" xr:uid="{23B884F5-C3B0-47D3-B82F-E822A293802A}"/>
    <cellStyle name="Normal 21 3 2" xfId="2875" xr:uid="{EE3F96C6-F138-4E53-9E5D-FDFE9FA827B4}"/>
    <cellStyle name="Normal 21 3 2 2" xfId="7077" xr:uid="{B42DAFAC-9E24-4B2C-ACEE-5E413BBD78DB}"/>
    <cellStyle name="Normal 21 3 2 2 2" xfId="17141" xr:uid="{E9737901-4ED5-450E-953D-7ED2A83E7142}"/>
    <cellStyle name="Normal 21 3 2 2 2 2" xfId="43524" xr:uid="{8815F9FD-4FF2-4D31-8D1B-D928A112DCF5}"/>
    <cellStyle name="Normal 21 3 2 2 3" xfId="26197" xr:uid="{C2A5C17F-B1B3-405D-B9F5-B1C03EB5BB56}"/>
    <cellStyle name="Normal 21 3 2 2 3 2" xfId="52552" xr:uid="{91FE2449-D435-41ED-92A9-3915F2FCFD54}"/>
    <cellStyle name="Normal 21 3 2 2 4" xfId="33565" xr:uid="{0E8AB688-73E4-4B37-A64F-E2D7A3AED0F2}"/>
    <cellStyle name="Normal 21 3 2 3" xfId="11103" xr:uid="{95A8D23D-4158-4BFB-8433-4533C4439DA4}"/>
    <cellStyle name="Normal 21 3 2 3 2" xfId="37526" xr:uid="{482D85E3-155E-4DC1-B1F8-706F7510796D}"/>
    <cellStyle name="Normal 21 3 2 4" xfId="20169" xr:uid="{D121400E-CCBC-4D1B-829C-771641ED2891}"/>
    <cellStyle name="Normal 21 3 2 4 2" xfId="46540" xr:uid="{16D371BB-83F2-43ED-857D-F6AD95853647}"/>
    <cellStyle name="Normal 21 3 2 5" xfId="29389" xr:uid="{00223DE5-B0DC-43CB-94BF-7E83E312972A}"/>
    <cellStyle name="Normal 21 3 3" xfId="4794" xr:uid="{31C48386-CD8B-41AE-ACC1-BF95513F4E11}"/>
    <cellStyle name="Normal 21 3 3 2" xfId="12485" xr:uid="{547DDAA1-D2A6-48F5-A40E-DE4A9F02891F}"/>
    <cellStyle name="Normal 21 3 3 2 2" xfId="38897" xr:uid="{E13A978F-59B3-4B4D-9C94-70F98EC1238C}"/>
    <cellStyle name="Normal 21 3 3 3" xfId="21526" xr:uid="{980E3D5C-7C50-463E-8BD3-7A72D160CD3A}"/>
    <cellStyle name="Normal 21 3 3 3 2" xfId="47896" xr:uid="{A9683261-45A4-4712-9D03-D0E3D08704A2}"/>
    <cellStyle name="Normal 21 3 3 4" xfId="31290" xr:uid="{A88B5712-EDDA-4225-8B03-56CB986C23CA}"/>
    <cellStyle name="Normal 21 3 4" xfId="9118" xr:uid="{72F28DFF-A161-4802-84DA-B8291480B82B}"/>
    <cellStyle name="Normal 21 3 4 2" xfId="35541" xr:uid="{1F26A744-31C6-4C6D-B2DB-0FDEB4ABE500}"/>
    <cellStyle name="Normal 21 3 5" xfId="18184" xr:uid="{4FEA5992-5C30-4E46-805D-B49A3D10BE4E}"/>
    <cellStyle name="Normal 21 3 5 2" xfId="44555" xr:uid="{CC0D4C54-5F01-47EB-815A-712BDE4FADC4}"/>
    <cellStyle name="Normal 21 3 6" xfId="28092" xr:uid="{15382538-ED31-42C3-9634-9C5E4374CD8D}"/>
    <cellStyle name="Normal 21 4" xfId="2458" xr:uid="{0217AF28-D5A2-43A0-B525-70E7C775ACB9}"/>
    <cellStyle name="Normal 21 4 2" xfId="6660" xr:uid="{10562863-5399-4333-8CA3-E87FB61F1C75}"/>
    <cellStyle name="Normal 21 4 2 2" xfId="17062" xr:uid="{DCF74006-D1DE-49D0-93BB-1730C8881FC8}"/>
    <cellStyle name="Normal 21 4 2 2 2" xfId="43446" xr:uid="{73A62AD4-1EA7-46A8-AC9A-2074D925716F}"/>
    <cellStyle name="Normal 21 4 2 3" xfId="26102" xr:uid="{4523145D-0DC2-40A5-9403-81E132787150}"/>
    <cellStyle name="Normal 21 4 2 3 2" xfId="52462" xr:uid="{5AF5DC42-196F-4791-AE6B-B3F52093488C}"/>
    <cellStyle name="Normal 21 4 2 4" xfId="33148" xr:uid="{D97D5FD9-0038-4BA9-990E-89D91FE5AAC9}"/>
    <cellStyle name="Normal 21 4 3" xfId="10686" xr:uid="{0AC1A715-92A5-4AEC-B4AB-7C4D84605BF4}"/>
    <cellStyle name="Normal 21 4 3 2" xfId="37109" xr:uid="{B1D067C0-6CE2-4E0E-8CA0-6DF9880A0B3B}"/>
    <cellStyle name="Normal 21 4 4" xfId="19752" xr:uid="{8C5EED62-82F1-49AA-9BDC-81A60A70C4B0}"/>
    <cellStyle name="Normal 21 4 4 2" xfId="46123" xr:uid="{974447B0-6492-4E36-A9F9-ECB5EBEA3F40}"/>
    <cellStyle name="Normal 21 4 5" xfId="28972" xr:uid="{287EB499-EF25-4639-B461-DED4BE3274D7}"/>
    <cellStyle name="Normal 21 5" xfId="4376" xr:uid="{79CCC9C9-13E4-4F4F-981B-76B8A458D334}"/>
    <cellStyle name="Normal 21 5 2" xfId="15393" xr:uid="{9A836A63-03BB-46AE-9056-31D5DDA2F582}"/>
    <cellStyle name="Normal 21 5 2 2" xfId="41781" xr:uid="{5B540B60-7E4A-4CBF-8F95-53D097E7EB8C}"/>
    <cellStyle name="Normal 21 5 3" xfId="24409" xr:uid="{B8244973-41E3-43E3-B308-121CC1ADC202}"/>
    <cellStyle name="Normal 21 5 3 2" xfId="50778" xr:uid="{76921DE5-4849-4600-9237-A77463ABE7F3}"/>
    <cellStyle name="Normal 21 5 4" xfId="30872" xr:uid="{6187AC83-4A14-4D54-B270-E6E796E895CB}"/>
    <cellStyle name="Normal 21 6" xfId="8701" xr:uid="{F3635B24-2030-49D2-88B6-F918EABD0E0D}"/>
    <cellStyle name="Normal 21 6 2" xfId="35124" xr:uid="{213FDE81-5AD6-4D2B-B047-94FD36ADD401}"/>
    <cellStyle name="Normal 21 7" xfId="17767" xr:uid="{B81B9D5F-519B-4CF3-8F84-C14CB6F56744}"/>
    <cellStyle name="Normal 21 7 2" xfId="44138" xr:uid="{4299EA13-E982-4F13-BA96-3A56E4157F0E}"/>
    <cellStyle name="Normal 21 8" xfId="27630" xr:uid="{A0432EB9-B15F-49DF-944A-EC5CE5CF4704}"/>
    <cellStyle name="Normal 210" xfId="4281" xr:uid="{F98DBE34-A2C4-47BD-9896-9C12DAF9E187}"/>
    <cellStyle name="Normal 211" xfId="4284" xr:uid="{9AAD9792-2319-4F15-B3C0-9782C677746F}"/>
    <cellStyle name="Normal 212" xfId="3832" xr:uid="{65A75867-15FF-44D6-863C-1A7F7C550A33}"/>
    <cellStyle name="Normal 213" xfId="4285" xr:uid="{EC735166-6FE2-4897-9FD9-6F8E35BEC268}"/>
    <cellStyle name="Normal 214" xfId="3939" xr:uid="{D6BC5592-F52C-4A82-B019-2A1C7C1425B9}"/>
    <cellStyle name="Normal 215" xfId="3637" xr:uid="{AA359D02-22D2-42D7-9ED6-906CC24545B8}"/>
    <cellStyle name="Normal 216" xfId="4283" xr:uid="{886BE9FA-53B5-4FEA-A0A1-6EFF7B5A3195}"/>
    <cellStyle name="Normal 217" xfId="3571" xr:uid="{9FDB5015-8EDD-42BE-86FD-66814F4C12A8}"/>
    <cellStyle name="Normal 218" xfId="4286" xr:uid="{B3DAEB88-8D3E-4023-932C-D8C41720ED0A}"/>
    <cellStyle name="Normal 219" xfId="3636" xr:uid="{7F24E121-7DA3-4099-83C2-C3021E037E41}"/>
    <cellStyle name="Normal 22" xfId="800" xr:uid="{85972D8B-4317-407F-B94F-7ABA780044B7}"/>
    <cellStyle name="Normal 22 2" xfId="1043" xr:uid="{3A444EBA-704C-4BCD-82D2-896429337163}"/>
    <cellStyle name="Normal 22 2 2" xfId="1577" xr:uid="{1763FA4D-FE51-4D81-ADA2-7D85FEB739F2}"/>
    <cellStyle name="Normal 22 2 2 2" xfId="3047" xr:uid="{C61B12A8-A718-4FDC-9764-731EC4045F0D}"/>
    <cellStyle name="Normal 22 2 2 2 2" xfId="7249" xr:uid="{1027AED5-AD45-45DC-936C-26BC24F15E15}"/>
    <cellStyle name="Normal 22 2 2 2 2 2" xfId="16971" xr:uid="{24B1EEDF-9A53-4184-92EB-4579EC870FD3}"/>
    <cellStyle name="Normal 22 2 2 2 2 2 2" xfId="43355" xr:uid="{0BCDB811-967E-42A1-9487-396688BF8801}"/>
    <cellStyle name="Normal 22 2 2 2 2 3" xfId="25997" xr:uid="{44A5EAF2-5B68-4522-8840-8A9D81642620}"/>
    <cellStyle name="Normal 22 2 2 2 2 3 2" xfId="52362" xr:uid="{0347292F-19C1-4AF2-B00B-7038F50ECF19}"/>
    <cellStyle name="Normal 22 2 2 2 2 4" xfId="33737" xr:uid="{5896288D-7061-4F8D-918D-BFBE36F5481C}"/>
    <cellStyle name="Normal 22 2 2 2 3" xfId="11275" xr:uid="{9370BE3C-0A5E-44A1-AFDF-8C26C20205BC}"/>
    <cellStyle name="Normal 22 2 2 2 3 2" xfId="37698" xr:uid="{7F53FF5A-83C1-4800-B852-089B945B36E9}"/>
    <cellStyle name="Normal 22 2 2 2 4" xfId="20341" xr:uid="{CC1EE4FF-63C7-42BE-9B97-C30F31FC2BE3}"/>
    <cellStyle name="Normal 22 2 2 2 4 2" xfId="46712" xr:uid="{BD9A5FEF-989A-4B4D-85DB-EBBC73DDA2D0}"/>
    <cellStyle name="Normal 22 2 2 2 5" xfId="29561" xr:uid="{EBF84437-8B04-4EAA-8F56-567366C72157}"/>
    <cellStyle name="Normal 22 2 2 3" xfId="4966" xr:uid="{996721FB-5FBE-44BF-953A-FD86B1F7BDE5}"/>
    <cellStyle name="Normal 22 2 2 3 2" xfId="16553" xr:uid="{FFE9CE96-98B8-472F-AB7E-3D61108C2BF0}"/>
    <cellStyle name="Normal 22 2 2 3 2 2" xfId="42941" xr:uid="{D2CA2567-81AF-4BEE-8D3E-2600301DF581}"/>
    <cellStyle name="Normal 22 2 2 3 3" xfId="25574" xr:uid="{A55628CC-A6F1-4967-B4DA-205A4E6F6D2F}"/>
    <cellStyle name="Normal 22 2 2 3 3 2" xfId="51941" xr:uid="{56068D45-4F26-447B-82B0-09B42F7471C8}"/>
    <cellStyle name="Normal 22 2 2 3 4" xfId="31462" xr:uid="{B5CDC90A-B5C5-4CD3-9D76-ACA0E367FBBB}"/>
    <cellStyle name="Normal 22 2 2 4" xfId="9290" xr:uid="{AAFBC2BA-697A-464B-B020-CA16FE37E0A6}"/>
    <cellStyle name="Normal 22 2 2 4 2" xfId="35713" xr:uid="{92317631-A1FD-41D2-989C-1B94944EF154}"/>
    <cellStyle name="Normal 22 2 2 5" xfId="18356" xr:uid="{4986FCFE-007E-4CB6-BF22-18E3F854EEA9}"/>
    <cellStyle name="Normal 22 2 2 5 2" xfId="44727" xr:uid="{346CCC22-63BD-40BE-B55E-0D9CFBE80BCC}"/>
    <cellStyle name="Normal 22 2 2 6" xfId="28278" xr:uid="{D7A760B0-9F85-44D9-B6C9-E8C9CAD8CFCB}"/>
    <cellStyle name="Normal 22 2 3" xfId="2616" xr:uid="{9718630F-025B-44D9-BED9-15AEC2B04ADB}"/>
    <cellStyle name="Normal 22 2 3 2" xfId="6818" xr:uid="{1AFE1868-CB9F-46D8-884D-F8F0DB61E2DE}"/>
    <cellStyle name="Normal 22 2 3 2 2" xfId="13381" xr:uid="{AC718097-31F0-4D42-B9B9-60B2C9EBFF1F}"/>
    <cellStyle name="Normal 22 2 3 2 2 2" xfId="39778" xr:uid="{F23FDDFE-2EAE-4370-A370-06C03F6C1DB4}"/>
    <cellStyle name="Normal 22 2 3 2 3" xfId="22404" xr:uid="{FB0F4F0B-528D-4B28-B281-521B848B101B}"/>
    <cellStyle name="Normal 22 2 3 2 3 2" xfId="48773" xr:uid="{B9707CF1-BCA1-40C6-B1D8-14A3A33A07E3}"/>
    <cellStyle name="Normal 22 2 3 2 4" xfId="33306" xr:uid="{54D04AC0-4AFD-4E45-935C-6D6194651302}"/>
    <cellStyle name="Normal 22 2 3 3" xfId="10844" xr:uid="{11DD25B2-C2B4-4708-BA62-999FB2D453A8}"/>
    <cellStyle name="Normal 22 2 3 3 2" xfId="37267" xr:uid="{437304A3-6E98-4678-8B25-D34217CC41B0}"/>
    <cellStyle name="Normal 22 2 3 4" xfId="19910" xr:uid="{CDCFFDDE-5893-4839-88A6-EC77FF9E6833}"/>
    <cellStyle name="Normal 22 2 3 4 2" xfId="46281" xr:uid="{79A6E5D4-8B5F-4062-B0E2-0D3A6A0E543C}"/>
    <cellStyle name="Normal 22 2 3 5" xfId="29130" xr:uid="{D1F90878-1A39-40DC-A0B4-15CD5502FBEF}"/>
    <cellStyle name="Normal 22 2 4" xfId="4535" xr:uid="{B84D6B30-AD3F-43F3-A286-D9001FF0569E}"/>
    <cellStyle name="Normal 22 2 4 2" xfId="13503" xr:uid="{2463ED42-1083-4233-9998-F8273E22EF9C}"/>
    <cellStyle name="Normal 22 2 4 2 2" xfId="39899" xr:uid="{D338A64D-401D-49B9-AFD2-509B4BF85A43}"/>
    <cellStyle name="Normal 22 2 4 3" xfId="22525" xr:uid="{8BCC920F-105D-4EDC-A85F-9139BD540F6F}"/>
    <cellStyle name="Normal 22 2 4 3 2" xfId="48894" xr:uid="{CE8963AB-D8E1-4E9B-AF20-79D7874B66F0}"/>
    <cellStyle name="Normal 22 2 4 4" xfId="31031" xr:uid="{C52645FA-D744-4454-BEDC-C74850807715}"/>
    <cellStyle name="Normal 22 2 5" xfId="8859" xr:uid="{148BCCDC-5605-4B54-ACD3-10C955BE0697}"/>
    <cellStyle name="Normal 22 2 5 2" xfId="35282" xr:uid="{E7E6486C-3F93-4677-929A-4A9F39620B1D}"/>
    <cellStyle name="Normal 22 2 6" xfId="17925" xr:uid="{D9A6B2EE-658D-4DEC-BD7A-B9F8B9FFFAA3}"/>
    <cellStyle name="Normal 22 2 6 2" xfId="44296" xr:uid="{464DA018-3F05-4427-A818-5A02FAC84484}"/>
    <cellStyle name="Normal 22 2 7" xfId="27804" xr:uid="{72539873-EFBE-414E-86B8-17E1045662ED}"/>
    <cellStyle name="Normal 22 3" xfId="1404" xr:uid="{7B9A5C4D-DD6C-452E-B03F-7608F506780D}"/>
    <cellStyle name="Normal 22 3 2" xfId="2885" xr:uid="{4FA82945-3E43-4088-AF4B-1951B7023079}"/>
    <cellStyle name="Normal 22 3 2 2" xfId="7087" xr:uid="{AD4C609B-EADA-48F8-99AB-CFF5C551E0F4}"/>
    <cellStyle name="Normal 22 3 2 2 2" xfId="17533" xr:uid="{8EDC8157-E1D3-4588-AD71-F664D34F6991}"/>
    <cellStyle name="Normal 22 3 2 2 2 2" xfId="43910" xr:uid="{8F42C293-9EDC-4076-83FF-6C3E4CEF8C47}"/>
    <cellStyle name="Normal 22 3 2 2 3" xfId="26641" xr:uid="{B27865EE-5C76-4C83-B151-AC4ABDE6B184}"/>
    <cellStyle name="Normal 22 3 2 2 3 2" xfId="52986" xr:uid="{8ECCDDCE-F675-46F9-83B2-2102C795BACE}"/>
    <cellStyle name="Normal 22 3 2 2 4" xfId="33575" xr:uid="{6C287707-B552-491F-B2E4-59AF0CCBA2A3}"/>
    <cellStyle name="Normal 22 3 2 3" xfId="11113" xr:uid="{6B6ED75E-D9F8-4410-8492-EFF7793AC225}"/>
    <cellStyle name="Normal 22 3 2 3 2" xfId="37536" xr:uid="{B15622F2-98F5-4B1F-BA4B-8F8B1EDF7B35}"/>
    <cellStyle name="Normal 22 3 2 4" xfId="20179" xr:uid="{0C6A5150-D867-45AF-BE4E-868BE3BAE9C6}"/>
    <cellStyle name="Normal 22 3 2 4 2" xfId="46550" xr:uid="{24D92AE8-12EE-49AB-BF35-3412D2EEBE93}"/>
    <cellStyle name="Normal 22 3 2 5" xfId="29399" xr:uid="{7B19F2E7-088E-43D9-B69A-969711DEFCA4}"/>
    <cellStyle name="Normal 22 3 3" xfId="4804" xr:uid="{750C129A-EBDA-4676-97F3-B0E5B4260193}"/>
    <cellStyle name="Normal 22 3 3 2" xfId="15352" xr:uid="{A43B31B7-4ABE-4D09-B01F-D3B4F5BE0323}"/>
    <cellStyle name="Normal 22 3 3 2 2" xfId="41741" xr:uid="{3D42271B-E319-482C-928D-70159AA17245}"/>
    <cellStyle name="Normal 22 3 3 3" xfId="24369" xr:uid="{B56B9960-03F9-4A5F-9EB4-8B7D9132E0C3}"/>
    <cellStyle name="Normal 22 3 3 3 2" xfId="50738" xr:uid="{772550ED-F3F8-4C51-BF25-C666B4282504}"/>
    <cellStyle name="Normal 22 3 3 4" xfId="31300" xr:uid="{25978B46-ACCA-43AD-B51A-74084287FB4D}"/>
    <cellStyle name="Normal 22 3 4" xfId="9128" xr:uid="{D77C9762-38FD-4B87-9DD8-262938620BC7}"/>
    <cellStyle name="Normal 22 3 4 2" xfId="35551" xr:uid="{CB26A88C-0A47-40C8-B0F2-1CEA8903A0A8}"/>
    <cellStyle name="Normal 22 3 5" xfId="18194" xr:uid="{DDB0A593-CA13-4F0E-98D0-448846211237}"/>
    <cellStyle name="Normal 22 3 5 2" xfId="44565" xr:uid="{F419D25A-4CB3-4F11-95B8-2860FF68E942}"/>
    <cellStyle name="Normal 22 3 6" xfId="28106" xr:uid="{9D0080F9-C974-4059-A961-BF4031590409}"/>
    <cellStyle name="Normal 22 4" xfId="2468" xr:uid="{58004C15-0D49-479E-95AB-1BA8D65E8990}"/>
    <cellStyle name="Normal 22 4 2" xfId="6670" xr:uid="{847656CF-C176-47D6-B2A6-5C9B2AFBB34C}"/>
    <cellStyle name="Normal 22 4 2 2" xfId="17335" xr:uid="{15F253FF-19B3-47B5-BF83-3B9D49C1D638}"/>
    <cellStyle name="Normal 22 4 2 2 2" xfId="43714" xr:uid="{CFBABA71-062C-44B9-9D0B-CBED1B68ECEA}"/>
    <cellStyle name="Normal 22 4 2 3" xfId="26415" xr:uid="{1C9EFED2-9737-421B-B5C2-44DB38610CCD}"/>
    <cellStyle name="Normal 22 4 2 3 2" xfId="52764" xr:uid="{74A89FAC-6C50-4C69-8689-9F2D0631C0BC}"/>
    <cellStyle name="Normal 22 4 2 4" xfId="33158" xr:uid="{A101F9B6-9058-4943-BB14-82FBC884069A}"/>
    <cellStyle name="Normal 22 4 3" xfId="10696" xr:uid="{02B1149D-FBBE-4971-8B45-ACDD2C884C71}"/>
    <cellStyle name="Normal 22 4 3 2" xfId="37119" xr:uid="{1CB2C5BF-2712-451B-94C4-A032EB93FC9A}"/>
    <cellStyle name="Normal 22 4 4" xfId="19762" xr:uid="{35AB5AA4-1391-4FA7-BC8D-023154247FB9}"/>
    <cellStyle name="Normal 22 4 4 2" xfId="46133" xr:uid="{69580D1C-2E36-43E6-893C-8F9AEA21A34F}"/>
    <cellStyle name="Normal 22 4 5" xfId="28982" xr:uid="{7BBBA73E-6A5D-4DAE-AF4B-1DCA6A9B7FF2}"/>
    <cellStyle name="Normal 22 5" xfId="4386" xr:uid="{830A6E39-516A-4729-A415-23A1B235657F}"/>
    <cellStyle name="Normal 22 5 2" xfId="15383" xr:uid="{EE769583-96BB-4C29-89DC-13AEF076A500}"/>
    <cellStyle name="Normal 22 5 2 2" xfId="41771" xr:uid="{26A8FF7B-286A-4D80-B025-BA4B661A0227}"/>
    <cellStyle name="Normal 22 5 3" xfId="24399" xr:uid="{A1274852-662C-4D9C-BBC7-A02A4E05D327}"/>
    <cellStyle name="Normal 22 5 3 2" xfId="50768" xr:uid="{44E534F1-00A1-48C5-8220-BF00EC364E2D}"/>
    <cellStyle name="Normal 22 5 4" xfId="30882" xr:uid="{49C73C7F-3AC7-4933-B964-5808A96770F8}"/>
    <cellStyle name="Normal 22 6" xfId="8711" xr:uid="{5EEE05BF-C133-46FD-B4CC-BDD387621F9E}"/>
    <cellStyle name="Normal 22 6 2" xfId="35134" xr:uid="{4EA35E45-6963-4C35-ABEE-4736D83BDD54}"/>
    <cellStyle name="Normal 22 7" xfId="17777" xr:uid="{D529F54E-CFD5-4016-9AFB-A45276C5563F}"/>
    <cellStyle name="Normal 22 7 2" xfId="44148" xr:uid="{EBA754E0-4E98-4C40-9F84-4DDB46E51D4B}"/>
    <cellStyle name="Normal 22 8" xfId="27644" xr:uid="{22B68C3A-2387-4E68-BC89-EE088317D4E6}"/>
    <cellStyle name="Normal 220" xfId="4282" xr:uid="{A5E0B8A0-5A4B-411D-8E87-670154A60669}"/>
    <cellStyle name="Normal 221" xfId="2373" xr:uid="{0D8A0A52-369A-4F31-A916-D11AE2315915}"/>
    <cellStyle name="Normal 221 2" xfId="6574" xr:uid="{A5B6BDDA-DC4E-4C73-BE65-97D62DE99AC9}"/>
    <cellStyle name="Normal 221 2 2" xfId="17341" xr:uid="{ED9DAC95-7DDE-4AD0-AAF8-F23A0C1AD486}"/>
    <cellStyle name="Normal 221 2 2 2" xfId="43720" xr:uid="{F2519FB6-CF19-4AE5-BFF2-579BA8FB029B}"/>
    <cellStyle name="Normal 221 2 3" xfId="26423" xr:uid="{9BC2CA37-A08E-4C6B-9505-A257F18723A5}"/>
    <cellStyle name="Normal 221 2 3 2" xfId="52772" xr:uid="{660C0AE5-2AD3-4D96-B224-9F690AD76A8C}"/>
    <cellStyle name="Normal 221 2 4" xfId="33062" xr:uid="{CFFBBD90-C78B-452E-8DE3-4542DED87812}"/>
    <cellStyle name="Normal 221 3" xfId="10600" xr:uid="{7CEFAAAD-CC15-4171-8087-BB62010F8C7F}"/>
    <cellStyle name="Normal 221 3 2" xfId="37023" xr:uid="{0D7C9EE7-86DF-4BB2-9E52-22D2F5D22A3B}"/>
    <cellStyle name="Normal 221 4" xfId="19666" xr:uid="{3DD06837-D774-445C-AB2B-135D22BA7DEF}"/>
    <cellStyle name="Normal 221 4 2" xfId="46037" xr:uid="{AE6DFF0A-C783-4156-856B-E15F6FF4C313}"/>
    <cellStyle name="Normal 221 5" xfId="28887" xr:uid="{782AB5EC-8810-498B-AD9A-A2A35B79520E}"/>
    <cellStyle name="Normal 222" xfId="2452" xr:uid="{289CC89D-824C-4A30-A503-B366312A8C8B}"/>
    <cellStyle name="Normal 222 2" xfId="6654" xr:uid="{994D132E-7AEB-4EB4-944B-C1736B5E0ADF}"/>
    <cellStyle name="Normal 222 2 2" xfId="17646" xr:uid="{5C37C3DE-41C4-4683-9D5F-18FE0FFC6406}"/>
    <cellStyle name="Normal 222 2 2 2" xfId="44020" xr:uid="{7EB39B14-EF03-4669-B1CC-7377829AA158}"/>
    <cellStyle name="Normal 222 2 3" xfId="26767" xr:uid="{AE1D2E31-5A11-4A2B-A271-F31726E545FF}"/>
    <cellStyle name="Normal 222 2 3 2" xfId="53109" xr:uid="{74D9C872-4E10-4856-9EBE-3FDCD6E8B33E}"/>
    <cellStyle name="Normal 222 2 4" xfId="33142" xr:uid="{0EE3DF81-3E5C-4827-8D3B-CCF967443238}"/>
    <cellStyle name="Normal 222 3" xfId="10680" xr:uid="{13E97B14-881C-4137-AD7C-8E56AB3220C8}"/>
    <cellStyle name="Normal 222 3 2" xfId="37103" xr:uid="{16818D15-A239-43E2-A3F7-C79BFEC81BED}"/>
    <cellStyle name="Normal 222 4" xfId="19746" xr:uid="{E165D417-696B-4509-8B9F-013BD61C1AA6}"/>
    <cellStyle name="Normal 222 4 2" xfId="46117" xr:uid="{B67589A5-FE23-4F18-A7B9-03634B825AA3}"/>
    <cellStyle name="Normal 222 5" xfId="28966" xr:uid="{462CADF4-481D-4B6A-822D-5613ADF3D21B}"/>
    <cellStyle name="Normal 223" xfId="2390" xr:uid="{85CE80D7-CC66-456C-8F21-8E052392032D}"/>
    <cellStyle name="Normal 223 2" xfId="6591" xr:uid="{1F8E94A4-7B18-4CB8-AA14-5DC16A89E66C}"/>
    <cellStyle name="Normal 223 2 2" xfId="17575" xr:uid="{94963765-4E7A-4777-8143-8435E38816A9}"/>
    <cellStyle name="Normal 223 2 2 2" xfId="43951" xr:uid="{AA34FED4-8BAD-479A-A7CE-F7660174B4EE}"/>
    <cellStyle name="Normal 223 2 3" xfId="26688" xr:uid="{0E9C61D6-AE36-4360-A537-5F73033970BC}"/>
    <cellStyle name="Normal 223 2 3 2" xfId="53032" xr:uid="{742F3A83-2E1F-4924-B715-306310A32E5B}"/>
    <cellStyle name="Normal 223 2 4" xfId="33079" xr:uid="{07267182-0F34-43DD-875F-F1BCE9B4150F}"/>
    <cellStyle name="Normal 223 3" xfId="10617" xr:uid="{A3B7F799-E172-4046-96DB-EA5389020BCF}"/>
    <cellStyle name="Normal 223 3 2" xfId="37040" xr:uid="{412964C7-14B2-4230-9048-3F59EA9282A2}"/>
    <cellStyle name="Normal 223 4" xfId="19683" xr:uid="{DA0FF249-B862-48D7-BBF7-139648E298BD}"/>
    <cellStyle name="Normal 223 4 2" xfId="46054" xr:uid="{ED0A10FF-3C2D-4983-8253-EA1EB48B5F8D}"/>
    <cellStyle name="Normal 223 5" xfId="28904" xr:uid="{866E77AF-0286-490D-8195-368E172A6577}"/>
    <cellStyle name="Normal 224" xfId="4288" xr:uid="{4CE78C38-11EC-4939-9D48-0322B661530A}"/>
    <cellStyle name="Normal 224 2" xfId="8411" xr:uid="{9A3B49D1-791D-4674-879A-62B56520BDDF}"/>
    <cellStyle name="Normal 224 2 2" xfId="17657" xr:uid="{025A0C30-7243-43B3-AA4F-78AE6A80863D}"/>
    <cellStyle name="Normal 224 2 2 2" xfId="44030" xr:uid="{FD476533-DF1E-40DB-B634-A1564690F8CC}"/>
    <cellStyle name="Normal 224 2 3" xfId="26777" xr:uid="{F28BA347-74B8-408F-8965-A5D5EFD87F73}"/>
    <cellStyle name="Normal 224 2 3 2" xfId="53119" xr:uid="{DB40899D-2011-4757-BF31-3E6F97355DB9}"/>
    <cellStyle name="Normal 224 2 4" xfId="34899" xr:uid="{58D27C47-23F5-430B-8627-9CDA69D4221E}"/>
    <cellStyle name="Normal 224 3" xfId="12168" xr:uid="{CC5ADC5D-6100-4706-8D52-EF935343E7DE}"/>
    <cellStyle name="Normal 224 3 2" xfId="38591" xr:uid="{AC685C3C-2169-4505-9FCD-3E65F74D240C}"/>
    <cellStyle name="Normal 224 4" xfId="21234" xr:uid="{AB76A542-2AFD-4FA7-89E4-991487B09EF7}"/>
    <cellStyle name="Normal 224 4 2" xfId="47605" xr:uid="{22BA2E75-E3AA-40DB-96BC-ECE5F5F27934}"/>
    <cellStyle name="Normal 224 5" xfId="30784" xr:uid="{7384B886-7535-4F31-B6B5-FDA028D9E796}"/>
    <cellStyle name="Normal 225" xfId="5860" xr:uid="{A3C9456D-F640-4F67-BC66-833638394881}"/>
    <cellStyle name="Normal 226" xfId="367" xr:uid="{E78FD747-5BE9-444C-8E77-EEC0925C407A}"/>
    <cellStyle name="Normal 227" xfId="5973" xr:uid="{1F3CCB45-9F57-4066-AE74-592F4542ACAD}"/>
    <cellStyle name="Normal 228" xfId="135" xr:uid="{D3C742A6-E96B-4BD6-9FB1-A187AADD3DC3}"/>
    <cellStyle name="Normal 229" xfId="6155" xr:uid="{6555B3EA-3CD5-4064-836B-C3BC18D4EB35}"/>
    <cellStyle name="Normal 23" xfId="801" xr:uid="{6C8A3DE4-BE6F-4996-9959-988C154EDEA8}"/>
    <cellStyle name="Normal 23 2" xfId="1044" xr:uid="{893240F6-D639-4A9D-A324-4BD965472D15}"/>
    <cellStyle name="Normal 23 2 2" xfId="1578" xr:uid="{4AAD29C6-F70D-4215-B82C-BBE2EBB7D236}"/>
    <cellStyle name="Normal 23 2 2 2" xfId="3048" xr:uid="{959E016F-6EC2-432D-BCED-67E2D44E084E}"/>
    <cellStyle name="Normal 23 2 2 2 2" xfId="7250" xr:uid="{505A1600-59E4-44F9-8F92-1F74BB4C7F55}"/>
    <cellStyle name="Normal 23 2 2 2 2 2" xfId="17242" xr:uid="{64FB3D35-3794-4249-B07C-C964CA6E9B3A}"/>
    <cellStyle name="Normal 23 2 2 2 2 2 2" xfId="43623" xr:uid="{64C014B2-4803-46D0-AAFF-731BED10251E}"/>
    <cellStyle name="Normal 23 2 2 2 2 3" xfId="26309" xr:uid="{B8E06331-55F3-4521-82FD-56465FEE7CFF}"/>
    <cellStyle name="Normal 23 2 2 2 2 3 2" xfId="52660" xr:uid="{F579270C-AA49-42D9-80DA-E99EAC2D1A41}"/>
    <cellStyle name="Normal 23 2 2 2 2 4" xfId="33738" xr:uid="{926033AA-51EF-4EF1-A196-0EAED57A955A}"/>
    <cellStyle name="Normal 23 2 2 2 3" xfId="11276" xr:uid="{12FFA8CB-4403-4D04-88ED-40ECC7B1CEA1}"/>
    <cellStyle name="Normal 23 2 2 2 3 2" xfId="37699" xr:uid="{D8BCF181-36B9-4BC5-A519-E27B040C3B9B}"/>
    <cellStyle name="Normal 23 2 2 2 4" xfId="20342" xr:uid="{DC24513E-7C9F-4E81-B2C6-7AB4F47237EA}"/>
    <cellStyle name="Normal 23 2 2 2 4 2" xfId="46713" xr:uid="{CE5668B7-F02A-42CA-A7FB-2E5161AB418C}"/>
    <cellStyle name="Normal 23 2 2 2 5" xfId="29562" xr:uid="{9385E20D-42CF-408A-9D0B-1391BC0CCCAB}"/>
    <cellStyle name="Normal 23 2 2 3" xfId="4967" xr:uid="{8A62E0B9-8D12-4192-ACFD-878EE60F305C}"/>
    <cellStyle name="Normal 23 2 2 3 2" xfId="16554" xr:uid="{D02A417B-DC0A-4E32-BDAC-C6FEFE3B41C2}"/>
    <cellStyle name="Normal 23 2 2 3 2 2" xfId="42942" xr:uid="{2A786046-FAE8-4588-838D-91B14F827FD9}"/>
    <cellStyle name="Normal 23 2 2 3 3" xfId="25575" xr:uid="{E583E100-5F49-4802-8B05-603AAA949A41}"/>
    <cellStyle name="Normal 23 2 2 3 3 2" xfId="51942" xr:uid="{AB5F5E6F-C2D4-4A6A-8D5D-63E691B0A983}"/>
    <cellStyle name="Normal 23 2 2 3 4" xfId="31463" xr:uid="{C00FE158-519E-4705-B428-E031C17B974B}"/>
    <cellStyle name="Normal 23 2 2 4" xfId="9291" xr:uid="{6576905F-C7D9-46B4-B44E-5E5748104A1B}"/>
    <cellStyle name="Normal 23 2 2 4 2" xfId="35714" xr:uid="{E2DFFB87-CEEA-4701-A959-97F289532098}"/>
    <cellStyle name="Normal 23 2 2 5" xfId="18357" xr:uid="{D4255164-0F63-4E15-9E89-14D34D34E688}"/>
    <cellStyle name="Normal 23 2 2 5 2" xfId="44728" xr:uid="{B3396099-DA8A-4BB8-A11A-B0EB76588723}"/>
    <cellStyle name="Normal 23 2 2 6" xfId="28279" xr:uid="{583EE51B-C9E1-44F4-9B14-029AC85F17F9}"/>
    <cellStyle name="Normal 23 2 3" xfId="2617" xr:uid="{B1039425-AA52-4C2F-AD6D-5A3EC5F63763}"/>
    <cellStyle name="Normal 23 2 3 2" xfId="6819" xr:uid="{DAEDBB0F-CC43-4F52-8C70-37A9669BCF6A}"/>
    <cellStyle name="Normal 23 2 3 2 2" xfId="13412" xr:uid="{FD5A03A0-2161-4255-8D8D-90595C70CD5C}"/>
    <cellStyle name="Normal 23 2 3 2 2 2" xfId="39809" xr:uid="{0E3EEBDF-7D3E-4F92-95B5-8CDD53FF9A45}"/>
    <cellStyle name="Normal 23 2 3 2 3" xfId="22435" xr:uid="{9E047332-0887-482F-B6BF-092590B61BAD}"/>
    <cellStyle name="Normal 23 2 3 2 3 2" xfId="48804" xr:uid="{C65632E1-BCCE-42BB-8651-4EB5F184A367}"/>
    <cellStyle name="Normal 23 2 3 2 4" xfId="33307" xr:uid="{EC00FC32-8E05-4436-A951-59AB244D1850}"/>
    <cellStyle name="Normal 23 2 3 3" xfId="10845" xr:uid="{AC1632DF-30C6-471D-9866-1EFC5C2CE1DD}"/>
    <cellStyle name="Normal 23 2 3 3 2" xfId="37268" xr:uid="{9E9B98DA-40B9-4F26-8C16-3BC3890835A6}"/>
    <cellStyle name="Normal 23 2 3 4" xfId="19911" xr:uid="{E9811D09-2548-4037-8122-982AEDD97DE8}"/>
    <cellStyle name="Normal 23 2 3 4 2" xfId="46282" xr:uid="{7F58592D-59BA-4136-ACE2-B9562F0D32D0}"/>
    <cellStyle name="Normal 23 2 3 5" xfId="29131" xr:uid="{A017ED29-9001-4A55-AD8F-A99C4B2C9210}"/>
    <cellStyle name="Normal 23 2 4" xfId="4536" xr:uid="{D2265BA2-4185-47A2-9987-44E78DFB6306}"/>
    <cellStyle name="Normal 23 2 4 2" xfId="12270" xr:uid="{A2D60665-30C3-4CFF-81D5-60374040BFE0}"/>
    <cellStyle name="Normal 23 2 4 2 2" xfId="38690" xr:uid="{00112A04-A4C0-4BB9-A77E-80C85CBCD504}"/>
    <cellStyle name="Normal 23 2 4 3" xfId="21329" xr:uid="{06B1EB05-CA40-4083-B3A4-1957853A4FAD}"/>
    <cellStyle name="Normal 23 2 4 3 2" xfId="47700" xr:uid="{5F71AE46-1130-4883-9812-5405CC446640}"/>
    <cellStyle name="Normal 23 2 4 4" xfId="31032" xr:uid="{B7926701-8F41-492A-ABCD-0E38CD070F2D}"/>
    <cellStyle name="Normal 23 2 5" xfId="8860" xr:uid="{64043D3F-2D1B-4840-9DC9-675D9B69CD05}"/>
    <cellStyle name="Normal 23 2 5 2" xfId="35283" xr:uid="{47197283-BE9D-42DE-9C79-0ED6D1638AB6}"/>
    <cellStyle name="Normal 23 2 6" xfId="17926" xr:uid="{6237B6D9-4648-4FFB-97B1-AA9EE77AF129}"/>
    <cellStyle name="Normal 23 2 6 2" xfId="44297" xr:uid="{9A9FE254-BAC2-46A6-AC45-127B2DC0A97C}"/>
    <cellStyle name="Normal 23 2 7" xfId="27805" xr:uid="{45F136CE-992F-412D-86AE-74164D955F63}"/>
    <cellStyle name="Normal 23 3" xfId="1405" xr:uid="{6BB9D945-E1B8-47AE-A00A-EDD89235B727}"/>
    <cellStyle name="Normal 23 3 2" xfId="2886" xr:uid="{13A247B0-ACDC-4DA2-970A-32A7FC6D02BC}"/>
    <cellStyle name="Normal 23 3 2 2" xfId="7088" xr:uid="{1A9190D0-CE71-447B-BD3A-EC62986C432A}"/>
    <cellStyle name="Normal 23 3 2 2 2" xfId="17431" xr:uid="{D7D515E6-BF5E-41A3-9B61-4FFFC0C9E18E}"/>
    <cellStyle name="Normal 23 3 2 2 2 2" xfId="43808" xr:uid="{F18A708F-DDB8-4BEE-9B1B-B73B0856A1A1}"/>
    <cellStyle name="Normal 23 3 2 2 3" xfId="26527" xr:uid="{2C188EC6-0B87-4AC8-B57A-0B0A14EFE46F}"/>
    <cellStyle name="Normal 23 3 2 2 3 2" xfId="52873" xr:uid="{885D6D02-239D-428A-AAC2-816F92CBD8A4}"/>
    <cellStyle name="Normal 23 3 2 2 4" xfId="33576" xr:uid="{6449C40E-5984-4E02-A180-58B33D6D6C60}"/>
    <cellStyle name="Normal 23 3 2 3" xfId="11114" xr:uid="{4A36F296-8CC7-4263-AB33-EE63871ED43F}"/>
    <cellStyle name="Normal 23 3 2 3 2" xfId="37537" xr:uid="{93B43095-6D71-46C6-8300-4F5F181A24AC}"/>
    <cellStyle name="Normal 23 3 2 4" xfId="20180" xr:uid="{E6577615-5F3C-4959-B50C-BFFE84BD4396}"/>
    <cellStyle name="Normal 23 3 2 4 2" xfId="46551" xr:uid="{7148EC7A-CD72-4F51-8D94-AEB524D8F535}"/>
    <cellStyle name="Normal 23 3 2 5" xfId="29400" xr:uid="{4422AB62-9D03-447E-909F-4FEC51237DC3}"/>
    <cellStyle name="Normal 23 3 3" xfId="4805" xr:uid="{CAE3FAC3-8350-499E-AF87-0EAA01820BD9}"/>
    <cellStyle name="Normal 23 3 3 2" xfId="12999" xr:uid="{1973E50B-3893-4194-9006-8AD431570A4A}"/>
    <cellStyle name="Normal 23 3 3 2 2" xfId="39400" xr:uid="{47918457-FED3-477A-AFF1-7CC0A9348122}"/>
    <cellStyle name="Normal 23 3 3 3" xfId="22026" xr:uid="{7994D3BD-1F1D-4B7B-A1E3-817C327BBE9E}"/>
    <cellStyle name="Normal 23 3 3 3 2" xfId="48396" xr:uid="{2626E461-E9B3-452D-86A9-F4DAC5FA6EF4}"/>
    <cellStyle name="Normal 23 3 3 4" xfId="31301" xr:uid="{BED69930-E86A-4B5A-A01C-35B252FF5225}"/>
    <cellStyle name="Normal 23 3 4" xfId="9129" xr:uid="{BA49070A-4DCF-43AE-BB70-1AC7628EC77A}"/>
    <cellStyle name="Normal 23 3 4 2" xfId="35552" xr:uid="{1A1AE3C1-270A-4852-8755-DE20B02FBC0C}"/>
    <cellStyle name="Normal 23 3 5" xfId="18195" xr:uid="{290C459B-13AD-4D7B-B50B-49035672F02A}"/>
    <cellStyle name="Normal 23 3 5 2" xfId="44566" xr:uid="{8E33696B-C880-4F7C-B117-573910DF9F85}"/>
    <cellStyle name="Normal 23 3 6" xfId="28107" xr:uid="{93BE4BB6-7A06-43D2-89F3-A515C89F9AFB}"/>
    <cellStyle name="Normal 23 4" xfId="2469" xr:uid="{95A54D5A-7DFF-4162-A4F6-72C233AE6566}"/>
    <cellStyle name="Normal 23 4 2" xfId="6671" xr:uid="{88A14756-808B-486E-A587-CCD200AD6F85}"/>
    <cellStyle name="Normal 23 4 2 2" xfId="17408" xr:uid="{A6A7ACA6-B3DC-454A-A9FE-8427DB668009}"/>
    <cellStyle name="Normal 23 4 2 2 2" xfId="43785" xr:uid="{5818CB82-9701-4255-9A43-3DE91B6C099F}"/>
    <cellStyle name="Normal 23 4 2 3" xfId="26503" xr:uid="{381A5678-DD70-449A-9BE3-CB3CCBB67E5C}"/>
    <cellStyle name="Normal 23 4 2 3 2" xfId="52850" xr:uid="{C65B89F7-25DC-462F-9C45-037D888DE24C}"/>
    <cellStyle name="Normal 23 4 2 4" xfId="33159" xr:uid="{FADEADA8-3944-495D-AD25-130B34C82747}"/>
    <cellStyle name="Normal 23 4 3" xfId="10697" xr:uid="{5EB840F4-8BF7-45F8-ACA0-585EA211D054}"/>
    <cellStyle name="Normal 23 4 3 2" xfId="37120" xr:uid="{CEA2C102-D2FC-421D-898B-95590D9A4F77}"/>
    <cellStyle name="Normal 23 4 4" xfId="19763" xr:uid="{8ACACAB9-FEA6-4ECE-A3A5-17E35D8423DA}"/>
    <cellStyle name="Normal 23 4 4 2" xfId="46134" xr:uid="{B912177D-A8D6-4410-862B-694E10F31155}"/>
    <cellStyle name="Normal 23 4 5" xfId="28983" xr:uid="{1AD85896-5BE3-40E8-80EA-04AB8BCC1B27}"/>
    <cellStyle name="Normal 23 5" xfId="4387" xr:uid="{94D48E60-E66A-4350-A7CF-E79EF8A25B7D}"/>
    <cellStyle name="Normal 23 5 2" xfId="13027" xr:uid="{C8ED0421-644C-4727-A885-0C9EA58D91B9}"/>
    <cellStyle name="Normal 23 5 2 2" xfId="39428" xr:uid="{BCA860F9-26DE-46A1-A613-EC353F417A95}"/>
    <cellStyle name="Normal 23 5 3" xfId="22054" xr:uid="{9B7BF625-010C-4F51-AC1C-246AA975A1B9}"/>
    <cellStyle name="Normal 23 5 3 2" xfId="48424" xr:uid="{0F731653-FD9F-4144-B2B4-B9842FDDC397}"/>
    <cellStyle name="Normal 23 5 4" xfId="30883" xr:uid="{9AC5819E-32A6-485C-8ACE-C693350D16DF}"/>
    <cellStyle name="Normal 23 6" xfId="8712" xr:uid="{71897215-AE05-4D6D-BF3E-2E56D398386E}"/>
    <cellStyle name="Normal 23 6 2" xfId="35135" xr:uid="{24CEA459-D7AC-4960-B826-54D039E31134}"/>
    <cellStyle name="Normal 23 7" xfId="17778" xr:uid="{47BD8F02-A3CE-4FD9-AC00-F8638BA95A3A}"/>
    <cellStyle name="Normal 23 7 2" xfId="44149" xr:uid="{53FECD80-7664-4DD8-BF56-2761306E5EE4}"/>
    <cellStyle name="Normal 23 8" xfId="27645" xr:uid="{1ACD9FB2-DA43-41BE-A4C1-6B175D8E1CC6}"/>
    <cellStyle name="Normal 230" xfId="5917" xr:uid="{DB2A774D-3413-4A6E-AC6B-43E367686EF4}"/>
    <cellStyle name="Normal 231" xfId="8416" xr:uid="{421A0087-0565-4A05-ABD4-B52ACCC9C9FE}"/>
    <cellStyle name="Normal 232" xfId="6236" xr:uid="{1B786617-18D3-440D-89C3-BFA1B22554B3}"/>
    <cellStyle name="Normal 233" xfId="6259" xr:uid="{0B8B8425-0EDA-44E0-9922-CEC07D13D375}"/>
    <cellStyle name="Normal 234" xfId="8414" xr:uid="{C57B8558-0950-441A-B151-045D1EC2467A}"/>
    <cellStyle name="Normal 235" xfId="8415" xr:uid="{B4FEF787-BB69-44F4-9275-A301B1DC52DA}"/>
    <cellStyle name="Normal 236" xfId="8413" xr:uid="{A37AC89C-7E8B-4A98-AAA5-FCFA7E96DD96}"/>
    <cellStyle name="Normal 237" xfId="8419" xr:uid="{9EDE8916-79D2-4F47-AC92-D77CEEF088A2}"/>
    <cellStyle name="Normal 238" xfId="8421" xr:uid="{313C2120-9E9F-437F-BADA-DA08359A7FB7}"/>
    <cellStyle name="Normal 239" xfId="8418" xr:uid="{3C605C5A-3A3C-4472-AA00-314635290363}"/>
    <cellStyle name="Normal 24" xfId="802" xr:uid="{6725EB73-8F3C-4890-90BD-35D4390358AD}"/>
    <cellStyle name="Normal 24 2" xfId="1045" xr:uid="{5C448B10-E9F8-437B-A44D-488314C23BD3}"/>
    <cellStyle name="Normal 24 2 2" xfId="1579" xr:uid="{32CF4894-D6BE-42D2-BC4E-894AA400984A}"/>
    <cellStyle name="Normal 24 2 2 2" xfId="3049" xr:uid="{1FF34AE8-5DE7-4D51-BE67-4B1C90F47D7A}"/>
    <cellStyle name="Normal 24 2 2 2 2" xfId="7251" xr:uid="{A447B030-3F45-4F67-B441-62301420638F}"/>
    <cellStyle name="Normal 24 2 2 2 2 2" xfId="17316" xr:uid="{1835FAFE-DF8D-4A36-A69E-8C3B3CFAFCD3}"/>
    <cellStyle name="Normal 24 2 2 2 2 2 2" xfId="43696" xr:uid="{FC9FCDB0-70FD-4FD4-B8D3-8635474D710E}"/>
    <cellStyle name="Normal 24 2 2 2 2 3" xfId="26391" xr:uid="{93D4F0DC-114F-4784-BBEB-6067A692D045}"/>
    <cellStyle name="Normal 24 2 2 2 2 3 2" xfId="52741" xr:uid="{A6A6FF32-FB35-4283-8D8D-025B60FFAA95}"/>
    <cellStyle name="Normal 24 2 2 2 2 4" xfId="33739" xr:uid="{A662E63E-6DAF-4564-B2E7-A3BBE440C9CB}"/>
    <cellStyle name="Normal 24 2 2 2 3" xfId="11277" xr:uid="{B9D16FE4-0120-4EE8-957C-275506E4EFFA}"/>
    <cellStyle name="Normal 24 2 2 2 3 2" xfId="37700" xr:uid="{B56F0B00-3CDE-434A-9BEF-E672BF1652E1}"/>
    <cellStyle name="Normal 24 2 2 2 4" xfId="20343" xr:uid="{F96F90B5-3EE0-4750-86FF-C9A3ACFDCDD3}"/>
    <cellStyle name="Normal 24 2 2 2 4 2" xfId="46714" xr:uid="{57CA799F-CF11-4FAF-888F-E5572213660E}"/>
    <cellStyle name="Normal 24 2 2 2 5" xfId="29563" xr:uid="{B20C3C98-7B12-4C9B-89AF-13BD711E0152}"/>
    <cellStyle name="Normal 24 2 2 3" xfId="4968" xr:uid="{86867197-305B-463A-9E6C-EC6638362516}"/>
    <cellStyle name="Normal 24 2 2 3 2" xfId="16555" xr:uid="{E1AB51E0-2C24-4431-A39F-60EE1DCBC979}"/>
    <cellStyle name="Normal 24 2 2 3 2 2" xfId="42943" xr:uid="{095BBAA1-322B-449B-9183-6FEF2AB12382}"/>
    <cellStyle name="Normal 24 2 2 3 3" xfId="25576" xr:uid="{AA957C96-56B4-49DB-83CC-E231ED01B2F8}"/>
    <cellStyle name="Normal 24 2 2 3 3 2" xfId="51943" xr:uid="{93019E9F-A141-465A-B7F6-339724F1819B}"/>
    <cellStyle name="Normal 24 2 2 3 4" xfId="31464" xr:uid="{0833362C-D91A-4E00-AFB6-F89D445D3363}"/>
    <cellStyle name="Normal 24 2 2 4" xfId="9292" xr:uid="{E4B154E5-90A0-4C77-B508-A3D9E018AA4D}"/>
    <cellStyle name="Normal 24 2 2 4 2" xfId="35715" xr:uid="{D99AC1D7-A0C6-46B0-A999-6A617F37BCE6}"/>
    <cellStyle name="Normal 24 2 2 5" xfId="18358" xr:uid="{6A2B9B7C-8EFB-48BC-B2A1-A71037281986}"/>
    <cellStyle name="Normal 24 2 2 5 2" xfId="44729" xr:uid="{10CBB009-B584-4891-9D65-26B98F5B5A1C}"/>
    <cellStyle name="Normal 24 2 2 6" xfId="28280" xr:uid="{A1C50706-D5C2-408B-9DD7-ACB00B3D903E}"/>
    <cellStyle name="Normal 24 2 3" xfId="2618" xr:uid="{48221A55-0D46-4917-AD21-6918965BEB12}"/>
    <cellStyle name="Normal 24 2 3 2" xfId="6820" xr:uid="{4A24E0CF-8E48-4B33-B4C9-A52F1BA42955}"/>
    <cellStyle name="Normal 24 2 3 2 2" xfId="17253" xr:uid="{CC6EC1A8-5CCB-4849-87F6-D4B3BB158DF3}"/>
    <cellStyle name="Normal 24 2 3 2 2 2" xfId="43634" xr:uid="{9E7EF514-35F5-4A88-9C8F-591DE409CB93}"/>
    <cellStyle name="Normal 24 2 3 2 3" xfId="26321" xr:uid="{F5EE358D-8758-4818-ACCA-5073BD4375E6}"/>
    <cellStyle name="Normal 24 2 3 2 3 2" xfId="52672" xr:uid="{66737444-B471-45EC-A6DD-91C0B064DFAA}"/>
    <cellStyle name="Normal 24 2 3 2 4" xfId="33308" xr:uid="{51293A33-3980-45AB-9737-7BF1EE0D95AE}"/>
    <cellStyle name="Normal 24 2 3 3" xfId="10846" xr:uid="{BD27602F-2731-47A1-BF08-DC3D1305E24D}"/>
    <cellStyle name="Normal 24 2 3 3 2" xfId="37269" xr:uid="{35EE1E8A-02CB-4BE1-B673-8C72736E5C8C}"/>
    <cellStyle name="Normal 24 2 3 4" xfId="19912" xr:uid="{3B984369-7D0A-4AAD-8201-9D3D2CE577D8}"/>
    <cellStyle name="Normal 24 2 3 4 2" xfId="46283" xr:uid="{29763980-2423-4712-A78E-A6BA863B48E4}"/>
    <cellStyle name="Normal 24 2 3 5" xfId="29132" xr:uid="{C68CF85B-AD03-4352-B051-5378C629B1DB}"/>
    <cellStyle name="Normal 24 2 4" xfId="4537" xr:uid="{935ED599-D866-4BF2-B001-25411F4F50E7}"/>
    <cellStyle name="Normal 24 2 4 2" xfId="15171" xr:uid="{A96271B6-3819-4043-B9EA-BB351CED777B}"/>
    <cellStyle name="Normal 24 2 4 2 2" xfId="41560" xr:uid="{89993ACA-9656-4565-9D4C-143C52E42445}"/>
    <cellStyle name="Normal 24 2 4 3" xfId="24188" xr:uid="{764EB833-9802-4D2E-8916-5127D51FB73D}"/>
    <cellStyle name="Normal 24 2 4 3 2" xfId="50557" xr:uid="{218E224F-6942-43E4-B13B-BC8F3DFD861B}"/>
    <cellStyle name="Normal 24 2 4 4" xfId="31033" xr:uid="{9E334057-91BA-44FD-914B-092BAA3D5AB1}"/>
    <cellStyle name="Normal 24 2 5" xfId="8861" xr:uid="{B645742D-C793-467D-8812-F7096A160E13}"/>
    <cellStyle name="Normal 24 2 5 2" xfId="35284" xr:uid="{90636AA2-BD10-4EAB-843F-46FAD4DB2D26}"/>
    <cellStyle name="Normal 24 2 6" xfId="17927" xr:uid="{062822A0-0C9E-4385-8EC0-9C4677C9602E}"/>
    <cellStyle name="Normal 24 2 6 2" xfId="44298" xr:uid="{62489D8B-7B36-4CEA-8EB2-902F272EF452}"/>
    <cellStyle name="Normal 24 2 7" xfId="27806" xr:uid="{3C4C7889-4BF9-4AF1-9EA5-DBFB3F83AF2B}"/>
    <cellStyle name="Normal 24 3" xfId="1406" xr:uid="{D6984ACE-3C3E-43D6-B1CA-65E150CA7ABF}"/>
    <cellStyle name="Normal 24 3 2" xfId="2887" xr:uid="{702493D6-D95A-42AB-B8D0-4020C2F0E3F7}"/>
    <cellStyle name="Normal 24 3 2 2" xfId="7089" xr:uid="{570015E7-0AE2-4FDC-98EE-FC79A6780952}"/>
    <cellStyle name="Normal 24 3 2 2 2" xfId="17491" xr:uid="{94E194C1-561A-432C-BBA4-47DCE2137D0E}"/>
    <cellStyle name="Normal 24 3 2 2 2 2" xfId="43868" xr:uid="{62A73FAD-2130-4F8C-9EE9-19924A1B2A35}"/>
    <cellStyle name="Normal 24 3 2 2 3" xfId="26594" xr:uid="{A46057E9-1311-43FD-8B0E-EDC15E29E866}"/>
    <cellStyle name="Normal 24 3 2 2 3 2" xfId="52939" xr:uid="{35F42406-DE6D-4CB9-9738-E549DB0B70A3}"/>
    <cellStyle name="Normal 24 3 2 2 4" xfId="33577" xr:uid="{CD917789-8041-47DD-A8FF-965A687142FE}"/>
    <cellStyle name="Normal 24 3 2 3" xfId="11115" xr:uid="{4712FAE5-DE22-4878-BE9F-6DD9E5FE36AD}"/>
    <cellStyle name="Normal 24 3 2 3 2" xfId="37538" xr:uid="{F9884003-5663-407C-B0FB-8611B2FBDE63}"/>
    <cellStyle name="Normal 24 3 2 4" xfId="20181" xr:uid="{D9376D0B-C15B-4FBE-8537-49ABC630BFC1}"/>
    <cellStyle name="Normal 24 3 2 4 2" xfId="46552" xr:uid="{1F1E980E-8CE3-4B3E-939C-13D542030CE2}"/>
    <cellStyle name="Normal 24 3 2 5" xfId="29401" xr:uid="{62690FBD-F109-4057-9CB1-EA73450B2A21}"/>
    <cellStyle name="Normal 24 3 3" xfId="4806" xr:uid="{4242151A-4B36-4300-803A-C25EF0B18126}"/>
    <cellStyle name="Normal 24 3 3 2" xfId="12669" xr:uid="{93D03E3A-3F94-4549-AAEB-932664065449}"/>
    <cellStyle name="Normal 24 3 3 2 2" xfId="39076" xr:uid="{6F5A739D-ECAE-4637-8CE6-2EFB7104AC9B}"/>
    <cellStyle name="Normal 24 3 3 3" xfId="21704" xr:uid="{20B42B0B-4305-4154-BC02-19831146F6A8}"/>
    <cellStyle name="Normal 24 3 3 3 2" xfId="48074" xr:uid="{6123BA80-2BFC-442D-B698-AA36C85ACA95}"/>
    <cellStyle name="Normal 24 3 3 4" xfId="31302" xr:uid="{04277614-ECCF-4571-ABEF-7FD417D7E9C7}"/>
    <cellStyle name="Normal 24 3 4" xfId="9130" xr:uid="{358222D7-33D8-4FEA-9F93-A255F006494B}"/>
    <cellStyle name="Normal 24 3 4 2" xfId="35553" xr:uid="{1CA917E5-29AC-49D3-8CAD-0BEEFAEDE613}"/>
    <cellStyle name="Normal 24 3 5" xfId="18196" xr:uid="{3F2AEA64-8A80-4BE5-A836-320ED0E86560}"/>
    <cellStyle name="Normal 24 3 5 2" xfId="44567" xr:uid="{603EF6AB-016E-4479-B172-99BCAF725D80}"/>
    <cellStyle name="Normal 24 3 6" xfId="28108" xr:uid="{47224B29-E0CD-4771-86C4-03EF2E17AFED}"/>
    <cellStyle name="Normal 24 4" xfId="2470" xr:uid="{5A811D08-806B-4417-A2B0-B5B880A60865}"/>
    <cellStyle name="Normal 24 4 2" xfId="6672" xr:uid="{A996F484-2893-49B1-A359-7202D2A770CE}"/>
    <cellStyle name="Normal 24 4 2 2" xfId="17336" xr:uid="{62FC96E7-6426-44A5-B937-4BABFBFB0660}"/>
    <cellStyle name="Normal 24 4 2 2 2" xfId="43715" xr:uid="{5C409D23-EC7B-412D-A768-2D9B67E47040}"/>
    <cellStyle name="Normal 24 4 2 3" xfId="26416" xr:uid="{1F48EC66-C53E-40E1-9762-986185CAEBE8}"/>
    <cellStyle name="Normal 24 4 2 3 2" xfId="52765" xr:uid="{26338D33-EB35-47AB-9A01-7E7DC8253446}"/>
    <cellStyle name="Normal 24 4 2 4" xfId="33160" xr:uid="{6653299C-8463-47D8-AC46-04C66997026C}"/>
    <cellStyle name="Normal 24 4 3" xfId="10698" xr:uid="{7D57ECB1-8DF8-43A1-BD8E-6F3294E8D7BC}"/>
    <cellStyle name="Normal 24 4 3 2" xfId="37121" xr:uid="{32114C61-390F-42CF-82BB-950833508050}"/>
    <cellStyle name="Normal 24 4 4" xfId="19764" xr:uid="{0ED15C1D-EB89-4B94-9884-979DCABBE2DD}"/>
    <cellStyle name="Normal 24 4 4 2" xfId="46135" xr:uid="{B596979C-4BF8-4162-9795-1BFF2058D05C}"/>
    <cellStyle name="Normal 24 4 5" xfId="28984" xr:uid="{FF4575A0-B112-46D9-A70A-1DDCF19B8AE2}"/>
    <cellStyle name="Normal 24 5" xfId="4388" xr:uid="{E588DF42-C147-4D4E-83E7-F27DDBD901D1}"/>
    <cellStyle name="Normal 24 5 2" xfId="12701" xr:uid="{6E81E721-BD2A-42A4-A056-D029A9DF060D}"/>
    <cellStyle name="Normal 24 5 2 2" xfId="39108" xr:uid="{95959CC2-7449-4D8C-8DFD-3ACAA208C7A2}"/>
    <cellStyle name="Normal 24 5 3" xfId="21735" xr:uid="{FCE45C12-FCB1-46F9-8030-24E32375952C}"/>
    <cellStyle name="Normal 24 5 3 2" xfId="48105" xr:uid="{B0E39BFC-53C1-4E1D-BE27-71763B63CF45}"/>
    <cellStyle name="Normal 24 5 4" xfId="30884" xr:uid="{8F006E31-71CB-439F-87F8-9888A0B22B6F}"/>
    <cellStyle name="Normal 24 6" xfId="8713" xr:uid="{7D7539EC-A8AB-4FDB-8A05-7BC782804A61}"/>
    <cellStyle name="Normal 24 6 2" xfId="35136" xr:uid="{5064065A-6485-448F-89CE-C498363A6E19}"/>
    <cellStyle name="Normal 24 7" xfId="17779" xr:uid="{EC4CCA4E-5944-4B1A-99A4-D88F7A79210B}"/>
    <cellStyle name="Normal 24 7 2" xfId="44150" xr:uid="{31D51A6A-4A8C-4047-9384-449704564BB9}"/>
    <cellStyle name="Normal 24 8" xfId="27646" xr:uid="{79550011-4984-4154-BDD4-E5EDC749A52A}"/>
    <cellStyle name="Normal 240" xfId="8420" xr:uid="{B59A5A98-9519-4A68-85A2-3B4FD436F653}"/>
    <cellStyle name="Normal 241" xfId="6212" xr:uid="{9A556D82-E9D6-49A8-BB1F-AD7AF67AB939}"/>
    <cellStyle name="Normal 242" xfId="5921" xr:uid="{6F03D144-ECEB-4798-88DE-D290541A40DD}"/>
    <cellStyle name="Normal 243" xfId="8417" xr:uid="{07D4C376-C03E-4851-929F-0BA476E54728}"/>
    <cellStyle name="Normal 244" xfId="8412" xr:uid="{09EF5F5D-4A09-476A-9227-F206FEA39765}"/>
    <cellStyle name="Normal 245" xfId="8422" xr:uid="{C40650FB-7031-4B04-9C7F-2F2B91E25BA5}"/>
    <cellStyle name="Normal 246" xfId="8439" xr:uid="{4E89ABBC-EB85-44F8-840B-0A0E8B4A6551}"/>
    <cellStyle name="Normal 247" xfId="8457" xr:uid="{CC096F77-6E6A-4BB6-968A-DAE06A0F5DAB}"/>
    <cellStyle name="Normal 248" xfId="8440" xr:uid="{EF269E3B-6241-41DF-8F48-8F93B537585B}"/>
    <cellStyle name="Normal 249" xfId="8446" xr:uid="{7079E3C8-D88C-486B-9C85-6559E1A87D68}"/>
    <cellStyle name="Normal 25" xfId="803" xr:uid="{58F65D2C-A65E-4F35-8C85-3756AB8EA1FB}"/>
    <cellStyle name="Normal 25 2" xfId="1046" xr:uid="{E9E3A744-481C-4617-951C-EF628EA97F48}"/>
    <cellStyle name="Normal 25 2 2" xfId="1580" xr:uid="{D40F9841-6128-4837-8C9A-093BEAF5BD53}"/>
    <cellStyle name="Normal 25 2 2 2" xfId="3050" xr:uid="{69454908-21B4-463B-9405-6D0A1F2719CB}"/>
    <cellStyle name="Normal 25 2 2 2 2" xfId="7252" xr:uid="{C62F4DF8-A310-4484-917B-AA2BD014D8C3}"/>
    <cellStyle name="Normal 25 2 2 2 2 2" xfId="17238" xr:uid="{0EC27F39-97DE-4DD9-83C8-31530B2CDFFC}"/>
    <cellStyle name="Normal 25 2 2 2 2 2 2" xfId="43619" xr:uid="{17F08B24-05B7-4170-8B9E-239DD0CFB632}"/>
    <cellStyle name="Normal 25 2 2 2 2 3" xfId="26305" xr:uid="{45A656D9-797D-4409-8D08-7B51F2C8860A}"/>
    <cellStyle name="Normal 25 2 2 2 2 3 2" xfId="52656" xr:uid="{ADE9DC46-9169-4CA9-BF5C-54B692DC717F}"/>
    <cellStyle name="Normal 25 2 2 2 2 4" xfId="33740" xr:uid="{B0ACBD59-CC6A-45F3-9817-8C7515C69186}"/>
    <cellStyle name="Normal 25 2 2 2 3" xfId="11278" xr:uid="{1D5E4726-FA6A-4312-95D4-92A9132798F1}"/>
    <cellStyle name="Normal 25 2 2 2 3 2" xfId="37701" xr:uid="{83988F6B-C1E0-4CCC-B5C7-1C37F833FF88}"/>
    <cellStyle name="Normal 25 2 2 2 4" xfId="20344" xr:uid="{9BB8ABAD-8D69-47D4-8EAC-6C724B96D325}"/>
    <cellStyle name="Normal 25 2 2 2 4 2" xfId="46715" xr:uid="{91BEEC9D-3798-4B4A-9F2E-2CACF391E802}"/>
    <cellStyle name="Normal 25 2 2 2 5" xfId="29564" xr:uid="{C0907D74-7306-419E-A29F-4A3637F627A0}"/>
    <cellStyle name="Normal 25 2 2 3" xfId="4969" xr:uid="{6DEA74C2-A55F-4AAB-A32A-CB7A33E46D8A}"/>
    <cellStyle name="Normal 25 2 2 3 2" xfId="16556" xr:uid="{DB9CCB1E-C5F4-43B0-8FEC-A612F913664A}"/>
    <cellStyle name="Normal 25 2 2 3 2 2" xfId="42944" xr:uid="{CD7C8392-5FB6-45D5-8523-09FC1B2938E4}"/>
    <cellStyle name="Normal 25 2 2 3 3" xfId="25577" xr:uid="{4E65D5F6-489B-41BA-80BD-118EE9302789}"/>
    <cellStyle name="Normal 25 2 2 3 3 2" xfId="51944" xr:uid="{045C4B80-ADBC-45E9-B766-1276374BC404}"/>
    <cellStyle name="Normal 25 2 2 3 4" xfId="31465" xr:uid="{912C0774-0241-466F-B6FC-C268F529D392}"/>
    <cellStyle name="Normal 25 2 2 4" xfId="9293" xr:uid="{61201457-6E40-4B47-8472-8C2284B1DB06}"/>
    <cellStyle name="Normal 25 2 2 4 2" xfId="35716" xr:uid="{B829FB3C-99CD-41C5-8C79-15FF932CD24E}"/>
    <cellStyle name="Normal 25 2 2 5" xfId="18359" xr:uid="{B0DC369F-BFD6-465F-86CD-46CFA34268B4}"/>
    <cellStyle name="Normal 25 2 2 5 2" xfId="44730" xr:uid="{4E2D8C0B-C117-4E6D-88E3-7E0EF722868F}"/>
    <cellStyle name="Normal 25 2 2 6" xfId="28281" xr:uid="{E5E636ED-11D6-48F2-97F3-E793CBBDEEE2}"/>
    <cellStyle name="Normal 25 2 3" xfId="2619" xr:uid="{E24F6BAC-2C81-4930-8696-99012D63A8A9}"/>
    <cellStyle name="Normal 25 2 3 2" xfId="6821" xr:uid="{A5818196-FAAC-4E41-9D62-4B4833286C5C}"/>
    <cellStyle name="Normal 25 2 3 2 2" xfId="17195" xr:uid="{B04D2CCD-CED3-4941-956C-EB9EF8416F7C}"/>
    <cellStyle name="Normal 25 2 3 2 2 2" xfId="43577" xr:uid="{BEA0F506-1484-46BB-B3BA-5C23E7D86C7E}"/>
    <cellStyle name="Normal 25 2 3 2 3" xfId="26260" xr:uid="{C82FDC52-FC55-4842-BFE0-23A0F05ED8C4}"/>
    <cellStyle name="Normal 25 2 3 2 3 2" xfId="52613" xr:uid="{72D68495-07B1-4940-BF4C-4FBA1C32E5F0}"/>
    <cellStyle name="Normal 25 2 3 2 4" xfId="33309" xr:uid="{8FF82103-1EF1-45BC-967D-8A603D6BC201}"/>
    <cellStyle name="Normal 25 2 3 3" xfId="10847" xr:uid="{FE7E7C92-8A34-4B34-B5DF-FDC3268DB0F7}"/>
    <cellStyle name="Normal 25 2 3 3 2" xfId="37270" xr:uid="{4A4D1BEE-2424-4A3C-A3D4-F12DA8E0B52F}"/>
    <cellStyle name="Normal 25 2 3 4" xfId="19913" xr:uid="{93C36B9E-03AB-4F88-8CD6-90FA7A82439D}"/>
    <cellStyle name="Normal 25 2 3 4 2" xfId="46284" xr:uid="{3EF25854-9B21-4AF3-9143-AEA6FB3B469C}"/>
    <cellStyle name="Normal 25 2 3 5" xfId="29133" xr:uid="{9CABB704-1312-4622-80F0-013AC72FEF1B}"/>
    <cellStyle name="Normal 25 2 4" xfId="4538" xr:uid="{FC073F9B-8A16-4829-8D19-87C072093428}"/>
    <cellStyle name="Normal 25 2 4 2" xfId="12804" xr:uid="{8441BE14-6AFC-483A-969F-88A3C2192693}"/>
    <cellStyle name="Normal 25 2 4 2 2" xfId="39208" xr:uid="{EDAC2A1B-B843-44F9-93C6-C8B2E8A08D74}"/>
    <cellStyle name="Normal 25 2 4 3" xfId="21837" xr:uid="{D099702A-B0A4-4236-8A79-0024CE56CDB3}"/>
    <cellStyle name="Normal 25 2 4 3 2" xfId="48207" xr:uid="{0C595BB1-6A95-42BE-A371-1EDC5A969384}"/>
    <cellStyle name="Normal 25 2 4 4" xfId="31034" xr:uid="{11E63AE0-789F-4C0B-BA47-21CAD3DD2687}"/>
    <cellStyle name="Normal 25 2 5" xfId="8862" xr:uid="{5996CAC4-CDA3-4F6E-97A4-0768386643AF}"/>
    <cellStyle name="Normal 25 2 5 2" xfId="35285" xr:uid="{23792277-CE7A-4369-8198-F99E372A3483}"/>
    <cellStyle name="Normal 25 2 6" xfId="17928" xr:uid="{F2F52A9B-42D6-4F49-9EB7-6AD833390E88}"/>
    <cellStyle name="Normal 25 2 6 2" xfId="44299" xr:uid="{EA4607B4-FF64-418C-B79F-FFADE4F2269A}"/>
    <cellStyle name="Normal 25 2 7" xfId="27807" xr:uid="{652CF600-57E0-4B6E-9481-6F4C27C57E58}"/>
    <cellStyle name="Normal 25 3" xfId="1407" xr:uid="{1FBA5055-A4E5-4822-A8BD-BAAC1A86FD71}"/>
    <cellStyle name="Normal 25 3 2" xfId="2888" xr:uid="{CE00413D-53AD-489E-8E53-BA629B1C6BBE}"/>
    <cellStyle name="Normal 25 3 2 2" xfId="7090" xr:uid="{23A32279-E4F0-4323-80DD-1B9CB47A3F1E}"/>
    <cellStyle name="Normal 25 3 2 2 2" xfId="17021" xr:uid="{97906D07-0A6A-49E7-9BBC-16480132A6A9}"/>
    <cellStyle name="Normal 25 3 2 2 2 2" xfId="43405" xr:uid="{531750A9-3405-4644-A4B2-AE6CF338F99B}"/>
    <cellStyle name="Normal 25 3 2 2 3" xfId="26054" xr:uid="{A25A6144-0EE8-4F3E-83AC-59D57604949A}"/>
    <cellStyle name="Normal 25 3 2 2 3 2" xfId="52417" xr:uid="{0B036112-D3B3-4CD6-B4F6-2B8485BF16FA}"/>
    <cellStyle name="Normal 25 3 2 2 4" xfId="33578" xr:uid="{7FCAA020-3BB5-4464-8931-226B31DA3E23}"/>
    <cellStyle name="Normal 25 3 2 3" xfId="11116" xr:uid="{E4E28680-0A83-4433-92BB-F7156C36CDD7}"/>
    <cellStyle name="Normal 25 3 2 3 2" xfId="37539" xr:uid="{2FACAB05-D19A-4D90-8FE6-728E0C354207}"/>
    <cellStyle name="Normal 25 3 2 4" xfId="20182" xr:uid="{4F2F48B8-5270-41AF-9704-B96A5154210F}"/>
    <cellStyle name="Normal 25 3 2 4 2" xfId="46553" xr:uid="{1F452D49-157D-4997-8534-3DE0FDA72E99}"/>
    <cellStyle name="Normal 25 3 2 5" xfId="29402" xr:uid="{1C9AA3EF-30C8-4CA0-AFF4-DFE4B05DCC83}"/>
    <cellStyle name="Normal 25 3 3" xfId="4807" xr:uid="{347A80CC-67DB-49B5-9FFD-F949C338847B}"/>
    <cellStyle name="Normal 25 3 3 2" xfId="14998" xr:uid="{8502CB93-F341-42FC-8816-BF932F154492}"/>
    <cellStyle name="Normal 25 3 3 2 2" xfId="41391" xr:uid="{71CC7DB7-549B-4D7D-9125-B2DF956A66ED}"/>
    <cellStyle name="Normal 25 3 3 3" xfId="24018" xr:uid="{DC85B7F4-76EE-4DCE-88ED-E49ED343CB89}"/>
    <cellStyle name="Normal 25 3 3 3 2" xfId="50387" xr:uid="{8AE9A135-1077-491B-90B8-105876D32916}"/>
    <cellStyle name="Normal 25 3 3 4" xfId="31303" xr:uid="{A1220BDC-C055-4CDC-9750-9D0E22B9BC1F}"/>
    <cellStyle name="Normal 25 3 4" xfId="9131" xr:uid="{1708D761-6110-482F-870B-A946B995BB12}"/>
    <cellStyle name="Normal 25 3 4 2" xfId="35554" xr:uid="{A23D3136-E7B2-4BE2-8B0F-DEA028E8A031}"/>
    <cellStyle name="Normal 25 3 5" xfId="18197" xr:uid="{DFF56C18-D888-472A-829F-362014237C5A}"/>
    <cellStyle name="Normal 25 3 5 2" xfId="44568" xr:uid="{2BA48907-BFCB-4802-AFA0-8DE363BE3D23}"/>
    <cellStyle name="Normal 25 3 6" xfId="28109" xr:uid="{827BA5CC-6F96-44BC-A6F4-5910F38ECECC}"/>
    <cellStyle name="Normal 25 4" xfId="2471" xr:uid="{321C05E2-7DC9-4C70-AB1B-54CD142DEABB}"/>
    <cellStyle name="Normal 25 4 2" xfId="6673" xr:uid="{31814A61-9650-41A1-A0F3-071C5C588CB8}"/>
    <cellStyle name="Normal 25 4 2 2" xfId="17168" xr:uid="{AD128731-0228-446C-BA98-C040701210D8}"/>
    <cellStyle name="Normal 25 4 2 2 2" xfId="43551" xr:uid="{D377A368-BB34-40CD-920F-6E3385CC7989}"/>
    <cellStyle name="Normal 25 4 2 3" xfId="26229" xr:uid="{A0E146B1-EB57-41E1-B2AC-BEE359E061E4}"/>
    <cellStyle name="Normal 25 4 2 3 2" xfId="52582" xr:uid="{CE151E2C-AC94-4379-825B-1465703DB730}"/>
    <cellStyle name="Normal 25 4 2 4" xfId="33161" xr:uid="{9FF46805-48AA-46F7-8264-9CE7C5850064}"/>
    <cellStyle name="Normal 25 4 3" xfId="10699" xr:uid="{1F792829-7FEF-4051-B012-A47B86705893}"/>
    <cellStyle name="Normal 25 4 3 2" xfId="37122" xr:uid="{63289420-4816-43C0-A246-97B749D3D1B5}"/>
    <cellStyle name="Normal 25 4 4" xfId="19765" xr:uid="{E8F41C1A-CDE6-49F0-89D0-11452F00EC18}"/>
    <cellStyle name="Normal 25 4 4 2" xfId="46136" xr:uid="{C7E688FA-8DA2-4C50-845E-0D07B98738B6}"/>
    <cellStyle name="Normal 25 4 5" xfId="28985" xr:uid="{058E266B-52D2-4B70-989F-FBB28020D86B}"/>
    <cellStyle name="Normal 25 5" xfId="4389" xr:uid="{C2EA8E2B-0EAF-4D4A-B4AF-8C26E3E38ECC}"/>
    <cellStyle name="Normal 25 5 2" xfId="15035" xr:uid="{0F0A8F14-B2EE-4384-8051-336AEA18C7C4}"/>
    <cellStyle name="Normal 25 5 2 2" xfId="41428" xr:uid="{27F08B1C-3EF3-417A-8838-6A390926D3CB}"/>
    <cellStyle name="Normal 25 5 3" xfId="24054" xr:uid="{C87856CB-3FB9-4886-BF52-A10D88A1F2E7}"/>
    <cellStyle name="Normal 25 5 3 2" xfId="50423" xr:uid="{595F55AC-38C2-4CBB-A3FB-2EB160369711}"/>
    <cellStyle name="Normal 25 5 4" xfId="30885" xr:uid="{984E3991-DA81-4284-BF38-28F06EEF1165}"/>
    <cellStyle name="Normal 25 6" xfId="8714" xr:uid="{9DF2BB80-5B16-4046-88F4-8567CFB42B7A}"/>
    <cellStyle name="Normal 25 6 2" xfId="35137" xr:uid="{1125834B-7587-4CDF-B261-6CF35F46921C}"/>
    <cellStyle name="Normal 25 7" xfId="17780" xr:uid="{D45B19C9-A1CE-4A69-A42B-984DFDCABAFC}"/>
    <cellStyle name="Normal 25 7 2" xfId="44151" xr:uid="{D6E74922-FFDF-4EF6-8A04-2A5C87034ACE}"/>
    <cellStyle name="Normal 25 8" xfId="27647" xr:uid="{9290D835-844E-4CC7-AE36-CE8CB8DCBFC3}"/>
    <cellStyle name="Normal 250" xfId="8454" xr:uid="{3FAB682D-06C3-4EA4-B3CC-E907FF0220F3}"/>
    <cellStyle name="Normal 251" xfId="8456" xr:uid="{37B1C213-C7FA-4838-B10A-2B89C4A70D79}"/>
    <cellStyle name="Normal 252" xfId="8442" xr:uid="{28F7770C-098E-413B-B0E3-38C70CA1DED3}"/>
    <cellStyle name="Normal 253" xfId="8464" xr:uid="{B54FD8BD-D909-49D3-A626-502DD88B8A30}"/>
    <cellStyle name="Normal 254" xfId="8449" xr:uid="{E8BB3760-4FA3-4655-A153-87F18386A58F}"/>
    <cellStyle name="Normal 255" xfId="8452" xr:uid="{1220CE7A-5236-46F6-9989-110689AC860F}"/>
    <cellStyle name="Normal 256" xfId="8462" xr:uid="{63666585-1B19-4599-AA7D-70B48FDEFBCD}"/>
    <cellStyle name="Normal 257" xfId="8451" xr:uid="{C44C6826-FFBE-4E9E-9A2B-3E6B159DD609}"/>
    <cellStyle name="Normal 258" xfId="8458" xr:uid="{99AE424A-8024-4405-AE2A-3CDEE769BDFB}"/>
    <cellStyle name="Normal 259" xfId="8445" xr:uid="{443FE790-A02B-45DF-961D-F873CFEA56D6}"/>
    <cellStyle name="Normal 26" xfId="804" xr:uid="{9344A34E-7E5B-4974-95F4-04973E45FA3C}"/>
    <cellStyle name="Normal 26 2" xfId="1047" xr:uid="{8575E6D7-75A7-48E6-8AE0-0BA138F0F3FC}"/>
    <cellStyle name="Normal 26 2 2" xfId="1581" xr:uid="{B7694779-DFDF-4BC1-928D-AC67F60D1BBB}"/>
    <cellStyle name="Normal 26 2 2 2" xfId="3051" xr:uid="{5CBE155B-E919-4856-9C4B-D749F568CDD3}"/>
    <cellStyle name="Normal 26 2 2 2 2" xfId="7253" xr:uid="{C2847471-7987-4380-9BF4-45844C48A85E}"/>
    <cellStyle name="Normal 26 2 2 2 2 2" xfId="12398" xr:uid="{3834BE69-2205-4FBC-A165-E8C9AC7E38D5}"/>
    <cellStyle name="Normal 26 2 2 2 2 2 2" xfId="38813" xr:uid="{B382352D-73A5-47A3-8EAA-7D340EBB7F0D}"/>
    <cellStyle name="Normal 26 2 2 2 2 3" xfId="21448" xr:uid="{5BD877D6-FAED-42FE-B2AA-7DC07195FF3D}"/>
    <cellStyle name="Normal 26 2 2 2 2 3 2" xfId="47818" xr:uid="{044231C3-0E5B-49A6-98F7-E95708EE6B36}"/>
    <cellStyle name="Normal 26 2 2 2 2 4" xfId="33741" xr:uid="{F6375B90-E6CE-4225-BA0F-7F8559866B1C}"/>
    <cellStyle name="Normal 26 2 2 2 3" xfId="11279" xr:uid="{C7F9A304-CD7D-48DE-8475-BBB515B0EEDE}"/>
    <cellStyle name="Normal 26 2 2 2 3 2" xfId="37702" xr:uid="{1D14EC4C-4643-459D-9A90-3D492ADCB1BE}"/>
    <cellStyle name="Normal 26 2 2 2 4" xfId="20345" xr:uid="{C5A5B12A-DAC4-41EC-8553-9401D258E31D}"/>
    <cellStyle name="Normal 26 2 2 2 4 2" xfId="46716" xr:uid="{1A010405-C6E5-48BF-9FF3-B8CBC94AD857}"/>
    <cellStyle name="Normal 26 2 2 2 5" xfId="29565" xr:uid="{56BDCCB4-34DE-41F4-8AEC-7064E37A11CC}"/>
    <cellStyle name="Normal 26 2 2 3" xfId="4970" xr:uid="{AB67D785-D339-4F5B-BB01-78B29A1DA3B8}"/>
    <cellStyle name="Normal 26 2 2 3 2" xfId="16557" xr:uid="{B5C2A17D-DE2B-4EAB-B6D2-76F5E838CAB7}"/>
    <cellStyle name="Normal 26 2 2 3 2 2" xfId="42945" xr:uid="{AD9204A7-7372-445B-AC80-84A811370376}"/>
    <cellStyle name="Normal 26 2 2 3 3" xfId="25578" xr:uid="{16C9A7CE-1A09-4924-B1B9-D0F4D05D06E5}"/>
    <cellStyle name="Normal 26 2 2 3 3 2" xfId="51945" xr:uid="{52F557B1-34BE-4766-85EF-4DEFAE6011BB}"/>
    <cellStyle name="Normal 26 2 2 3 4" xfId="31466" xr:uid="{8FDCB9A9-7379-4855-B7D7-4407AAC980A3}"/>
    <cellStyle name="Normal 26 2 2 4" xfId="9294" xr:uid="{1E0948E5-A15D-4ADA-91CA-DA9AFC625D5A}"/>
    <cellStyle name="Normal 26 2 2 4 2" xfId="35717" xr:uid="{459771AD-50B5-45A8-AFF7-BE5B21733318}"/>
    <cellStyle name="Normal 26 2 2 5" xfId="18360" xr:uid="{4C9205B4-F3C5-4E59-908A-B055693CD755}"/>
    <cellStyle name="Normal 26 2 2 5 2" xfId="44731" xr:uid="{859BE835-1F84-4EE1-B021-DE210E93D57A}"/>
    <cellStyle name="Normal 26 2 2 6" xfId="28282" xr:uid="{9096541F-A267-4776-AD0B-B5393F3D8609}"/>
    <cellStyle name="Normal 26 2 3" xfId="2620" xr:uid="{000D7B3B-15C8-4516-8E20-CB7B77AF60F0}"/>
    <cellStyle name="Normal 26 2 3 2" xfId="6822" xr:uid="{9AC6E0FA-CF8A-4355-B2B9-9FA086BACCE0}"/>
    <cellStyle name="Normal 26 2 3 2 2" xfId="17407" xr:uid="{9E6A8A14-62DB-4BEE-88B1-D2682EF30379}"/>
    <cellStyle name="Normal 26 2 3 2 2 2" xfId="43784" xr:uid="{810C5807-BE01-45AB-8CE6-5488C7810519}"/>
    <cellStyle name="Normal 26 2 3 2 3" xfId="26502" xr:uid="{F8346D40-2BB3-4B84-8A4F-D4B733B8013C}"/>
    <cellStyle name="Normal 26 2 3 2 3 2" xfId="52849" xr:uid="{831DB506-168C-4057-A207-F3D030159F76}"/>
    <cellStyle name="Normal 26 2 3 2 4" xfId="33310" xr:uid="{D89E0EB9-8FB2-414B-9140-23C39468692D}"/>
    <cellStyle name="Normal 26 2 3 3" xfId="10848" xr:uid="{D270318D-DE1D-433B-9740-448AA11A6534}"/>
    <cellStyle name="Normal 26 2 3 3 2" xfId="37271" xr:uid="{6ECE308C-4198-4CBB-97A9-8203E18A8B64}"/>
    <cellStyle name="Normal 26 2 3 4" xfId="19914" xr:uid="{73F39232-503D-46E5-B0BA-7109E1862D6C}"/>
    <cellStyle name="Normal 26 2 3 4 2" xfId="46285" xr:uid="{F834338C-B3D6-42DA-92F1-2440F5E5B61D}"/>
    <cellStyle name="Normal 26 2 3 5" xfId="29134" xr:uid="{F8AA7D73-EFC4-47CB-BC2A-0B9D695AEDD3}"/>
    <cellStyle name="Normal 26 2 4" xfId="4539" xr:uid="{D3B24C79-B02F-4AE2-BFF8-02EABBBD5C95}"/>
    <cellStyle name="Normal 26 2 4 2" xfId="13067" xr:uid="{2B8B982A-5D86-42DF-B4A4-D629AFD258A4}"/>
    <cellStyle name="Normal 26 2 4 2 2" xfId="39466" xr:uid="{9F65441A-F7F4-45E6-B775-B463B7548359}"/>
    <cellStyle name="Normal 26 2 4 3" xfId="22092" xr:uid="{D99A5797-8A17-4F1F-A6EC-0E1F20245D98}"/>
    <cellStyle name="Normal 26 2 4 3 2" xfId="48462" xr:uid="{4A63CFF1-CCD7-4F84-9B8B-F715473FC1CB}"/>
    <cellStyle name="Normal 26 2 4 4" xfId="31035" xr:uid="{5BCEB729-1433-410C-9DA6-7B87C5545CF9}"/>
    <cellStyle name="Normal 26 2 5" xfId="8863" xr:uid="{2ADBE765-4276-41F6-8F20-6820695A7895}"/>
    <cellStyle name="Normal 26 2 5 2" xfId="35286" xr:uid="{C97EAC85-8CEA-49D0-82FD-8DCE3EE77DAF}"/>
    <cellStyle name="Normal 26 2 6" xfId="17929" xr:uid="{EE4916FF-212E-4530-8609-5261C82A2B9A}"/>
    <cellStyle name="Normal 26 2 6 2" xfId="44300" xr:uid="{3C8C308D-C699-42CA-B6AB-AA27DDF72CC8}"/>
    <cellStyle name="Normal 26 2 7" xfId="27808" xr:uid="{08172CF8-DBFF-4305-972A-57B81D68A097}"/>
    <cellStyle name="Normal 26 3" xfId="1408" xr:uid="{6A7AC0EE-B277-416E-B8A0-21C0869BCF5B}"/>
    <cellStyle name="Normal 26 3 2" xfId="2889" xr:uid="{EE586F2F-C30B-4B58-83D6-F50FACE06211}"/>
    <cellStyle name="Normal 26 3 2 2" xfId="7091" xr:uid="{B77E4EDD-526C-4B56-BE91-96DC597255AF}"/>
    <cellStyle name="Normal 26 3 2 2 2" xfId="17046" xr:uid="{9C85DF22-7584-4845-B3C1-73EBDC78BF92}"/>
    <cellStyle name="Normal 26 3 2 2 2 2" xfId="43430" xr:uid="{4646F2BA-6FC7-4430-B5F6-3D98AF58C575}"/>
    <cellStyle name="Normal 26 3 2 2 3" xfId="26082" xr:uid="{F46C08AB-D8D4-43D1-88AD-030C7587F865}"/>
    <cellStyle name="Normal 26 3 2 2 3 2" xfId="52444" xr:uid="{B49AB518-CC2B-453C-BA5E-279262DA11D5}"/>
    <cellStyle name="Normal 26 3 2 2 4" xfId="33579" xr:uid="{D4C2B547-AA33-4B34-82EE-54598D9BF2BF}"/>
    <cellStyle name="Normal 26 3 2 3" xfId="11117" xr:uid="{14CD5532-D06D-404A-AFAC-2604190CA450}"/>
    <cellStyle name="Normal 26 3 2 3 2" xfId="37540" xr:uid="{53AF866F-9A72-4B57-A091-FD8DBEE8EF03}"/>
    <cellStyle name="Normal 26 3 2 4" xfId="20183" xr:uid="{C0A3723F-3EE1-4224-8167-E57A8EA797E6}"/>
    <cellStyle name="Normal 26 3 2 4 2" xfId="46554" xr:uid="{4B38DE36-8ECE-4DC8-BAA0-0D29042F6401}"/>
    <cellStyle name="Normal 26 3 2 5" xfId="29403" xr:uid="{8C6A1A6C-DE70-433F-ABC6-B9A856C09358}"/>
    <cellStyle name="Normal 26 3 3" xfId="4808" xr:uid="{84468295-7F8C-458D-8052-7BAB024E21BC}"/>
    <cellStyle name="Normal 26 3 3 2" xfId="15260" xr:uid="{7DF1E3D7-8962-40FC-BC46-E2362EEF9748}"/>
    <cellStyle name="Normal 26 3 3 2 2" xfId="41649" xr:uid="{C2030F3D-E6E4-4DD0-8A0A-357AC8229A43}"/>
    <cellStyle name="Normal 26 3 3 3" xfId="24278" xr:uid="{E2C46109-8B54-4306-B357-D92221F4A01A}"/>
    <cellStyle name="Normal 26 3 3 3 2" xfId="50647" xr:uid="{3C1E9135-D5C3-46B1-8472-9CA2CB545EDC}"/>
    <cellStyle name="Normal 26 3 3 4" xfId="31304" xr:uid="{3EADC713-734E-403D-8F8B-091FB86553A2}"/>
    <cellStyle name="Normal 26 3 4" xfId="9132" xr:uid="{BBC36A98-0A35-49AC-8D39-6A5150E7A6D1}"/>
    <cellStyle name="Normal 26 3 4 2" xfId="35555" xr:uid="{CBE4AD6A-E29E-47E7-92F7-CC4D060E1D12}"/>
    <cellStyle name="Normal 26 3 5" xfId="18198" xr:uid="{C67FA7C6-4497-4FB3-882E-F54A5E555373}"/>
    <cellStyle name="Normal 26 3 5 2" xfId="44569" xr:uid="{B22F9901-FA79-45BE-AD1B-691434AEB36F}"/>
    <cellStyle name="Normal 26 3 6" xfId="28110" xr:uid="{F5CE052A-95E3-44E7-A116-BD27E5019FF9}"/>
    <cellStyle name="Normal 26 4" xfId="2472" xr:uid="{8CC53E7B-356D-49CB-AE44-96F01DF7DAF1}"/>
    <cellStyle name="Normal 26 4 2" xfId="6674" xr:uid="{E031401D-E093-44DD-BF19-FCAC82AEDD51}"/>
    <cellStyle name="Normal 26 4 2 2" xfId="17103" xr:uid="{34DEA0E9-1F33-4C58-8B1E-B9D085381698}"/>
    <cellStyle name="Normal 26 4 2 2 2" xfId="43487" xr:uid="{A4C07FC3-06F8-4D17-829B-AD02B0C90F54}"/>
    <cellStyle name="Normal 26 4 2 3" xfId="26151" xr:uid="{BD2382D9-32E3-4DA6-8859-4914BC4AB531}"/>
    <cellStyle name="Normal 26 4 2 3 2" xfId="52511" xr:uid="{75F20D21-E6B1-40A6-AA9D-242E8ECF354D}"/>
    <cellStyle name="Normal 26 4 2 4" xfId="33162" xr:uid="{1194A0E1-8836-4F43-B8F2-BD1D18D3F5EC}"/>
    <cellStyle name="Normal 26 4 3" xfId="10700" xr:uid="{BF570FE8-0162-442D-8A97-F59499F6D3A9}"/>
    <cellStyle name="Normal 26 4 3 2" xfId="37123" xr:uid="{F7915443-3369-4830-AF6C-50A838956AB9}"/>
    <cellStyle name="Normal 26 4 4" xfId="19766" xr:uid="{7B68FD23-CA5C-43D9-9AF3-14D1F87CBE53}"/>
    <cellStyle name="Normal 26 4 4 2" xfId="46137" xr:uid="{1F5AAED3-1B28-4F6F-B757-B85F63BCBD9B}"/>
    <cellStyle name="Normal 26 4 5" xfId="28986" xr:uid="{97050E04-D43C-4507-99D6-45EDD5B3C527}"/>
    <cellStyle name="Normal 26 5" xfId="4390" xr:uid="{B0E16E36-C147-4423-B2D7-AB190E6CBB4A}"/>
    <cellStyle name="Normal 26 5 2" xfId="15300" xr:uid="{83C2CC92-3AE8-43BD-B55E-CFA1DD66B17D}"/>
    <cellStyle name="Normal 26 5 2 2" xfId="41689" xr:uid="{707E0F98-57D8-4BB6-976E-7A7043D4F390}"/>
    <cellStyle name="Normal 26 5 3" xfId="24318" xr:uid="{DB06D5DF-3C44-4BAD-BDBF-D64DCE961151}"/>
    <cellStyle name="Normal 26 5 3 2" xfId="50687" xr:uid="{EE3A47B9-A90C-4E34-828D-44852A5CCC51}"/>
    <cellStyle name="Normal 26 5 4" xfId="30886" xr:uid="{9A6B194C-D46E-44FD-9EF4-F61E25872B12}"/>
    <cellStyle name="Normal 26 6" xfId="8715" xr:uid="{52C760C6-B98C-4156-B2DF-D7100B3FD647}"/>
    <cellStyle name="Normal 26 6 2" xfId="35138" xr:uid="{6E4977C7-8CAF-4117-9BDB-7ED47B2A146F}"/>
    <cellStyle name="Normal 26 7" xfId="17781" xr:uid="{078DE157-28B8-4B4A-AAE0-8D44830AB185}"/>
    <cellStyle name="Normal 26 7 2" xfId="44152" xr:uid="{D4C1DA63-1E53-48A3-859E-E1767DD57412}"/>
    <cellStyle name="Normal 26 8" xfId="27648" xr:uid="{8F0A5560-3846-4669-8F01-CC85C393DB4E}"/>
    <cellStyle name="Normal 260" xfId="8463" xr:uid="{EE167F0D-CA22-44A9-9F63-583680806358}"/>
    <cellStyle name="Normal 261" xfId="8459" xr:uid="{DC5E97E5-42DB-4A72-81B9-AEAB1FD9016B}"/>
    <cellStyle name="Normal 262" xfId="8443" xr:uid="{14DA092C-7829-4F08-9DC6-7E950FF7A69C}"/>
    <cellStyle name="Normal 263" xfId="8453" xr:uid="{B620C696-CED5-427C-B7F9-37278565788E}"/>
    <cellStyle name="Normal 264" xfId="8448" xr:uid="{770F34D3-9DA0-4E1B-9AC3-17E735FBEE46}"/>
    <cellStyle name="Normal 265" xfId="8444" xr:uid="{29CD358F-6E24-4D2A-B9AB-B78C35FA9F97}"/>
    <cellStyle name="Normal 266" xfId="8455" xr:uid="{E78930C8-9B67-4F6A-8080-B762EBDD2B9A}"/>
    <cellStyle name="Normal 267" xfId="8465" xr:uid="{7BE2D3F2-8D9D-4EF1-80C8-4A4B343071DA}"/>
    <cellStyle name="Normal 268" xfId="8466" xr:uid="{A6F6FAFD-C08E-4BFB-B84E-36D07A1440B6}"/>
    <cellStyle name="Normal 269" xfId="8467" xr:uid="{CC216B20-ECAA-4E4F-A5C3-FD1D1DB9AE4D}"/>
    <cellStyle name="Normal 27" xfId="805" xr:uid="{D0B783B0-2462-42AE-8821-08AAD0A9BCA9}"/>
    <cellStyle name="Normal 27 2" xfId="1048" xr:uid="{27E0673E-26DB-4878-ACE0-9E85797CFDFB}"/>
    <cellStyle name="Normal 27 2 2" xfId="1582" xr:uid="{1E2F819B-B567-4287-A051-04FAA507066A}"/>
    <cellStyle name="Normal 27 2 2 2" xfId="3052" xr:uid="{B49F3AE8-60FA-4BB4-8D61-3F426E9BBFB3}"/>
    <cellStyle name="Normal 27 2 2 2 2" xfId="7254" xr:uid="{7EA6356F-D11F-477F-A094-2CC6B1C716D4}"/>
    <cellStyle name="Normal 27 2 2 2 2 2" xfId="17331" xr:uid="{C22598DD-E680-48A4-B7F8-62912A50A4B7}"/>
    <cellStyle name="Normal 27 2 2 2 2 2 2" xfId="43710" xr:uid="{72EBF21B-2CA2-4260-A4E4-4259CA59E29B}"/>
    <cellStyle name="Normal 27 2 2 2 2 3" xfId="26410" xr:uid="{4DE3E68D-2ACD-492D-B2FF-229DE2F2698E}"/>
    <cellStyle name="Normal 27 2 2 2 2 3 2" xfId="52759" xr:uid="{BF96BD45-27C0-4538-A3CC-0480616C5B4B}"/>
    <cellStyle name="Normal 27 2 2 2 2 4" xfId="33742" xr:uid="{D191A70C-2F23-4C21-9FCC-3DC39BFA422F}"/>
    <cellStyle name="Normal 27 2 2 2 3" xfId="11280" xr:uid="{E0EE5659-E577-43BF-9CD3-26509DF44407}"/>
    <cellStyle name="Normal 27 2 2 2 3 2" xfId="37703" xr:uid="{A838C678-2606-473B-9E3E-ACEE10011CD4}"/>
    <cellStyle name="Normal 27 2 2 2 4" xfId="20346" xr:uid="{491F336F-EA54-46E0-ADE7-D5961932860C}"/>
    <cellStyle name="Normal 27 2 2 2 4 2" xfId="46717" xr:uid="{E5665626-5EFA-4912-B2A8-B90B3D7D46C0}"/>
    <cellStyle name="Normal 27 2 2 2 5" xfId="29566" xr:uid="{2B6FF559-D5BC-488C-827B-3973591FD36F}"/>
    <cellStyle name="Normal 27 2 2 3" xfId="4971" xr:uid="{200B5267-AE2E-44CA-B60A-1CC44FCAE82F}"/>
    <cellStyle name="Normal 27 2 2 3 2" xfId="16558" xr:uid="{3598AB7B-AA2E-41B7-96D8-A70581280A58}"/>
    <cellStyle name="Normal 27 2 2 3 2 2" xfId="42946" xr:uid="{88F264DD-D4C2-4DEF-8CF0-AE5D7998F288}"/>
    <cellStyle name="Normal 27 2 2 3 3" xfId="25579" xr:uid="{563C53D5-E6EB-4289-8FD6-E600776F3BF2}"/>
    <cellStyle name="Normal 27 2 2 3 3 2" xfId="51946" xr:uid="{8F7D3755-59FB-4C52-8F76-AD40667A95F0}"/>
    <cellStyle name="Normal 27 2 2 3 4" xfId="31467" xr:uid="{3D27897E-EC63-4A8A-9A63-781E364671E3}"/>
    <cellStyle name="Normal 27 2 2 4" xfId="9295" xr:uid="{E6674280-DB69-460B-90F4-FC845D89216F}"/>
    <cellStyle name="Normal 27 2 2 4 2" xfId="35718" xr:uid="{2AC3A271-B2D0-454B-B815-8E05F57C1716}"/>
    <cellStyle name="Normal 27 2 2 5" xfId="18361" xr:uid="{51251D04-60AD-4464-8F62-3863E39E7610}"/>
    <cellStyle name="Normal 27 2 2 5 2" xfId="44732" xr:uid="{827CE293-9217-4077-909C-5CE3B7C13E84}"/>
    <cellStyle name="Normal 27 2 2 6" xfId="28283" xr:uid="{98A1BAE0-4B7C-4BEE-A5A3-B8806D9094DD}"/>
    <cellStyle name="Normal 27 2 3" xfId="2621" xr:uid="{67C95C64-8656-407F-B005-A56DF9517A65}"/>
    <cellStyle name="Normal 27 2 3 2" xfId="6823" xr:uid="{00BC375D-516C-42DA-A025-50B0201842F9}"/>
    <cellStyle name="Normal 27 2 3 2 2" xfId="17090" xr:uid="{E09F913B-7449-496C-9FF8-057120E35B16}"/>
    <cellStyle name="Normal 27 2 3 2 2 2" xfId="43474" xr:uid="{1654BE96-9174-48B3-8277-70BD9C75CE47}"/>
    <cellStyle name="Normal 27 2 3 2 3" xfId="26133" xr:uid="{E3EBAB2D-1356-4EA1-AC78-E2135413715D}"/>
    <cellStyle name="Normal 27 2 3 2 3 2" xfId="52493" xr:uid="{D50F1247-30C4-4A55-95CD-31DBAA36D8ED}"/>
    <cellStyle name="Normal 27 2 3 2 4" xfId="33311" xr:uid="{479C5AC4-73EB-4B53-B79D-D8837AFC45CB}"/>
    <cellStyle name="Normal 27 2 3 3" xfId="10849" xr:uid="{AD5D00FB-9E1C-4939-A6D8-451BD21E3521}"/>
    <cellStyle name="Normal 27 2 3 3 2" xfId="37272" xr:uid="{163DF771-C09E-42A7-9E70-C056E5AE8532}"/>
    <cellStyle name="Normal 27 2 3 4" xfId="19915" xr:uid="{E81D9D0B-F717-41AB-BE45-138D072CFC22}"/>
    <cellStyle name="Normal 27 2 3 4 2" xfId="46286" xr:uid="{530AE7E3-45DF-4543-B5B7-AE91B9186168}"/>
    <cellStyle name="Normal 27 2 3 5" xfId="29135" xr:uid="{0D7CE320-E879-4334-B79D-191BA976D111}"/>
    <cellStyle name="Normal 27 2 4" xfId="4540" xr:uid="{A3BB175B-2BB8-41F2-B983-DA7DC3E10B1E}"/>
    <cellStyle name="Normal 27 2 4 2" xfId="12749" xr:uid="{DC9A2E57-4764-4378-ACC6-0C430B33F971}"/>
    <cellStyle name="Normal 27 2 4 2 2" xfId="39153" xr:uid="{77375B67-579E-443D-BD67-438B9EAC51DE}"/>
    <cellStyle name="Normal 27 2 4 3" xfId="21781" xr:uid="{0B7FD2A0-169F-4267-9D87-6A070577D88E}"/>
    <cellStyle name="Normal 27 2 4 3 2" xfId="48151" xr:uid="{116C1C05-734F-4C45-908C-92255F630E09}"/>
    <cellStyle name="Normal 27 2 4 4" xfId="31036" xr:uid="{CB371549-E548-4FBA-BB81-B0C2F13BE516}"/>
    <cellStyle name="Normal 27 2 5" xfId="8864" xr:uid="{39902C3D-AC7B-469F-9EA4-170885D3D9D2}"/>
    <cellStyle name="Normal 27 2 5 2" xfId="35287" xr:uid="{72630E5C-E2B6-41BB-ACCC-BF1B084057C7}"/>
    <cellStyle name="Normal 27 2 6" xfId="17930" xr:uid="{FD80AED5-857A-4A1D-9951-72EB60929943}"/>
    <cellStyle name="Normal 27 2 6 2" xfId="44301" xr:uid="{005DD3C6-CC93-4C4F-A2CB-318B87024656}"/>
    <cellStyle name="Normal 27 2 7" xfId="27809" xr:uid="{8301CD0A-45A8-4D16-9DD9-0F992B7BA75E}"/>
    <cellStyle name="Normal 27 3" xfId="1409" xr:uid="{EC77AA9F-C3E3-40F2-932F-8B951128836D}"/>
    <cellStyle name="Normal 27 3 2" xfId="2890" xr:uid="{EDBC589D-F4E1-440F-881B-E86E77017D5D}"/>
    <cellStyle name="Normal 27 3 2 2" xfId="7092" xr:uid="{D82477F6-F72D-4805-A7B0-A649694E948B}"/>
    <cellStyle name="Normal 27 3 2 2 2" xfId="17203" xr:uid="{6F70B33B-C251-4AF9-A394-67D046982145}"/>
    <cellStyle name="Normal 27 3 2 2 2 2" xfId="43585" xr:uid="{6A8FDD93-2210-44F1-8CF8-7A8FA7F0498F}"/>
    <cellStyle name="Normal 27 3 2 2 3" xfId="26269" xr:uid="{3DC87D06-F4E4-4EB3-A41B-1006A26F0ACC}"/>
    <cellStyle name="Normal 27 3 2 2 3 2" xfId="52622" xr:uid="{9C0A7D0F-5089-4A1C-BF5D-018114F3D7D4}"/>
    <cellStyle name="Normal 27 3 2 2 4" xfId="33580" xr:uid="{A1C39BF5-4DB1-40C4-A1AE-4ABA8F68ECC7}"/>
    <cellStyle name="Normal 27 3 2 3" xfId="11118" xr:uid="{DEE3557B-2DFF-4701-BB43-EC34F158C58F}"/>
    <cellStyle name="Normal 27 3 2 3 2" xfId="37541" xr:uid="{11FC757F-58E2-4637-8DF3-471E8697E0C0}"/>
    <cellStyle name="Normal 27 3 2 4" xfId="20184" xr:uid="{7E8A621A-7A74-4A6B-B033-4AE106E02F76}"/>
    <cellStyle name="Normal 27 3 2 4 2" xfId="46555" xr:uid="{73C30F73-CEA0-4054-8CA1-6FA893AD437F}"/>
    <cellStyle name="Normal 27 3 2 5" xfId="29404" xr:uid="{416917C6-FA7C-479A-8E83-96A4223A703B}"/>
    <cellStyle name="Normal 27 3 3" xfId="4809" xr:uid="{87E9BED2-34B9-4112-BABE-941717AA3233}"/>
    <cellStyle name="Normal 27 3 3 2" xfId="12908" xr:uid="{F2FAD7DB-8311-4BF4-B937-39C1CF9F29BE}"/>
    <cellStyle name="Normal 27 3 3 2 2" xfId="39311" xr:uid="{9B8D0832-358E-4C7C-AE41-95BECDFE6818}"/>
    <cellStyle name="Normal 27 3 3 3" xfId="21937" xr:uid="{C1554CE6-CD02-4F18-A2F4-1D2619CECF91}"/>
    <cellStyle name="Normal 27 3 3 3 2" xfId="48307" xr:uid="{E29E50EB-3BB6-42B6-937C-2EC325454BE2}"/>
    <cellStyle name="Normal 27 3 3 4" xfId="31305" xr:uid="{DDFC00F7-AE56-46C4-A138-BCA8A9015809}"/>
    <cellStyle name="Normal 27 3 4" xfId="9133" xr:uid="{E8C25AA9-0213-41F9-B780-37D442583B15}"/>
    <cellStyle name="Normal 27 3 4 2" xfId="35556" xr:uid="{62168CE7-3488-4EBA-9823-B9B722C12553}"/>
    <cellStyle name="Normal 27 3 5" xfId="18199" xr:uid="{644C3A4D-19C7-4814-B5EF-19A0E5E55D53}"/>
    <cellStyle name="Normal 27 3 5 2" xfId="44570" xr:uid="{7ED5A8C9-17A0-46E5-8A89-7A42002E4D32}"/>
    <cellStyle name="Normal 27 3 6" xfId="28111" xr:uid="{B4744921-46F2-4A14-B5EA-8C430248B01F}"/>
    <cellStyle name="Normal 27 4" xfId="2473" xr:uid="{50E301E4-3242-4838-B553-C80347F312DA}"/>
    <cellStyle name="Normal 27 4 2" xfId="6675" xr:uid="{C9D12175-AD3A-4A96-9453-34B79889B2A1}"/>
    <cellStyle name="Normal 27 4 2 2" xfId="17458" xr:uid="{6A72D47E-12D0-4C1A-BE24-A6A2785DC56A}"/>
    <cellStyle name="Normal 27 4 2 2 2" xfId="43835" xr:uid="{8C0EE8EF-5785-45D7-B9A3-E78242F2EAF4}"/>
    <cellStyle name="Normal 27 4 2 3" xfId="26558" xr:uid="{DD2CF569-CA24-48F2-90C3-607A0CC91ACD}"/>
    <cellStyle name="Normal 27 4 2 3 2" xfId="52903" xr:uid="{670CA749-8744-4B8D-8DDE-A999C44F02F0}"/>
    <cellStyle name="Normal 27 4 2 4" xfId="33163" xr:uid="{DEADC78F-A525-402B-ACFC-75AA7017BA22}"/>
    <cellStyle name="Normal 27 4 3" xfId="10701" xr:uid="{FBEEFFAE-0278-4DF1-A0D0-ACBC490BFAFE}"/>
    <cellStyle name="Normal 27 4 3 2" xfId="37124" xr:uid="{69FB3FD6-EA16-41C0-B343-1A97F5A333D2}"/>
    <cellStyle name="Normal 27 4 4" xfId="19767" xr:uid="{847A4C60-CDF6-48EE-99A1-DF7810A002B5}"/>
    <cellStyle name="Normal 27 4 4 2" xfId="46138" xr:uid="{5CA10CD9-C7BD-42A2-A4D9-65409CF6ABA6}"/>
    <cellStyle name="Normal 27 4 5" xfId="28987" xr:uid="{1E99C01E-4F4B-4A54-B210-EC21D2FA2EC5}"/>
    <cellStyle name="Normal 27 5" xfId="4391" xr:uid="{441C56A9-8873-458B-A356-08C187D75278}"/>
    <cellStyle name="Normal 27 5 2" xfId="12948" xr:uid="{06240812-0D93-4FBA-9788-5314F405D261}"/>
    <cellStyle name="Normal 27 5 2 2" xfId="39351" xr:uid="{77FBD6F1-2C22-4DC0-B416-69067DB41F2D}"/>
    <cellStyle name="Normal 27 5 3" xfId="21976" xr:uid="{07EB1A5D-44CF-4F8F-8EB7-BD12490E30EC}"/>
    <cellStyle name="Normal 27 5 3 2" xfId="48346" xr:uid="{4CFE1ECC-E078-4608-BAF3-BE543275ECEC}"/>
    <cellStyle name="Normal 27 5 4" xfId="30887" xr:uid="{28076A0B-D31A-4148-9694-227D53F2EC97}"/>
    <cellStyle name="Normal 27 6" xfId="8716" xr:uid="{4EF10BC2-1BB6-4794-AAE6-A64B62387DB3}"/>
    <cellStyle name="Normal 27 6 2" xfId="35139" xr:uid="{2E8D06B4-E5B2-465C-9540-A489599DEFC4}"/>
    <cellStyle name="Normal 27 7" xfId="17782" xr:uid="{B13FAED4-45CC-4CAD-9D6C-A97408964727}"/>
    <cellStyle name="Normal 27 7 2" xfId="44153" xr:uid="{A45BC6F5-9486-4A0B-9F36-B20DA1F39FA7}"/>
    <cellStyle name="Normal 27 8" xfId="27649" xr:uid="{6B2CF2BF-DF27-4578-A83D-E6E27DC645E2}"/>
    <cellStyle name="Normal 270" xfId="8468" xr:uid="{666EE906-859E-401B-8A18-07ADB76B30A8}"/>
    <cellStyle name="Normal 271" xfId="8469" xr:uid="{024A3F0B-841A-4F01-845B-9B059BF43978}"/>
    <cellStyle name="Normal 272" xfId="8470" xr:uid="{E791D635-AF7C-49D1-9CAC-B8636A2F71FA}"/>
    <cellStyle name="Normal 273" xfId="8471" xr:uid="{30FFC3EA-C94F-407A-ABA0-DA2AA33B4364}"/>
    <cellStyle name="Normal 274" xfId="8472" xr:uid="{397CA2CA-ED2B-4AED-9C05-45517091E9EE}"/>
    <cellStyle name="Normal 275" xfId="8473" xr:uid="{1020D7E9-C822-41A8-ABDF-0DEFE8D586DF}"/>
    <cellStyle name="Normal 276" xfId="8474" xr:uid="{48AD69F4-FC28-4337-9006-5F73D2D7CFFD}"/>
    <cellStyle name="Normal 277" xfId="8475" xr:uid="{A189EEFE-6E2D-426A-B6CF-38F77BCE2418}"/>
    <cellStyle name="Normal 278" xfId="8476" xr:uid="{A52C5807-B9A9-4E64-B944-48173C994E6E}"/>
    <cellStyle name="Normal 279" xfId="8477" xr:uid="{7F053947-719A-4623-82F1-8AFE77D8957A}"/>
    <cellStyle name="Normal 28" xfId="806" xr:uid="{953BF561-38A0-41CA-9C9B-B4FCADADCEFD}"/>
    <cellStyle name="Normal 28 2" xfId="1049" xr:uid="{097FD020-6BF3-4AE3-B138-37D11667E1B9}"/>
    <cellStyle name="Normal 28 2 2" xfId="1583" xr:uid="{E9CD0629-6FB0-42B4-BB7E-286B6F38FE31}"/>
    <cellStyle name="Normal 28 2 2 2" xfId="3053" xr:uid="{DBA349F3-A5C8-4001-BA01-8865824D5C17}"/>
    <cellStyle name="Normal 28 2 2 2 2" xfId="7255" xr:uid="{6B64FD6E-763B-4597-A087-1B8D27EC5B38}"/>
    <cellStyle name="Normal 28 2 2 2 2 2" xfId="17479" xr:uid="{DBED472C-7C70-47D7-807C-EB127C9FFE3D}"/>
    <cellStyle name="Normal 28 2 2 2 2 2 2" xfId="43856" xr:uid="{9B018EFC-6C43-4B20-90CF-3774926F4435}"/>
    <cellStyle name="Normal 28 2 2 2 2 3" xfId="26581" xr:uid="{DC916870-0028-4BD4-B42E-6B09FCC3CB8B}"/>
    <cellStyle name="Normal 28 2 2 2 2 3 2" xfId="52926" xr:uid="{D1BD5C4F-5E86-4684-97EF-466770D63DCA}"/>
    <cellStyle name="Normal 28 2 2 2 2 4" xfId="33743" xr:uid="{F3D23976-E0CF-4F3F-995E-6F94D3DBAE56}"/>
    <cellStyle name="Normal 28 2 2 2 3" xfId="11281" xr:uid="{97B59F74-AE77-436E-B41F-661A7EF636A4}"/>
    <cellStyle name="Normal 28 2 2 2 3 2" xfId="37704" xr:uid="{8B97F057-41AC-4456-85AA-C10B6EAA6BE0}"/>
    <cellStyle name="Normal 28 2 2 2 4" xfId="20347" xr:uid="{6D582FD8-7DA0-42A8-BCE8-5529B80CDCAC}"/>
    <cellStyle name="Normal 28 2 2 2 4 2" xfId="46718" xr:uid="{E34DA2D3-C995-4EAF-B414-F090A4A6D8E5}"/>
    <cellStyle name="Normal 28 2 2 2 5" xfId="29567" xr:uid="{EF53F8F4-3063-43BC-B00A-DB473574F004}"/>
    <cellStyle name="Normal 28 2 2 3" xfId="4972" xr:uid="{42A543BB-7FE1-41BE-B20A-FB8ED0400BA4}"/>
    <cellStyle name="Normal 28 2 2 3 2" xfId="16559" xr:uid="{5EEAF226-BFFA-47FE-986D-4C9E3B39CE85}"/>
    <cellStyle name="Normal 28 2 2 3 2 2" xfId="42947" xr:uid="{C16DEB8A-84A4-4D40-96B0-C3AD28F4A57E}"/>
    <cellStyle name="Normal 28 2 2 3 3" xfId="25580" xr:uid="{74803C63-1BAA-4D82-9A4B-F057C4164E9B}"/>
    <cellStyle name="Normal 28 2 2 3 3 2" xfId="51947" xr:uid="{730D49B5-658B-401D-A52F-EEB7217E78BA}"/>
    <cellStyle name="Normal 28 2 2 3 4" xfId="31468" xr:uid="{77949D52-6F4C-4EC1-9294-00ECC219D360}"/>
    <cellStyle name="Normal 28 2 2 4" xfId="9296" xr:uid="{2A6108A8-E808-4A9D-BC08-57422FC40DF0}"/>
    <cellStyle name="Normal 28 2 2 4 2" xfId="35719" xr:uid="{EBAE69F0-E2C4-4927-9F76-50CADA478276}"/>
    <cellStyle name="Normal 28 2 2 5" xfId="18362" xr:uid="{DE7769D8-E063-486A-BBF8-EE4CBCFE1ABE}"/>
    <cellStyle name="Normal 28 2 2 5 2" xfId="44733" xr:uid="{306B515F-D5C5-41F0-933E-7EC01EA7E079}"/>
    <cellStyle name="Normal 28 2 2 6" xfId="28284" xr:uid="{6F8331AA-9CB3-44F8-BF63-C977E63361BD}"/>
    <cellStyle name="Normal 28 2 3" xfId="2622" xr:uid="{F35B7379-231C-4924-83F3-B04E2CC122E3}"/>
    <cellStyle name="Normal 28 2 3 2" xfId="6824" xr:uid="{46B05CD0-8937-44F3-96D5-A8D209618A63}"/>
    <cellStyle name="Normal 28 2 3 2 2" xfId="17608" xr:uid="{FCA66541-7242-4159-91D4-216C943B64CA}"/>
    <cellStyle name="Normal 28 2 3 2 2 2" xfId="43983" xr:uid="{55217F67-ADDA-4450-B897-C5EF0475795F}"/>
    <cellStyle name="Normal 28 2 3 2 3" xfId="26723" xr:uid="{EB6270AE-315D-423E-A979-B54338DF1902}"/>
    <cellStyle name="Normal 28 2 3 2 3 2" xfId="53066" xr:uid="{FA7C6F24-F26B-4C42-A49D-174169716078}"/>
    <cellStyle name="Normal 28 2 3 2 4" xfId="33312" xr:uid="{FA5BC7A8-EC04-432D-A263-EAF6B6C72DDA}"/>
    <cellStyle name="Normal 28 2 3 3" xfId="10850" xr:uid="{78D90671-C50B-4FC7-A8B5-B328D09D9546}"/>
    <cellStyle name="Normal 28 2 3 3 2" xfId="37273" xr:uid="{1EA774CA-0270-4316-9CEA-EB82DC8B305C}"/>
    <cellStyle name="Normal 28 2 3 4" xfId="19916" xr:uid="{E445AD5A-1BBE-4232-A60A-273A1457B44E}"/>
    <cellStyle name="Normal 28 2 3 4 2" xfId="46287" xr:uid="{E9257D8D-5A3C-4B7E-A39C-3E7670E0B856}"/>
    <cellStyle name="Normal 28 2 3 5" xfId="29136" xr:uid="{496F556B-96F1-405E-9A15-CE2C84978B23}"/>
    <cellStyle name="Normal 28 2 4" xfId="4541" xr:uid="{31A14A2F-0840-4CA2-9540-489DFA74E028}"/>
    <cellStyle name="Normal 28 2 4 2" xfId="15097" xr:uid="{80CD4813-B0A5-49B2-9A1F-707291273AA4}"/>
    <cellStyle name="Normal 28 2 4 2 2" xfId="41487" xr:uid="{9C6C3A60-8154-42B0-B08E-25BD4A7BF7BA}"/>
    <cellStyle name="Normal 28 2 4 3" xfId="24115" xr:uid="{C1A9C77D-2220-4865-9E0B-8BFDED9BD57F}"/>
    <cellStyle name="Normal 28 2 4 3 2" xfId="50484" xr:uid="{3FFBD578-5AB3-448A-9567-81DC33CE0751}"/>
    <cellStyle name="Normal 28 2 4 4" xfId="31037" xr:uid="{CCC57C6A-0E51-462F-B8E1-0273AF939BFE}"/>
    <cellStyle name="Normal 28 2 5" xfId="8865" xr:uid="{E0316438-B9FD-4092-AD6B-6E313FDD7A5F}"/>
    <cellStyle name="Normal 28 2 5 2" xfId="35288" xr:uid="{CCBD9867-96F7-46DA-9F04-C14A40E1EAA6}"/>
    <cellStyle name="Normal 28 2 6" xfId="17931" xr:uid="{1E87EB04-D1B2-466F-A803-B2B7EAF910FD}"/>
    <cellStyle name="Normal 28 2 6 2" xfId="44302" xr:uid="{D9AC78E7-E99C-45B0-8254-F13264F9227D}"/>
    <cellStyle name="Normal 28 2 7" xfId="27810" xr:uid="{DE43332F-BB52-499E-9D41-19A4AF424632}"/>
    <cellStyle name="Normal 28 3" xfId="1410" xr:uid="{F107C5C6-6DF7-4A7D-B103-2DC6DD8D1F8E}"/>
    <cellStyle name="Normal 28 3 2" xfId="2891" xr:uid="{0EA74224-A1E7-4240-816A-76E6CED296E1}"/>
    <cellStyle name="Normal 28 3 2 2" xfId="7093" xr:uid="{AFE9E2C7-C4B6-4A6A-9062-A9DB0AD28F02}"/>
    <cellStyle name="Normal 28 3 2 2 2" xfId="17478" xr:uid="{E48438CE-EEFE-48CD-A847-06D28FC41A3E}"/>
    <cellStyle name="Normal 28 3 2 2 2 2" xfId="43855" xr:uid="{F2FC5590-D286-4445-B104-607422860680}"/>
    <cellStyle name="Normal 28 3 2 2 3" xfId="26580" xr:uid="{2D1375A9-759D-47A6-851E-1C0E2DA7E17E}"/>
    <cellStyle name="Normal 28 3 2 2 3 2" xfId="52925" xr:uid="{A3071174-7E64-4DE6-BEC8-53CBC2067C24}"/>
    <cellStyle name="Normal 28 3 2 2 4" xfId="33581" xr:uid="{D310F2F5-B9DB-4F00-995D-AE007B348A5E}"/>
    <cellStyle name="Normal 28 3 2 3" xfId="11119" xr:uid="{C3A1D6CC-83EB-48BB-A8F5-761538731617}"/>
    <cellStyle name="Normal 28 3 2 3 2" xfId="37542" xr:uid="{CAE30557-B920-46F5-9FDF-40788A5B6378}"/>
    <cellStyle name="Normal 28 3 2 4" xfId="20185" xr:uid="{87D77262-86A7-4873-8FC1-D63BE91C573D}"/>
    <cellStyle name="Normal 28 3 2 4 2" xfId="46556" xr:uid="{BA058AE3-1944-4963-9240-2C0BE414B953}"/>
    <cellStyle name="Normal 28 3 2 5" xfId="29405" xr:uid="{549A3AC3-D687-4B14-A4B4-FA14B14259B0}"/>
    <cellStyle name="Normal 28 3 3" xfId="4810" xr:uid="{70F792C8-D459-4245-B361-0E81FE10616B}"/>
    <cellStyle name="Normal 28 3 3 2" xfId="12578" xr:uid="{E035AE56-72BB-4FC4-924D-C83F1B66A508}"/>
    <cellStyle name="Normal 28 3 3 2 2" xfId="38986" xr:uid="{712B50B3-D4F0-41A4-883F-75D98B7A732A}"/>
    <cellStyle name="Normal 28 3 3 3" xfId="21615" xr:uid="{3FBB4116-6A84-4D16-AD0A-0D7F47E44D46}"/>
    <cellStyle name="Normal 28 3 3 3 2" xfId="47985" xr:uid="{C8DD5036-1049-4CCC-95A2-8994959E000A}"/>
    <cellStyle name="Normal 28 3 3 4" xfId="31306" xr:uid="{410F37E1-67FC-4655-A2A0-695159DDA72F}"/>
    <cellStyle name="Normal 28 3 4" xfId="9134" xr:uid="{1B06DDE6-1A6D-4934-8FF5-BE6105676412}"/>
    <cellStyle name="Normal 28 3 4 2" xfId="35557" xr:uid="{BB75164C-F9AC-4AFD-A2A1-DA46B1A4D938}"/>
    <cellStyle name="Normal 28 3 5" xfId="18200" xr:uid="{419D454C-246D-4C7A-9F0A-8B48C5080012}"/>
    <cellStyle name="Normal 28 3 5 2" xfId="44571" xr:uid="{13C9786D-5A4A-42E8-96C1-75184FFACF2D}"/>
    <cellStyle name="Normal 28 3 6" xfId="28112" xr:uid="{85621068-07C4-4C11-9215-A4A8812B8D05}"/>
    <cellStyle name="Normal 28 4" xfId="2474" xr:uid="{C0A16BBE-EDEB-44BC-A504-3475C3394E7A}"/>
    <cellStyle name="Normal 28 4 2" xfId="6676" xr:uid="{1BAB5F8A-4846-4DDC-93D5-C93B32427F0C}"/>
    <cellStyle name="Normal 28 4 2 2" xfId="17367" xr:uid="{3EEA1DE1-13F5-4EC4-B41F-A2B048E6E9B0}"/>
    <cellStyle name="Normal 28 4 2 2 2" xfId="43744" xr:uid="{C500E4CA-12E7-474D-B8EF-FA6F7FE249A1}"/>
    <cellStyle name="Normal 28 4 2 3" xfId="26451" xr:uid="{71338A16-336D-4A5C-A8FD-89B3F00D03E2}"/>
    <cellStyle name="Normal 28 4 2 3 2" xfId="52799" xr:uid="{30B59F22-2D21-40D1-8D6A-8DA472A676AB}"/>
    <cellStyle name="Normal 28 4 2 4" xfId="33164" xr:uid="{DC9E447F-9D9A-40F4-80C6-B4E1A562C0F3}"/>
    <cellStyle name="Normal 28 4 3" xfId="10702" xr:uid="{30DC44EE-0BD3-46E3-905A-A7B7234F1F33}"/>
    <cellStyle name="Normal 28 4 3 2" xfId="37125" xr:uid="{6470B142-FC26-4C71-AF36-D28A902DBF06}"/>
    <cellStyle name="Normal 28 4 4" xfId="19768" xr:uid="{8CCDC124-BDC3-44A6-983B-F845BB7B5D13}"/>
    <cellStyle name="Normal 28 4 4 2" xfId="46139" xr:uid="{868FC74C-7851-480C-963E-475E872505E4}"/>
    <cellStyle name="Normal 28 4 5" xfId="28988" xr:uid="{31A2A0E1-55A2-4BC4-B041-669831C9A9C3}"/>
    <cellStyle name="Normal 28 5" xfId="4392" xr:uid="{F3AB8A68-4D6F-4D10-AC87-A939BDE0D09A}"/>
    <cellStyle name="Normal 28 5 2" xfId="12616" xr:uid="{A66E2DC6-22C7-4D97-80AC-72FA362A8130}"/>
    <cellStyle name="Normal 28 5 2 2" xfId="39024" xr:uid="{7F36CDD1-620F-40D5-8618-17A5B0423EE9}"/>
    <cellStyle name="Normal 28 5 3" xfId="21653" xr:uid="{0DDFDBA4-77A1-4C81-9912-5B618CD53E22}"/>
    <cellStyle name="Normal 28 5 3 2" xfId="48023" xr:uid="{0F3FBBFB-7F9C-4157-A294-DEEA385F5A09}"/>
    <cellStyle name="Normal 28 5 4" xfId="30888" xr:uid="{06F25F51-7552-42BA-B841-26D26963DFCC}"/>
    <cellStyle name="Normal 28 6" xfId="8717" xr:uid="{7FFB70BB-5DDD-4E71-8374-E269AC5EDDE3}"/>
    <cellStyle name="Normal 28 6 2" xfId="35140" xr:uid="{65DD779D-176A-431D-9A3B-0D071A8BF546}"/>
    <cellStyle name="Normal 28 7" xfId="17783" xr:uid="{FB154DA0-910A-4176-9849-826A129AE471}"/>
    <cellStyle name="Normal 28 7 2" xfId="44154" xr:uid="{0275CB3E-13D2-4C40-BB91-3E3C4084D632}"/>
    <cellStyle name="Normal 28 8" xfId="27650" xr:uid="{0B762329-EF8B-4FE1-AD8F-CF9BBF071BC0}"/>
    <cellStyle name="Normal 280" xfId="4289" xr:uid="{CE6E8CDA-8D1E-47C1-8D71-5E197D79A22E}"/>
    <cellStyle name="Normal 280 2" xfId="17413" xr:uid="{F783EFE4-0325-48FB-8666-38139D3661A1}"/>
    <cellStyle name="Normal 280 2 2" xfId="26508" xr:uid="{12402D0A-9C12-426F-B501-F819FC801604}"/>
    <cellStyle name="Normal 280 2 2 2" xfId="52855" xr:uid="{762C2AAB-1C14-4B95-85A9-486577B18DDE}"/>
    <cellStyle name="Normal 280 2 3" xfId="43790" xr:uid="{94A74147-0477-4E8A-A75C-D834DF04110D}"/>
    <cellStyle name="Normal 280 3" xfId="12249" xr:uid="{D1774261-5FD8-4D90-BAA5-1E43A968C86E}"/>
    <cellStyle name="Normal 280 4" xfId="30785" xr:uid="{C9E7B9C2-50DE-4C52-93D6-88BE678A65E9}"/>
    <cellStyle name="Normal 281" xfId="4370" xr:uid="{F543DF03-ECC3-4A5A-835C-5717205EBF7C}"/>
    <cellStyle name="Normal 281 2" xfId="16997" xr:uid="{DF5E02B4-0EAE-4D03-8400-62EF17757531}"/>
    <cellStyle name="Normal 281 2 2" xfId="26027" xr:uid="{1A65EACF-8264-4E8E-B26F-7570ABEC3EE1}"/>
    <cellStyle name="Normal 281 2 2 2" xfId="52390" xr:uid="{505F2F62-E762-44C2-BD1D-C1404C702F54}"/>
    <cellStyle name="Normal 281 2 3" xfId="43381" xr:uid="{1A6C680B-CEF8-47FB-B787-E99A673C42A4}"/>
    <cellStyle name="Normal 281 3" xfId="12271" xr:uid="{D431269D-EC57-44EF-BEF2-C280A1582AA2}"/>
    <cellStyle name="Normal 281 4" xfId="30866" xr:uid="{8978B5AA-C93F-4582-AD3C-E646A010E196}"/>
    <cellStyle name="Normal 282" xfId="5375" xr:uid="{540A54C6-EC19-44F4-B8F7-186CC6516B21}"/>
    <cellStyle name="Normal 282 2" xfId="12365" xr:uid="{10EC17B2-302E-4CA7-9988-A0E0FF5137A3}"/>
    <cellStyle name="Normal 282 2 2" xfId="38781" xr:uid="{0E230434-B99C-4819-9DCD-45550D38F6CF}"/>
    <cellStyle name="Normal 282 3" xfId="21419" xr:uid="{6475E952-4A5D-48A8-ACC9-F4EC9A1ECC2E}"/>
    <cellStyle name="Normal 282 3 2" xfId="47790" xr:uid="{20CEEB0C-7764-4A9A-A784-E5B9D26255D2}"/>
    <cellStyle name="Normal 282 4" xfId="31871" xr:uid="{A5FD6E9C-2CB9-49DB-9CEE-5888DC2DD468}"/>
    <cellStyle name="Normal 283" xfId="4367" xr:uid="{D2FF8C40-6CA7-400A-946C-3777A7242692}"/>
    <cellStyle name="Normal 283 2" xfId="17430" xr:uid="{4D324854-178C-4E0E-A8A8-72CE5218A516}"/>
    <cellStyle name="Normal 283 2 2" xfId="26526" xr:uid="{91CB3F9B-8D7F-4923-805C-AFEDF7DA5FBE}"/>
    <cellStyle name="Normal 283 2 2 2" xfId="52872" xr:uid="{339B810F-015A-496C-AD77-CF2681BB15BF}"/>
    <cellStyle name="Normal 283 2 3" xfId="43807" xr:uid="{648760F8-D82D-45B8-BCAE-E462F94A133E}"/>
    <cellStyle name="Normal 283 3" xfId="12428" xr:uid="{6972FC3C-3177-46AC-AB9E-2D27917C01FC}"/>
    <cellStyle name="Normal 283 4" xfId="30863" xr:uid="{1DABF10C-26EB-41E6-90F2-355128768EFE}"/>
    <cellStyle name="Normal 284" xfId="4429" xr:uid="{660B4EE8-C928-4FCD-BBEF-2891BBC41E23}"/>
    <cellStyle name="Normal 284 2" xfId="17477" xr:uid="{B3A514BB-8869-4E81-BE30-7E64F2401FC1}"/>
    <cellStyle name="Normal 284 2 2" xfId="26578" xr:uid="{7CD1543F-82DD-4C22-8906-CC2EAC72B575}"/>
    <cellStyle name="Normal 284 2 2 2" xfId="52923" xr:uid="{21A413BC-391C-4DD8-8E5F-FCCC88635998}"/>
    <cellStyle name="Normal 284 2 3" xfId="43854" xr:uid="{06DA6C48-03DB-4BDE-AB1B-877F0A103959}"/>
    <cellStyle name="Normal 284 3" xfId="12980" xr:uid="{13FFD2E4-5DF4-4700-ABDA-A8CA13E0EBE8}"/>
    <cellStyle name="Normal 284 4" xfId="30925" xr:uid="{F60750D3-D387-441D-A0E2-9F19F1DF2D98}"/>
    <cellStyle name="Normal 285" xfId="8600" xr:uid="{EEF39D36-0D04-4DF4-A427-6FAACB07AD48}"/>
    <cellStyle name="Normal 285 2" xfId="16955" xr:uid="{087F7617-0376-4536-9706-67568FA603DB}"/>
    <cellStyle name="Normal 285 2 2" xfId="25977" xr:uid="{B446466E-2A55-4C0C-8155-84EB0B609995}"/>
    <cellStyle name="Normal 285 2 2 2" xfId="52342" xr:uid="{46DA664E-D949-427D-8E80-EC8F6650C250}"/>
    <cellStyle name="Normal 285 2 3" xfId="43339" xr:uid="{9E3B2E85-D66B-4524-BB66-CF3A9111E3A1}"/>
    <cellStyle name="Normal 285 3" xfId="17302" xr:uid="{3BECBDC4-810C-4019-AD37-4A7567CE595C}"/>
    <cellStyle name="Normal 285 4" xfId="35025" xr:uid="{07C79C9B-29BF-450C-9E77-6D224AD92714}"/>
    <cellStyle name="Normal 286" xfId="8606" xr:uid="{395A5E0A-CA1E-48C4-8717-DC963469252D}"/>
    <cellStyle name="Normal 286 2" xfId="17085" xr:uid="{DD3A1CAC-D21B-4831-84E6-28F944BF5B3F}"/>
    <cellStyle name="Normal 286 2 2" xfId="26128" xr:uid="{3D5A0EC6-27A0-4C17-BFFF-C4515608DF54}"/>
    <cellStyle name="Normal 286 2 2 2" xfId="52488" xr:uid="{46E44D15-FAFB-4459-B558-12FE700AF573}"/>
    <cellStyle name="Normal 286 2 3" xfId="43469" xr:uid="{23D8F62B-76FB-4A4F-AC75-FB2B8B01939B}"/>
    <cellStyle name="Normal 286 3" xfId="16945" xr:uid="{402026AD-B058-4FA8-856B-67244E657A98}"/>
    <cellStyle name="Normal 286 4" xfId="35030" xr:uid="{0E09B171-E6AC-4F91-82B8-0CE23AC0F03A}"/>
    <cellStyle name="Normal 287" xfId="8610" xr:uid="{CDE390DF-1656-4737-9BAC-2F924BE853A8}"/>
    <cellStyle name="Normal 287 2" xfId="12684" xr:uid="{284887AD-B17D-4EF7-B6B8-E98F528D4F46}"/>
    <cellStyle name="Normal 287 2 2" xfId="21718" xr:uid="{A5901066-4774-4DB8-81CA-5B8BE7D7BA11}"/>
    <cellStyle name="Normal 287 2 2 2" xfId="48088" xr:uid="{B16B673A-8C4A-4E24-A91D-D8CDCB2B63E4}"/>
    <cellStyle name="Normal 287 2 3" xfId="39091" xr:uid="{88922023-9393-48AB-8FE3-570A35396F34}"/>
    <cellStyle name="Normal 287 3" xfId="17585" xr:uid="{778E7321-589C-4E00-A5D8-C4320E884784}"/>
    <cellStyle name="Normal 287 4" xfId="35033" xr:uid="{0A93A65C-3D74-43F7-99D8-DDCCBED08AA0}"/>
    <cellStyle name="Normal 288" xfId="8598" xr:uid="{FA39C2F4-5617-4E6C-8E64-D0C102E3034E}"/>
    <cellStyle name="Normal 288 2" xfId="17653" xr:uid="{D8D5423A-9D69-4135-94F6-079BA1C370C6}"/>
    <cellStyle name="Normal 288 2 2" xfId="44026" xr:uid="{1FAC81F8-4180-471E-9D03-A7260BB29497}"/>
    <cellStyle name="Normal 288 3" xfId="26773" xr:uid="{60C3D2AB-7130-45B3-88AE-EA97C30E7724}"/>
    <cellStyle name="Normal 288 3 2" xfId="53115" xr:uid="{0BA9B204-1FD8-4690-972E-E308052CE2D1}"/>
    <cellStyle name="Normal 288 4" xfId="35023" xr:uid="{47E0C5AA-BC42-49A8-9E65-E82AE56FEA9E}"/>
    <cellStyle name="Normal 289" xfId="8602" xr:uid="{A05234D3-737B-4B17-A380-C5798598E9CE}"/>
    <cellStyle name="Normal 289 2" xfId="17465" xr:uid="{554E0D77-83AF-438D-863C-8595B3109E48}"/>
    <cellStyle name="Normal 289 2 2" xfId="43842" xr:uid="{0AFC0756-5FF6-4A68-B280-5B581153245A}"/>
    <cellStyle name="Normal 289 3" xfId="26565" xr:uid="{792BF8B8-C6A1-4268-ACBF-AD410400DAE7}"/>
    <cellStyle name="Normal 289 3 2" xfId="52910" xr:uid="{A555DCE6-DF6E-450F-8E3D-C3ED5F04999C}"/>
    <cellStyle name="Normal 289 4" xfId="35027" xr:uid="{D64A4BD0-E1C6-4E34-A9D1-6989F83F643E}"/>
    <cellStyle name="Normal 29" xfId="807" xr:uid="{A72724E4-2AFA-48FD-A1B6-F5820AF0EC86}"/>
    <cellStyle name="Normal 29 2" xfId="1050" xr:uid="{8D994ABE-13F6-4568-AEAC-A5336640257B}"/>
    <cellStyle name="Normal 29 2 2" xfId="1584" xr:uid="{E3A49395-5227-433F-95C3-588C36E0B2F2}"/>
    <cellStyle name="Normal 29 2 2 2" xfId="3054" xr:uid="{A9C53725-DF1B-4C8D-911B-DF25C8D38957}"/>
    <cellStyle name="Normal 29 2 2 2 2" xfId="7256" xr:uid="{D8A5A42E-0F14-40D8-8139-7E1D04258978}"/>
    <cellStyle name="Normal 29 2 2 2 2 2" xfId="17361" xr:uid="{40690A84-1949-4AC3-9390-1B66103B147A}"/>
    <cellStyle name="Normal 29 2 2 2 2 2 2" xfId="43739" xr:uid="{F21712D4-5B8C-4CD0-AFB8-FA6BA440B8A2}"/>
    <cellStyle name="Normal 29 2 2 2 2 3" xfId="26446" xr:uid="{2F932B0E-583C-4CCF-9A5F-FBE2B485B5D8}"/>
    <cellStyle name="Normal 29 2 2 2 2 3 2" xfId="52794" xr:uid="{0BDD15D7-8372-423C-AA6A-1C48991E4B4E}"/>
    <cellStyle name="Normal 29 2 2 2 2 4" xfId="33744" xr:uid="{8281A097-E279-4FCC-B315-79C7B20D9594}"/>
    <cellStyle name="Normal 29 2 2 2 3" xfId="11282" xr:uid="{B560398C-CEC3-48AB-91A8-8E61347B7404}"/>
    <cellStyle name="Normal 29 2 2 2 3 2" xfId="37705" xr:uid="{C6F0C156-5C41-4467-9BC0-4CE150377113}"/>
    <cellStyle name="Normal 29 2 2 2 4" xfId="20348" xr:uid="{156E5611-A660-4886-BF93-8246D91BD9F0}"/>
    <cellStyle name="Normal 29 2 2 2 4 2" xfId="46719" xr:uid="{2B473408-B307-428E-9DA9-4C2E070D09DD}"/>
    <cellStyle name="Normal 29 2 2 2 5" xfId="29568" xr:uid="{0C4BE447-2924-43BB-AEBA-D24ADD477E48}"/>
    <cellStyle name="Normal 29 2 2 3" xfId="4973" xr:uid="{0678BAC5-7BAC-4053-B986-637F07010A6C}"/>
    <cellStyle name="Normal 29 2 2 3 2" xfId="16560" xr:uid="{76FFF3A8-9463-42ED-8E99-2C78094471C9}"/>
    <cellStyle name="Normal 29 2 2 3 2 2" xfId="42948" xr:uid="{47F1D7E6-32DD-4084-A3B1-B4ADA81E3E95}"/>
    <cellStyle name="Normal 29 2 2 3 3" xfId="25581" xr:uid="{FB6530A1-153D-4C58-A03A-B137DF5F1DF4}"/>
    <cellStyle name="Normal 29 2 2 3 3 2" xfId="51948" xr:uid="{77E208C1-D15C-4F77-BC33-4A0F18A1FB03}"/>
    <cellStyle name="Normal 29 2 2 3 4" xfId="31469" xr:uid="{4B6922D2-00C7-49E7-9F49-3E753FA80F1B}"/>
    <cellStyle name="Normal 29 2 2 4" xfId="9297" xr:uid="{5DAF6EC0-DE2C-4BC5-9A1A-4CD25C4D6A04}"/>
    <cellStyle name="Normal 29 2 2 4 2" xfId="35720" xr:uid="{F4DC5EC3-8A4F-42C2-94F8-2010B59D3AEC}"/>
    <cellStyle name="Normal 29 2 2 5" xfId="18363" xr:uid="{A4C0F533-C04F-4F63-AF0F-2731C6ED3D95}"/>
    <cellStyle name="Normal 29 2 2 5 2" xfId="44734" xr:uid="{0BFAB256-FEDA-4FA0-95A9-8F93F9829B4B}"/>
    <cellStyle name="Normal 29 2 2 6" xfId="28285" xr:uid="{3AC9F1ED-1524-4C2F-9454-6D504C02E2CD}"/>
    <cellStyle name="Normal 29 2 3" xfId="2623" xr:uid="{C853BAAC-A9AD-4AD3-A635-3A83A8DDDF88}"/>
    <cellStyle name="Normal 29 2 3 2" xfId="6825" xr:uid="{6C936437-DCB7-4524-8971-85E32B9F4473}"/>
    <cellStyle name="Normal 29 2 3 2 2" xfId="17013" xr:uid="{A4EEEC2F-0A6A-423D-B944-853254F56D4D}"/>
    <cellStyle name="Normal 29 2 3 2 2 2" xfId="43397" xr:uid="{653EF331-79E2-4A40-BBAD-019031CD25E3}"/>
    <cellStyle name="Normal 29 2 3 2 3" xfId="26046" xr:uid="{B327A6E1-9423-428B-82B3-9A714AC7B3C0}"/>
    <cellStyle name="Normal 29 2 3 2 3 2" xfId="52409" xr:uid="{B07946E8-98F8-4DD1-A52E-04BA71E05A6F}"/>
    <cellStyle name="Normal 29 2 3 2 4" xfId="33313" xr:uid="{02D5CAFB-FC53-4DDF-998E-223F55E86308}"/>
    <cellStyle name="Normal 29 2 3 3" xfId="10851" xr:uid="{2569B7A7-6D62-4FA4-985C-B9D8CD0857DC}"/>
    <cellStyle name="Normal 29 2 3 3 2" xfId="37274" xr:uid="{B37EACFD-557B-40EA-8C96-231A7204954D}"/>
    <cellStyle name="Normal 29 2 3 4" xfId="19917" xr:uid="{151C9F8A-EC89-4679-A3D5-CA433DEFC7DB}"/>
    <cellStyle name="Normal 29 2 3 4 2" xfId="46288" xr:uid="{2127FC1D-31D5-46D5-9936-E5C413DD2B23}"/>
    <cellStyle name="Normal 29 2 3 5" xfId="29137" xr:uid="{FC1420C7-3478-4197-A081-F7CE269C51EC}"/>
    <cellStyle name="Normal 29 2 4" xfId="4542" xr:uid="{2253CABA-6F24-46C5-AD8F-5C2480D4B097}"/>
    <cellStyle name="Normal 29 2 4 2" xfId="15362" xr:uid="{39A547F6-B129-453A-9D03-68496BAAFC3A}"/>
    <cellStyle name="Normal 29 2 4 2 2" xfId="41751" xr:uid="{F14DE8C8-6723-49AB-A164-3E504C00EEB3}"/>
    <cellStyle name="Normal 29 2 4 3" xfId="24379" xr:uid="{B26B826F-3E8D-4B37-9997-4D3AA1F6BFF9}"/>
    <cellStyle name="Normal 29 2 4 3 2" xfId="50748" xr:uid="{F59CAFEC-D5D7-4A90-94EE-8682884A2CBC}"/>
    <cellStyle name="Normal 29 2 4 4" xfId="31038" xr:uid="{CBC89696-F009-4CD6-8621-387BD9624121}"/>
    <cellStyle name="Normal 29 2 5" xfId="8866" xr:uid="{276F8EA5-E7D7-4FC4-98F7-8907E9B96250}"/>
    <cellStyle name="Normal 29 2 5 2" xfId="35289" xr:uid="{AFF47D70-9BE9-4643-BD71-76DD2E1F282F}"/>
    <cellStyle name="Normal 29 2 6" xfId="17932" xr:uid="{4DC38FAE-92F1-416E-B36E-681241FA4AE5}"/>
    <cellStyle name="Normal 29 2 6 2" xfId="44303" xr:uid="{12647C8B-C8D1-43C0-99E3-7437675360CE}"/>
    <cellStyle name="Normal 29 2 7" xfId="27811" xr:uid="{B95B198A-654C-4E0D-A8BF-9443AA5CC0FA}"/>
    <cellStyle name="Normal 29 3" xfId="1411" xr:uid="{BF972541-3A13-44AC-92A5-636D8A31D144}"/>
    <cellStyle name="Normal 29 3 2" xfId="2892" xr:uid="{2BCB9B07-B48E-4DF8-A437-EBCB83B6B96B}"/>
    <cellStyle name="Normal 29 3 2 2" xfId="7094" xr:uid="{8B9648E0-8866-4A2E-8190-FF1ABF17B876}"/>
    <cellStyle name="Normal 29 3 2 2 2" xfId="17267" xr:uid="{BE273256-E97C-43DF-80ED-270C04EF72D7}"/>
    <cellStyle name="Normal 29 3 2 2 2 2" xfId="43648" xr:uid="{DC21879A-1C8A-4121-A0F7-1C128D73A386}"/>
    <cellStyle name="Normal 29 3 2 2 3" xfId="26335" xr:uid="{1FD202D6-6DCB-4727-AB9E-BF83AD17BBC1}"/>
    <cellStyle name="Normal 29 3 2 2 3 2" xfId="52686" xr:uid="{1455306E-44E3-4976-AC3D-15B4A9791396}"/>
    <cellStyle name="Normal 29 3 2 2 4" xfId="33582" xr:uid="{7B416B54-6AE5-46CE-BADF-B01E7D69F2C9}"/>
    <cellStyle name="Normal 29 3 2 3" xfId="11120" xr:uid="{B0194993-7B18-4D25-BE47-75A75902F45E}"/>
    <cellStyle name="Normal 29 3 2 3 2" xfId="37543" xr:uid="{26579D39-E861-46A4-8F00-D98FCF2BBEAA}"/>
    <cellStyle name="Normal 29 3 2 4" xfId="20186" xr:uid="{067392A1-1D5E-4C85-ABD0-A812B386FAED}"/>
    <cellStyle name="Normal 29 3 2 4 2" xfId="46557" xr:uid="{83FF0C5A-F446-45C4-920B-5E54AB9D5768}"/>
    <cellStyle name="Normal 29 3 2 5" xfId="29406" xr:uid="{19CFD945-BB92-4BE5-BF4C-2EEED8EC77EB}"/>
    <cellStyle name="Normal 29 3 3" xfId="4811" xr:uid="{0431D7B7-3C75-4F24-90B0-F604E9E9658A}"/>
    <cellStyle name="Normal 29 3 3 2" xfId="14954" xr:uid="{3CF50B9C-6077-41AB-B650-929BD617EC50}"/>
    <cellStyle name="Normal 29 3 3 2 2" xfId="41347" xr:uid="{E2CBE708-786C-4B34-B6AF-8AEEF1CD7A25}"/>
    <cellStyle name="Normal 29 3 3 3" xfId="23974" xr:uid="{3BD089E4-F166-4E60-B2A4-1C9D54048EAB}"/>
    <cellStyle name="Normal 29 3 3 3 2" xfId="50343" xr:uid="{2E961069-EB2B-461B-A3BD-57374FFA5FFB}"/>
    <cellStyle name="Normal 29 3 3 4" xfId="31307" xr:uid="{B348148D-F220-4974-9534-0413E594F785}"/>
    <cellStyle name="Normal 29 3 4" xfId="9135" xr:uid="{279C64C8-9945-4DC7-8836-51327B153561}"/>
    <cellStyle name="Normal 29 3 4 2" xfId="35558" xr:uid="{92BAE3C3-7062-4006-9B69-444DD8C1B7F5}"/>
    <cellStyle name="Normal 29 3 5" xfId="18201" xr:uid="{B3AB1513-46F5-404C-BED7-59BC9AEFB94B}"/>
    <cellStyle name="Normal 29 3 5 2" xfId="44572" xr:uid="{08D2F0BE-6281-481E-872A-3FE594AAFA74}"/>
    <cellStyle name="Normal 29 3 6" xfId="28113" xr:uid="{793CDAFD-BBD9-4BB6-A977-4C9F262453CB}"/>
    <cellStyle name="Normal 29 4" xfId="2475" xr:uid="{6411E489-9AAA-484D-A4DC-B27BA29F4FC8}"/>
    <cellStyle name="Normal 29 4 2" xfId="6677" xr:uid="{DED37A14-0058-4932-BC05-D01E88808F2E}"/>
    <cellStyle name="Normal 29 4 2 2" xfId="17527" xr:uid="{E315041C-4E97-45D9-B3EB-10A8CA6F0216}"/>
    <cellStyle name="Normal 29 4 2 2 2" xfId="43904" xr:uid="{E17EC983-9DAA-4807-A440-9BF5776A7A18}"/>
    <cellStyle name="Normal 29 4 2 3" xfId="26634" xr:uid="{88376F23-1A03-48B7-BFB5-00E4ADFE7B31}"/>
    <cellStyle name="Normal 29 4 2 3 2" xfId="52979" xr:uid="{12A37C5B-C77E-416E-B36C-31C7551501F2}"/>
    <cellStyle name="Normal 29 4 2 4" xfId="33165" xr:uid="{7FCF5E79-EE5C-430B-8E9D-270B3B362F10}"/>
    <cellStyle name="Normal 29 4 3" xfId="10703" xr:uid="{A66AEFE5-500E-45E7-B6AC-35F12E828997}"/>
    <cellStyle name="Normal 29 4 3 2" xfId="37126" xr:uid="{9D3E955E-2C16-46DB-973A-E913B86F1C3F}"/>
    <cellStyle name="Normal 29 4 4" xfId="19769" xr:uid="{F2BA51BD-B4A3-470B-A44A-2C89CA566879}"/>
    <cellStyle name="Normal 29 4 4 2" xfId="46140" xr:uid="{C7DF2128-687A-45CD-8E4E-8CFEDDC46606}"/>
    <cellStyle name="Normal 29 4 5" xfId="28989" xr:uid="{854B76E5-B56E-48B1-BB21-8E1F2AF7899B}"/>
    <cellStyle name="Normal 29 5" xfId="4393" xr:uid="{1E55CBC6-E206-41CD-BF62-4C7EAD6B192B}"/>
    <cellStyle name="Normal 29 5 2" xfId="12513" xr:uid="{6560E8E3-4E02-4522-83DA-5C043ACC13E9}"/>
    <cellStyle name="Normal 29 5 2 2" xfId="38922" xr:uid="{17BCD6CA-153E-4522-A592-1CB628F98B14}"/>
    <cellStyle name="Normal 29 5 3" xfId="21551" xr:uid="{9FD1031E-B05A-4B5C-983B-F3F57435F6A0}"/>
    <cellStyle name="Normal 29 5 3 2" xfId="47921" xr:uid="{4B4C690B-EED0-4A1B-B467-D758DBDFCDB8}"/>
    <cellStyle name="Normal 29 5 4" xfId="30889" xr:uid="{8B7A238F-98F6-49FA-B32D-549C4D2B6D1C}"/>
    <cellStyle name="Normal 29 6" xfId="8718" xr:uid="{44E277CD-642E-401A-94E5-3B96E0086E81}"/>
    <cellStyle name="Normal 29 6 2" xfId="35141" xr:uid="{D9A78D6C-E8D0-4890-8292-87BCE7735163}"/>
    <cellStyle name="Normal 29 7" xfId="17784" xr:uid="{0DCD6B55-1ED2-4081-802E-8D795F064FAF}"/>
    <cellStyle name="Normal 29 7 2" xfId="44155" xr:uid="{4F7D01E0-0B7A-4EDC-B4E8-616FD92A311D}"/>
    <cellStyle name="Normal 29 8" xfId="27651" xr:uid="{9396589E-95CD-45CD-AC57-31BBBA7FA004}"/>
    <cellStyle name="Normal 290" xfId="8608" xr:uid="{DE316005-799E-4CE5-B577-5695EF17B7AC}"/>
    <cellStyle name="Normal 290 2" xfId="17424" xr:uid="{FDF4F296-E071-4273-B983-74FF64A708C4}"/>
    <cellStyle name="Normal 290 2 2" xfId="43801" xr:uid="{F8DEEC0C-A4C6-43B5-A635-459E9083B8AB}"/>
    <cellStyle name="Normal 290 3" xfId="26520" xr:uid="{B1095F56-40D6-444A-8707-8C3BAB4C0DCE}"/>
    <cellStyle name="Normal 290 3 2" xfId="52866" xr:uid="{EA1F6D25-7B31-448B-9576-8C4C0314931B}"/>
    <cellStyle name="Normal 290 4" xfId="35032" xr:uid="{35F74565-43DD-49F5-BE9A-435585B767C3}"/>
    <cellStyle name="Normal 291" xfId="8605" xr:uid="{273D909B-0AE5-49EE-8179-C8CE94D6C320}"/>
    <cellStyle name="Normal 291 2" xfId="17270" xr:uid="{9C30E0E8-E895-4C91-9FAF-5A5ECA4F7543}"/>
    <cellStyle name="Normal 291 2 2" xfId="43651" xr:uid="{C20AA847-F469-479D-ADD3-CBBE294F0286}"/>
    <cellStyle name="Normal 291 3" xfId="26339" xr:uid="{47496E52-BC43-44A9-98DB-E200329637E2}"/>
    <cellStyle name="Normal 291 3 2" xfId="52690" xr:uid="{BB5D6681-C342-4AD3-A1FE-0F18A0E5F324}"/>
    <cellStyle name="Normal 291 4" xfId="35029" xr:uid="{26206A03-72E7-4FDA-BA02-EF969EF68821}"/>
    <cellStyle name="Normal 292" xfId="8607" xr:uid="{1B6573E5-1959-45F6-A361-C64276FCAF01}"/>
    <cellStyle name="Normal 292 2" xfId="17284" xr:uid="{2C4B3CA9-6D2D-44E1-ABD4-DCE1876FD914}"/>
    <cellStyle name="Normal 292 2 2" xfId="43665" xr:uid="{EDED5946-EDC1-4D78-9F3A-22AC213CE69C}"/>
    <cellStyle name="Normal 292 3" xfId="26354" xr:uid="{1E6EE49B-9BCC-43AF-B609-8DDC66D2C9ED}"/>
    <cellStyle name="Normal 292 3 2" xfId="52705" xr:uid="{50851827-BA2B-49A0-83B9-E65D631C1362}"/>
    <cellStyle name="Normal 292 4" xfId="35031" xr:uid="{434DE871-EE23-4601-9139-B78A37763B47}"/>
    <cellStyle name="Normal 293" xfId="8613" xr:uid="{9FE3527C-F4B1-45B3-AF57-093DA9165CD2}"/>
    <cellStyle name="Normal 293 2" xfId="17509" xr:uid="{1898D971-1BB9-423A-8479-1D13D7084E02}"/>
    <cellStyle name="Normal 293 2 2" xfId="43886" xr:uid="{CBB8E6F8-3B21-441B-AB87-56953B14D65C}"/>
    <cellStyle name="Normal 293 3" xfId="26614" xr:uid="{4BF14526-A1F9-424B-80C3-5497FA2769FC}"/>
    <cellStyle name="Normal 293 3 2" xfId="52959" xr:uid="{A6AF4173-0F71-43DD-9612-239447B1712A}"/>
    <cellStyle name="Normal 293 4" xfId="35036" xr:uid="{6C27C9FD-A6DF-49A6-BA2E-AB99C02ADDB2}"/>
    <cellStyle name="Normal 294" xfId="8599" xr:uid="{C1A3F3AB-59ED-42BC-80B0-8EFF9B6D677F}"/>
    <cellStyle name="Normal 294 2" xfId="16953" xr:uid="{E96E5DE0-1E3B-4A72-9BF1-273690DE27B4}"/>
    <cellStyle name="Normal 294 2 2" xfId="43337" xr:uid="{AE695237-C330-4C6C-ABC2-6FC834FBF861}"/>
    <cellStyle name="Normal 294 3" xfId="25974" xr:uid="{3CE572F1-CBC8-4E73-9C08-DCA14C7A8A3B}"/>
    <cellStyle name="Normal 294 3 2" xfId="52339" xr:uid="{BBE8838E-26C4-4E85-AF18-9780567AE446}"/>
    <cellStyle name="Normal 294 4" xfId="35024" xr:uid="{A7056ADE-CCFA-4FFC-A948-3C831FC2429A}"/>
    <cellStyle name="Normal 295" xfId="8601" xr:uid="{9621C873-9D84-4B6F-89BB-B2E38C930CDC}"/>
    <cellStyle name="Normal 295 2" xfId="16963" xr:uid="{E92B2FC4-78DC-4A06-BE30-4E8E42B7C4B9}"/>
    <cellStyle name="Normal 295 2 2" xfId="43347" xr:uid="{4B6B6074-E0F0-4CC2-ABB0-40C3DFF0771D}"/>
    <cellStyle name="Normal 295 3" xfId="25985" xr:uid="{B4A111E3-61CD-45F5-9D25-2E59E37F39C1}"/>
    <cellStyle name="Normal 295 3 2" xfId="52350" xr:uid="{0ED9698B-EF30-4982-9F61-D246C834F36F}"/>
    <cellStyle name="Normal 295 4" xfId="35026" xr:uid="{E2194B51-B555-4B63-B9FF-8FA04BC203FA}"/>
    <cellStyle name="Normal 296" xfId="8603" xr:uid="{C6C61DD2-5B7B-4E0E-8915-A1BAF769DD6E}"/>
    <cellStyle name="Normal 296 2" xfId="17444" xr:uid="{CF65FFDF-E38C-4744-976D-B14CDD065890}"/>
    <cellStyle name="Normal 296 2 2" xfId="43821" xr:uid="{6DAF794B-4353-4F62-9A75-7C8A01B6BB70}"/>
    <cellStyle name="Normal 296 3" xfId="26542" xr:uid="{C3CDD5D1-6337-4F08-86B1-67E670CF46BA}"/>
    <cellStyle name="Normal 296 3 2" xfId="52887" xr:uid="{6D1863A0-52C1-4F4C-B2F6-C6250F7D32BF}"/>
    <cellStyle name="Normal 296 4" xfId="35028" xr:uid="{707555F8-E703-4AE1-9B06-265BAE7C0EA7}"/>
    <cellStyle name="Normal 297" xfId="8612" xr:uid="{5A8AD644-659D-4693-AD23-697697DEA01B}"/>
    <cellStyle name="Normal 297 2" xfId="12415" xr:uid="{FB233E13-B31C-4DC9-9A90-5B292B023B3E}"/>
    <cellStyle name="Normal 297 2 2" xfId="38830" xr:uid="{8B422C39-3AF3-443F-9DC7-1464096BB0D1}"/>
    <cellStyle name="Normal 297 3" xfId="21463" xr:uid="{DDC24A64-DEB4-416F-B18A-F4EC23E36777}"/>
    <cellStyle name="Normal 297 3 2" xfId="47833" xr:uid="{A206CEC9-9BAF-459C-9D55-67510F11124F}"/>
    <cellStyle name="Normal 297 4" xfId="35035" xr:uid="{DF2B18F0-C609-418B-90BD-CC31907A1919}"/>
    <cellStyle name="Normal 298" xfId="4335" xr:uid="{0655DD8C-EC7C-42C6-AAF7-A63D40263778}"/>
    <cellStyle name="Normal 298 2" xfId="17113" xr:uid="{6DB464CC-B737-4714-B3D0-53E9AD6BEE87}"/>
    <cellStyle name="Normal 298 2 2" xfId="43497" xr:uid="{73F84F74-879F-4906-AAD2-B7A19F7220AA}"/>
    <cellStyle name="Normal 298 3" xfId="26164" xr:uid="{0E4A7C3A-19CE-4D14-A4ED-FA8F6FA9E0C4}"/>
    <cellStyle name="Normal 298 3 2" xfId="52524" xr:uid="{FB9AC50B-6AF0-41AD-BA21-E1A2ADA8BBEE}"/>
    <cellStyle name="Normal 298 4" xfId="30831" xr:uid="{D666F08A-FF17-499C-8F42-4D07AFF88598}"/>
    <cellStyle name="Normal 299" xfId="8611" xr:uid="{D54F85E8-4D5F-4815-A1C9-2C7AB5161D3F}"/>
    <cellStyle name="Normal 299 2" xfId="13392" xr:uid="{D7D3B870-B54D-4C8B-9686-B973F525E104}"/>
    <cellStyle name="Normal 299 2 2" xfId="39789" xr:uid="{592D4719-BF93-471D-85EA-9481BE7F4C28}"/>
    <cellStyle name="Normal 299 3" xfId="22416" xr:uid="{FF6FBFEF-39B7-44BE-95C0-0B5FE1B04D59}"/>
    <cellStyle name="Normal 299 3 2" xfId="48785" xr:uid="{860B748B-54C7-48C8-88F2-1195A0205AD2}"/>
    <cellStyle name="Normal 299 4" xfId="35034" xr:uid="{90BD7D32-7D61-4162-8291-6AB17CB52EDF}"/>
    <cellStyle name="Normal 3" xfId="16" xr:uid="{CF1160D2-9E13-4FFE-8AAD-40D7EB44A143}"/>
    <cellStyle name="Normal 3 10" xfId="204" xr:uid="{C1B75DC2-2E7D-469E-9E44-515166F3A2B1}"/>
    <cellStyle name="Normal 3 11" xfId="27120" xr:uid="{7EBA2BBC-4A0B-480A-9B4F-4B4DB6D58D16}"/>
    <cellStyle name="Normal 3 11 2" xfId="53350" xr:uid="{FD73D784-A495-44BD-8F78-8FABCCE8B160}"/>
    <cellStyle name="Normal 3 12" xfId="27182" xr:uid="{9D1E2A45-5738-4899-9D55-2931FA7FFD20}"/>
    <cellStyle name="Normal 3 12 2" xfId="53411" xr:uid="{F8C1B858-B546-4C62-8905-A1D614FF09BF}"/>
    <cellStyle name="Normal 3 13" xfId="104" xr:uid="{3877065E-3F96-475D-B3E9-013346DD113A}"/>
    <cellStyle name="Normal 3 14" xfId="27270" xr:uid="{B9210910-B85B-40FC-8EED-0740BD2C0725}"/>
    <cellStyle name="Normal 3 14 2" xfId="53481" xr:uid="{29131813-6D75-49D4-A817-EE07CBC53E58}"/>
    <cellStyle name="Normal 3 15" xfId="27325" xr:uid="{ECBE8C52-A710-4831-BDDB-E08ACA3BB143}"/>
    <cellStyle name="Normal 3 15 2" xfId="53536" xr:uid="{869C9592-441D-4147-950D-F7A9AB8C4E7C}"/>
    <cellStyle name="Normal 3 16" xfId="27328" xr:uid="{AC0DE210-DA61-4CB5-8584-9D9E95B5D969}"/>
    <cellStyle name="Normal 3 16 2" xfId="53557" xr:uid="{BF68CB22-1957-4112-8E0C-F6CF1E8E3582}"/>
    <cellStyle name="Normal 3 17" xfId="27331" xr:uid="{7CA4E8CF-2AF1-4358-9C08-CEE7E2FA38B3}"/>
    <cellStyle name="Normal 3 18" xfId="27339" xr:uid="{11061E5A-D7BB-44EA-A946-7877E2E7EBDC}"/>
    <cellStyle name="Normal 3 2" xfId="29" xr:uid="{30413982-D865-4BE4-BBB4-BD0A66D443A9}"/>
    <cellStyle name="Normal 3 2 2" xfId="126" xr:uid="{7CB01447-814F-4554-8C67-81ECD6D54A62}"/>
    <cellStyle name="Normal 3 2 2 2" xfId="153" xr:uid="{89824F60-E933-4871-AC7F-F7EC597B8A8A}"/>
    <cellStyle name="Normal 3 2 2 2 2" xfId="861" xr:uid="{E11B4B01-B8BE-4BC6-ACD2-282BE6673375}"/>
    <cellStyle name="Normal 3 2 2 2 3" xfId="2439" xr:uid="{13457AF1-65BA-46DE-8C60-C99386E4488A}"/>
    <cellStyle name="Normal 3 2 2 2 3 2" xfId="6641" xr:uid="{93FC446B-79C1-4F11-B761-6ED1524E9DFE}"/>
    <cellStyle name="Normal 3 2 2 2 3 2 2" xfId="17064" xr:uid="{3C16916B-D189-4BC4-B302-BE223E01EA9C}"/>
    <cellStyle name="Normal 3 2 2 2 3 2 2 2" xfId="43448" xr:uid="{8E40A955-D24C-4329-AA0E-1686EAE55DB6}"/>
    <cellStyle name="Normal 3 2 2 2 3 2 3" xfId="26104" xr:uid="{5AD35FBC-9CF9-45B9-B210-E81EDCE16820}"/>
    <cellStyle name="Normal 3 2 2 2 3 2 3 2" xfId="52464" xr:uid="{BF1C4948-32E9-42C3-9A2F-9A5D75766C2C}"/>
    <cellStyle name="Normal 3 2 2 2 3 2 4" xfId="33129" xr:uid="{9C460176-C96A-4957-A8F3-8E31F97DF22F}"/>
    <cellStyle name="Normal 3 2 2 2 3 3" xfId="10667" xr:uid="{E736019C-603E-473F-A39E-FFF44F2E572F}"/>
    <cellStyle name="Normal 3 2 2 2 3 3 2" xfId="37090" xr:uid="{7B2C6497-18E6-4B1A-95EC-09BDF7BE7814}"/>
    <cellStyle name="Normal 3 2 2 2 3 4" xfId="19733" xr:uid="{17481CF7-D702-4844-A6B0-1398456FD907}"/>
    <cellStyle name="Normal 3 2 2 2 3 4 2" xfId="46104" xr:uid="{D685DCA2-2A60-4D8C-9F66-FAD6B41D3D81}"/>
    <cellStyle name="Normal 3 2 2 2 3 5" xfId="28953" xr:uid="{95C11992-4FA9-49C2-A14F-0E906288441F}"/>
    <cellStyle name="Normal 3 2 2 2 4" xfId="4356" xr:uid="{494518C6-B6A2-451E-A6B3-072E2D486CAE}"/>
    <cellStyle name="Normal 3 2 2 2 4 2" xfId="12627" xr:uid="{F82911AF-B19E-4B0D-875E-EF8F8AA5EC1A}"/>
    <cellStyle name="Normal 3 2 2 2 4 2 2" xfId="39034" xr:uid="{2C491CAB-8F7C-4635-91D0-0046387D8E45}"/>
    <cellStyle name="Normal 3 2 2 2 4 3" xfId="21663" xr:uid="{EFD91E6A-A7F2-4CF4-AFC9-00C281362291}"/>
    <cellStyle name="Normal 3 2 2 2 4 3 2" xfId="48033" xr:uid="{5B6646AC-8882-4C15-82FB-0B33674D9C02}"/>
    <cellStyle name="Normal 3 2 2 2 4 4" xfId="30852" xr:uid="{A9F9A31C-234B-405D-80F6-EB9A85D8DF2E}"/>
    <cellStyle name="Normal 3 2 2 2 5" xfId="8682" xr:uid="{26DCCB0F-C629-436D-B743-A160D8B5A692}"/>
    <cellStyle name="Normal 3 2 2 2 5 2" xfId="35105" xr:uid="{ECCC7B83-6C21-4483-AADC-BF88DD5A8412}"/>
    <cellStyle name="Normal 3 2 2 2 6" xfId="17748" xr:uid="{E0EA7B0B-A218-446B-82DC-F5D3BC392ABE}"/>
    <cellStyle name="Normal 3 2 2 2 6 2" xfId="44119" xr:uid="{C77DFE9E-6F29-4F36-91DC-30766D2E516D}"/>
    <cellStyle name="Normal 3 2 2 2 7" xfId="415" xr:uid="{BD267A27-21B0-4E40-BC00-D4C79BE3CB8D}"/>
    <cellStyle name="Normal 3 2 2 2 7 2" xfId="27589" xr:uid="{57CCE308-712C-4C9E-932B-5C72DDFFB921}"/>
    <cellStyle name="Normal 3 2 2 2 8" xfId="27423" xr:uid="{C87E5C6C-F55D-434E-B48D-AA22622979D8}"/>
    <cellStyle name="Normal 3 2 2 3" xfId="171" xr:uid="{5F504E88-2888-4E34-A198-5E3DE3472495}"/>
    <cellStyle name="Normal 3 2 2 3 2" xfId="578" xr:uid="{346BF8F1-9D73-4F06-B552-552875413CBF}"/>
    <cellStyle name="Normal 3 2 2 3 3" xfId="27437" xr:uid="{1680C4C5-3179-4E43-8E4F-168F1AACF419}"/>
    <cellStyle name="Normal 3 2 2 4" xfId="301" xr:uid="{7E08F281-169C-41B0-8BD8-42A139043DDB}"/>
    <cellStyle name="Normal 3 2 2 5" xfId="27403" xr:uid="{F1D7FD57-9303-4E63-974E-6807C86BA175}"/>
    <cellStyle name="Normal 3 2 3" xfId="327" xr:uid="{E46342C6-A0E6-4303-8F2F-D1F90AC89BCB}"/>
    <cellStyle name="Normal 3 2 3 2" xfId="297" xr:uid="{666508CA-CA6F-4BDB-B4B1-BB255E8D6B7F}"/>
    <cellStyle name="Normal 3 2 3 2 2" xfId="1611" xr:uid="{3AED1952-A2AE-4258-B531-9332CE13FBE1}"/>
    <cellStyle name="Normal 3 2 3 2 2 2" xfId="3081" xr:uid="{6739F191-C4C5-4675-A1A9-F68014203209}"/>
    <cellStyle name="Normal 3 2 3 2 2 2 2" xfId="7283" xr:uid="{6539376B-B530-4AAD-8861-D594CDCDC1F1}"/>
    <cellStyle name="Normal 3 2 3 2 2 2 2 2" xfId="17025" xr:uid="{841A91AC-84CC-4C30-94B9-4B1F52FFBBF1}"/>
    <cellStyle name="Normal 3 2 3 2 2 2 2 2 2" xfId="43409" xr:uid="{5F51ABCB-475E-4189-AD47-8465799D91C3}"/>
    <cellStyle name="Normal 3 2 3 2 2 2 2 3" xfId="26058" xr:uid="{3153FA2B-B80B-4C5D-92EA-38E4109766FC}"/>
    <cellStyle name="Normal 3 2 3 2 2 2 2 3 2" xfId="52421" xr:uid="{1AE98D3E-5BCF-4B3F-97A8-5C108E029EF9}"/>
    <cellStyle name="Normal 3 2 3 2 2 2 2 4" xfId="33771" xr:uid="{80DC5021-C68C-47E6-9009-D2E5700EFBC5}"/>
    <cellStyle name="Normal 3 2 3 2 2 2 3" xfId="11309" xr:uid="{0AC9E4EC-C8C0-4B96-8FE7-963BD5480496}"/>
    <cellStyle name="Normal 3 2 3 2 2 2 3 2" xfId="37732" xr:uid="{1B53D3F0-471A-4B4E-8F7E-4E58C019E4D4}"/>
    <cellStyle name="Normal 3 2 3 2 2 2 4" xfId="20375" xr:uid="{978D348C-CDC4-4252-B9CA-E0B1ED0B4BE1}"/>
    <cellStyle name="Normal 3 2 3 2 2 2 4 2" xfId="46746" xr:uid="{262C2AB2-99E5-415B-AAE7-9B670B4B6877}"/>
    <cellStyle name="Normal 3 2 3 2 2 2 5" xfId="29595" xr:uid="{607D1687-2F2C-4EED-BEA9-F696134AAD8D}"/>
    <cellStyle name="Normal 3 2 3 2 2 3" xfId="5000" xr:uid="{5A1198C1-0061-4B3B-A9D8-A2018DB79134}"/>
    <cellStyle name="Normal 3 2 3 2 2 3 2" xfId="16587" xr:uid="{352C2C6C-4C81-4696-BE3B-A6210FF6B5EF}"/>
    <cellStyle name="Normal 3 2 3 2 2 3 2 2" xfId="42975" xr:uid="{CF8F9A57-FDB3-48F9-A11D-59783394D923}"/>
    <cellStyle name="Normal 3 2 3 2 2 3 3" xfId="25608" xr:uid="{7EEBC924-AB9C-4325-8BBE-CB6BEE57610C}"/>
    <cellStyle name="Normal 3 2 3 2 2 3 3 2" xfId="51975" xr:uid="{70CE4C91-CE5D-4408-BE36-36BABC1B5549}"/>
    <cellStyle name="Normal 3 2 3 2 2 3 4" xfId="31496" xr:uid="{47639E3D-6FD5-4514-A530-7C8FBBB58D69}"/>
    <cellStyle name="Normal 3 2 3 2 2 4" xfId="9324" xr:uid="{97DC20F0-A0FE-4935-8D3B-6827605E4980}"/>
    <cellStyle name="Normal 3 2 3 2 2 4 2" xfId="35747" xr:uid="{187F6796-5244-4B9F-B141-9A8B19EFD4A1}"/>
    <cellStyle name="Normal 3 2 3 2 2 5" xfId="18390" xr:uid="{5DD3A1FD-EBDD-45FC-BEB8-A1FB58FC0B0A}"/>
    <cellStyle name="Normal 3 2 3 2 2 5 2" xfId="44761" xr:uid="{78883F66-E144-45CC-9053-1153F464196D}"/>
    <cellStyle name="Normal 3 2 3 2 2 6" xfId="28312" xr:uid="{0B751E69-2F57-4F2F-9201-43718E503FF4}"/>
    <cellStyle name="Normal 3 2 3 2 3" xfId="2381" xr:uid="{42DC05A7-EACB-41C0-B744-B2060BF26CA1}"/>
    <cellStyle name="Normal 3 2 3 2 3 2" xfId="6582" xr:uid="{74DC6EC2-94EA-498F-96BB-C0004CBB46E3}"/>
    <cellStyle name="Normal 3 2 3 2 3 2 2" xfId="17048" xr:uid="{55603D8F-4DB5-447C-B089-7FC1B148BB57}"/>
    <cellStyle name="Normal 3 2 3 2 3 2 2 2" xfId="43432" xr:uid="{2BF2E67B-81EF-4EE5-BEBB-289C8A3FB2B7}"/>
    <cellStyle name="Normal 3 2 3 2 3 2 3" xfId="26086" xr:uid="{E8C6E63E-8CA9-4985-9FC9-11B394DD67B5}"/>
    <cellStyle name="Normal 3 2 3 2 3 2 3 2" xfId="52447" xr:uid="{B45FCEE5-F5B2-44E9-B1B0-5E796C78D1E9}"/>
    <cellStyle name="Normal 3 2 3 2 3 2 4" xfId="33070" xr:uid="{F49C528B-CC1F-4893-8C0D-7D57922B16B8}"/>
    <cellStyle name="Normal 3 2 3 2 3 3" xfId="10608" xr:uid="{D4CD5F6D-BB63-4BDF-87BE-AFFBA6EE11FD}"/>
    <cellStyle name="Normal 3 2 3 2 3 3 2" xfId="37031" xr:uid="{9D72062D-EE00-4959-8D4A-9D865201516A}"/>
    <cellStyle name="Normal 3 2 3 2 3 4" xfId="19674" xr:uid="{BE831F9F-ED5F-4CE2-934D-8F46C9432E23}"/>
    <cellStyle name="Normal 3 2 3 2 3 4 2" xfId="46045" xr:uid="{0D5892AE-D1AA-45F9-8FA8-888CE16E0D88}"/>
    <cellStyle name="Normal 3 2 3 2 3 5" xfId="28895" xr:uid="{0B82910C-25DB-47A4-8BD0-46B223C4430C}"/>
    <cellStyle name="Normal 3 2 3 2 4" xfId="4297" xr:uid="{B0DF0C9B-9B93-49CB-9687-04F96CD65F6D}"/>
    <cellStyle name="Normal 3 2 3 2 4 2" xfId="12741" xr:uid="{17E8D9D9-3D72-4EEA-98FF-9749CE8FEB7A}"/>
    <cellStyle name="Normal 3 2 3 2 4 2 2" xfId="39146" xr:uid="{5329179D-13E2-440C-AD49-F9D285CA95AB}"/>
    <cellStyle name="Normal 3 2 3 2 4 3" xfId="21774" xr:uid="{6061EFC2-AD85-4540-AB97-1C9F978E65D6}"/>
    <cellStyle name="Normal 3 2 3 2 4 3 2" xfId="48144" xr:uid="{4A1DEE2F-AB0B-47E2-8ADF-5AE64094ACD3}"/>
    <cellStyle name="Normal 3 2 3 2 4 4" xfId="30793" xr:uid="{14DDA23A-E5CA-4BF5-9BFA-046BB9C7B8B0}"/>
    <cellStyle name="Normal 3 2 3 2 5" xfId="8623" xr:uid="{AB8CC770-C800-4415-AC86-57185F8650D1}"/>
    <cellStyle name="Normal 3 2 3 2 5 2" xfId="35046" xr:uid="{80636AB0-DD69-4E78-87C6-AA5DDFA5F87F}"/>
    <cellStyle name="Normal 3 2 3 2 6" xfId="17689" xr:uid="{C04F16BE-8F3D-4911-81C3-4F3DD90F6A30}"/>
    <cellStyle name="Normal 3 2 3 2 6 2" xfId="44060" xr:uid="{2B10563B-1982-4652-ABB8-38D26589931B}"/>
    <cellStyle name="Normal 3 2 3 2 7" xfId="27514" xr:uid="{CADB1464-0E61-4573-9AD0-0D19B2F0996B}"/>
    <cellStyle name="Normal 3 2 3 3" xfId="1441" xr:uid="{609D198D-3513-4D0B-AF7F-68E3BDFC371C}"/>
    <cellStyle name="Normal 3 2 3 3 2" xfId="2919" xr:uid="{57BB5968-8672-45B9-BE70-88330F2DE04A}"/>
    <cellStyle name="Normal 3 2 3 3 2 2" xfId="7121" xr:uid="{42A4B293-2AAC-4BE2-8333-DDC8DC5B5593}"/>
    <cellStyle name="Normal 3 2 3 3 2 2 2" xfId="12396" xr:uid="{2E01393D-7741-4B64-B61B-DDA141590DB4}"/>
    <cellStyle name="Normal 3 2 3 3 2 2 2 2" xfId="38811" xr:uid="{C68F2601-C8E0-4A11-9E77-A83F1635B88D}"/>
    <cellStyle name="Normal 3 2 3 3 2 2 3" xfId="21446" xr:uid="{E6FD21FE-CB6B-4CD3-B049-6C05359AA209}"/>
    <cellStyle name="Normal 3 2 3 3 2 2 3 2" xfId="47816" xr:uid="{52C2029B-0E11-4583-B7D0-136D324BA749}"/>
    <cellStyle name="Normal 3 2 3 3 2 2 4" xfId="33609" xr:uid="{9848FC8E-A1C2-4CF1-AC88-B5F2C774B660}"/>
    <cellStyle name="Normal 3 2 3 3 2 3" xfId="11147" xr:uid="{5996630F-D216-4F4C-B44F-DBD8D0810906}"/>
    <cellStyle name="Normal 3 2 3 3 2 3 2" xfId="37570" xr:uid="{7921CB1C-B510-4837-8C09-6033201392A8}"/>
    <cellStyle name="Normal 3 2 3 3 2 4" xfId="20213" xr:uid="{C6952F3B-FBA5-4EA3-926D-98B2BA3155E5}"/>
    <cellStyle name="Normal 3 2 3 3 2 4 2" xfId="46584" xr:uid="{4D556C21-B415-4B8D-8030-C0EBB568BE2B}"/>
    <cellStyle name="Normal 3 2 3 3 2 5" xfId="29433" xr:uid="{09554FD9-2D91-4A1F-8F4E-FF5AE0B64454}"/>
    <cellStyle name="Normal 3 2 3 3 3" xfId="4838" xr:uid="{68D60361-1F43-4EC4-A368-D2963C586F63}"/>
    <cellStyle name="Normal 3 2 3 3 3 2" xfId="15111" xr:uid="{23ECE63B-BA79-4676-9F57-4EA022DDB53C}"/>
    <cellStyle name="Normal 3 2 3 3 3 2 2" xfId="41501" xr:uid="{DF19716A-F1C6-4069-AABD-252A9BECCAE6}"/>
    <cellStyle name="Normal 3 2 3 3 3 3" xfId="24128" xr:uid="{0E25AE7A-2F34-4CA9-BD40-26547175ABCA}"/>
    <cellStyle name="Normal 3 2 3 3 3 3 2" xfId="50497" xr:uid="{6F70F91B-A977-4960-9864-90E3BBD5CD74}"/>
    <cellStyle name="Normal 3 2 3 3 3 4" xfId="31334" xr:uid="{9DD19967-AB73-40E2-BFC7-8383182F75BB}"/>
    <cellStyle name="Normal 3 2 3 3 4" xfId="9162" xr:uid="{958CC9E5-33E9-43A5-9732-149A08B9533E}"/>
    <cellStyle name="Normal 3 2 3 3 4 2" xfId="35585" xr:uid="{BEE00A2C-D540-4B0B-B521-4B061C783F57}"/>
    <cellStyle name="Normal 3 2 3 3 5" xfId="18228" xr:uid="{869B789B-8DAA-4036-B005-71A147F4250A}"/>
    <cellStyle name="Normal 3 2 3 3 5 2" xfId="44599" xr:uid="{AF90C30E-C189-4CEA-985E-A70EA4868CD8}"/>
    <cellStyle name="Normal 3 2 3 3 6" xfId="28142" xr:uid="{D14E9F57-E1E4-47DB-BBF0-A5323B9DE3F2}"/>
    <cellStyle name="Normal 3 2 3 4" xfId="13068" xr:uid="{53541FB7-D12B-4C9A-90A7-6608F6AB2533}"/>
    <cellStyle name="Normal 3 2 4" xfId="1195" xr:uid="{6CBC6C03-44D4-44CA-8880-1B1E2AD37E34}"/>
    <cellStyle name="Normal 3 2 4 2" xfId="1730" xr:uid="{A2E226A7-2E0E-43FD-8B89-37E020825FE8}"/>
    <cellStyle name="Normal 3 2 4 2 2" xfId="3200" xr:uid="{620A2B80-F318-415A-9272-F6FD826F7DA9}"/>
    <cellStyle name="Normal 3 2 4 2 2 2" xfId="7402" xr:uid="{5103A91F-FD47-4F40-9737-78D06FCD4181}"/>
    <cellStyle name="Normal 3 2 4 2 2 2 2" xfId="17209" xr:uid="{592BC4DE-7DF9-4A15-B387-B1929F7AD60A}"/>
    <cellStyle name="Normal 3 2 4 2 2 2 2 2" xfId="43591" xr:uid="{0DD4159B-F421-42B9-B4C4-D9342F0F48ED}"/>
    <cellStyle name="Normal 3 2 4 2 2 2 3" xfId="26275" xr:uid="{BCB16314-2702-4FCF-AB16-01D79FB5E659}"/>
    <cellStyle name="Normal 3 2 4 2 2 2 3 2" xfId="52628" xr:uid="{8A58F017-502B-4D58-8611-744E1876293F}"/>
    <cellStyle name="Normal 3 2 4 2 2 2 4" xfId="33890" xr:uid="{7897257F-70E6-42DC-8140-3D23C0FBA03B}"/>
    <cellStyle name="Normal 3 2 4 2 2 3" xfId="11428" xr:uid="{249DE7D9-A9C3-40B6-BB3C-3D28513FC427}"/>
    <cellStyle name="Normal 3 2 4 2 2 3 2" xfId="37851" xr:uid="{DFF80783-5D3A-48D3-B69A-71EAFCDD9BB4}"/>
    <cellStyle name="Normal 3 2 4 2 2 4" xfId="20494" xr:uid="{7E95C064-2750-42A2-9A66-C486AB403965}"/>
    <cellStyle name="Normal 3 2 4 2 2 4 2" xfId="46865" xr:uid="{BD72BCCE-3159-4A24-917F-FB644A9F607C}"/>
    <cellStyle name="Normal 3 2 4 2 2 5" xfId="29714" xr:uid="{4F57BF59-0B38-4E3F-BA98-05A0A91AB041}"/>
    <cellStyle name="Normal 3 2 4 2 3" xfId="5119" xr:uid="{B24CD180-616B-4EFF-9310-E52C1DDCCB5E}"/>
    <cellStyle name="Normal 3 2 4 2 3 2" xfId="16706" xr:uid="{23F70D10-0E96-4452-BF5B-E43C8D5D75E8}"/>
    <cellStyle name="Normal 3 2 4 2 3 2 2" xfId="43094" xr:uid="{C4A15A14-6FD3-4F9C-9129-AAE68D0312A9}"/>
    <cellStyle name="Normal 3 2 4 2 3 3" xfId="25727" xr:uid="{92EE5B8C-0764-4403-87A0-111B387CC455}"/>
    <cellStyle name="Normal 3 2 4 2 3 3 2" xfId="52094" xr:uid="{14400EF7-5C38-40B1-9410-A2080CBEB112}"/>
    <cellStyle name="Normal 3 2 4 2 3 4" xfId="31615" xr:uid="{B2142A52-3F4B-4DF6-B7F7-69F3D2C7C878}"/>
    <cellStyle name="Normal 3 2 4 2 4" xfId="9443" xr:uid="{9FD25A91-7D61-4399-9FB2-3E8651F132B5}"/>
    <cellStyle name="Normal 3 2 4 2 4 2" xfId="35866" xr:uid="{4BB83F23-0869-465E-989C-F45773B07B5C}"/>
    <cellStyle name="Normal 3 2 4 2 5" xfId="18509" xr:uid="{F9E52D9A-DF19-432F-A560-5251CA1EA460}"/>
    <cellStyle name="Normal 3 2 4 2 5 2" xfId="44880" xr:uid="{D2469DDD-942A-405A-B377-AB0D8F4B7EA4}"/>
    <cellStyle name="Normal 3 2 4 2 6" xfId="28431" xr:uid="{50355E5B-271D-4570-8221-57FAB850A0EC}"/>
    <cellStyle name="Normal 3 2 4 3" xfId="2768" xr:uid="{59372E66-867B-447E-8984-91D862C298A6}"/>
    <cellStyle name="Normal 3 2 4 3 2" xfId="6970" xr:uid="{251B3C6A-E6B9-4E6E-8479-CEC301D43386}"/>
    <cellStyle name="Normal 3 2 4 3 2 2" xfId="17136" xr:uid="{7192DECD-C694-434B-8EF3-6370E9FB2B34}"/>
    <cellStyle name="Normal 3 2 4 3 2 2 2" xfId="43519" xr:uid="{9E766346-A37D-4AC7-A555-A3AB6BB87125}"/>
    <cellStyle name="Normal 3 2 4 3 2 3" xfId="26192" xr:uid="{BC4FC989-F8BC-46A1-A170-6361ADFC638B}"/>
    <cellStyle name="Normal 3 2 4 3 2 3 2" xfId="52547" xr:uid="{DBE31C85-A27F-482A-8918-C0D02D675893}"/>
    <cellStyle name="Normal 3 2 4 3 2 4" xfId="33458" xr:uid="{4912CD46-1A51-466C-A715-2641F01F0A1F}"/>
    <cellStyle name="Normal 3 2 4 3 3" xfId="10996" xr:uid="{73F69E0F-BEF1-4FCE-8FBD-07F729BAE4AE}"/>
    <cellStyle name="Normal 3 2 4 3 3 2" xfId="37419" xr:uid="{7029364F-E57F-4D80-9734-1A3D9213F3E4}"/>
    <cellStyle name="Normal 3 2 4 3 4" xfId="20062" xr:uid="{B60B97C8-9AD4-4BB9-9B87-205BD3610137}"/>
    <cellStyle name="Normal 3 2 4 3 4 2" xfId="46433" xr:uid="{E6AECE7D-A1BF-4A03-BCC4-6EB5099EC12D}"/>
    <cellStyle name="Normal 3 2 4 3 5" xfId="29282" xr:uid="{ED350C2C-89D0-474A-BADB-5A6BBE58DD67}"/>
    <cellStyle name="Normal 3 2 4 4" xfId="4687" xr:uid="{94FE1F23-6613-4F95-A232-7DF4432F4AA1}"/>
    <cellStyle name="Normal 3 2 4 4 2" xfId="15299" xr:uid="{989695CE-5235-4337-8913-15E969D28D9D}"/>
    <cellStyle name="Normal 3 2 4 4 2 2" xfId="41688" xr:uid="{085C025A-D20C-4517-AED2-041721FC7DAD}"/>
    <cellStyle name="Normal 3 2 4 4 3" xfId="24317" xr:uid="{86EE337C-4231-4538-B57F-94C8032544E6}"/>
    <cellStyle name="Normal 3 2 4 4 3 2" xfId="50686" xr:uid="{9E031494-0C62-4C4A-817B-B6A221AD0DAE}"/>
    <cellStyle name="Normal 3 2 4 4 4" xfId="31183" xr:uid="{98E828AD-1B30-44A8-B15E-C511C6627D05}"/>
    <cellStyle name="Normal 3 2 4 5" xfId="9011" xr:uid="{B53CC837-98A5-4FCF-86F3-DFEBE5A60934}"/>
    <cellStyle name="Normal 3 2 4 5 2" xfId="35434" xr:uid="{33702FAD-17F8-4158-A719-DF11FEA1A558}"/>
    <cellStyle name="Normal 3 2 4 6" xfId="18077" xr:uid="{89E3FE5B-07F0-4D61-AA51-80C854C855AE}"/>
    <cellStyle name="Normal 3 2 4 6 2" xfId="44448" xr:uid="{46978751-C392-4EBD-907F-46285EB8F014}"/>
    <cellStyle name="Normal 3 2 4 7" xfId="27956" xr:uid="{152C6CA2-D556-40C9-A1FB-CA48BDE79FEA}"/>
    <cellStyle name="Normal 3 2 5" xfId="8495" xr:uid="{6662CC69-0BC1-4F4C-BCDF-F670DFBE1232}"/>
    <cellStyle name="Normal 3 2 6" xfId="128" xr:uid="{6AE8B3BC-FA0E-4704-ABE2-82CEF291B719}"/>
    <cellStyle name="Normal 3 2 6 2" xfId="2441" xr:uid="{0B62AB36-B154-4641-B56F-0E4DFFE1A11C}"/>
    <cellStyle name="Normal 3 2 6 2 2" xfId="6643" xr:uid="{BE530DD0-6D85-4E55-8A13-C722054766E3}"/>
    <cellStyle name="Normal 3 2 6 2 2 2" xfId="12885" xr:uid="{BED9F114-914D-4F24-9AD4-EC34943A3C16}"/>
    <cellStyle name="Normal 3 2 6 2 2 2 2" xfId="39288" xr:uid="{7FB88A52-4057-468D-BE61-A58F432CF3F2}"/>
    <cellStyle name="Normal 3 2 6 2 2 3" xfId="21915" xr:uid="{63A300AF-47C6-4967-B616-DF01EBB26CE8}"/>
    <cellStyle name="Normal 3 2 6 2 2 3 2" xfId="48285" xr:uid="{E0C4ADFA-FAAA-4B2D-A421-49F1670A7924}"/>
    <cellStyle name="Normal 3 2 6 2 2 4" xfId="33131" xr:uid="{0A812255-76EE-4606-9994-6AD4464E87C2}"/>
    <cellStyle name="Normal 3 2 6 2 3" xfId="10669" xr:uid="{36A293B1-B413-4CC9-9C1C-A4C36171DE84}"/>
    <cellStyle name="Normal 3 2 6 2 3 2" xfId="37092" xr:uid="{20FA117D-D798-4904-9951-A10BDB7D2D00}"/>
    <cellStyle name="Normal 3 2 6 2 4" xfId="19735" xr:uid="{B7D47526-AB98-4599-BC8B-6615ABA9FF96}"/>
    <cellStyle name="Normal 3 2 6 2 4 2" xfId="46106" xr:uid="{A92CB218-06F3-4A24-9746-DA72528A4FBE}"/>
    <cellStyle name="Normal 3 2 6 2 5" xfId="28955" xr:uid="{DFFFC1FD-F8ED-49F3-AE12-13A5BBFC90D7}"/>
    <cellStyle name="Normal 3 2 6 3" xfId="4358" xr:uid="{5C5C82D1-AAE9-4CAA-A05B-478E0901D3B9}"/>
    <cellStyle name="Normal 3 2 6 3 2" xfId="17074" xr:uid="{66E45E7A-6FA3-4D28-B464-E2A62FAF073E}"/>
    <cellStyle name="Normal 3 2 6 3 2 2" xfId="43458" xr:uid="{F1A1BA16-C4C9-47F1-B11F-A79EA5BDFC13}"/>
    <cellStyle name="Normal 3 2 6 3 3" xfId="26114" xr:uid="{0C55142D-DEFE-4D7C-A863-98372AE603AC}"/>
    <cellStyle name="Normal 3 2 6 3 3 2" xfId="52474" xr:uid="{E4CB981C-816E-4E7C-97A4-F700301260A6}"/>
    <cellStyle name="Normal 3 2 6 3 4" xfId="30854" xr:uid="{2923BE9C-5340-45FF-8E51-F558017A276D}"/>
    <cellStyle name="Normal 3 2 6 4" xfId="8684" xr:uid="{A545624F-761B-4936-9C73-91A74B73C83D}"/>
    <cellStyle name="Normal 3 2 6 4 2" xfId="35107" xr:uid="{5CD8C917-727E-455D-ADA8-6ED552B07AA5}"/>
    <cellStyle name="Normal 3 2 6 5" xfId="17750" xr:uid="{B504C078-672D-4FD4-95FA-7BB2100FC532}"/>
    <cellStyle name="Normal 3 2 6 5 2" xfId="44121" xr:uid="{48B5FD73-48CB-4E8C-A4CF-03324555E679}"/>
    <cellStyle name="Normal 3 2 6 6" xfId="417" xr:uid="{45496C58-9D97-43F7-8A9B-514B25708DA2}"/>
    <cellStyle name="Normal 3 2 6 6 2" xfId="27591" xr:uid="{C24FD3B2-3E85-4E3D-91B1-EF8AC04A36D4}"/>
    <cellStyle name="Normal 3 2 6 7" xfId="27405" xr:uid="{92DE28D1-A031-448A-AAE5-6CE5529809E2}"/>
    <cellStyle name="Normal 3 2 7" xfId="131" xr:uid="{E07DD465-E6F6-48EE-904E-315B8A3E2A16}"/>
    <cellStyle name="Normal 3 2 7 2" xfId="2444" xr:uid="{D3DDC0AA-AA52-483D-B41B-43FE18D0932E}"/>
    <cellStyle name="Normal 3 2 7 2 2" xfId="6646" xr:uid="{D6B94142-A505-42A8-B27B-E91CD4AA6B6A}"/>
    <cellStyle name="Normal 3 2 7 2 2 2" xfId="17107" xr:uid="{34FE6C5F-9EEE-42B7-9B51-77802DE46515}"/>
    <cellStyle name="Normal 3 2 7 2 2 2 2" xfId="43491" xr:uid="{ADDA9E6A-F709-4B59-B926-4DD1FA9C77FA}"/>
    <cellStyle name="Normal 3 2 7 2 2 3" xfId="26155" xr:uid="{2DECF084-1A5C-46D7-B85A-B7C738C7C2F0}"/>
    <cellStyle name="Normal 3 2 7 2 2 3 2" xfId="52515" xr:uid="{97475CBA-2AEA-4D85-8B86-9B75AEBE7CCB}"/>
    <cellStyle name="Normal 3 2 7 2 2 4" xfId="33134" xr:uid="{78069575-78AC-46DA-9E92-DEA578E27DA2}"/>
    <cellStyle name="Normal 3 2 7 2 3" xfId="10672" xr:uid="{9D3A1A1C-D575-415F-95A2-48FEC13EB61D}"/>
    <cellStyle name="Normal 3 2 7 2 3 2" xfId="37095" xr:uid="{D30B3758-A93A-47C9-955D-DB2B64679AB4}"/>
    <cellStyle name="Normal 3 2 7 2 4" xfId="19738" xr:uid="{B8CB9ACC-E662-4BD6-9536-E7BA1ED3B44C}"/>
    <cellStyle name="Normal 3 2 7 2 4 2" xfId="46109" xr:uid="{618E94E5-A10E-46B1-84F5-8A656617968C}"/>
    <cellStyle name="Normal 3 2 7 2 5" xfId="28958" xr:uid="{4173F566-927F-47E1-960F-71450A48ECD2}"/>
    <cellStyle name="Normal 3 2 7 3" xfId="4361" xr:uid="{278F5FCA-DA6F-44C2-87C3-FD31E919CC4A}"/>
    <cellStyle name="Normal 3 2 7 3 2" xfId="17435" xr:uid="{4FDE8318-B9D9-4CAA-9401-E7DC8635A434}"/>
    <cellStyle name="Normal 3 2 7 3 2 2" xfId="43812" xr:uid="{D3509574-8B96-4E19-9100-CEF4D455CFCD}"/>
    <cellStyle name="Normal 3 2 7 3 3" xfId="26531" xr:uid="{3998F089-8BFB-4915-BF1D-EF0ED8225DAA}"/>
    <cellStyle name="Normal 3 2 7 3 3 2" xfId="52877" xr:uid="{DED08C66-77CF-4613-A9FF-276CE7D9C716}"/>
    <cellStyle name="Normal 3 2 7 3 4" xfId="30857" xr:uid="{067BBF7E-5335-4C33-A8C2-7027D3A8DAA4}"/>
    <cellStyle name="Normal 3 2 7 4" xfId="8687" xr:uid="{2DAFA19A-8B3D-4FB6-A886-1F9EC453C15A}"/>
    <cellStyle name="Normal 3 2 7 4 2" xfId="35110" xr:uid="{F14BDFC3-F08C-4B1A-A71B-6F582AA6FF2D}"/>
    <cellStyle name="Normal 3 2 7 5" xfId="17753" xr:uid="{1D36C0F2-5BA3-4937-9D20-BDF2DAC461FD}"/>
    <cellStyle name="Normal 3 2 7 5 2" xfId="44124" xr:uid="{FDD83CF1-1D3B-4539-9600-8929062C6510}"/>
    <cellStyle name="Normal 3 2 7 6" xfId="420" xr:uid="{D9F4D2FA-178D-4B5C-BB44-441C4316800C}"/>
    <cellStyle name="Normal 3 2 7 6 2" xfId="27594" xr:uid="{0F61C0CB-DD24-43ED-8A04-066D381CF377}"/>
    <cellStyle name="Normal 3 2 7 7" xfId="27408" xr:uid="{17376BFF-1F6F-4E2E-9309-76C0EB7C3323}"/>
    <cellStyle name="Normal 3 2 8" xfId="26708" xr:uid="{F50FEEF4-8433-493E-8697-6781EF7BE87C}"/>
    <cellStyle name="Normal 3 2 9" xfId="107" xr:uid="{211E0416-C731-48AC-AF71-D08F01282943}"/>
    <cellStyle name="Normal 3 3" xfId="50" xr:uid="{85975F57-EFEF-4475-9D04-ECE9FE095206}"/>
    <cellStyle name="Normal 3 3 10" xfId="27291" xr:uid="{F9F687CC-8C2F-4C21-B95A-0330436DA579}"/>
    <cellStyle name="Normal 3 3 10 2" xfId="53502" xr:uid="{D715E49A-B25B-493F-AC50-B573FE7DACE6}"/>
    <cellStyle name="Normal 3 3 11" xfId="27360" xr:uid="{AF79A566-EA29-4DDB-A5F9-43B1485EE1C6}"/>
    <cellStyle name="Normal 3 3 2" xfId="309" xr:uid="{4C7E969A-7872-4671-9A63-A491B3175999}"/>
    <cellStyle name="Normal 3 3 2 2" xfId="8496" xr:uid="{9AC30F64-5D60-4E04-BADC-F4E37777C23C}"/>
    <cellStyle name="Normal 3 3 3" xfId="927" xr:uid="{E329AD30-6BFE-4AEA-A5D6-70A14CAB79D4}"/>
    <cellStyle name="Normal 3 3 4" xfId="2158" xr:uid="{B9F1F97F-951D-4461-A7CE-BAD0BA5915C6}"/>
    <cellStyle name="Normal 3 3 4 2" xfId="3427" xr:uid="{9DD486FC-270F-47D4-A217-A241E65E9C1A}"/>
    <cellStyle name="Normal 3 3 4 2 2" xfId="7629" xr:uid="{D47B0F6C-CC4A-455C-8D50-425F847DE3D7}"/>
    <cellStyle name="Normal 3 3 4 2 2 2" xfId="17007" xr:uid="{F6698B8E-D309-456F-A576-E46E2D6DCD5C}"/>
    <cellStyle name="Normal 3 3 4 2 2 2 2" xfId="43391" xr:uid="{B880C6CB-FF9A-450E-B9C8-39C99F2554AC}"/>
    <cellStyle name="Normal 3 3 4 2 2 3" xfId="26037" xr:uid="{B9C0A255-AA9A-4880-9E92-88A454094359}"/>
    <cellStyle name="Normal 3 3 4 2 2 3 2" xfId="52400" xr:uid="{EB284B50-AC8A-4D3E-B22B-2B5251FB6F54}"/>
    <cellStyle name="Normal 3 3 4 2 2 4" xfId="34117" xr:uid="{5450CEEE-55AD-4EAF-9136-1712925A30FA}"/>
    <cellStyle name="Normal 3 3 4 2 3" xfId="11655" xr:uid="{2128ABB3-9BE7-48BA-8FEE-D6E2A5C4BA10}"/>
    <cellStyle name="Normal 3 3 4 2 3 2" xfId="38078" xr:uid="{6B335C0D-1710-410A-9BE3-6A87560744D8}"/>
    <cellStyle name="Normal 3 3 4 2 4" xfId="20721" xr:uid="{F7697D32-1655-4633-BDC7-318F21C74F99}"/>
    <cellStyle name="Normal 3 3 4 2 4 2" xfId="47092" xr:uid="{44C0848D-07FE-4AAD-9FF0-F5A3BED1C12A}"/>
    <cellStyle name="Normal 3 3 4 2 5" xfId="29941" xr:uid="{5BCE37EE-1236-4A76-991B-1F6864AE1741}"/>
    <cellStyle name="Normal 3 3 4 3" xfId="5346" xr:uid="{018B179B-FDE9-4875-BFAF-EB673BE5E330}"/>
    <cellStyle name="Normal 3 3 4 3 2" xfId="12871" xr:uid="{59D33185-6D27-4886-A3B8-282747BEAEA5}"/>
    <cellStyle name="Normal 3 3 4 3 2 2" xfId="39274" xr:uid="{C4A45A8E-6A9B-4FE5-BB31-C5B74C17A8BB}"/>
    <cellStyle name="Normal 3 3 4 3 3" xfId="21901" xr:uid="{4F52F585-60C4-4366-8D05-8EB73F700246}"/>
    <cellStyle name="Normal 3 3 4 3 3 2" xfId="48271" xr:uid="{B7748FCD-F298-4FB2-993D-12BB27A9A441}"/>
    <cellStyle name="Normal 3 3 4 3 4" xfId="31842" xr:uid="{7F15F8F7-9C62-43CF-AC53-E138BC41F5B1}"/>
    <cellStyle name="Normal 3 3 4 4" xfId="9670" xr:uid="{734A2115-16FF-4602-ACC0-4C27E6C23A01}"/>
    <cellStyle name="Normal 3 3 4 4 2" xfId="36093" xr:uid="{D1016A5F-786C-4C05-B2F3-A1885A526A84}"/>
    <cellStyle name="Normal 3 3 4 5" xfId="18736" xr:uid="{8B976E1F-D2C9-4634-8F9C-D0A356010079}"/>
    <cellStyle name="Normal 3 3 4 5 2" xfId="45107" xr:uid="{FBCF4E4E-EC85-4178-9540-D21034546068}"/>
    <cellStyle name="Normal 3 3 4 6" xfId="28765" xr:uid="{D4CC55FE-AA3F-4ACC-B990-A8E37D8BE64B}"/>
    <cellStyle name="Normal 3 3 5" xfId="13501" xr:uid="{683A8D8F-7A24-4F13-BB72-32E5B783E51A}"/>
    <cellStyle name="Normal 3 3 6" xfId="26064" xr:uid="{36E0D441-AA88-4F03-8A6E-6B6986443F28}"/>
    <cellStyle name="Normal 3 3 7" xfId="27141" xr:uid="{CF163892-8496-467B-982C-8B5855B92767}"/>
    <cellStyle name="Normal 3 3 7 2" xfId="53371" xr:uid="{A333F1FA-F45B-4501-BF03-DBA6747CF960}"/>
    <cellStyle name="Normal 3 3 8" xfId="27204" xr:uid="{495F4FAC-E9A5-48AB-8060-F352F47084F2}"/>
    <cellStyle name="Normal 3 3 8 2" xfId="53433" xr:uid="{2C2DD3B1-D835-4E56-8984-51BF31D12D44}"/>
    <cellStyle name="Normal 3 3 9" xfId="109" xr:uid="{DC7DF27A-5FDC-4064-8B00-0447F7AC942C}"/>
    <cellStyle name="Normal 3 4" xfId="20" xr:uid="{67EB08E6-672D-4BE5-A71B-6D853F796958}"/>
    <cellStyle name="Normal 3 4 10" xfId="262" xr:uid="{20B00814-CADF-493D-9541-E046FA74816A}"/>
    <cellStyle name="Normal 3 4 11" xfId="27122" xr:uid="{B970226F-B666-4F11-8EC9-B41C45588E3B}"/>
    <cellStyle name="Normal 3 4 11 2" xfId="53352" xr:uid="{9C9A6503-1BCF-4E7A-95F3-27869CEC275B}"/>
    <cellStyle name="Normal 3 4 12" xfId="27185" xr:uid="{DC3E1887-5D8B-4FF5-AEB9-D776F9CC3774}"/>
    <cellStyle name="Normal 3 4 12 2" xfId="53414" xr:uid="{D004B7A5-EE1D-4B0C-BEDE-4FD47A38724F}"/>
    <cellStyle name="Normal 3 4 13" xfId="119" xr:uid="{8D63F049-6B57-4EEE-8917-809BC74635C2}"/>
    <cellStyle name="Normal 3 4 13 2" xfId="27396" xr:uid="{42FEA62E-ED1B-4064-ADF7-465A3ED041A1}"/>
    <cellStyle name="Normal 3 4 14" xfId="27272" xr:uid="{C34C15C0-5912-4180-8178-0227427C1516}"/>
    <cellStyle name="Normal 3 4 14 2" xfId="53483" xr:uid="{D7BC0F1E-817D-421E-8ABF-DAFD75F97519}"/>
    <cellStyle name="Normal 3 4 15" xfId="27341" xr:uid="{12F43A42-286D-47DF-A7CD-49C96B4EC0BB}"/>
    <cellStyle name="Normal 3 4 2" xfId="120" xr:uid="{B8060724-E8BB-465F-A7A9-06E626854BE0}"/>
    <cellStyle name="Normal 3 4 2 2" xfId="193" xr:uid="{3A970348-EA6E-4B92-B48F-4BC321BDBA74}"/>
    <cellStyle name="Normal 3 4 2 2 2" xfId="6636" xr:uid="{8B8D229B-2BB1-4EBC-99C2-5AB8C3A2C4E7}"/>
    <cellStyle name="Normal 3 4 2 2 2 2" xfId="17193" xr:uid="{47B6AA78-16A8-487B-9347-194BA6D10578}"/>
    <cellStyle name="Normal 3 4 2 2 2 2 2" xfId="43575" xr:uid="{F169688C-9512-408C-80FB-E141C7728EBF}"/>
    <cellStyle name="Normal 3 4 2 2 2 3" xfId="26256" xr:uid="{9ECA7B2C-0B0F-4220-9A3C-416C82325015}"/>
    <cellStyle name="Normal 3 4 2 2 2 3 2" xfId="52609" xr:uid="{9371A24B-336A-44B7-B0C3-CF35459D1E4E}"/>
    <cellStyle name="Normal 3 4 2 2 2 4" xfId="33124" xr:uid="{1854ABAF-5C86-4B5D-AEFC-29C051C75D54}"/>
    <cellStyle name="Normal 3 4 2 2 3" xfId="201" xr:uid="{20784DAC-48C9-4417-94C1-8689E7149646}"/>
    <cellStyle name="Normal 3 4 2 2 3 2" xfId="2392" xr:uid="{89A42B3E-FA8F-4385-9F8C-BCF39941EBDC}"/>
    <cellStyle name="Normal 3 4 2 2 3 2 2" xfId="6593" xr:uid="{C715EA86-AC7A-41EF-9480-DD22346BDE32}"/>
    <cellStyle name="Normal 3 4 2 2 3 2 2 2" xfId="17380" xr:uid="{6BC2520E-9451-400D-8E13-BD58DEBC14FF}"/>
    <cellStyle name="Normal 3 4 2 2 3 2 2 2 2" xfId="43757" xr:uid="{65320C8A-CE00-480D-9929-9EF56DFB6FBD}"/>
    <cellStyle name="Normal 3 4 2 2 3 2 2 3" xfId="26468" xr:uid="{36F35F90-DB72-4254-B80D-C7380BDC730C}"/>
    <cellStyle name="Normal 3 4 2 2 3 2 2 3 2" xfId="52816" xr:uid="{62631803-AC36-44E7-ACBC-C8020B811498}"/>
    <cellStyle name="Normal 3 4 2 2 3 2 2 4" xfId="33081" xr:uid="{C46D06FC-4481-41E3-9D3B-2F0560B93CEC}"/>
    <cellStyle name="Normal 3 4 2 2 3 2 3" xfId="10619" xr:uid="{7AA17648-8BA8-451F-BE55-577D107637CE}"/>
    <cellStyle name="Normal 3 4 2 2 3 2 3 2" xfId="37042" xr:uid="{81953F5D-AD55-45C3-A23F-32EE024D775D}"/>
    <cellStyle name="Normal 3 4 2 2 3 2 4" xfId="19685" xr:uid="{08FF4284-52CB-4F96-BF63-0A09E027E52A}"/>
    <cellStyle name="Normal 3 4 2 2 3 2 4 2" xfId="46056" xr:uid="{6781921F-60BC-4FC5-BF5E-93003BF5E830}"/>
    <cellStyle name="Normal 3 4 2 2 3 2 5" xfId="28906" xr:uid="{8A421456-9469-4B77-8322-1C07F9846299}"/>
    <cellStyle name="Normal 3 4 2 2 3 3" xfId="4307" xr:uid="{D23DBE8E-B892-4DCE-9A81-C08D4DFA4500}"/>
    <cellStyle name="Normal 3 4 2 2 3 3 2" xfId="17039" xr:uid="{816038C5-FCDD-4603-9342-725D57FBA692}"/>
    <cellStyle name="Normal 3 4 2 2 3 3 2 2" xfId="43423" xr:uid="{AD2943A9-AE0E-4E24-8428-A57C7D06EE15}"/>
    <cellStyle name="Normal 3 4 2 2 3 3 3" xfId="26075" xr:uid="{D4D44C3D-01C4-43A0-9B6E-311811467A81}"/>
    <cellStyle name="Normal 3 4 2 2 3 3 3 2" xfId="52437" xr:uid="{852D641C-F705-4B70-82EE-AFDD3C087419}"/>
    <cellStyle name="Normal 3 4 2 2 3 3 4" xfId="30803" xr:uid="{37AE383B-F3C3-4296-8209-08E24D44C085}"/>
    <cellStyle name="Normal 3 4 2 2 3 4" xfId="8633" xr:uid="{D7DB3DB9-69F3-4C5C-9F5F-4421CF44EC3E}"/>
    <cellStyle name="Normal 3 4 2 2 3 4 2" xfId="35056" xr:uid="{80FD6880-0E68-465F-9B85-CA0DA1C5D49F}"/>
    <cellStyle name="Normal 3 4 2 2 3 5" xfId="17699" xr:uid="{0C47F961-85B0-492B-8718-BC93F8154392}"/>
    <cellStyle name="Normal 3 4 2 2 3 5 2" xfId="44070" xr:uid="{A2D82517-7949-44FC-B03A-DAC7E86A435B}"/>
    <cellStyle name="Normal 3 4 2 2 3 6" xfId="27462" xr:uid="{7DA70B1C-9BA9-426D-BB00-9F40C0F1EA3D}"/>
    <cellStyle name="Normal 3 4 2 2 4" xfId="10662" xr:uid="{6961F4F5-3E49-4C45-92D6-9EE06F2846EC}"/>
    <cellStyle name="Normal 3 4 2 2 4 2" xfId="37085" xr:uid="{64E35A68-0500-438A-A07A-A0273697DCD4}"/>
    <cellStyle name="Normal 3 4 2 2 5" xfId="19728" xr:uid="{E094A0D7-37B3-40C2-A8AA-1AA8522956D4}"/>
    <cellStyle name="Normal 3 4 2 2 5 2" xfId="46099" xr:uid="{350EA232-8157-4C46-8290-50B21B8ADB5B}"/>
    <cellStyle name="Normal 3 4 2 2 6" xfId="27456" xr:uid="{676B003B-54F9-4C54-812F-F855894CB136}"/>
    <cellStyle name="Normal 3 4 2 3" xfId="4351" xr:uid="{3ABBC8AF-18E4-4CF9-B972-0A43806A4C26}"/>
    <cellStyle name="Normal 3 4 2 3 2" xfId="17449" xr:uid="{471943CD-BD88-4D8C-A5A2-1EC841BB3A74}"/>
    <cellStyle name="Normal 3 4 2 3 2 2" xfId="43826" xr:uid="{02EB932A-988B-4707-80EF-C87D6B7AB55E}"/>
    <cellStyle name="Normal 3 4 2 3 3" xfId="26547" xr:uid="{4EAE9194-863E-4CE7-92B6-1830AF64A4DD}"/>
    <cellStyle name="Normal 3 4 2 3 3 2" xfId="52892" xr:uid="{1A594D1C-215E-451C-9664-11927F0E5E4B}"/>
    <cellStyle name="Normal 3 4 2 3 4" xfId="30847" xr:uid="{10A72750-6699-4D70-AD12-7BDD094A55FC}"/>
    <cellStyle name="Normal 3 4 2 4" xfId="8677" xr:uid="{A5D3AA60-4EC2-4068-AE7A-C3B633A1CFF2}"/>
    <cellStyle name="Normal 3 4 2 4 2" xfId="35100" xr:uid="{219D63CA-0C68-4598-9944-4DAB6CD9D3A6}"/>
    <cellStyle name="Normal 3 4 2 5" xfId="17743" xr:uid="{5E66961B-6DD3-4E2A-9779-AC09698DA741}"/>
    <cellStyle name="Normal 3 4 2 5 2" xfId="44114" xr:uid="{003F0DB1-CB41-4D6B-8420-9C321AE4D4BF}"/>
    <cellStyle name="Normal 3 4 2 6" xfId="27397" xr:uid="{A31AC0A4-CB54-40D3-919F-DD88BFB3C9A1}"/>
    <cellStyle name="Normal 3 4 3" xfId="148" xr:uid="{C016F895-5B05-4910-92BC-1BB280E6C6DD}"/>
    <cellStyle name="Normal 3 4 3 2" xfId="2277" xr:uid="{3B854D4E-008A-4DC3-8732-36F6E1775B18}"/>
    <cellStyle name="Normal 3 4 3 2 2" xfId="3485" xr:uid="{F9F443B7-27C3-47C8-B088-89D32858E81A}"/>
    <cellStyle name="Normal 3 4 3 2 2 2" xfId="7657" xr:uid="{1362E9EA-A6A7-49B0-855D-0EAAF1DF46BC}"/>
    <cellStyle name="Normal 3 4 3 2 2 2 2" xfId="17294" xr:uid="{F77FFE50-BECA-4A14-A8D4-3698BE2C99BC}"/>
    <cellStyle name="Normal 3 4 3 2 2 2 2 2" xfId="43675" xr:uid="{D9E6B4C9-372F-4F63-BED1-C0D46D178E9B}"/>
    <cellStyle name="Normal 3 4 3 2 2 2 3" xfId="26366" xr:uid="{F1145DCB-9E05-4754-8BEC-4EAA63DAC196}"/>
    <cellStyle name="Normal 3 4 3 2 2 2 3 2" xfId="52716" xr:uid="{107560D5-81F4-4B73-88D1-B7BA3655B010}"/>
    <cellStyle name="Normal 3 4 3 2 2 2 4" xfId="34145" xr:uid="{34448DD4-8679-4A95-8832-36A02CE31F50}"/>
    <cellStyle name="Normal 3 4 3 2 2 3" xfId="11683" xr:uid="{C76490C9-0C7F-4E4F-AE24-CA142E009C16}"/>
    <cellStyle name="Normal 3 4 3 2 2 3 2" xfId="38106" xr:uid="{C8EA12A8-7491-47DE-A0FC-6E72539ACC2B}"/>
    <cellStyle name="Normal 3 4 3 2 2 4" xfId="20749" xr:uid="{D524DBD9-8446-4DB5-A342-0DBA6257C491}"/>
    <cellStyle name="Normal 3 4 3 2 2 4 2" xfId="47120" xr:uid="{31F838C2-35F2-4053-A268-2D9A96A72E95}"/>
    <cellStyle name="Normal 3 4 3 2 2 5" xfId="29999" xr:uid="{F57220D4-6927-4CEA-849F-AB99E90A28A5}"/>
    <cellStyle name="Normal 3 4 3 2 3" xfId="5374" xr:uid="{B576FDA8-1F0A-48BE-BE56-3BE9B97826D2}"/>
    <cellStyle name="Normal 3 4 3 2 3 2" xfId="17483" xr:uid="{4995C564-193A-401B-BFE5-DFC72C80D5DE}"/>
    <cellStyle name="Normal 3 4 3 2 3 2 2" xfId="43860" xr:uid="{F4B4C35D-F6B1-42CE-9B7A-EB4457521BD1}"/>
    <cellStyle name="Normal 3 4 3 2 3 3" xfId="26585" xr:uid="{CCEDFB5B-6041-4B4B-AC7B-7C6E0BF6F466}"/>
    <cellStyle name="Normal 3 4 3 2 3 3 2" xfId="52930" xr:uid="{398BABD6-FBF1-4724-B1DB-3935D80D6626}"/>
    <cellStyle name="Normal 3 4 3 2 3 4" xfId="31870" xr:uid="{92C3AC99-FED1-499E-B2B2-832215FC2F88}"/>
    <cellStyle name="Normal 3 4 3 2 4" xfId="9698" xr:uid="{BDE47633-9A16-41E3-90B8-79E7CEB2A5EA}"/>
    <cellStyle name="Normal 3 4 3 2 4 2" xfId="36121" xr:uid="{C0FA62D2-CD46-48C5-AD6C-74D57D42391C}"/>
    <cellStyle name="Normal 3 4 3 2 5" xfId="18764" xr:uid="{D4840902-3369-4D3E-81C3-86CAE6D2002C}"/>
    <cellStyle name="Normal 3 4 3 2 5 2" xfId="45135" xr:uid="{2ACCA21B-26BE-4B76-8B8F-624C3CD65F6D}"/>
    <cellStyle name="Normal 3 4 3 2 6" xfId="28827" xr:uid="{69988B24-FDE4-4EB8-BC10-BCDB6FDBB9DA}"/>
    <cellStyle name="Normal 3 4 3 3" xfId="851" xr:uid="{A46A4735-E9BB-4A2A-9450-E050E156BDFD}"/>
    <cellStyle name="Normal 3 4 3 4" xfId="27418" xr:uid="{492E61F5-3653-4101-9D0D-318B5DF60B44}"/>
    <cellStyle name="Normal 3 4 4" xfId="179" xr:uid="{1EDFD9E8-6214-4DB8-A370-BC585EB2C858}"/>
    <cellStyle name="Normal 3 4 4 2" xfId="2213" xr:uid="{2FFE481D-DAB7-411B-973A-18B97E82ABC9}"/>
    <cellStyle name="Normal 3 4 4 3" xfId="27443" xr:uid="{0F782B17-A2C8-43F4-887C-AFFD64EC9E85}"/>
    <cellStyle name="Normal 3 4 5" xfId="409" xr:uid="{48B82B0D-0A03-4BCE-8F02-70F1087EE520}"/>
    <cellStyle name="Normal 3 4 5 2" xfId="3622" xr:uid="{2FFF3A44-2486-4D26-B3B9-698455D2B092}"/>
    <cellStyle name="Normal 3 4 5 2 2" xfId="7775" xr:uid="{93887682-1B4A-451B-BF14-045046B3882D}"/>
    <cellStyle name="Normal 3 4 5 2 2 2" xfId="17570" xr:uid="{A3FE21FE-ED90-4AA8-A00F-AE947053DBC6}"/>
    <cellStyle name="Normal 3 4 5 2 2 2 2" xfId="43946" xr:uid="{4EF55AF9-7D33-429A-B88B-EF7508C46F54}"/>
    <cellStyle name="Normal 3 4 5 2 2 3" xfId="26683" xr:uid="{00D46BBF-9BD1-465E-9BC7-ADC43DA318FC}"/>
    <cellStyle name="Normal 3 4 5 2 2 3 2" xfId="53027" xr:uid="{04BFE080-9819-4139-AF7D-EA79EA4505A0}"/>
    <cellStyle name="Normal 3 4 5 2 2 4" xfId="34263" xr:uid="{7A642159-418E-4137-AE52-E131134A9407}"/>
    <cellStyle name="Normal 3 4 5 2 3" xfId="11756" xr:uid="{67824F8E-E3AF-4471-ADDB-6D6496513D73}"/>
    <cellStyle name="Normal 3 4 5 2 3 2" xfId="38179" xr:uid="{91F18E49-CABB-4B9F-94AA-B027C0738363}"/>
    <cellStyle name="Normal 3 4 5 2 4" xfId="20822" xr:uid="{0EA5CFA5-1DE3-4B93-B61F-74286E157308}"/>
    <cellStyle name="Normal 3 4 5 2 4 2" xfId="47193" xr:uid="{6FDE7517-AC8F-4735-914E-E66F5B079196}"/>
    <cellStyle name="Normal 3 4 5 2 5" xfId="30134" xr:uid="{908B9F31-2E0F-4227-97CB-5D14B43B002F}"/>
    <cellStyle name="Normal 3 4 5 3" xfId="5448" xr:uid="{7A668380-019F-472D-A9B1-167BC725F233}"/>
    <cellStyle name="Normal 3 4 5 3 2" xfId="12414" xr:uid="{8512C1B4-3453-4ABF-BCDE-76D97818099F}"/>
    <cellStyle name="Normal 3 4 5 3 2 2" xfId="38829" xr:uid="{C1CCCB1B-79BE-4C13-9B74-69EA6CDC2D1A}"/>
    <cellStyle name="Normal 3 4 5 3 3" xfId="21462" xr:uid="{680634AC-9549-4B32-9096-AA172F109BCE}"/>
    <cellStyle name="Normal 3 4 5 3 3 2" xfId="47832" xr:uid="{C42E1162-082B-4E5E-B23F-53D699A58C76}"/>
    <cellStyle name="Normal 3 4 5 3 4" xfId="31944" xr:uid="{E6A08DAD-312A-4269-8473-22CB9A8923C4}"/>
    <cellStyle name="Normal 3 4 5 4" xfId="9771" xr:uid="{6637D11E-6F51-43B3-AF4A-5A8905CD4D44}"/>
    <cellStyle name="Normal 3 4 5 4 2" xfId="36194" xr:uid="{6C45AF7E-BC4D-4A9F-A14F-21864058D7E6}"/>
    <cellStyle name="Normal 3 4 5 5" xfId="18837" xr:uid="{FADAB6FA-40B3-4469-8A46-04056E876F4D}"/>
    <cellStyle name="Normal 3 4 5 5 2" xfId="45208" xr:uid="{157119E1-0670-4250-A965-EB5466126560}"/>
    <cellStyle name="Normal 3 4 5 6" xfId="27583" xr:uid="{9179F2B2-C6D5-4137-ACE5-2E4394338872}"/>
    <cellStyle name="Normal 3 4 6" xfId="2434" xr:uid="{CAC809D2-0B91-4D3D-B7B8-38760E36615B}"/>
    <cellStyle name="Normal 3 4 6 2" xfId="6635" xr:uid="{ED1F2836-84FE-4D1A-91D7-A7D67212A8CF}"/>
    <cellStyle name="Normal 3 4 6 2 2" xfId="17579" xr:uid="{B2231126-1890-4158-BF8F-15547D99911A}"/>
    <cellStyle name="Normal 3 4 6 2 2 2" xfId="43955" xr:uid="{58D45EA3-6993-49DE-BC2C-B602A21F8533}"/>
    <cellStyle name="Normal 3 4 6 2 3" xfId="26692" xr:uid="{88C696EF-1653-4DA0-B3FF-FA0A035BB2B8}"/>
    <cellStyle name="Normal 3 4 6 2 3 2" xfId="53036" xr:uid="{84A784B3-B789-4C15-A47C-DFE8557C0E83}"/>
    <cellStyle name="Normal 3 4 6 2 4" xfId="33123" xr:uid="{2F57FD92-B622-4E13-848B-01ED3273ADCE}"/>
    <cellStyle name="Normal 3 4 6 3" xfId="10661" xr:uid="{4C495DC6-2465-405D-8583-4CE3E582823F}"/>
    <cellStyle name="Normal 3 4 6 3 2" xfId="37084" xr:uid="{E6047696-D0F5-47A8-922F-274397A882FC}"/>
    <cellStyle name="Normal 3 4 6 4" xfId="19727" xr:uid="{B04536AF-04CD-4B09-84AB-B71B73822D3B}"/>
    <cellStyle name="Normal 3 4 6 4 2" xfId="46098" xr:uid="{2B17CE26-1820-48ED-A133-3E5C6FEBE684}"/>
    <cellStyle name="Normal 3 4 6 5" xfId="28948" xr:uid="{893C4986-AC96-4C3F-ABAB-D31895611B09}"/>
    <cellStyle name="Normal 3 4 7" xfId="4350" xr:uid="{5699D4C4-1DEB-4A18-A042-A4DB173DA3CE}"/>
    <cellStyle name="Normal 3 4 7 2" xfId="15128" xr:uid="{497C1986-B63B-4FEF-8551-80540BD39D52}"/>
    <cellStyle name="Normal 3 4 7 2 2" xfId="41518" xr:uid="{53CE7740-C49B-4BA8-BF9A-859766C111C0}"/>
    <cellStyle name="Normal 3 4 7 3" xfId="24145" xr:uid="{CC67105A-BBBF-489D-92C7-7785F5A7A378}"/>
    <cellStyle name="Normal 3 4 7 3 2" xfId="50514" xr:uid="{8D523C7D-207E-4D84-8A54-2E3DD262CB74}"/>
    <cellStyle name="Normal 3 4 7 4" xfId="30846" xr:uid="{97E041E1-9B9F-43F3-A35F-4908E8DCED0E}"/>
    <cellStyle name="Normal 3 4 8" xfId="8676" xr:uid="{F7FF5343-1EF4-45E9-9501-B0AA83819D65}"/>
    <cellStyle name="Normal 3 4 8 2" xfId="35099" xr:uid="{267CCC45-600D-45B6-9827-AEA788C03C51}"/>
    <cellStyle name="Normal 3 4 9" xfId="17742" xr:uid="{E10CF64D-5404-4AF9-9AA5-B586DC4C5441}"/>
    <cellStyle name="Normal 3 4 9 2" xfId="44113" xr:uid="{E03101FB-07C6-49B3-9A65-B5833622D0FC}"/>
    <cellStyle name="Normal 3 5" xfId="89" xr:uid="{D1835181-5E14-4C3F-B165-034B653D2B10}"/>
    <cellStyle name="Normal 3 5 2" xfId="2214" xr:uid="{335BE0C6-A8B2-408F-A98B-B61D88189E92}"/>
    <cellStyle name="Normal 3 5 3" xfId="1352" xr:uid="{36D53169-9788-4F48-910B-86F4CCAF7681}"/>
    <cellStyle name="Normal 3 5 4" xfId="8578" xr:uid="{D7EAB2B3-FE93-45DE-A1A8-92D3827E0D2B}"/>
    <cellStyle name="Normal 3 5 5" xfId="27237" xr:uid="{F0539740-64A6-42A9-B967-6AE1DF92AE36}"/>
    <cellStyle name="Normal 3 5 5 2" xfId="53466" xr:uid="{47C29C58-FD29-4179-AEE3-13AE88B85007}"/>
    <cellStyle name="Normal 3 5 6" xfId="263" xr:uid="{8745FB67-9B5C-4F72-9531-687F62D76DD7}"/>
    <cellStyle name="Normal 3 5 7" xfId="27392" xr:uid="{54D199EB-A3C1-4726-8E9B-CD4418FE3202}"/>
    <cellStyle name="Normal 3 6" xfId="264" xr:uid="{74D6B4E5-764E-496B-BF8E-3D5742A89132}"/>
    <cellStyle name="Normal 3 6 2" xfId="2215" xr:uid="{9981B345-A9A6-48C6-99A0-19DB7FA7524C}"/>
    <cellStyle name="Normal 3 6 3" xfId="433" xr:uid="{35741B73-278F-4278-A14F-1C02C9C3A013}"/>
    <cellStyle name="Normal 3 7" xfId="261" xr:uid="{79F75990-7437-44F6-A69C-E87612E5FF06}"/>
    <cellStyle name="Normal 3 8" xfId="8424" xr:uid="{4E66C97F-7C65-4EDE-B600-6F2EA905187D}"/>
    <cellStyle name="Normal 3 9" xfId="12364" xr:uid="{04D470C4-027B-4289-9D31-7D4C389EFEBC}"/>
    <cellStyle name="Normal 30" xfId="819" xr:uid="{77F3829C-8FD6-4E24-9694-BCEF8E04F25D}"/>
    <cellStyle name="Normal 30 2" xfId="1063" xr:uid="{E51CBDE6-3FF1-45A0-A994-370C0B25F2FF}"/>
    <cellStyle name="Normal 30 2 2" xfId="1597" xr:uid="{3C2A1D5B-B57A-4370-B0AC-BCF47D5EA138}"/>
    <cellStyle name="Normal 30 2 2 2" xfId="3067" xr:uid="{5794C9BA-2E19-4576-9A63-523A613A047F}"/>
    <cellStyle name="Normal 30 2 2 2 2" xfId="7269" xr:uid="{6A1BA3B7-164B-47D1-B6D1-8082A3AFE752}"/>
    <cellStyle name="Normal 30 2 2 2 2 2" xfId="17606" xr:uid="{0D61AE95-AA91-44B2-AFE8-52D14CB02D40}"/>
    <cellStyle name="Normal 30 2 2 2 2 2 2" xfId="43981" xr:uid="{2FF4573E-83B2-4423-8AA5-1917437986AD}"/>
    <cellStyle name="Normal 30 2 2 2 2 3" xfId="26721" xr:uid="{98983E63-F076-4B64-BEA9-B9F31BCE2B79}"/>
    <cellStyle name="Normal 30 2 2 2 2 3 2" xfId="53064" xr:uid="{C8985E46-FA06-4036-84E1-CF564FA11F30}"/>
    <cellStyle name="Normal 30 2 2 2 2 4" xfId="33757" xr:uid="{EF3BF1F4-2E31-4880-BF14-67515F64A22A}"/>
    <cellStyle name="Normal 30 2 2 2 3" xfId="11295" xr:uid="{B098E07F-1838-4794-B5B5-B8070FEE75CD}"/>
    <cellStyle name="Normal 30 2 2 2 3 2" xfId="37718" xr:uid="{0EF370D2-01E3-4755-B2FB-B7FE1AFB89AB}"/>
    <cellStyle name="Normal 30 2 2 2 4" xfId="20361" xr:uid="{3BF38D74-6BFB-49D2-8E9F-A559003E4B96}"/>
    <cellStyle name="Normal 30 2 2 2 4 2" xfId="46732" xr:uid="{CA268EED-F9B2-4351-867B-328F197E15C7}"/>
    <cellStyle name="Normal 30 2 2 2 5" xfId="29581" xr:uid="{2CE6E5AB-4D94-41E2-9C6B-FCA594924BAF}"/>
    <cellStyle name="Normal 30 2 2 3" xfId="4986" xr:uid="{FEF39DCC-0A64-4B92-BBB8-D21725FA7334}"/>
    <cellStyle name="Normal 30 2 2 3 2" xfId="16573" xr:uid="{950330F3-C935-4ED1-8EB9-952554433820}"/>
    <cellStyle name="Normal 30 2 2 3 2 2" xfId="42961" xr:uid="{7E802916-8882-4304-A24D-F4F5B4B36390}"/>
    <cellStyle name="Normal 30 2 2 3 3" xfId="25594" xr:uid="{EADC2705-4304-4501-8AA8-E59A2B940092}"/>
    <cellStyle name="Normal 30 2 2 3 3 2" xfId="51961" xr:uid="{62BF9CF0-852D-4163-84B0-4933D0E9DA71}"/>
    <cellStyle name="Normal 30 2 2 3 4" xfId="31482" xr:uid="{2C7F6E07-571E-4BD2-801E-64F7CE3B3C40}"/>
    <cellStyle name="Normal 30 2 2 4" xfId="9310" xr:uid="{B0EEE4DE-D0B8-414A-B9C3-6E18D0C32F09}"/>
    <cellStyle name="Normal 30 2 2 4 2" xfId="35733" xr:uid="{7D1C7C6D-370E-4978-BD3B-EB1FD41BCF40}"/>
    <cellStyle name="Normal 30 2 2 5" xfId="18376" xr:uid="{0EA515F8-7930-435C-B10C-C3736B5EC5CA}"/>
    <cellStyle name="Normal 30 2 2 5 2" xfId="44747" xr:uid="{AAD7421C-43A5-4073-9FB5-C6A60B51BC9D}"/>
    <cellStyle name="Normal 30 2 2 6" xfId="28298" xr:uid="{C6AAA43F-EFDF-4D3A-AE07-90D5FA5096AF}"/>
    <cellStyle name="Normal 30 2 3" xfId="2636" xr:uid="{227A07C0-1F25-4E80-BA3A-642993FD6688}"/>
    <cellStyle name="Normal 30 2 3 2" xfId="6838" xr:uid="{7A50480C-44E5-46E8-90C8-6283061AA737}"/>
    <cellStyle name="Normal 30 2 3 2 2" xfId="17266" xr:uid="{A1050371-9A30-45BE-BA76-D3961ABE4B83}"/>
    <cellStyle name="Normal 30 2 3 2 2 2" xfId="43647" xr:uid="{CACD8A0E-5D65-4701-89E7-84388220CB0F}"/>
    <cellStyle name="Normal 30 2 3 2 3" xfId="26334" xr:uid="{53D8EE19-9D1E-45A5-8DC5-73B06D55749B}"/>
    <cellStyle name="Normal 30 2 3 2 3 2" xfId="52685" xr:uid="{9F4B1CE6-5F0B-4F8A-9365-EB0CC9016956}"/>
    <cellStyle name="Normal 30 2 3 2 4" xfId="33326" xr:uid="{7D9F9D6E-1FE6-413E-BEEC-17109B7FC876}"/>
    <cellStyle name="Normal 30 2 3 3" xfId="10864" xr:uid="{A54F13C9-59D6-4A6B-8B1C-8387F2FB00D6}"/>
    <cellStyle name="Normal 30 2 3 3 2" xfId="37287" xr:uid="{8935E6F1-D0E4-43B9-B2F2-49AFFDCA1ACC}"/>
    <cellStyle name="Normal 30 2 3 4" xfId="19930" xr:uid="{B6F002C8-078B-434C-BCEE-C0B1D171D6FC}"/>
    <cellStyle name="Normal 30 2 3 4 2" xfId="46301" xr:uid="{E92A23D0-ABEC-4444-A3AE-C493FE0B2437}"/>
    <cellStyle name="Normal 30 2 3 5" xfId="29150" xr:uid="{A0D91866-81DF-4748-9AE7-149C11E1AD97}"/>
    <cellStyle name="Normal 30 2 4" xfId="4555" xr:uid="{73EC442A-02ED-4AF4-AA5B-7111B99DE182}"/>
    <cellStyle name="Normal 30 2 4 2" xfId="12722" xr:uid="{800A8E14-C9C9-491C-BA78-7F7B4935634D}"/>
    <cellStyle name="Normal 30 2 4 2 2" xfId="39128" xr:uid="{CAFAC3C0-B045-48D8-87A3-FB456270BC18}"/>
    <cellStyle name="Normal 30 2 4 3" xfId="21756" xr:uid="{427C9A91-10BF-4288-BED0-9542D6BB7EFE}"/>
    <cellStyle name="Normal 30 2 4 3 2" xfId="48126" xr:uid="{BEC50C92-A7DC-43EB-AAC3-33161576CC13}"/>
    <cellStyle name="Normal 30 2 4 4" xfId="31051" xr:uid="{09599483-0336-491D-B420-78FB160709A2}"/>
    <cellStyle name="Normal 30 2 5" xfId="8879" xr:uid="{E3556FF2-B8E5-4261-843F-1EA54A0B9CA4}"/>
    <cellStyle name="Normal 30 2 5 2" xfId="35302" xr:uid="{9E65ED0E-CB65-4EDF-A996-795F52AA74C0}"/>
    <cellStyle name="Normal 30 2 6" xfId="17945" xr:uid="{90622629-1C5D-4A2F-B2DA-EF1DD3F82B81}"/>
    <cellStyle name="Normal 30 2 6 2" xfId="44316" xr:uid="{E8AEE647-5B03-455F-ABBA-16ED9E2AF326}"/>
    <cellStyle name="Normal 30 2 7" xfId="27824" xr:uid="{7CC06E91-612F-4C9E-B9F5-43ADCAD974BD}"/>
    <cellStyle name="Normal 30 3" xfId="1424" xr:uid="{02F24D89-CF62-4C12-9AFC-10A62E8759BE}"/>
    <cellStyle name="Normal 30 3 2" xfId="2905" xr:uid="{65F932F7-FCCA-4E36-8AC3-41C7CEAB57FA}"/>
    <cellStyle name="Normal 30 3 2 2" xfId="7107" xr:uid="{B6473AE2-5CD9-4D92-963F-5825C0965A6D}"/>
    <cellStyle name="Normal 30 3 2 2 2" xfId="16984" xr:uid="{C16E0BBF-4E8C-4C8E-8E1A-064F55A464A2}"/>
    <cellStyle name="Normal 30 3 2 2 2 2" xfId="43368" xr:uid="{BF6E0C06-B142-4AD2-A517-EFC2C8611905}"/>
    <cellStyle name="Normal 30 3 2 2 3" xfId="26012" xr:uid="{6848A273-1F48-4C06-A595-0D796E22E461}"/>
    <cellStyle name="Normal 30 3 2 2 3 2" xfId="52376" xr:uid="{2FDAC01E-F998-4FFC-889F-8E67ADA26525}"/>
    <cellStyle name="Normal 30 3 2 2 4" xfId="33595" xr:uid="{A208C67E-0610-4C3B-B6F8-8E4F9F5B83D6}"/>
    <cellStyle name="Normal 30 3 2 3" xfId="11133" xr:uid="{B8CD13CB-6DF0-4387-BA2C-570A9AC78410}"/>
    <cellStyle name="Normal 30 3 2 3 2" xfId="37556" xr:uid="{9C91846E-6B71-420E-897D-DF084ACFC3F8}"/>
    <cellStyle name="Normal 30 3 2 4" xfId="20199" xr:uid="{727AA6C7-C5E9-48FD-993C-67B0F709B0B6}"/>
    <cellStyle name="Normal 30 3 2 4 2" xfId="46570" xr:uid="{6EA81F98-F731-4C65-BFF2-875A2B276312}"/>
    <cellStyle name="Normal 30 3 2 5" xfId="29419" xr:uid="{669103F8-8FA6-4800-8C06-5C49C061B3E3}"/>
    <cellStyle name="Normal 30 3 3" xfId="4824" xr:uid="{A3F13094-845D-4705-AE6E-71A8781E4249}"/>
    <cellStyle name="Normal 30 3 3 2" xfId="15203" xr:uid="{F5FB3D05-A824-4F1A-A0ED-F5F829F2C6FC}"/>
    <cellStyle name="Normal 30 3 3 2 2" xfId="41592" xr:uid="{A8DD7594-B924-46B0-A6E9-977168C8B8B3}"/>
    <cellStyle name="Normal 30 3 3 3" xfId="24220" xr:uid="{1472C081-96FD-46A0-9E4B-0DE367BC1044}"/>
    <cellStyle name="Normal 30 3 3 3 2" xfId="50589" xr:uid="{83A45C8A-E4E0-429B-9137-F65E0B9B3F75}"/>
    <cellStyle name="Normal 30 3 3 4" xfId="31320" xr:uid="{DA4F9C7E-9A34-4FB5-809E-F226190BEDC9}"/>
    <cellStyle name="Normal 30 3 4" xfId="9148" xr:uid="{D11F5636-3B16-4248-B564-D387645FF87D}"/>
    <cellStyle name="Normal 30 3 4 2" xfId="35571" xr:uid="{EDA2646C-7467-4BF6-8B2B-939D4CABDBBC}"/>
    <cellStyle name="Normal 30 3 5" xfId="18214" xr:uid="{0463E9A6-6C43-4298-9EE3-6B48372D7951}"/>
    <cellStyle name="Normal 30 3 5 2" xfId="44585" xr:uid="{A83D537C-21F6-4B99-82FD-2A78B5E5E6F7}"/>
    <cellStyle name="Normal 30 3 6" xfId="28126" xr:uid="{4E71BE27-2335-44EB-AB5C-F2A6D18F67FE}"/>
    <cellStyle name="Normal 30 4" xfId="2476" xr:uid="{605C9F07-B7E2-4247-AF09-B6B3D4E07DC3}"/>
    <cellStyle name="Normal 30 4 2" xfId="6678" xr:uid="{2B3C29DA-AAAA-4CF4-A55C-AA63AD397B0F}"/>
    <cellStyle name="Normal 30 4 2 2" xfId="17510" xr:uid="{1CED755F-68D5-42FE-9142-5682670500B2}"/>
    <cellStyle name="Normal 30 4 2 2 2" xfId="43887" xr:uid="{08D070FA-0EFB-42E9-9C97-9222ADD016B0}"/>
    <cellStyle name="Normal 30 4 2 3" xfId="26615" xr:uid="{5445BFD7-EDDC-4F75-B362-2D3EE5C138BD}"/>
    <cellStyle name="Normal 30 4 2 3 2" xfId="52960" xr:uid="{04CED845-0B4A-457F-9E24-C6E13CEE5757}"/>
    <cellStyle name="Normal 30 4 2 4" xfId="33166" xr:uid="{7CBA4444-4DC6-4838-BD1F-4B956869FE3E}"/>
    <cellStyle name="Normal 30 4 3" xfId="10704" xr:uid="{D1624756-59D2-4909-8C43-FB8650B32E27}"/>
    <cellStyle name="Normal 30 4 3 2" xfId="37127" xr:uid="{B48651E3-8D01-44C2-8B7A-3DA8D5839E2D}"/>
    <cellStyle name="Normal 30 4 4" xfId="19770" xr:uid="{27F444DA-2626-4D5D-BEC0-8FBC7CFD2B59}"/>
    <cellStyle name="Normal 30 4 4 2" xfId="46141" xr:uid="{68236C28-959C-4430-9442-32B285C5593E}"/>
    <cellStyle name="Normal 30 4 5" xfId="28990" xr:uid="{BEFC22AA-B198-417B-A776-3EB817B2BECE}"/>
    <cellStyle name="Normal 30 5" xfId="4394" xr:uid="{F3108232-4EC4-4EA6-B42C-40A3B8CBA8DE}"/>
    <cellStyle name="Normal 30 5 2" xfId="13004" xr:uid="{94D23AEF-1C8A-429F-A86F-83B67F151590}"/>
    <cellStyle name="Normal 30 5 2 2" xfId="39405" xr:uid="{4CB8329F-F1CB-4ADE-A966-E3086E2B6EEE}"/>
    <cellStyle name="Normal 30 5 3" xfId="22031" xr:uid="{71081A3C-5D81-48EF-8BD8-E974768A0D99}"/>
    <cellStyle name="Normal 30 5 3 2" xfId="48401" xr:uid="{414B00EC-0B13-447C-8D65-3231E3020E2D}"/>
    <cellStyle name="Normal 30 5 4" xfId="30890" xr:uid="{7513C2DA-3508-427C-B1F3-3C0417956E6D}"/>
    <cellStyle name="Normal 30 6" xfId="8719" xr:uid="{93CD8767-63C9-48C1-BCF5-70F955C8E949}"/>
    <cellStyle name="Normal 30 6 2" xfId="35142" xr:uid="{7FC4A4E6-CD83-48A5-96C2-236DB23D0A2D}"/>
    <cellStyle name="Normal 30 7" xfId="17785" xr:uid="{ECAA9829-9CFD-45C6-AE47-D8782F249198}"/>
    <cellStyle name="Normal 30 7 2" xfId="44156" xr:uid="{8BE2867E-1EFE-4CFB-B292-421D318D466C}"/>
    <cellStyle name="Normal 30 8" xfId="27654" xr:uid="{E65810CE-3F8C-4284-9EC1-B6F8D2F1FA33}"/>
    <cellStyle name="Normal 300" xfId="17647" xr:uid="{84D8063D-5F52-4F07-9CEE-BAD9263555BD}"/>
    <cellStyle name="Normal 301" xfId="17132" xr:uid="{D9828F26-3580-495E-B052-D9DFE27DBF25}"/>
    <cellStyle name="Normal 302" xfId="17542" xr:uid="{560797D0-D30A-4A50-9E9C-A22A43ACAF4A}"/>
    <cellStyle name="Normal 303" xfId="17362" xr:uid="{42ED7E58-164E-4998-8322-825C81639867}"/>
    <cellStyle name="Normal 304" xfId="8614" xr:uid="{4BCCB391-E193-4494-8169-A4AB6377F7AA}"/>
    <cellStyle name="Normal 304 2" xfId="26850" xr:uid="{14972C81-1FF5-4124-8C90-23FE54E4A269}"/>
    <cellStyle name="Normal 304 3" xfId="35037" xr:uid="{95CD694C-F694-4BB6-A4F1-BDCD5AE7266E}"/>
    <cellStyle name="Normal 305" xfId="8695" xr:uid="{8C6BAC9C-0952-419E-9FAC-452DB3B87E80}"/>
    <cellStyle name="Normal 305 2" xfId="26860" xr:uid="{587205F9-DB72-49EB-A8B3-EC994D4660C1}"/>
    <cellStyle name="Normal 305 3" xfId="35118" xr:uid="{AE5845CF-3117-484B-BD95-2170B2AB37E5}"/>
    <cellStyle name="Normal 306" xfId="8615" xr:uid="{6925F24F-B584-4E04-A7B5-9B02AC0E3795}"/>
    <cellStyle name="Normal 306 2" xfId="26851" xr:uid="{03B9A108-CCE6-4079-83EC-95A438A4A470}"/>
    <cellStyle name="Normal 306 3" xfId="35038" xr:uid="{2E47002A-E9F4-479F-82F8-DE554E46F057}"/>
    <cellStyle name="Normal 307" xfId="8636" xr:uid="{41A1D6C4-E5C8-473B-8ED3-C22537E4F38F}"/>
    <cellStyle name="Normal 307 2" xfId="26854" xr:uid="{8BD7F273-B094-4166-BCD7-E04C67DBA5BF}"/>
    <cellStyle name="Normal 307 3" xfId="35059" xr:uid="{BCD65F2A-B322-4A34-8ECE-66204C98E4D4}"/>
    <cellStyle name="Normal 308" xfId="17680" xr:uid="{916B205E-3ACB-4B12-85C6-57BE71B53C33}"/>
    <cellStyle name="Normal 308 2" xfId="26858" xr:uid="{C1972C04-A80B-468F-8737-9B9F9F45E9B4}"/>
    <cellStyle name="Normal 308 3" xfId="44051" xr:uid="{C2734E57-1D30-47DF-A3A4-B749B996050D}"/>
    <cellStyle name="Normal 309" xfId="26859" xr:uid="{50623EFC-8501-4365-977E-2B9E44073B1E}"/>
    <cellStyle name="Normal 31" xfId="821" xr:uid="{2C809364-CF6C-4EE4-9EDC-3C23338FA813}"/>
    <cellStyle name="Normal 31 2" xfId="1065" xr:uid="{669DAF30-E3EE-4475-8691-1DD28D6C7DE5}"/>
    <cellStyle name="Normal 31 2 2" xfId="1599" xr:uid="{263321A3-2CFF-401A-B95C-65ED06E52731}"/>
    <cellStyle name="Normal 31 2 2 2" xfId="3069" xr:uid="{89FCA28B-B81E-4041-8915-F61ABE8CCFE8}"/>
    <cellStyle name="Normal 31 2 2 2 2" xfId="7271" xr:uid="{33813CF0-6844-4B44-BB3A-0E9A8CA66C18}"/>
    <cellStyle name="Normal 31 2 2 2 2 2" xfId="17288" xr:uid="{BB88B951-7BFC-440A-8129-7592984D693D}"/>
    <cellStyle name="Normal 31 2 2 2 2 2 2" xfId="43669" xr:uid="{10F90159-FB22-4D9D-BD07-F5F233683026}"/>
    <cellStyle name="Normal 31 2 2 2 2 3" xfId="26359" xr:uid="{A4A21E7D-F966-4E86-848D-B39644E32358}"/>
    <cellStyle name="Normal 31 2 2 2 2 3 2" xfId="52710" xr:uid="{127407B6-F37E-4CC3-9758-46818CB7B88D}"/>
    <cellStyle name="Normal 31 2 2 2 2 4" xfId="33759" xr:uid="{84A97C3C-09F6-4CEE-930B-3DF7A0337B17}"/>
    <cellStyle name="Normal 31 2 2 2 3" xfId="11297" xr:uid="{506F5719-90F6-469F-8F1C-51B302B29D3B}"/>
    <cellStyle name="Normal 31 2 2 2 3 2" xfId="37720" xr:uid="{A26A3348-062E-4FE5-B1EA-F453E7ADEC28}"/>
    <cellStyle name="Normal 31 2 2 2 4" xfId="20363" xr:uid="{48A724A0-1223-4FD5-A4FD-605375E24EEC}"/>
    <cellStyle name="Normal 31 2 2 2 4 2" xfId="46734" xr:uid="{A6C8824A-BCD4-4AF6-8E8F-174FE5D9A68F}"/>
    <cellStyle name="Normal 31 2 2 2 5" xfId="29583" xr:uid="{A40A453A-689E-4889-9B8E-26E9DC09716B}"/>
    <cellStyle name="Normal 31 2 2 3" xfId="4988" xr:uid="{219D03CE-3AB0-4FDE-A517-E7E0B67C0459}"/>
    <cellStyle name="Normal 31 2 2 3 2" xfId="16575" xr:uid="{DE0B9F83-A07A-4688-8C7F-2E28EBE55963}"/>
    <cellStyle name="Normal 31 2 2 3 2 2" xfId="42963" xr:uid="{7B5D83FC-2D4E-4A5B-B0F2-CD000B27F2FB}"/>
    <cellStyle name="Normal 31 2 2 3 3" xfId="25596" xr:uid="{FCD6DC34-451A-4187-930E-6A3579DBF5DA}"/>
    <cellStyle name="Normal 31 2 2 3 3 2" xfId="51963" xr:uid="{CC244F61-D3D0-484A-ABC5-C9E582D05B44}"/>
    <cellStyle name="Normal 31 2 2 3 4" xfId="31484" xr:uid="{0250C299-FF44-4BE5-9A4D-ECD33483DF7A}"/>
    <cellStyle name="Normal 31 2 2 4" xfId="9312" xr:uid="{C3B29FC2-0959-42BC-801E-2788B9E7C0E1}"/>
    <cellStyle name="Normal 31 2 2 4 2" xfId="35735" xr:uid="{3289967F-31C5-4139-8F68-BAE6C1B7F167}"/>
    <cellStyle name="Normal 31 2 2 5" xfId="18378" xr:uid="{EB18094D-E06E-424B-BFCF-4448293E3B3E}"/>
    <cellStyle name="Normal 31 2 2 5 2" xfId="44749" xr:uid="{9F69AE1B-601C-4BDE-9099-2A71A46F019D}"/>
    <cellStyle name="Normal 31 2 2 6" xfId="28300" xr:uid="{A575EEC3-23CA-4022-8139-8EB62C9C313C}"/>
    <cellStyle name="Normal 31 2 3" xfId="2638" xr:uid="{75A6C27D-274A-4350-BE90-5E30F8B7D5C2}"/>
    <cellStyle name="Normal 31 2 3 2" xfId="6840" xr:uid="{FF43F215-12EC-4DAB-9A3F-7AE7C2D90D6E}"/>
    <cellStyle name="Normal 31 2 3 2 2" xfId="17280" xr:uid="{41369A6D-E037-498E-AD44-6D3E76C627FC}"/>
    <cellStyle name="Normal 31 2 3 2 2 2" xfId="43661" xr:uid="{43FEAD03-E0C5-4774-BD91-7E6582393198}"/>
    <cellStyle name="Normal 31 2 3 2 3" xfId="26350" xr:uid="{11814220-9519-47F1-9263-5A411B9EFFAF}"/>
    <cellStyle name="Normal 31 2 3 2 3 2" xfId="52701" xr:uid="{AFDD9786-D9BD-4DD2-BA86-7D0C8392EAFE}"/>
    <cellStyle name="Normal 31 2 3 2 4" xfId="33328" xr:uid="{4DDCCD97-FAF4-4774-91C8-B9432F662CEF}"/>
    <cellStyle name="Normal 31 2 3 3" xfId="10866" xr:uid="{B19BE61A-1EB0-4B4F-AD2A-07917E2A3A90}"/>
    <cellStyle name="Normal 31 2 3 3 2" xfId="37289" xr:uid="{E6FDA461-0A7A-4586-A1FC-615A822A2607}"/>
    <cellStyle name="Normal 31 2 3 4" xfId="19932" xr:uid="{D57F0EF0-C018-4FB3-93A5-6A62BCF4F11A}"/>
    <cellStyle name="Normal 31 2 3 4 2" xfId="46303" xr:uid="{4EA04B43-7DC3-4587-9453-258075BCAABE}"/>
    <cellStyle name="Normal 31 2 3 5" xfId="29152" xr:uid="{477FD0AA-68C1-4772-B22E-B0361CFD67BB}"/>
    <cellStyle name="Normal 31 2 4" xfId="4557" xr:uid="{532E2686-61FE-4DAB-9584-352C78A82783}"/>
    <cellStyle name="Normal 31 2 4 2" xfId="15321" xr:uid="{1E671475-6782-4570-AB5D-09FFF638118C}"/>
    <cellStyle name="Normal 31 2 4 2 2" xfId="41710" xr:uid="{B4B9C4F8-A7D1-4373-85F1-FE7B534209CB}"/>
    <cellStyle name="Normal 31 2 4 3" xfId="24339" xr:uid="{0711B2F5-5EF0-4293-944F-D2F472213D0C}"/>
    <cellStyle name="Normal 31 2 4 3 2" xfId="50708" xr:uid="{370DADA6-C28D-4559-871E-4B8F29C61887}"/>
    <cellStyle name="Normal 31 2 4 4" xfId="31053" xr:uid="{E4FA480E-6202-4DED-8B96-747387A3D908}"/>
    <cellStyle name="Normal 31 2 5" xfId="8881" xr:uid="{FBCBFA13-1ACE-456E-8237-DD1F836A824B}"/>
    <cellStyle name="Normal 31 2 5 2" xfId="35304" xr:uid="{964EA73A-09F8-4CA8-B3FA-20F95CA24CEE}"/>
    <cellStyle name="Normal 31 2 6" xfId="17947" xr:uid="{2D1609E1-691D-46A4-8D03-86210CA9A363}"/>
    <cellStyle name="Normal 31 2 6 2" xfId="44318" xr:uid="{3644B73A-7751-43DD-9369-D295EFF18D73}"/>
    <cellStyle name="Normal 31 2 7" xfId="27826" xr:uid="{2B1685C8-7093-47A6-AED8-5895D18D576C}"/>
    <cellStyle name="Normal 31 3" xfId="1426" xr:uid="{38F5C5CB-4ABB-47C9-85CF-7F403D23AEA8}"/>
    <cellStyle name="Normal 31 3 2" xfId="2907" xr:uid="{3F480E9B-619E-47FF-A01F-1814D2E82E43}"/>
    <cellStyle name="Normal 31 3 2 2" xfId="7109" xr:uid="{A9725014-35EF-4E51-848E-3ED43157164A}"/>
    <cellStyle name="Normal 31 3 2 2 2" xfId="17634" xr:uid="{1F659E1E-FC8A-41FD-8D4B-484E58276BA1}"/>
    <cellStyle name="Normal 31 3 2 2 2 2" xfId="44008" xr:uid="{ACA119EC-9584-4C15-8B38-280E0AAA29C6}"/>
    <cellStyle name="Normal 31 3 2 2 3" xfId="26753" xr:uid="{FD03BA7C-4661-4A1B-828F-BA859D697813}"/>
    <cellStyle name="Normal 31 3 2 2 3 2" xfId="53095" xr:uid="{4418984C-D6E4-4AD5-B6C9-0982E687D440}"/>
    <cellStyle name="Normal 31 3 2 2 4" xfId="33597" xr:uid="{692530E5-7495-4F91-B96B-863592694B9D}"/>
    <cellStyle name="Normal 31 3 2 3" xfId="11135" xr:uid="{250DB4DB-7D44-4A81-ADF1-C80EBFF32460}"/>
    <cellStyle name="Normal 31 3 2 3 2" xfId="37558" xr:uid="{326A6954-2287-4E57-811C-25321CD982E1}"/>
    <cellStyle name="Normal 31 3 2 4" xfId="20201" xr:uid="{E24A8717-ED17-472B-B072-EF213A817B8D}"/>
    <cellStyle name="Normal 31 3 2 4 2" xfId="46572" xr:uid="{1834F3E4-F820-46EE-A261-79878AED0002}"/>
    <cellStyle name="Normal 31 3 2 5" xfId="29421" xr:uid="{AA600F87-6F80-45AE-9A4C-FDCDAE75AFB0}"/>
    <cellStyle name="Normal 31 3 3" xfId="4826" xr:uid="{5D5B8C92-D6A0-4B6A-B313-60B97C87021C}"/>
    <cellStyle name="Normal 31 3 3 2" xfId="15119" xr:uid="{00CDB1B0-B1E5-4A52-B88D-FDFE1F64E4D6}"/>
    <cellStyle name="Normal 31 3 3 2 2" xfId="41509" xr:uid="{958F31CE-FB8F-49BA-BBA1-F12B38A58190}"/>
    <cellStyle name="Normal 31 3 3 3" xfId="24136" xr:uid="{8FAC5984-CEA9-4294-AB65-D582504E0C09}"/>
    <cellStyle name="Normal 31 3 3 3 2" xfId="50505" xr:uid="{83DB5EF9-3322-428B-8001-CCA5F7C66D09}"/>
    <cellStyle name="Normal 31 3 3 4" xfId="31322" xr:uid="{99D12140-797A-4138-8310-00040FDBE4A0}"/>
    <cellStyle name="Normal 31 3 4" xfId="9150" xr:uid="{223C1DBC-6B46-49DB-83ED-CBAA49438711}"/>
    <cellStyle name="Normal 31 3 4 2" xfId="35573" xr:uid="{72BA667B-AD8D-41B3-B25E-D1D72BFB79CF}"/>
    <cellStyle name="Normal 31 3 5" xfId="18216" xr:uid="{FD6699FB-2139-4444-9B7A-53E0744B4675}"/>
    <cellStyle name="Normal 31 3 5 2" xfId="44587" xr:uid="{8BD4769F-92D4-43B2-BE43-03DA88C63A1D}"/>
    <cellStyle name="Normal 31 3 6" xfId="28128" xr:uid="{F64A2B58-495C-4DAC-8249-DDDF2CD86DDB}"/>
    <cellStyle name="Normal 31 4" xfId="2478" xr:uid="{71B82809-3B9A-4936-B6EE-F514E82147DC}"/>
    <cellStyle name="Normal 31 4 2" xfId="6680" xr:uid="{3B7685D2-AB1D-4DEC-B607-6EEDC113D6F6}"/>
    <cellStyle name="Normal 31 4 2 2" xfId="17014" xr:uid="{C246EED5-6595-4AD0-97F4-F583A721D367}"/>
    <cellStyle name="Normal 31 4 2 2 2" xfId="43398" xr:uid="{19A6B035-A03F-4C3B-B16F-4F6C29DCCF71}"/>
    <cellStyle name="Normal 31 4 2 3" xfId="26047" xr:uid="{1A2FB063-16A5-4642-8D9A-A6F380060186}"/>
    <cellStyle name="Normal 31 4 2 3 2" xfId="52410" xr:uid="{4ABBB529-1254-48F9-A4AB-2B345688D4AE}"/>
    <cellStyle name="Normal 31 4 2 4" xfId="33168" xr:uid="{C172B440-E40D-4231-A641-64DB5240625B}"/>
    <cellStyle name="Normal 31 4 3" xfId="10706" xr:uid="{B9E287B6-20B8-40BF-9BCC-AADADDAE1114}"/>
    <cellStyle name="Normal 31 4 3 2" xfId="37129" xr:uid="{9D6A8E26-E19B-4878-9D24-863CDF419556}"/>
    <cellStyle name="Normal 31 4 4" xfId="19772" xr:uid="{3C7E8AA9-37DC-41E9-8A54-9D8935E3325A}"/>
    <cellStyle name="Normal 31 4 4 2" xfId="46143" xr:uid="{AF879D18-DE5A-493C-90A1-46D16D0197E5}"/>
    <cellStyle name="Normal 31 4 5" xfId="28992" xr:uid="{22C3EEC0-1166-4D3D-8C13-F57555D4FDBB}"/>
    <cellStyle name="Normal 31 5" xfId="4396" xr:uid="{BF2B07E7-24F8-49CD-9D85-44F04198F5C7}"/>
    <cellStyle name="Normal 31 5 2" xfId="15003" xr:uid="{09C3D784-704A-41B7-9222-2CFB79010340}"/>
    <cellStyle name="Normal 31 5 2 2" xfId="41396" xr:uid="{B9BB1B41-D281-4DBF-B85B-53741C020A3E}"/>
    <cellStyle name="Normal 31 5 3" xfId="24023" xr:uid="{3CAE5D8B-3A04-4EB3-8BB1-A2C85D220BDE}"/>
    <cellStyle name="Normal 31 5 3 2" xfId="50392" xr:uid="{6A970E85-9DF1-471B-84C1-AB1F24816ACE}"/>
    <cellStyle name="Normal 31 5 4" xfId="30892" xr:uid="{32FAD895-8478-4CE7-87EA-A31246E86A7F}"/>
    <cellStyle name="Normal 31 6" xfId="8721" xr:uid="{8448EC98-6852-471B-B639-530B1FCB85B5}"/>
    <cellStyle name="Normal 31 6 2" xfId="35144" xr:uid="{154F4196-F22B-487B-8737-A1206CE00B7A}"/>
    <cellStyle name="Normal 31 7" xfId="17787" xr:uid="{D0422589-6C9E-4C4D-A92B-BFA6D4F89908}"/>
    <cellStyle name="Normal 31 7 2" xfId="44158" xr:uid="{017A14E3-497E-4510-8403-2B4BD065879D}"/>
    <cellStyle name="Normal 31 8" xfId="27656" xr:uid="{C1E02512-3543-4786-A262-B79F33891D86}"/>
    <cellStyle name="Normal 310" xfId="26852" xr:uid="{3068D5C6-E704-4D4F-B41C-768399AC1FAD}"/>
    <cellStyle name="Normal 311" xfId="26867" xr:uid="{B752BE84-9970-42E9-AF2A-E65EDFB39BB0}"/>
    <cellStyle name="Normal 312" xfId="26855" xr:uid="{913A0E85-DFC9-4CAB-ACF7-AB9F318D3917}"/>
    <cellStyle name="Normal 313" xfId="26857" xr:uid="{9C0F29C5-6F0A-462D-A7E8-F8806BB464A5}"/>
    <cellStyle name="Normal 314" xfId="26866" xr:uid="{9ADF7D4D-6BF6-47B5-B078-8B2C38F4D7C5}"/>
    <cellStyle name="Normal 315" xfId="26856" xr:uid="{F1BB4855-F521-4817-A18F-318BF4E54868}"/>
    <cellStyle name="Normal 316" xfId="26863" xr:uid="{1231523D-9F77-499A-8232-06D20FDEC5A5}"/>
    <cellStyle name="Normal 317" xfId="26853" xr:uid="{ADEACC7D-8F76-4849-8035-AB6A38304553}"/>
    <cellStyle name="Normal 318" xfId="17681" xr:uid="{F4B69036-0E95-4CAB-8947-84BDA6253724}"/>
    <cellStyle name="Normal 318 2" xfId="44052" xr:uid="{E7C96E68-717C-4448-BD9F-5E151EA240F0}"/>
    <cellStyle name="Normal 319" xfId="17761" xr:uid="{9608B1E3-1818-4DBF-8894-17929FB96388}"/>
    <cellStyle name="Normal 319 2" xfId="44132" xr:uid="{FCA9FA92-74B5-4FD0-A7CA-8FEDF9DD3E1F}"/>
    <cellStyle name="Normal 32" xfId="830" xr:uid="{FC1723A8-A385-46CA-AA27-6971C18012EC}"/>
    <cellStyle name="Normal 32 2" xfId="1074" xr:uid="{CF351632-DBE3-418A-BCD5-6A65F9036EB6}"/>
    <cellStyle name="Normal 32 2 2" xfId="1608" xr:uid="{8D04974A-2942-4364-B63B-3BCB0D5E05C1}"/>
    <cellStyle name="Normal 32 2 2 2" xfId="3078" xr:uid="{6F9FEAE6-A207-4DFA-B488-58F6B5A6B024}"/>
    <cellStyle name="Normal 32 2 2 2 2" xfId="7280" xr:uid="{91D44346-6CE7-405A-B151-851A8B7BB8A1}"/>
    <cellStyle name="Normal 32 2 2 2 2 2" xfId="12869" xr:uid="{806AC4CA-A80B-4269-862E-4A420715EDED}"/>
    <cellStyle name="Normal 32 2 2 2 2 2 2" xfId="39272" xr:uid="{714AD64E-B2F1-4960-ABB7-49F0B92DEA32}"/>
    <cellStyle name="Normal 32 2 2 2 2 3" xfId="21899" xr:uid="{2329DB1A-EA0C-4260-BDD1-958A81457BC8}"/>
    <cellStyle name="Normal 32 2 2 2 2 3 2" xfId="48269" xr:uid="{EA6375C5-44D2-46CE-8CCF-1C5DE8D4ED05}"/>
    <cellStyle name="Normal 32 2 2 2 2 4" xfId="33768" xr:uid="{AA6D9F64-8067-44FB-83D3-528211EB51A3}"/>
    <cellStyle name="Normal 32 2 2 2 3" xfId="11306" xr:uid="{E914F169-71D4-4BC0-9F8A-6DD608DF56F5}"/>
    <cellStyle name="Normal 32 2 2 2 3 2" xfId="37729" xr:uid="{76BE642F-1695-4C5D-83D7-98A7A08200B8}"/>
    <cellStyle name="Normal 32 2 2 2 4" xfId="20372" xr:uid="{B8E950A6-835D-4769-B253-3B22D669C5F9}"/>
    <cellStyle name="Normal 32 2 2 2 4 2" xfId="46743" xr:uid="{6BED8DC4-D763-457C-A8A6-8720367319AA}"/>
    <cellStyle name="Normal 32 2 2 2 5" xfId="29592" xr:uid="{266EC3EE-9BED-4BD2-99B4-FF62E17D85E1}"/>
    <cellStyle name="Normal 32 2 2 3" xfId="4997" xr:uid="{AF7C03BA-2095-4D55-8BCE-12B011E903E3}"/>
    <cellStyle name="Normal 32 2 2 3 2" xfId="16584" xr:uid="{2ACE9AEA-AE01-4E9B-942C-13E720ACAEC9}"/>
    <cellStyle name="Normal 32 2 2 3 2 2" xfId="42972" xr:uid="{76A021FD-D28E-4B85-95D3-0B649E68B994}"/>
    <cellStyle name="Normal 32 2 2 3 3" xfId="25605" xr:uid="{3A0EEC2E-BC27-46CB-84F7-763DB77D0C45}"/>
    <cellStyle name="Normal 32 2 2 3 3 2" xfId="51972" xr:uid="{76BD460A-87C0-4170-A615-4408B0D619A3}"/>
    <cellStyle name="Normal 32 2 2 3 4" xfId="31493" xr:uid="{1CE1BC62-EC45-4D06-9905-FB11776363B4}"/>
    <cellStyle name="Normal 32 2 2 4" xfId="9321" xr:uid="{112F0877-F94C-4547-B9A6-9B52DF5C671E}"/>
    <cellStyle name="Normal 32 2 2 4 2" xfId="35744" xr:uid="{83F4A83E-4C38-4ECD-BAA0-CBC27219DA1E}"/>
    <cellStyle name="Normal 32 2 2 5" xfId="18387" xr:uid="{552266D6-9DF2-42A7-A18B-79E07DA32CFC}"/>
    <cellStyle name="Normal 32 2 2 5 2" xfId="44758" xr:uid="{9016BA36-F5A2-4E63-86AE-B5C4777B9581}"/>
    <cellStyle name="Normal 32 2 2 6" xfId="28309" xr:uid="{113E94D3-7393-4B0E-A49B-C52F66F17788}"/>
    <cellStyle name="Normal 32 2 3" xfId="2647" xr:uid="{A34CF813-1F4B-4197-B71E-71B088C5BF25}"/>
    <cellStyle name="Normal 32 2 3 2" xfId="6849" xr:uid="{43F55B2B-39BE-47A3-BBF3-3B3F70667F27}"/>
    <cellStyle name="Normal 32 2 3 2 2" xfId="12577" xr:uid="{CFF20911-A31A-4C58-8B7A-E332AA28C053}"/>
    <cellStyle name="Normal 32 2 3 2 2 2" xfId="38985" xr:uid="{12F10A2F-0E1E-4DF1-B9F6-5B00F7C62FED}"/>
    <cellStyle name="Normal 32 2 3 2 3" xfId="21614" xr:uid="{ADDF1C55-B8C6-4851-9C69-4503CC6F3201}"/>
    <cellStyle name="Normal 32 2 3 2 3 2" xfId="47984" xr:uid="{F4854F5A-3EDD-4CD9-A6F8-A5423A2EC89A}"/>
    <cellStyle name="Normal 32 2 3 2 4" xfId="33337" xr:uid="{6BE76B9A-EF8C-4C81-A2AD-114394436B0C}"/>
    <cellStyle name="Normal 32 2 3 3" xfId="10875" xr:uid="{1745B034-9FA8-4230-97BA-650B37B25DD0}"/>
    <cellStyle name="Normal 32 2 3 3 2" xfId="37298" xr:uid="{4C1094C1-F96C-43FB-8CF7-BFFC28F5164F}"/>
    <cellStyle name="Normal 32 2 3 4" xfId="19941" xr:uid="{BA6EB7C0-349E-4663-926D-4A88078B24AF}"/>
    <cellStyle name="Normal 32 2 3 4 2" xfId="46312" xr:uid="{AF8E688A-0809-4093-B84A-163595E32CFF}"/>
    <cellStyle name="Normal 32 2 3 5" xfId="29161" xr:uid="{76BAF708-B361-42D4-BF67-8778261E5E84}"/>
    <cellStyle name="Normal 32 2 4" xfId="4566" xr:uid="{7B63E04E-14B6-4958-8734-1DF9F0AD29F6}"/>
    <cellStyle name="Normal 32 2 4 2" xfId="13040" xr:uid="{06CEBDFF-2069-4FEE-99C4-A40896B8B5A1}"/>
    <cellStyle name="Normal 32 2 4 2 2" xfId="39440" xr:uid="{714E04DD-1F7F-4BF0-839B-1CF2C1EAAB0F}"/>
    <cellStyle name="Normal 32 2 4 3" xfId="22066" xr:uid="{49CC9B7C-D5FC-46F4-930B-E694C50AD7FB}"/>
    <cellStyle name="Normal 32 2 4 3 2" xfId="48436" xr:uid="{E470618C-B309-4751-8366-ED3F7BEE7D8F}"/>
    <cellStyle name="Normal 32 2 4 4" xfId="31062" xr:uid="{BF6B7845-740A-4E9F-9567-DE0FECBDDD5A}"/>
    <cellStyle name="Normal 32 2 5" xfId="8890" xr:uid="{4BF46D16-3417-4745-93FC-F381C590F900}"/>
    <cellStyle name="Normal 32 2 5 2" xfId="35313" xr:uid="{78E0201A-03EC-44D3-90AB-A8D23F73FEB0}"/>
    <cellStyle name="Normal 32 2 6" xfId="17956" xr:uid="{DB6116C4-4160-44E4-86CE-42F8BABA6BEB}"/>
    <cellStyle name="Normal 32 2 6 2" xfId="44327" xr:uid="{2AB5F854-23E4-4F96-B4F0-2239AB37F04C}"/>
    <cellStyle name="Normal 32 2 7" xfId="27835" xr:uid="{9840CE81-80E1-4837-9860-605BFDD8B0C0}"/>
    <cellStyle name="Normal 32 3" xfId="1435" xr:uid="{90BD7CF3-B04B-4EC3-B14D-5FE577539BAB}"/>
    <cellStyle name="Normal 32 3 2" xfId="2916" xr:uid="{80F75A41-F5B9-4931-8A96-7F8E285D585C}"/>
    <cellStyle name="Normal 32 3 2 2" xfId="7118" xr:uid="{AF6E0E49-9586-422D-841D-162C0C87B318}"/>
    <cellStyle name="Normal 32 3 2 2 2" xfId="17125" xr:uid="{AAD88572-89F2-4FA7-A924-FD6F98253F01}"/>
    <cellStyle name="Normal 32 3 2 2 2 2" xfId="43509" xr:uid="{73F35191-80F6-47AE-944A-817818374192}"/>
    <cellStyle name="Normal 32 3 2 2 3" xfId="26180" xr:uid="{A3BDB7F3-4973-4253-9A3B-45C5555965F0}"/>
    <cellStyle name="Normal 32 3 2 2 3 2" xfId="52537" xr:uid="{C35CADB5-BAED-4EC5-82FA-D35AC29783D2}"/>
    <cellStyle name="Normal 32 3 2 2 4" xfId="33606" xr:uid="{A6780801-165C-4E4A-9026-1611C09673BE}"/>
    <cellStyle name="Normal 32 3 2 3" xfId="11144" xr:uid="{4EF74333-4B3B-49E9-AAC5-76EE95263A36}"/>
    <cellStyle name="Normal 32 3 2 3 2" xfId="37567" xr:uid="{8F0341FB-5980-456B-BEE1-CC15A777879F}"/>
    <cellStyle name="Normal 32 3 2 4" xfId="20210" xr:uid="{79D4113C-6BA4-4516-94D2-71F847CEC7D0}"/>
    <cellStyle name="Normal 32 3 2 4 2" xfId="46581" xr:uid="{4EA168FC-DA1B-4802-92AD-3EB4D5FCDA46}"/>
    <cellStyle name="Normal 32 3 2 5" xfId="29430" xr:uid="{19D119EA-8C5B-4CAC-A01A-99B9876DFAF5}"/>
    <cellStyle name="Normal 32 3 3" xfId="4835" xr:uid="{DA721F6C-E442-41A1-9922-A9A2BCEEB4A6}"/>
    <cellStyle name="Normal 32 3 3 2" xfId="14934" xr:uid="{63EA893A-7879-40E9-AFB6-5E8F67FDD647}"/>
    <cellStyle name="Normal 32 3 3 2 2" xfId="41328" xr:uid="{BE442887-B0F2-483B-BF59-5471CEFA6C54}"/>
    <cellStyle name="Normal 32 3 3 3" xfId="23955" xr:uid="{6A02B066-0F0C-48CF-BDE4-D7ABC5E92069}"/>
    <cellStyle name="Normal 32 3 3 3 2" xfId="50324" xr:uid="{767DD59B-E35C-4A60-9471-91B7C5BC96EA}"/>
    <cellStyle name="Normal 32 3 3 4" xfId="31331" xr:uid="{81054FB4-03DB-4704-82D7-391B91FC0962}"/>
    <cellStyle name="Normal 32 3 4" xfId="9159" xr:uid="{07A82F0F-B17C-4398-A715-321AD8291DAE}"/>
    <cellStyle name="Normal 32 3 4 2" xfId="35582" xr:uid="{B156D636-7222-4683-833B-DA603357ADAF}"/>
    <cellStyle name="Normal 32 3 5" xfId="18225" xr:uid="{FA3636B0-060C-4448-B92A-17F13FA08117}"/>
    <cellStyle name="Normal 32 3 5 2" xfId="44596" xr:uid="{F39BC5F8-3F23-4069-90DD-14797C2920CA}"/>
    <cellStyle name="Normal 32 3 6" xfId="28137" xr:uid="{1D0B33D7-9E4A-4A58-ADD4-485D4378A807}"/>
    <cellStyle name="Normal 32 4" xfId="2487" xr:uid="{793B7420-AE31-4C7A-B8DC-D5299C6038FA}"/>
    <cellStyle name="Normal 32 4 2" xfId="6689" xr:uid="{D5ED817B-448B-4F73-BADD-770B0DE3BBAB}"/>
    <cellStyle name="Normal 32 4 2 2" xfId="17572" xr:uid="{2ED2ABDC-4476-4F38-87E8-F05DEC2006F9}"/>
    <cellStyle name="Normal 32 4 2 2 2" xfId="43948" xr:uid="{CEB545BF-1BBE-4064-BDBC-D718A7989B8C}"/>
    <cellStyle name="Normal 32 4 2 3" xfId="26685" xr:uid="{37F98B5F-1BEA-401A-9030-80F083AED440}"/>
    <cellStyle name="Normal 32 4 2 3 2" xfId="53029" xr:uid="{DDD4855F-9262-455D-874D-08C4657E6AFE}"/>
    <cellStyle name="Normal 32 4 2 4" xfId="33177" xr:uid="{4249BE4F-AB3F-4A4B-8109-55A76FD1282C}"/>
    <cellStyle name="Normal 32 4 3" xfId="10715" xr:uid="{7C4CC57B-21A9-4706-983B-90A07E00180F}"/>
    <cellStyle name="Normal 32 4 3 2" xfId="37138" xr:uid="{73FE90FD-871E-43A1-9B3D-80894907DD13}"/>
    <cellStyle name="Normal 32 4 4" xfId="19781" xr:uid="{C60E5F48-9EBE-49E9-AF33-CAD49BA74471}"/>
    <cellStyle name="Normal 32 4 4 2" xfId="46152" xr:uid="{977A0A08-9F23-4D84-BE85-319F4A60E770}"/>
    <cellStyle name="Normal 32 4 5" xfId="29001" xr:uid="{95EDB5AB-089D-434F-A819-76ED3EE13FC8}"/>
    <cellStyle name="Normal 32 5" xfId="4405" xr:uid="{96872BDA-93F6-4135-AA56-9ED2207585D0}"/>
    <cellStyle name="Normal 32 5 2" xfId="13047" xr:uid="{9C7233AE-ECE1-42B6-A9C1-62F8635E3F1B}"/>
    <cellStyle name="Normal 32 5 2 2" xfId="39446" xr:uid="{1AB3C710-7676-4025-A722-191AB2368B23}"/>
    <cellStyle name="Normal 32 5 3" xfId="22072" xr:uid="{52A973B0-1DDE-4EDA-B70D-A33D64C04422}"/>
    <cellStyle name="Normal 32 5 3 2" xfId="48442" xr:uid="{83207435-A46A-4F7F-9775-31127CA6819F}"/>
    <cellStyle name="Normal 32 5 4" xfId="30901" xr:uid="{957BA286-98EE-44A2-AF39-79C96697BCA1}"/>
    <cellStyle name="Normal 32 6" xfId="8730" xr:uid="{3CB87F98-4D95-4855-B7E6-EA37DDDCC202}"/>
    <cellStyle name="Normal 32 6 2" xfId="35153" xr:uid="{8DCECCD0-B0CF-49D0-9ABE-CBD21D074CEA}"/>
    <cellStyle name="Normal 32 7" xfId="17796" xr:uid="{24DDC2C5-B082-4EAF-BAB4-C38CB092EDC7}"/>
    <cellStyle name="Normal 32 7 2" xfId="44167" xr:uid="{D2ED8EA1-8AA8-4128-8688-56305561E327}"/>
    <cellStyle name="Normal 32 8" xfId="27665" xr:uid="{14465838-7260-46B9-AA30-6D8272843F26}"/>
    <cellStyle name="Normal 320" xfId="17739" xr:uid="{26170652-8805-4B2C-A9F6-B4581BCCC763}"/>
    <cellStyle name="Normal 320 2" xfId="44110" xr:uid="{F693F766-17CD-4726-8F63-CA352C75273F}"/>
    <cellStyle name="Normal 321" xfId="26887" xr:uid="{CA2B6C99-1E44-4D59-8820-936B60D5EC8F}"/>
    <cellStyle name="Normal 321 2" xfId="53211" xr:uid="{7AA57DBE-41BC-4C5A-AB83-3A68D9528D31}"/>
    <cellStyle name="Normal 322" xfId="26886" xr:uid="{DF529213-23B0-4AA2-9D79-941C60739FEC}"/>
    <cellStyle name="Normal 322 2" xfId="53210" xr:uid="{E9B06678-B1EC-402A-A6E9-E1E62627AEB9}"/>
    <cellStyle name="Normal 323" xfId="26888" xr:uid="{63797532-D8B1-45A8-945E-B0B4A7B25384}"/>
    <cellStyle name="Normal 323 2" xfId="53212" xr:uid="{CE25210E-08B7-4A0B-BF89-34CF052704EA}"/>
    <cellStyle name="Normal 324" xfId="26883" xr:uid="{F236A814-AA59-4626-B637-7740B8C38493}"/>
    <cellStyle name="Normal 324 2" xfId="53207" xr:uid="{7E12A9D4-5339-4814-B606-A713BE4356E8}"/>
    <cellStyle name="Normal 325" xfId="26889" xr:uid="{F835FF51-F6E5-4262-A290-AC57BC70A072}"/>
    <cellStyle name="Normal 325 2" xfId="53213" xr:uid="{BA71AC64-90B5-4917-A732-EAC6E597C515}"/>
    <cellStyle name="Normal 326" xfId="26884" xr:uid="{C07B99DC-1526-4233-B710-D6BC640C479B}"/>
    <cellStyle name="Normal 326 2" xfId="53208" xr:uid="{9497892E-B4F6-4D27-AB64-6B2F7C849114}"/>
    <cellStyle name="Normal 327" xfId="26885" xr:uid="{02A47569-AAA8-40E5-971B-F172BB01682B}"/>
    <cellStyle name="Normal 327 2" xfId="53209" xr:uid="{5F98B357-E484-4FC1-A52E-14CABA25B30C}"/>
    <cellStyle name="Normal 328" xfId="202" xr:uid="{76D9B618-ACC3-4C3A-B491-714B3F0C63C1}"/>
    <cellStyle name="Normal 328 2" xfId="26900" xr:uid="{4C4D6465-F7D6-40DD-A97C-81F0AD73AE9F}"/>
    <cellStyle name="Normal 329" xfId="203" xr:uid="{526E6CAD-612B-493E-9317-4337D7A9BB38}"/>
    <cellStyle name="Normal 329 2" xfId="27051" xr:uid="{B2FBC005-34D3-4785-9678-5CF9BACDD5D6}"/>
    <cellStyle name="Normal 33" xfId="827" xr:uid="{EBC50766-19A4-44D4-9DB4-AD5E2BBE1997}"/>
    <cellStyle name="Normal 33 2" xfId="1071" xr:uid="{23A842E4-7791-48BD-A33C-ED776D7623A6}"/>
    <cellStyle name="Normal 33 2 2" xfId="1605" xr:uid="{A7BF40BB-157F-4D22-BBB6-B0633EC2D0DE}"/>
    <cellStyle name="Normal 33 2 2 2" xfId="3075" xr:uid="{00E1F52E-4DE1-467D-90BB-CF2E144E08FF}"/>
    <cellStyle name="Normal 33 2 2 2 2" xfId="7277" xr:uid="{539BCC38-250F-4806-AEDC-A6D3A458A5E5}"/>
    <cellStyle name="Normal 33 2 2 2 2 2" xfId="17415" xr:uid="{4E99DADC-05B6-45CC-9F99-6FBB34E3A099}"/>
    <cellStyle name="Normal 33 2 2 2 2 2 2" xfId="43792" xr:uid="{8B312A01-364C-46D7-8447-EA67283D56D2}"/>
    <cellStyle name="Normal 33 2 2 2 2 3" xfId="26511" xr:uid="{EBC1F1A9-13F7-490B-8B07-6825E44949B6}"/>
    <cellStyle name="Normal 33 2 2 2 2 3 2" xfId="52857" xr:uid="{BDC8E3F2-9DB3-4AEC-909D-271282A52D50}"/>
    <cellStyle name="Normal 33 2 2 2 2 4" xfId="33765" xr:uid="{02539C4B-01C7-4C3E-9EAB-4A862AADDA02}"/>
    <cellStyle name="Normal 33 2 2 2 3" xfId="11303" xr:uid="{3745BEB5-911D-40FA-A57D-FEE072807664}"/>
    <cellStyle name="Normal 33 2 2 2 3 2" xfId="37726" xr:uid="{A4B4AED1-B35B-4B9A-9F21-BD556038C683}"/>
    <cellStyle name="Normal 33 2 2 2 4" xfId="20369" xr:uid="{598BEBF6-DCE5-4A81-8B5B-21999D23B44C}"/>
    <cellStyle name="Normal 33 2 2 2 4 2" xfId="46740" xr:uid="{42DF3566-F735-4FC7-ADC0-52BF4ACDC776}"/>
    <cellStyle name="Normal 33 2 2 2 5" xfId="29589" xr:uid="{7C846AEA-E035-4AF6-81AB-5D62BBBEADD4}"/>
    <cellStyle name="Normal 33 2 2 3" xfId="4994" xr:uid="{E469B78B-E3A9-43FB-A532-BAF77CA459BB}"/>
    <cellStyle name="Normal 33 2 2 3 2" xfId="16581" xr:uid="{FAA7F575-0240-441C-80E8-0C8B1DE55F82}"/>
    <cellStyle name="Normal 33 2 2 3 2 2" xfId="42969" xr:uid="{EB9A5F2C-4091-4F09-BD94-56604814EC87}"/>
    <cellStyle name="Normal 33 2 2 3 3" xfId="25602" xr:uid="{DB968DCA-AC2E-4399-B802-AC95E39B7439}"/>
    <cellStyle name="Normal 33 2 2 3 3 2" xfId="51969" xr:uid="{9A923A6A-D861-4D33-A772-F7375FFDDC0C}"/>
    <cellStyle name="Normal 33 2 2 3 4" xfId="31490" xr:uid="{6BA42E39-9497-4A71-8470-0990993810C3}"/>
    <cellStyle name="Normal 33 2 2 4" xfId="9318" xr:uid="{56D06F62-60C8-48F9-8C0E-965DB22BA455}"/>
    <cellStyle name="Normal 33 2 2 4 2" xfId="35741" xr:uid="{E10A6BD2-19FC-4D19-80AB-737E3F41F7A0}"/>
    <cellStyle name="Normal 33 2 2 5" xfId="18384" xr:uid="{AB702103-B457-4254-BD56-562200D72C8D}"/>
    <cellStyle name="Normal 33 2 2 5 2" xfId="44755" xr:uid="{F470FE10-BE0D-4139-BFF2-349F899597A1}"/>
    <cellStyle name="Normal 33 2 2 6" xfId="28306" xr:uid="{16623932-4BBA-46D1-918C-C74BA3D26B69}"/>
    <cellStyle name="Normal 33 2 3" xfId="2644" xr:uid="{414ECCAD-F8A8-4FFF-B543-660C0CAA0369}"/>
    <cellStyle name="Normal 33 2 3 2" xfId="6846" xr:uid="{8FF4A92C-E891-4AA0-8BC7-9F071503458D}"/>
    <cellStyle name="Normal 33 2 3 2 2" xfId="13395" xr:uid="{DF83AFDB-2106-4EB2-93F0-F6CB114B969E}"/>
    <cellStyle name="Normal 33 2 3 2 2 2" xfId="39792" xr:uid="{5FDB2BD5-8DF3-4FB8-888F-8D6516317FA8}"/>
    <cellStyle name="Normal 33 2 3 2 3" xfId="22418" xr:uid="{39FC69F0-B7FF-4DC7-A0EB-833E304350C2}"/>
    <cellStyle name="Normal 33 2 3 2 3 2" xfId="48787" xr:uid="{062C1245-7BA0-42C9-8F9C-A14F6CD24C94}"/>
    <cellStyle name="Normal 33 2 3 2 4" xfId="33334" xr:uid="{AA2CE9DD-8C6F-4414-84E2-54DBE4ABF3FE}"/>
    <cellStyle name="Normal 33 2 3 3" xfId="10872" xr:uid="{A4137C5F-1AD6-42C9-8547-51FF865B27DA}"/>
    <cellStyle name="Normal 33 2 3 3 2" xfId="37295" xr:uid="{B529D8DB-0C36-4CD2-AFF6-5175BBE6EF8E}"/>
    <cellStyle name="Normal 33 2 3 4" xfId="19938" xr:uid="{15D1B4F0-AE5D-486B-9601-3916C4F00D51}"/>
    <cellStyle name="Normal 33 2 3 4 2" xfId="46309" xr:uid="{1EA6A6E9-8B47-451D-B355-715CE4185767}"/>
    <cellStyle name="Normal 33 2 3 5" xfId="29158" xr:uid="{D860C323-6311-458C-9E5F-1055AE849FC5}"/>
    <cellStyle name="Normal 33 2 4" xfId="4563" xr:uid="{74A190EF-E758-4C04-AEE7-98814CC39C8F}"/>
    <cellStyle name="Normal 33 2 4 2" xfId="12858" xr:uid="{62307CA3-5E1D-40FD-88C0-70D38E2104F8}"/>
    <cellStyle name="Normal 33 2 4 2 2" xfId="39262" xr:uid="{D08EFABD-339F-4292-A518-C1667A20A637}"/>
    <cellStyle name="Normal 33 2 4 3" xfId="21889" xr:uid="{0D824BDD-C712-4F0B-8BD3-1D9A2358773E}"/>
    <cellStyle name="Normal 33 2 4 3 2" xfId="48259" xr:uid="{D57E0680-3E6F-4CBA-929F-D6A291A98657}"/>
    <cellStyle name="Normal 33 2 4 4" xfId="31059" xr:uid="{BDAD8B2C-8F7F-4781-B150-AAFA6B46B2C1}"/>
    <cellStyle name="Normal 33 2 5" xfId="8887" xr:uid="{1FF78E42-0A2B-4426-8AA2-134FAC58BDEC}"/>
    <cellStyle name="Normal 33 2 5 2" xfId="35310" xr:uid="{919DFFD9-9CEB-4BCA-8B1A-1F0BDAAF5C01}"/>
    <cellStyle name="Normal 33 2 6" xfId="17953" xr:uid="{3AA45DD9-A3BF-44A7-B33B-B1CB25422B2C}"/>
    <cellStyle name="Normal 33 2 6 2" xfId="44324" xr:uid="{5E8ACA16-76CD-4FDA-8347-C7A3B049D483}"/>
    <cellStyle name="Normal 33 2 7" xfId="27832" xr:uid="{F86EDC1B-7773-440D-84B8-BF03A44462AF}"/>
    <cellStyle name="Normal 33 3" xfId="1432" xr:uid="{797009C4-808B-48A5-8FEA-D1855B91183D}"/>
    <cellStyle name="Normal 33 3 2" xfId="2913" xr:uid="{E45F57E5-821A-4030-8FB5-FAD2289B287A}"/>
    <cellStyle name="Normal 33 3 2 2" xfId="7115" xr:uid="{5CB3B60A-2CBF-4301-970B-16D6F1855FCC}"/>
    <cellStyle name="Normal 33 3 2 2 2" xfId="17179" xr:uid="{F1EFAC54-CCA7-411B-A278-06695DFF01B8}"/>
    <cellStyle name="Normal 33 3 2 2 2 2" xfId="43562" xr:uid="{5ACD683C-E510-4967-A209-A8760C1620F6}"/>
    <cellStyle name="Normal 33 3 2 2 3" xfId="26241" xr:uid="{32AC68BB-FE66-4E64-A8C9-125E7C0A7429}"/>
    <cellStyle name="Normal 33 3 2 2 3 2" xfId="52594" xr:uid="{F67D2C71-089A-4232-A25C-5E2B53D37821}"/>
    <cellStyle name="Normal 33 3 2 2 4" xfId="33603" xr:uid="{E84A8918-6D08-4D0B-BB38-2B4A76C64F6F}"/>
    <cellStyle name="Normal 33 3 2 3" xfId="11141" xr:uid="{562AF9C6-E00F-4499-A7A9-A52A01DF92EA}"/>
    <cellStyle name="Normal 33 3 2 3 2" xfId="37564" xr:uid="{B82DE718-0754-4447-8698-D7E1B14A7ACF}"/>
    <cellStyle name="Normal 33 3 2 4" xfId="20207" xr:uid="{0D7B66D7-FD2A-4686-8CA9-2040A9149E64}"/>
    <cellStyle name="Normal 33 3 2 4 2" xfId="46578" xr:uid="{26E11234-A7EF-4DAB-8226-58D6554F7A37}"/>
    <cellStyle name="Normal 33 3 2 5" xfId="29427" xr:uid="{A1647F90-56FB-45F8-8D25-F31ABEE4763E}"/>
    <cellStyle name="Normal 33 3 3" xfId="4832" xr:uid="{28E902CA-4C09-4FCF-847F-69F97FDB57EE}"/>
    <cellStyle name="Normal 33 3 3 2" xfId="12952" xr:uid="{59EA7C8C-B276-4682-9302-240BA980EF12}"/>
    <cellStyle name="Normal 33 3 3 2 2" xfId="39355" xr:uid="{6B56194E-31D6-4A99-948C-444A37C8C758}"/>
    <cellStyle name="Normal 33 3 3 3" xfId="21980" xr:uid="{FB026237-6D65-4397-A28F-092E268D4FA3}"/>
    <cellStyle name="Normal 33 3 3 3 2" xfId="48350" xr:uid="{F5F8D93F-3C5A-45AB-90AC-B30AC32A24FA}"/>
    <cellStyle name="Normal 33 3 3 4" xfId="31328" xr:uid="{300125E0-9F0F-4A3A-8D3E-B3AE6DA05764}"/>
    <cellStyle name="Normal 33 3 4" xfId="9156" xr:uid="{4873DA5B-C197-4908-9A9F-ECBD6AF7A503}"/>
    <cellStyle name="Normal 33 3 4 2" xfId="35579" xr:uid="{FDEDE9E9-D15C-48F1-AC86-9CA7276AE0DA}"/>
    <cellStyle name="Normal 33 3 5" xfId="18222" xr:uid="{28A033F7-410A-40BE-A1A4-258BBCA2FC97}"/>
    <cellStyle name="Normal 33 3 5 2" xfId="44593" xr:uid="{7C2AC8BB-C6FC-4F1D-ABB8-90B068FB334B}"/>
    <cellStyle name="Normal 33 3 6" xfId="28134" xr:uid="{4E7525EB-6C3B-452B-B781-8F5CE1BB0B19}"/>
    <cellStyle name="Normal 33 4" xfId="2484" xr:uid="{B60136BD-C419-42C2-A2EE-5446DCE2F42F}"/>
    <cellStyle name="Normal 33 4 2" xfId="6686" xr:uid="{01A5C5AC-94B1-4577-8233-6C463091D2E7}"/>
    <cellStyle name="Normal 33 4 2 2" xfId="17601" xr:uid="{E33D5EC6-F5AA-42BA-AEF3-49C5879B17BA}"/>
    <cellStyle name="Normal 33 4 2 2 2" xfId="43976" xr:uid="{B94EAACF-7843-466E-8183-CF905A83AF93}"/>
    <cellStyle name="Normal 33 4 2 3" xfId="26715" xr:uid="{4ACF394B-9B85-4699-8296-3E4B466007F0}"/>
    <cellStyle name="Normal 33 4 2 3 2" xfId="53058" xr:uid="{49D08062-BFB2-4CC8-91EC-2A1326BE79E7}"/>
    <cellStyle name="Normal 33 4 2 4" xfId="33174" xr:uid="{57F16753-A628-42F0-8FEF-F4402D5DCFBC}"/>
    <cellStyle name="Normal 33 4 3" xfId="10712" xr:uid="{9E5927AE-8745-4D71-BD8C-CEE4FD47E962}"/>
    <cellStyle name="Normal 33 4 3 2" xfId="37135" xr:uid="{09704B54-B67F-4939-8F5F-B4E09626265D}"/>
    <cellStyle name="Normal 33 4 4" xfId="19778" xr:uid="{0C871918-59C4-4F09-9023-65702990F35D}"/>
    <cellStyle name="Normal 33 4 4 2" xfId="46149" xr:uid="{9D38ECAB-8CCC-4685-AAB9-81D3E0240411}"/>
    <cellStyle name="Normal 33 4 5" xfId="28998" xr:uid="{8C6348E8-D223-4288-8235-2CDFA28656D5}"/>
    <cellStyle name="Normal 33 5" xfId="4402" xr:uid="{7EA95A92-C261-4486-8666-F17F7FA8E075}"/>
    <cellStyle name="Normal 33 5 2" xfId="12864" xr:uid="{AC0753EA-A32E-4C9E-9AB8-EE6C563B4590}"/>
    <cellStyle name="Normal 33 5 2 2" xfId="39268" xr:uid="{443565D6-9CA0-4470-9B0C-90978681659D}"/>
    <cellStyle name="Normal 33 5 3" xfId="21895" xr:uid="{14E24384-1C13-4B94-B274-6DBF14D26789}"/>
    <cellStyle name="Normal 33 5 3 2" xfId="48265" xr:uid="{56169593-3CE6-409A-A773-E32FF594BD86}"/>
    <cellStyle name="Normal 33 5 4" xfId="30898" xr:uid="{3B0A20DA-444A-43DC-A0FF-4CB1CB2D7ECD}"/>
    <cellStyle name="Normal 33 6" xfId="8727" xr:uid="{A228126F-3301-4536-859C-899198D9C10E}"/>
    <cellStyle name="Normal 33 6 2" xfId="35150" xr:uid="{FAB0A2F8-4308-485A-9B99-8AD7D37FA92F}"/>
    <cellStyle name="Normal 33 7" xfId="17793" xr:uid="{EEFAF8F8-C303-4A56-A568-92935A2A581C}"/>
    <cellStyle name="Normal 33 7 2" xfId="44164" xr:uid="{E2223CAB-D261-4E4E-83D0-3EE037EB6589}"/>
    <cellStyle name="Normal 33 8" xfId="27662" xr:uid="{1D82B298-841F-4D1F-B4F3-3B3A292C7D9E}"/>
    <cellStyle name="Normal 330" xfId="26891" xr:uid="{556A6D9A-6246-4F5A-B853-C53ACD391181}"/>
    <cellStyle name="Normal 331" xfId="26947" xr:uid="{4A84CC01-EF9E-44B7-B2A9-CB0F8CAD37E2}"/>
    <cellStyle name="Normal 332" xfId="26986" xr:uid="{5A809D90-E304-4976-A93A-6A6CE0378C81}"/>
    <cellStyle name="Normal 333" xfId="26963" xr:uid="{5D62D128-B3A5-44ED-9B53-4BF537548DE8}"/>
    <cellStyle name="Normal 334" xfId="26932" xr:uid="{50E6114E-E077-4B58-8AAA-610CEA195B89}"/>
    <cellStyle name="Normal 335" xfId="26933" xr:uid="{85601C7E-179C-44A0-9BC1-5A186AADF038}"/>
    <cellStyle name="Normal 336" xfId="26946" xr:uid="{57D7912E-0A80-487E-B93B-190E9183BD1F}"/>
    <cellStyle name="Normal 337" xfId="27057" xr:uid="{166C5C2C-9631-41CE-92F7-63A52BAEEE39}"/>
    <cellStyle name="Normal 338" xfId="26972" xr:uid="{5F2E6165-7C51-4FEB-8F5F-BB857C8121B4}"/>
    <cellStyle name="Normal 339" xfId="26907" xr:uid="{7E21E43E-21B1-46BF-A9C5-BE0E58DD01B1}"/>
    <cellStyle name="Normal 339 2 2" xfId="300" xr:uid="{C25E7223-C7D4-4F80-ACEE-2A2533AAC7F5}"/>
    <cellStyle name="Normal 34" xfId="990" xr:uid="{C07B4DD6-3C34-4258-A86A-D69B584721E3}"/>
    <cellStyle name="Normal 34 2" xfId="1155" xr:uid="{FC806C36-E3EB-48DA-94D7-C652E20E932A}"/>
    <cellStyle name="Normal 34 2 2" xfId="1690" xr:uid="{62754FC8-9E1D-4258-9CA6-BB7138073EEE}"/>
    <cellStyle name="Normal 34 2 2 2" xfId="3160" xr:uid="{3461446D-8464-4023-BCF4-A76D4EB5CA30}"/>
    <cellStyle name="Normal 34 2 2 2 2" xfId="7362" xr:uid="{29F677C7-3DA9-4FAF-9D10-29245CB94A5C}"/>
    <cellStyle name="Normal 34 2 2 2 2 2" xfId="17029" xr:uid="{D010F8AD-7FEA-4F86-92F9-8EBE88C4BA2A}"/>
    <cellStyle name="Normal 34 2 2 2 2 2 2" xfId="43413" xr:uid="{D004CAFD-EDD5-4D72-9B89-F942090F49DE}"/>
    <cellStyle name="Normal 34 2 2 2 2 3" xfId="26063" xr:uid="{68441E43-AC70-4B83-84A2-D0C6B6B73024}"/>
    <cellStyle name="Normal 34 2 2 2 2 3 2" xfId="52426" xr:uid="{32F9668D-8F76-49E9-958F-639FA9442CBF}"/>
    <cellStyle name="Normal 34 2 2 2 2 4" xfId="33850" xr:uid="{8D1503B1-F87E-4E64-AA39-772F96F6207C}"/>
    <cellStyle name="Normal 34 2 2 2 3" xfId="11388" xr:uid="{5D5E81F9-96E1-4F61-ACAE-77CA8614A38F}"/>
    <cellStyle name="Normal 34 2 2 2 3 2" xfId="37811" xr:uid="{0A2391C7-8C4C-4573-9027-02D65B7232D9}"/>
    <cellStyle name="Normal 34 2 2 2 4" xfId="20454" xr:uid="{7EC9ECAC-FEC2-439B-A4BB-AE950E0A53FC}"/>
    <cellStyle name="Normal 34 2 2 2 4 2" xfId="46825" xr:uid="{75FA34AB-2A69-4A75-A2FE-F19D3F84E63A}"/>
    <cellStyle name="Normal 34 2 2 2 5" xfId="29674" xr:uid="{889AA6EC-CDDB-4AC5-9257-60D9866D95DD}"/>
    <cellStyle name="Normal 34 2 2 3" xfId="5079" xr:uid="{29C9BFF7-C467-420A-AA58-4590D69E05E7}"/>
    <cellStyle name="Normal 34 2 2 3 2" xfId="16666" xr:uid="{CC83A6E0-E247-40C6-B993-FBA6C47187C7}"/>
    <cellStyle name="Normal 34 2 2 3 2 2" xfId="43054" xr:uid="{8DC352DE-B6F1-4182-B186-428ACF72B24D}"/>
    <cellStyle name="Normal 34 2 2 3 3" xfId="25687" xr:uid="{6BB27C78-BAAA-4E58-A07F-BA87624C70FD}"/>
    <cellStyle name="Normal 34 2 2 3 3 2" xfId="52054" xr:uid="{633FC423-0889-4ECE-BE14-1524E0E9894F}"/>
    <cellStyle name="Normal 34 2 2 3 4" xfId="31575" xr:uid="{71936777-407A-433E-A009-E5061ADACBA1}"/>
    <cellStyle name="Normal 34 2 2 4" xfId="9403" xr:uid="{4DADAE39-8FFD-452D-B0EC-F936838B825A}"/>
    <cellStyle name="Normal 34 2 2 4 2" xfId="35826" xr:uid="{B7C19BE4-115A-4256-86F3-3C97B4EEABDE}"/>
    <cellStyle name="Normal 34 2 2 5" xfId="18469" xr:uid="{28F97AEF-181E-4FAA-88DA-DC07CCEBDE72}"/>
    <cellStyle name="Normal 34 2 2 5 2" xfId="44840" xr:uid="{14B1DE54-6D8B-409A-B333-8E54138219FC}"/>
    <cellStyle name="Normal 34 2 2 6" xfId="28391" xr:uid="{266A6558-7486-4905-8E75-6353CC9AC403}"/>
    <cellStyle name="Normal 34 2 3" xfId="2728" xr:uid="{432E0C00-98D1-4221-8768-4CB83A28D177}"/>
    <cellStyle name="Normal 34 2 3 2" xfId="6930" xr:uid="{9F0892A1-023F-47AF-88A1-0E9169F78321}"/>
    <cellStyle name="Normal 34 2 3 2 2" xfId="17296" xr:uid="{87162710-F877-4BE5-BA11-09DEB3B3480F}"/>
    <cellStyle name="Normal 34 2 3 2 2 2" xfId="43677" xr:uid="{1BF53923-4CCB-4805-9B31-D437D21F0827}"/>
    <cellStyle name="Normal 34 2 3 2 3" xfId="26368" xr:uid="{6190C7D3-0FFD-4238-9E91-AD55CCE11CF6}"/>
    <cellStyle name="Normal 34 2 3 2 3 2" xfId="52718" xr:uid="{F8FFA38D-7B66-4E93-BC5C-2334AF56587F}"/>
    <cellStyle name="Normal 34 2 3 2 4" xfId="33418" xr:uid="{68F861FF-5A15-4328-B762-27382C796AA5}"/>
    <cellStyle name="Normal 34 2 3 3" xfId="10956" xr:uid="{47C46529-06B6-40A5-9673-BB0B7279A934}"/>
    <cellStyle name="Normal 34 2 3 3 2" xfId="37379" xr:uid="{1C71E2F1-9C51-40A1-8B54-53F1C8CA2D29}"/>
    <cellStyle name="Normal 34 2 3 4" xfId="20022" xr:uid="{0F688229-AC86-45E5-B89D-1B9F02EB3E4F}"/>
    <cellStyle name="Normal 34 2 3 4 2" xfId="46393" xr:uid="{911AD618-083E-42A1-9043-98E7B55F5A70}"/>
    <cellStyle name="Normal 34 2 3 5" xfId="29242" xr:uid="{980163BE-54E1-4121-A728-63473A59FCBB}"/>
    <cellStyle name="Normal 34 2 4" xfId="4647" xr:uid="{69A8F8CB-6366-47EB-BC57-9F58128F6FDA}"/>
    <cellStyle name="Normal 34 2 4 2" xfId="15092" xr:uid="{B0117845-930E-4D4D-BADE-4088AFAF6570}"/>
    <cellStyle name="Normal 34 2 4 2 2" xfId="41483" xr:uid="{A70A7C72-E358-4333-A224-B67787C085FF}"/>
    <cellStyle name="Normal 34 2 4 3" xfId="24111" xr:uid="{1E40FE98-D0E5-473B-BDA5-4945D8ADE5B4}"/>
    <cellStyle name="Normal 34 2 4 3 2" xfId="50480" xr:uid="{49771459-FF57-47E9-A10A-FA5B2EB35B09}"/>
    <cellStyle name="Normal 34 2 4 4" xfId="31143" xr:uid="{8C02DC1D-32DA-446C-BD0E-A69EE50ACFA2}"/>
    <cellStyle name="Normal 34 2 5" xfId="8971" xr:uid="{54B2BA7D-9948-47D6-9E81-2D6AF07949C7}"/>
    <cellStyle name="Normal 34 2 5 2" xfId="35394" xr:uid="{6610B95E-5A42-4DF6-8AD0-54070F333A7C}"/>
    <cellStyle name="Normal 34 2 6" xfId="18037" xr:uid="{0C87AD7A-B7B2-4AAE-B65F-476CFA9B6042}"/>
    <cellStyle name="Normal 34 2 6 2" xfId="44408" xr:uid="{56F9F284-FC2D-4771-BF6E-C591A9214BB1}"/>
    <cellStyle name="Normal 34 2 7" xfId="27916" xr:uid="{14038DE8-1297-4885-98F7-97704EB37F31}"/>
    <cellStyle name="Normal 34 3" xfId="1527" xr:uid="{CB6DCB9E-6E7A-4BF1-A4EE-0FAB693FE335}"/>
    <cellStyle name="Normal 34 3 2" xfId="2998" xr:uid="{03DAA2AF-17FB-4DB0-9A1D-2F59000EAF9B}"/>
    <cellStyle name="Normal 34 3 2 2" xfId="7200" xr:uid="{3FD1A8EB-1640-4BF6-A102-F822D43C6B08}"/>
    <cellStyle name="Normal 34 3 2 2 2" xfId="17373" xr:uid="{BB89FD7E-A1EC-4702-B359-CD7FA9D66891}"/>
    <cellStyle name="Normal 34 3 2 2 2 2" xfId="43750" xr:uid="{4623F09B-3CFB-4609-997D-3FF373FBF8C3}"/>
    <cellStyle name="Normal 34 3 2 2 3" xfId="26460" xr:uid="{EF8FC23E-47C6-4B7C-BCD4-67A676560EEE}"/>
    <cellStyle name="Normal 34 3 2 2 3 2" xfId="52808" xr:uid="{44EF2F48-0265-4295-BE2D-CF071A9C0B12}"/>
    <cellStyle name="Normal 34 3 2 2 4" xfId="33688" xr:uid="{2D85A281-159B-4236-ADA2-2C504FB2D123}"/>
    <cellStyle name="Normal 34 3 2 3" xfId="11226" xr:uid="{1AA909A1-F8A6-484C-9C28-DF2B81A80ACD}"/>
    <cellStyle name="Normal 34 3 2 3 2" xfId="37649" xr:uid="{E587B52F-5198-41A2-B3D9-E8F204C6EF93}"/>
    <cellStyle name="Normal 34 3 2 4" xfId="20292" xr:uid="{652854FB-6924-467D-B1F5-B650EE2AD3DF}"/>
    <cellStyle name="Normal 34 3 2 4 2" xfId="46663" xr:uid="{F2E46B9C-ED38-48FF-8578-CEAA2890A9C9}"/>
    <cellStyle name="Normal 34 3 2 5" xfId="29512" xr:uid="{92026BC1-B63D-4579-92C8-B8F9C8178089}"/>
    <cellStyle name="Normal 34 3 3" xfId="4917" xr:uid="{FB04F1DA-4A46-47AC-855E-74B95D976BEC}"/>
    <cellStyle name="Normal 34 3 3 2" xfId="16504" xr:uid="{FEB6DFB4-C43C-4A5F-8C53-1C7E9A48182F}"/>
    <cellStyle name="Normal 34 3 3 2 2" xfId="42892" xr:uid="{ECEE9D3E-1298-4EFC-A7F6-4A27D5B16A9E}"/>
    <cellStyle name="Normal 34 3 3 3" xfId="25525" xr:uid="{CA6216FE-F05E-43E8-A6E2-4B72DEDAD371}"/>
    <cellStyle name="Normal 34 3 3 3 2" xfId="51892" xr:uid="{86514822-2A4A-4657-8B2C-BDDC93DF0CEF}"/>
    <cellStyle name="Normal 34 3 3 4" xfId="31413" xr:uid="{D29B349E-C27E-4D8D-8D77-F12D584D336D}"/>
    <cellStyle name="Normal 34 3 4" xfId="9241" xr:uid="{B7C05B72-A6C6-4C12-8B72-6665B306A933}"/>
    <cellStyle name="Normal 34 3 4 2" xfId="35664" xr:uid="{69781B4F-47FF-419B-8B05-05BE353F4BAD}"/>
    <cellStyle name="Normal 34 3 5" xfId="18307" xr:uid="{EC477D18-AEEA-4C1E-9A30-04518A177F9D}"/>
    <cellStyle name="Normal 34 3 5 2" xfId="44678" xr:uid="{808C0CCA-F5CF-46FE-8527-F448F1CA151D}"/>
    <cellStyle name="Normal 34 3 6" xfId="28228" xr:uid="{3AA2A1AD-1E42-46E1-B850-0FE8FE695A8F}"/>
    <cellStyle name="Normal 34 4" xfId="2568" xr:uid="{7BD0EEDA-9683-4CCF-8E1F-D880D5227294}"/>
    <cellStyle name="Normal 34 4 2" xfId="6770" xr:uid="{B8C3AB78-20E7-46C0-A935-0BF9879F3BB9}"/>
    <cellStyle name="Normal 34 4 2 2" xfId="17176" xr:uid="{9279C6E4-BCFC-4023-91C3-4DA94E27B1D7}"/>
    <cellStyle name="Normal 34 4 2 2 2" xfId="43559" xr:uid="{4AB80B14-793F-457F-A8C1-98E8267C7BAF}"/>
    <cellStyle name="Normal 34 4 2 3" xfId="26238" xr:uid="{7E6A7934-2FD0-450D-8A39-0D4D89DE3400}"/>
    <cellStyle name="Normal 34 4 2 3 2" xfId="52591" xr:uid="{DB9F25B4-CA48-46EB-A5EF-606EFC8D163C}"/>
    <cellStyle name="Normal 34 4 2 4" xfId="33258" xr:uid="{05A115FE-21D3-4417-938B-3BBA4570E3BC}"/>
    <cellStyle name="Normal 34 4 3" xfId="10796" xr:uid="{D268F5AE-78CC-4795-9AF3-D6AD30A56662}"/>
    <cellStyle name="Normal 34 4 3 2" xfId="37219" xr:uid="{166686DE-B192-46F6-AC9A-1606553D07A3}"/>
    <cellStyle name="Normal 34 4 4" xfId="19862" xr:uid="{C27CAFB0-E0CA-40CA-8A40-8AF770D86384}"/>
    <cellStyle name="Normal 34 4 4 2" xfId="46233" xr:uid="{D19EA88A-B597-4D40-9966-8B00680EB888}"/>
    <cellStyle name="Normal 34 4 5" xfId="29082" xr:uid="{1A89C2A2-F93F-4EE1-9F8C-BFA409D5B762}"/>
    <cellStyle name="Normal 34 5" xfId="4487" xr:uid="{7F651E5A-1027-4B18-A473-5D534EC6B98B}"/>
    <cellStyle name="Normal 34 5 2" xfId="13060" xr:uid="{CF510533-607F-46D1-A2EA-F42B995CE0D4}"/>
    <cellStyle name="Normal 34 5 2 2" xfId="39459" xr:uid="{937F153B-44D6-4CBB-B556-3B444E65F703}"/>
    <cellStyle name="Normal 34 5 3" xfId="22085" xr:uid="{F61EE733-9251-42AD-9EDD-2F9186F335B1}"/>
    <cellStyle name="Normal 34 5 3 2" xfId="48455" xr:uid="{91B9F37E-878F-4A38-8A55-564C70993FB6}"/>
    <cellStyle name="Normal 34 5 4" xfId="30983" xr:uid="{C2FA69CA-42A8-49EF-89F1-748273812C14}"/>
    <cellStyle name="Normal 34 6" xfId="8811" xr:uid="{E270FBC2-1F7A-441A-B19C-50BF7CDFD178}"/>
    <cellStyle name="Normal 34 6 2" xfId="35234" xr:uid="{C2554E67-C36D-4DA7-802D-A54F182B834A}"/>
    <cellStyle name="Normal 34 7" xfId="17877" xr:uid="{961AEE2F-CD81-4EDC-AB4B-BCA27508ECBC}"/>
    <cellStyle name="Normal 34 7 2" xfId="44248" xr:uid="{E86A8A9F-5B91-4480-9789-0E649E295C4A}"/>
    <cellStyle name="Normal 34 8" xfId="27755" xr:uid="{4EBEE622-EF13-46D2-AC4C-9E023EC5D137}"/>
    <cellStyle name="Normal 340" xfId="26934" xr:uid="{5DF30AE1-2462-485D-B0A1-6A0523A51453}"/>
    <cellStyle name="Normal 341" xfId="26976" xr:uid="{347782E3-C2AE-4FAB-A011-6709FC3E4A07}"/>
    <cellStyle name="Normal 342" xfId="26914" xr:uid="{29040565-3DEC-4F7A-82E1-2F4117DCA2E9}"/>
    <cellStyle name="Normal 343" xfId="26909" xr:uid="{7B5F3747-A863-482F-9242-B271B0A68D8C}"/>
    <cellStyle name="Normal 344" xfId="27028" xr:uid="{FD93F0CE-89EA-495E-8B96-026AFB9C25F9}"/>
    <cellStyle name="Normal 345" xfId="26966" xr:uid="{C1125F21-1A8D-47B0-B82E-96D2D313D33E}"/>
    <cellStyle name="Normal 346" xfId="26890" xr:uid="{422F8235-95AF-46BC-81E7-FA35010C2785}"/>
    <cellStyle name="Normal 347" xfId="26981" xr:uid="{A1E090A8-5BAB-4B51-AC4C-03993D164631}"/>
    <cellStyle name="Normal 348" xfId="27002" xr:uid="{C96C2A2C-BDF9-41D2-971B-F8125F52DF4B}"/>
    <cellStyle name="Normal 349" xfId="27016" xr:uid="{9833C34B-C1F5-45FC-BB15-68377F89D94F}"/>
    <cellStyle name="Normal 35" xfId="994" xr:uid="{D7CFA728-31CC-4A89-8120-AC56133D5FB0}"/>
    <cellStyle name="Normal 35 2" xfId="1159" xr:uid="{4BA982E0-B5AA-40F2-9B0C-8BDDAE81AC95}"/>
    <cellStyle name="Normal 35 2 2" xfId="1694" xr:uid="{18E73CE3-3AE5-4875-806A-5F2D12938B44}"/>
    <cellStyle name="Normal 35 2 2 2" xfId="3164" xr:uid="{2A2E828E-A0CB-4CE0-9CFA-24E5E0AAA585}"/>
    <cellStyle name="Normal 35 2 2 2 2" xfId="7366" xr:uid="{BADAE44E-D56B-44E7-8CC4-66ECD96F63C2}"/>
    <cellStyle name="Normal 35 2 2 2 2 2" xfId="17011" xr:uid="{48F773EC-44BA-4A98-B930-0E3AFF7D4FAA}"/>
    <cellStyle name="Normal 35 2 2 2 2 2 2" xfId="43395" xr:uid="{5659D091-964C-4C14-BD0C-C2F2F2D750AE}"/>
    <cellStyle name="Normal 35 2 2 2 2 3" xfId="26043" xr:uid="{8C0C7AF2-37F4-4D7F-944B-5A3947BD5151}"/>
    <cellStyle name="Normal 35 2 2 2 2 3 2" xfId="52406" xr:uid="{1A0D7B83-888D-4A36-98F6-F71E4CDCF69F}"/>
    <cellStyle name="Normal 35 2 2 2 2 4" xfId="33854" xr:uid="{5ADA5F9E-B053-44DB-AC14-4D94AC23F48C}"/>
    <cellStyle name="Normal 35 2 2 2 3" xfId="11392" xr:uid="{E415E9B0-F79D-4358-9D20-56DC3A954FB2}"/>
    <cellStyle name="Normal 35 2 2 2 3 2" xfId="37815" xr:uid="{DD3E5AE5-E5E1-42D3-8D49-52D0B4979F61}"/>
    <cellStyle name="Normal 35 2 2 2 4" xfId="20458" xr:uid="{63DC8BE1-E503-43A0-A243-5C48C6DEBDDC}"/>
    <cellStyle name="Normal 35 2 2 2 4 2" xfId="46829" xr:uid="{9BA271ED-70A8-4A3D-9758-31AE841613B6}"/>
    <cellStyle name="Normal 35 2 2 2 5" xfId="29678" xr:uid="{04FD5A92-5192-4F79-9DF8-28D7F21A76D2}"/>
    <cellStyle name="Normal 35 2 2 3" xfId="5083" xr:uid="{8CF7DF29-C7CC-46B1-A26A-FDD3588E8930}"/>
    <cellStyle name="Normal 35 2 2 3 2" xfId="16670" xr:uid="{3235846B-DA11-4A56-8FFF-331257A8A66A}"/>
    <cellStyle name="Normal 35 2 2 3 2 2" xfId="43058" xr:uid="{146CEEE0-F267-4D15-A5C5-FBCE586824D6}"/>
    <cellStyle name="Normal 35 2 2 3 3" xfId="25691" xr:uid="{2BFC87C8-3D85-42E5-998D-119D20A30902}"/>
    <cellStyle name="Normal 35 2 2 3 3 2" xfId="52058" xr:uid="{FEF49991-DAC0-494C-A136-B4C01B842BCD}"/>
    <cellStyle name="Normal 35 2 2 3 4" xfId="31579" xr:uid="{C2037C86-25F2-4C52-AC95-CCDB2DC07996}"/>
    <cellStyle name="Normal 35 2 2 4" xfId="9407" xr:uid="{6383A458-8E07-47A8-B4FF-DB0177B3FF78}"/>
    <cellStyle name="Normal 35 2 2 4 2" xfId="35830" xr:uid="{572AFF98-C742-4E03-B3F7-BE934752D23E}"/>
    <cellStyle name="Normal 35 2 2 5" xfId="18473" xr:uid="{513C9A42-D762-4A26-BA02-D161E7B39BD8}"/>
    <cellStyle name="Normal 35 2 2 5 2" xfId="44844" xr:uid="{AF38C4E9-7014-47C7-953E-474DB780B453}"/>
    <cellStyle name="Normal 35 2 2 6" xfId="28395" xr:uid="{EE7A6E3D-EE2E-49F8-AAF5-3943E87A1192}"/>
    <cellStyle name="Normal 35 2 3" xfId="2732" xr:uid="{9B6E1561-2167-41B1-A565-4FFEDE5D9A6D}"/>
    <cellStyle name="Normal 35 2 3 2" xfId="6934" xr:uid="{08A2B705-327E-4FD2-B4C6-8CC1442840F9}"/>
    <cellStyle name="Normal 35 2 3 2 2" xfId="17111" xr:uid="{23EBA9F2-CD24-4B94-83D2-7FAF775B6F50}"/>
    <cellStyle name="Normal 35 2 3 2 2 2" xfId="43495" xr:uid="{0B8BA860-0238-439E-B179-4FA55AE2E5EE}"/>
    <cellStyle name="Normal 35 2 3 2 3" xfId="26161" xr:uid="{E19D3E62-97BC-4F18-A0B1-9A61144502F6}"/>
    <cellStyle name="Normal 35 2 3 2 3 2" xfId="52521" xr:uid="{693A2C15-074C-45C9-9D6D-142A8864A86F}"/>
    <cellStyle name="Normal 35 2 3 2 4" xfId="33422" xr:uid="{03D67502-2315-425F-A58A-298F8509F23D}"/>
    <cellStyle name="Normal 35 2 3 3" xfId="10960" xr:uid="{23970C79-AC47-437B-AFA7-1B45B7F73D66}"/>
    <cellStyle name="Normal 35 2 3 3 2" xfId="37383" xr:uid="{E1B14192-9720-40A7-8E6A-E3FEA7A126B5}"/>
    <cellStyle name="Normal 35 2 3 4" xfId="20026" xr:uid="{93F28C9E-8E94-4060-B55E-C8CD2239A4E8}"/>
    <cellStyle name="Normal 35 2 3 4 2" xfId="46397" xr:uid="{6BAF5F2A-E6CC-44ED-BB10-194EA45B9AC6}"/>
    <cellStyle name="Normal 35 2 3 5" xfId="29246" xr:uid="{167B9C6D-BEDE-4DAA-9DCB-6E6FC47D48AF}"/>
    <cellStyle name="Normal 35 2 4" xfId="4651" xr:uid="{CAB20DD5-1942-4084-A26E-F6BB26114936}"/>
    <cellStyle name="Normal 35 2 4 2" xfId="15004" xr:uid="{5C7996A6-6B21-463C-B68C-5B5E3CB5F0B5}"/>
    <cellStyle name="Normal 35 2 4 2 2" xfId="41397" xr:uid="{387DA8D4-EE90-4A13-9A9D-7EB3A98F18DC}"/>
    <cellStyle name="Normal 35 2 4 3" xfId="24024" xr:uid="{6FCBC39A-F5B3-4059-B8E0-91FE710A904B}"/>
    <cellStyle name="Normal 35 2 4 3 2" xfId="50393" xr:uid="{D80A3310-6058-4313-85C0-015340265319}"/>
    <cellStyle name="Normal 35 2 4 4" xfId="31147" xr:uid="{AEA02977-B1C5-40DD-9AE6-7770B5D7554F}"/>
    <cellStyle name="Normal 35 2 5" xfId="8975" xr:uid="{0B07698B-CEEF-47CE-BFF0-B62D6DC07441}"/>
    <cellStyle name="Normal 35 2 5 2" xfId="35398" xr:uid="{30B03FE7-EA59-46D5-8066-8292D44CCDDF}"/>
    <cellStyle name="Normal 35 2 6" xfId="18041" xr:uid="{78B60402-A191-4622-9570-4A23FFCE0260}"/>
    <cellStyle name="Normal 35 2 6 2" xfId="44412" xr:uid="{C1837C81-244F-4696-AD7C-25A90542C836}"/>
    <cellStyle name="Normal 35 2 7" xfId="27920" xr:uid="{4B4387B9-8053-41A5-8DF5-2EDB50EF3ECA}"/>
    <cellStyle name="Normal 35 3" xfId="1531" xr:uid="{12D2C0FD-8A23-4011-BDA7-39D9426F809E}"/>
    <cellStyle name="Normal 35 3 2" xfId="3002" xr:uid="{F109B512-F33E-4F35-B312-2A846240366C}"/>
    <cellStyle name="Normal 35 3 2 2" xfId="7204" xr:uid="{6A01945B-A89D-4881-81E7-3A130666E5BC}"/>
    <cellStyle name="Normal 35 3 2 2 2" xfId="17099" xr:uid="{F7716A93-9981-4D4B-B342-2AE7F9FD41D2}"/>
    <cellStyle name="Normal 35 3 2 2 2 2" xfId="43483" xr:uid="{64E83A22-ACF2-4BC0-9E4D-7E5463DE009B}"/>
    <cellStyle name="Normal 35 3 2 2 3" xfId="26145" xr:uid="{3F7ECCC5-B7A3-4DFA-AC0C-E9522E8C048B}"/>
    <cellStyle name="Normal 35 3 2 2 3 2" xfId="52505" xr:uid="{BEECD2A2-77ED-49D7-B365-AEAB8EEFE12E}"/>
    <cellStyle name="Normal 35 3 2 2 4" xfId="33692" xr:uid="{99DE1628-DC4D-4D23-84BD-B231916FFE83}"/>
    <cellStyle name="Normal 35 3 2 3" xfId="11230" xr:uid="{2FC13BF4-9A81-43EF-BDD9-9107BA5AED2D}"/>
    <cellStyle name="Normal 35 3 2 3 2" xfId="37653" xr:uid="{5EEA89A5-C392-4DAC-AEA8-445E905856B7}"/>
    <cellStyle name="Normal 35 3 2 4" xfId="20296" xr:uid="{9669BC79-3762-4587-B397-F4B01B54178D}"/>
    <cellStyle name="Normal 35 3 2 4 2" xfId="46667" xr:uid="{11BEF0BD-FC39-44C8-8C90-FEF81DE610D6}"/>
    <cellStyle name="Normal 35 3 2 5" xfId="29516" xr:uid="{45CE8E6A-78B5-4406-8098-0A3EF396B1D7}"/>
    <cellStyle name="Normal 35 3 3" xfId="4921" xr:uid="{2C38C4A4-C4E6-4F19-A680-D1AE4E09E5EF}"/>
    <cellStyle name="Normal 35 3 3 2" xfId="16508" xr:uid="{7ECB5F04-45D7-41C5-8E1A-059D953A4E9C}"/>
    <cellStyle name="Normal 35 3 3 2 2" xfId="42896" xr:uid="{46B16148-AD1A-4871-916B-3D38FE484A3E}"/>
    <cellStyle name="Normal 35 3 3 3" xfId="25529" xr:uid="{30098F5B-9C6E-49BE-95E8-623694C44801}"/>
    <cellStyle name="Normal 35 3 3 3 2" xfId="51896" xr:uid="{8F960DCE-7886-408C-AB2F-FAD79AD57047}"/>
    <cellStyle name="Normal 35 3 3 4" xfId="31417" xr:uid="{D1044518-515D-4F39-AC2A-EA832810FDEB}"/>
    <cellStyle name="Normal 35 3 4" xfId="9245" xr:uid="{6862D296-0E20-42AF-975E-77DD6E15877B}"/>
    <cellStyle name="Normal 35 3 4 2" xfId="35668" xr:uid="{B901D4A1-CDFE-4946-A161-DC8507526580}"/>
    <cellStyle name="Normal 35 3 5" xfId="18311" xr:uid="{27BE9BD9-FA74-44E8-A0D5-82B1AC891715}"/>
    <cellStyle name="Normal 35 3 5 2" xfId="44682" xr:uid="{93FC11D3-2A74-4FC6-8AD1-FE0122EA358A}"/>
    <cellStyle name="Normal 35 3 6" xfId="28232" xr:uid="{B2634CEB-B171-476C-BDA0-4B5E29AD6FC9}"/>
    <cellStyle name="Normal 35 4" xfId="2572" xr:uid="{01F2EE17-23D3-4290-9224-D3EC9646FB82}"/>
    <cellStyle name="Normal 35 4 2" xfId="6774" xr:uid="{92678420-88F3-4004-8BE2-08BF0A9C85C2}"/>
    <cellStyle name="Normal 35 4 2 2" xfId="17370" xr:uid="{49DCAA26-C936-4EFD-BC21-2B549BD94F91}"/>
    <cellStyle name="Normal 35 4 2 2 2" xfId="43747" xr:uid="{C9E2743C-FD50-4EDA-9F75-41AB60C1CF77}"/>
    <cellStyle name="Normal 35 4 2 3" xfId="26457" xr:uid="{FB688B19-5FEE-4998-9F7A-A7230A955A88}"/>
    <cellStyle name="Normal 35 4 2 3 2" xfId="52805" xr:uid="{F1007EB5-89E9-4328-87A3-A628DBF93486}"/>
    <cellStyle name="Normal 35 4 2 4" xfId="33262" xr:uid="{1637B8AE-29D2-433E-B629-83CF09D610CF}"/>
    <cellStyle name="Normal 35 4 3" xfId="10800" xr:uid="{9354F7DB-58C6-4DCE-8B23-3E900BD4E567}"/>
    <cellStyle name="Normal 35 4 3 2" xfId="37223" xr:uid="{597B7063-0D5D-4557-ACB5-F401D71DD58D}"/>
    <cellStyle name="Normal 35 4 4" xfId="19866" xr:uid="{C19799B1-0D42-40D9-9DEB-8D9BF4DFD106}"/>
    <cellStyle name="Normal 35 4 4 2" xfId="46237" xr:uid="{1ECD791F-81C5-4F38-968C-D1B28D600418}"/>
    <cellStyle name="Normal 35 4 5" xfId="29086" xr:uid="{7E8B2540-A1B9-4505-B781-D3EAB0BB55CD}"/>
    <cellStyle name="Normal 35 5" xfId="4491" xr:uid="{46F481FE-58B9-4FCA-ABCF-CAEC0DBE9E27}"/>
    <cellStyle name="Normal 35 5 2" xfId="13000" xr:uid="{6C7A04A7-9097-42CC-96CF-33061B959947}"/>
    <cellStyle name="Normal 35 5 2 2" xfId="39401" xr:uid="{744C1702-FB6D-4413-8415-A6AD6E608AB5}"/>
    <cellStyle name="Normal 35 5 3" xfId="22027" xr:uid="{7DBC92D6-567B-457F-B43B-4C689D226497}"/>
    <cellStyle name="Normal 35 5 3 2" xfId="48397" xr:uid="{2298986A-AFD9-42B0-BDD5-7626918622B1}"/>
    <cellStyle name="Normal 35 5 4" xfId="30987" xr:uid="{4012C0C0-6076-44FA-823D-C1362A066DED}"/>
    <cellStyle name="Normal 35 6" xfId="8815" xr:uid="{70DE3615-D7D1-4BB8-A9F2-0245F556DA77}"/>
    <cellStyle name="Normal 35 6 2" xfId="35238" xr:uid="{4FE6668C-6F66-49F5-BC08-FD77A15EAE94}"/>
    <cellStyle name="Normal 35 7" xfId="17881" xr:uid="{C38F4513-F2B3-4D7C-84A9-24F78CADDDC4}"/>
    <cellStyle name="Normal 35 7 2" xfId="44252" xr:uid="{58D84B98-478A-4AB0-9A11-774E9233F02D}"/>
    <cellStyle name="Normal 35 8" xfId="27759" xr:uid="{AEAC8DC4-A1CE-4313-A63F-311636219880}"/>
    <cellStyle name="Normal 350" xfId="26967" xr:uid="{7CA26A9B-FD6B-4D77-A15F-B627BC06A844}"/>
    <cellStyle name="Normal 351" xfId="26915" xr:uid="{EF70B7B7-3E0F-46B7-AD6B-52606805B260}"/>
    <cellStyle name="Normal 352" xfId="27043" xr:uid="{3D878E94-5F9C-4FF4-965B-49FA7F2AAA32}"/>
    <cellStyle name="Normal 353" xfId="27031" xr:uid="{A9493E49-6644-4E67-AAC5-16F6F9D554B8}"/>
    <cellStyle name="Normal 354" xfId="26929" xr:uid="{98203816-776A-4075-B53C-F8F2FB1FAE3E}"/>
    <cellStyle name="Normal 355" xfId="27030" xr:uid="{DBBD1F6F-4F63-4C73-AA49-8903B8FAFD15}"/>
    <cellStyle name="Normal 356" xfId="27048" xr:uid="{6077469C-F5CF-40DD-A41E-F2F47F0BC806}"/>
    <cellStyle name="Normal 357" xfId="27035" xr:uid="{5DF2E445-0F73-4FA3-8581-12FD5FA5EDE5}"/>
    <cellStyle name="Normal 358" xfId="27018" xr:uid="{496837FC-74DC-49FA-A813-7CA6C6CCB906}"/>
    <cellStyle name="Normal 359" xfId="27026" xr:uid="{ACDE3578-3F67-445D-8726-C231ACD1D69E}"/>
    <cellStyle name="Normal 36" xfId="826" xr:uid="{CA33630A-99B3-4328-81CE-351A96CFECED}"/>
    <cellStyle name="Normal 36 2" xfId="1070" xr:uid="{71EC14E4-9FF5-44B0-A0F8-6ABF95E327F1}"/>
    <cellStyle name="Normal 36 2 2" xfId="1604" xr:uid="{69727D8B-3D6B-42B1-8705-D32935A8A60E}"/>
    <cellStyle name="Normal 36 2 2 2" xfId="3074" xr:uid="{23FB40DB-245D-4521-AE07-24AEF77D767F}"/>
    <cellStyle name="Normal 36 2 2 2 2" xfId="7276" xr:uid="{63EA84AB-C7E6-461D-AD2E-BB6966B426DF}"/>
    <cellStyle name="Normal 36 2 2 2 2 2" xfId="12420" xr:uid="{D7AA9938-64D1-4BA9-97A3-B72724A8B223}"/>
    <cellStyle name="Normal 36 2 2 2 2 2 2" xfId="38835" xr:uid="{A20A9ACC-1FA9-4FEE-8DC9-12C8A9334CB3}"/>
    <cellStyle name="Normal 36 2 2 2 2 3" xfId="21465" xr:uid="{800EFAAA-5F0B-45DF-9B8C-ABC21CAABB6B}"/>
    <cellStyle name="Normal 36 2 2 2 2 3 2" xfId="47835" xr:uid="{85F25B54-1D03-41D6-A15B-BEA4BAE10900}"/>
    <cellStyle name="Normal 36 2 2 2 2 4" xfId="33764" xr:uid="{7598776C-CDEA-4502-BC47-563D3D70290F}"/>
    <cellStyle name="Normal 36 2 2 2 3" xfId="11302" xr:uid="{B662767B-9788-4C30-9007-92D089091FC1}"/>
    <cellStyle name="Normal 36 2 2 2 3 2" xfId="37725" xr:uid="{D067C180-2F06-4CA4-9A51-21E5CDB3EC5C}"/>
    <cellStyle name="Normal 36 2 2 2 4" xfId="20368" xr:uid="{40989507-76D2-4D62-A26D-7CFD77D7FF8D}"/>
    <cellStyle name="Normal 36 2 2 2 4 2" xfId="46739" xr:uid="{F2907CBA-3419-4667-9A6D-466B937EFE56}"/>
    <cellStyle name="Normal 36 2 2 2 5" xfId="29588" xr:uid="{C0917EBF-2959-4638-A44F-04CBC5BE766E}"/>
    <cellStyle name="Normal 36 2 2 3" xfId="4993" xr:uid="{CA9A76D2-503A-4C58-9CEA-652C51CB9E4A}"/>
    <cellStyle name="Normal 36 2 2 3 2" xfId="16580" xr:uid="{EE50150D-4543-4B0F-ADF0-9394A0375AFE}"/>
    <cellStyle name="Normal 36 2 2 3 2 2" xfId="42968" xr:uid="{C916C07A-CD9A-4F8B-8773-30F7CC5C88C1}"/>
    <cellStyle name="Normal 36 2 2 3 3" xfId="25601" xr:uid="{09D52959-2DED-49D1-B51F-225490915AF5}"/>
    <cellStyle name="Normal 36 2 2 3 3 2" xfId="51968" xr:uid="{410B2FAB-A15B-4800-82B8-72EB4ECBEA1E}"/>
    <cellStyle name="Normal 36 2 2 3 4" xfId="31489" xr:uid="{D2190201-A8E2-4BBF-BD21-9FCC07095A8C}"/>
    <cellStyle name="Normal 36 2 2 4" xfId="9317" xr:uid="{1C5000FB-2EA9-40F8-863A-98CD42F22887}"/>
    <cellStyle name="Normal 36 2 2 4 2" xfId="35740" xr:uid="{2D997966-3E21-4EB9-9DD4-2C1A0F8CC194}"/>
    <cellStyle name="Normal 36 2 2 5" xfId="18383" xr:uid="{22D861E4-41EB-4167-BE7B-5E16596C13FB}"/>
    <cellStyle name="Normal 36 2 2 5 2" xfId="44754" xr:uid="{56FB7EAE-AA13-42D6-A8EC-D15FB0B756D1}"/>
    <cellStyle name="Normal 36 2 2 6" xfId="28305" xr:uid="{BFD8BAFC-9F8B-4F0D-BD40-9D6742F43D3C}"/>
    <cellStyle name="Normal 36 2 3" xfId="2643" xr:uid="{3269ED46-5251-4D9F-B8FE-E5212C83267D}"/>
    <cellStyle name="Normal 36 2 3 2" xfId="6845" xr:uid="{9BD9F9ED-5D81-4985-BE22-32B71B56318A}"/>
    <cellStyle name="Normal 36 2 3 2 2" xfId="12392" xr:uid="{41FC49F9-2B61-4A80-AF71-B7E861CA4008}"/>
    <cellStyle name="Normal 36 2 3 2 2 2" xfId="38808" xr:uid="{807D1E65-448F-4492-8172-58F628AFC0C8}"/>
    <cellStyle name="Normal 36 2 3 2 3" xfId="21444" xr:uid="{C40A8926-42EB-4D74-A20E-19B11E5D6164}"/>
    <cellStyle name="Normal 36 2 3 2 3 2" xfId="47814" xr:uid="{4699EBAA-4A45-4022-BD12-7F2F6EC2180A}"/>
    <cellStyle name="Normal 36 2 3 2 4" xfId="33333" xr:uid="{16619E0D-579C-418F-BAE6-523392862CA9}"/>
    <cellStyle name="Normal 36 2 3 3" xfId="10871" xr:uid="{B3235177-BA71-4EA0-9010-217B8E348672}"/>
    <cellStyle name="Normal 36 2 3 3 2" xfId="37294" xr:uid="{D43F664D-57C9-42B9-820A-3D7A2B500C08}"/>
    <cellStyle name="Normal 36 2 3 4" xfId="19937" xr:uid="{193FD9A5-165F-49CA-9F34-E2823FE61BC3}"/>
    <cellStyle name="Normal 36 2 3 4 2" xfId="46308" xr:uid="{991F4900-8C20-4745-BC9D-942669D32999}"/>
    <cellStyle name="Normal 36 2 3 5" xfId="29157" xr:uid="{B945C836-B0AC-4C9E-B15B-55DFB9A63E67}"/>
    <cellStyle name="Normal 36 2 4" xfId="4562" xr:uid="{C51680D2-B7F8-4901-84F9-A00D32C2B9F0}"/>
    <cellStyle name="Normal 36 2 4 2" xfId="15212" xr:uid="{0ECE2794-04FF-411C-B2AF-E92774037F1D}"/>
    <cellStyle name="Normal 36 2 4 2 2" xfId="41601" xr:uid="{7CB431C6-5DFA-413F-9DA9-8407ED6EA51D}"/>
    <cellStyle name="Normal 36 2 4 3" xfId="24230" xr:uid="{46B402A0-E5F6-4758-B241-54D1A2DDDC21}"/>
    <cellStyle name="Normal 36 2 4 3 2" xfId="50599" xr:uid="{55F1C1EE-0E72-4069-B531-D59FFB91FBFA}"/>
    <cellStyle name="Normal 36 2 4 4" xfId="31058" xr:uid="{C2A852DA-C0B6-4289-8AA5-79E21BDD61BB}"/>
    <cellStyle name="Normal 36 2 5" xfId="8886" xr:uid="{9BD369B7-BE93-4097-B577-0C2346421FEA}"/>
    <cellStyle name="Normal 36 2 5 2" xfId="35309" xr:uid="{B8215E28-7A37-42B0-AA09-2AD4784301C5}"/>
    <cellStyle name="Normal 36 2 6" xfId="17952" xr:uid="{929289C5-4F10-4E86-B9DE-6382E89E2C8C}"/>
    <cellStyle name="Normal 36 2 6 2" xfId="44323" xr:uid="{96642999-C018-45E8-8D6D-B13E92577F22}"/>
    <cellStyle name="Normal 36 2 7" xfId="27831" xr:uid="{D6D46731-AB89-431B-B9F9-B6D8A1272E41}"/>
    <cellStyle name="Normal 36 3" xfId="1431" xr:uid="{B7D215C4-655F-4F4B-BD02-3E5155784F7B}"/>
    <cellStyle name="Normal 36 3 2" xfId="2912" xr:uid="{9836E0BA-9FDB-4850-A95B-3D8EA3C916D6}"/>
    <cellStyle name="Normal 36 3 2 2" xfId="7114" xr:uid="{C1012683-A268-484C-B71B-64B8CBB1DC6F}"/>
    <cellStyle name="Normal 36 3 2 2 2" xfId="16992" xr:uid="{BBB8D12F-0B63-45E7-9929-6E86B08A1E25}"/>
    <cellStyle name="Normal 36 3 2 2 2 2" xfId="43376" xr:uid="{09E3AEAC-883E-4EC3-B814-65A2EC8F8BB6}"/>
    <cellStyle name="Normal 36 3 2 2 3" xfId="26021" xr:uid="{3E5BDBBB-3104-42BA-94BE-E479F9C36C64}"/>
    <cellStyle name="Normal 36 3 2 2 3 2" xfId="52385" xr:uid="{2614B108-FAEE-41AB-8BA8-22B5BD97348A}"/>
    <cellStyle name="Normal 36 3 2 2 4" xfId="33602" xr:uid="{2783230D-8EFB-414E-AB97-D728BEFC57B2}"/>
    <cellStyle name="Normal 36 3 2 3" xfId="11140" xr:uid="{70D6AF9E-1046-47ED-AABC-924FFE3E2544}"/>
    <cellStyle name="Normal 36 3 2 3 2" xfId="37563" xr:uid="{90DAC174-BB24-4655-B543-D5D906F27540}"/>
    <cellStyle name="Normal 36 3 2 4" xfId="20206" xr:uid="{95677AF3-7904-4342-98E2-A9D5DD5DEFF2}"/>
    <cellStyle name="Normal 36 3 2 4 2" xfId="46577" xr:uid="{CB051AC4-511E-4E0A-AF75-1E7B31BDEC3A}"/>
    <cellStyle name="Normal 36 3 2 5" xfId="29426" xr:uid="{5019EB29-6B43-4814-9926-0AA5E7EC5BE9}"/>
    <cellStyle name="Normal 36 3 3" xfId="4831" xr:uid="{9DAFAD8C-98FE-40DB-B6F5-2FB54256A34F}"/>
    <cellStyle name="Normal 36 3 3 2" xfId="15303" xr:uid="{9BB4606F-3CA8-4908-860D-05E35DF8594C}"/>
    <cellStyle name="Normal 36 3 3 2 2" xfId="41692" xr:uid="{9F6179D8-2FE9-4BA7-AFD7-CB0A862EB4A2}"/>
    <cellStyle name="Normal 36 3 3 3" xfId="24321" xr:uid="{FD82391C-139A-4C2C-B271-5BDA2EE467A2}"/>
    <cellStyle name="Normal 36 3 3 3 2" xfId="50690" xr:uid="{C192CDBD-F55C-4F87-B245-E11F99EB1175}"/>
    <cellStyle name="Normal 36 3 3 4" xfId="31327" xr:uid="{8ED2AA2B-32E8-41F7-8782-684E756D4DC4}"/>
    <cellStyle name="Normal 36 3 4" xfId="9155" xr:uid="{F51C5424-125B-41C1-9B2D-84D7344AEF24}"/>
    <cellStyle name="Normal 36 3 4 2" xfId="35578" xr:uid="{EFF85B46-CDB8-42B0-801D-D35B7E4E1523}"/>
    <cellStyle name="Normal 36 3 5" xfId="18221" xr:uid="{4FEB527C-C1C7-42DD-A9BB-1B6E8455EF7B}"/>
    <cellStyle name="Normal 36 3 5 2" xfId="44592" xr:uid="{827C58E2-8187-4DF3-B5E6-EE0B85E62340}"/>
    <cellStyle name="Normal 36 3 6" xfId="28133" xr:uid="{212F1C62-0EE6-4886-8E58-A464E03B6CB6}"/>
    <cellStyle name="Normal 36 4" xfId="2483" xr:uid="{0A48EDD8-F5D6-4ADF-9061-A6164D7C5C6D}"/>
    <cellStyle name="Normal 36 4 2" xfId="6685" xr:uid="{D9B587A9-9E0A-41B7-8CAE-2B33CC755C1A}"/>
    <cellStyle name="Normal 36 4 2 2" xfId="16978" xr:uid="{656D3C26-B999-4CFF-B5FF-07F85D644E35}"/>
    <cellStyle name="Normal 36 4 2 2 2" xfId="43362" xr:uid="{43A2E527-9EA4-4493-97FC-F4B636135CB7}"/>
    <cellStyle name="Normal 36 4 2 3" xfId="26005" xr:uid="{C5BA80CB-DD30-41E6-A428-103C264AFE98}"/>
    <cellStyle name="Normal 36 4 2 3 2" xfId="52370" xr:uid="{C946729E-6B3B-4010-9B90-256793F2FF7E}"/>
    <cellStyle name="Normal 36 4 2 4" xfId="33173" xr:uid="{2975C519-E06A-4012-B6C5-16ED5AFEE8D3}"/>
    <cellStyle name="Normal 36 4 3" xfId="10711" xr:uid="{85187168-C0A2-4A84-BCD0-0575122EAD09}"/>
    <cellStyle name="Normal 36 4 3 2" xfId="37134" xr:uid="{5CB6176E-097F-4F43-80FC-32698328BE21}"/>
    <cellStyle name="Normal 36 4 4" xfId="19777" xr:uid="{E32EBD69-EC48-4633-9C32-42BAC61A1AD9}"/>
    <cellStyle name="Normal 36 4 4 2" xfId="46148" xr:uid="{669F9F12-8698-43F7-A810-92EA3A32F6A9}"/>
    <cellStyle name="Normal 36 4 5" xfId="28997" xr:uid="{65531766-D869-4E76-8CF5-D508A06D1519}"/>
    <cellStyle name="Normal 36 5" xfId="4401" xr:uid="{EAB0F640-3300-4A56-8481-7B2748A79CF3}"/>
    <cellStyle name="Normal 36 5 2" xfId="15218" xr:uid="{D8AF56A8-EEF2-41B8-A4F0-039FA65C6E4C}"/>
    <cellStyle name="Normal 36 5 2 2" xfId="41607" xr:uid="{55F0CC81-8A49-4203-8FD4-1D9FA1AEE970}"/>
    <cellStyle name="Normal 36 5 3" xfId="24236" xr:uid="{742AA2C7-6DF2-4B7C-8813-5390C6B92FC0}"/>
    <cellStyle name="Normal 36 5 3 2" xfId="50605" xr:uid="{A6C89C84-5CBB-4747-A6EC-397EE9B28BB2}"/>
    <cellStyle name="Normal 36 5 4" xfId="30897" xr:uid="{7E4623DF-B26A-4E74-942E-913E07F156F6}"/>
    <cellStyle name="Normal 36 6" xfId="8726" xr:uid="{BA13346A-1972-4308-AE15-C8E0795D44E4}"/>
    <cellStyle name="Normal 36 6 2" xfId="35149" xr:uid="{0EBFD14F-32FF-4361-851F-CB40C0F85D63}"/>
    <cellStyle name="Normal 36 7" xfId="17792" xr:uid="{BA6A676E-3502-4C44-BE48-808A8EAF1FE5}"/>
    <cellStyle name="Normal 36 7 2" xfId="44163" xr:uid="{404DDBD6-2770-4D46-9581-84758DC380CA}"/>
    <cellStyle name="Normal 36 8" xfId="27661" xr:uid="{404764C1-DA9B-4B64-B0FA-0A8AEEDD3957}"/>
    <cellStyle name="Normal 360" xfId="26973" xr:uid="{4A0D37CB-3333-4A7B-8AA2-3615EE213B15}"/>
    <cellStyle name="Normal 361" xfId="26962" xr:uid="{690B7CC2-E9D6-4D45-81D7-DE2A71AF61CD}"/>
    <cellStyle name="Normal 362" xfId="26898" xr:uid="{2E04AC0A-D6E0-4728-8FB8-15D6FB3C6E92}"/>
    <cellStyle name="Normal 363" xfId="26975" xr:uid="{2AD0DE2B-B7F9-404E-9D97-EA8151B0D5EF}"/>
    <cellStyle name="Normal 364" xfId="26991" xr:uid="{831F04D1-B92D-4968-9968-FEAA28C11523}"/>
    <cellStyle name="Normal 365" xfId="27054" xr:uid="{B80D4254-1758-4CC2-816D-42E3F4A2E33E}"/>
    <cellStyle name="Normal 366" xfId="26996" xr:uid="{101FC818-6A0C-4A57-9096-8863171FBE01}"/>
    <cellStyle name="Normal 367" xfId="27011" xr:uid="{7A8EBB97-CFD6-4549-98AA-F4B5E015B043}"/>
    <cellStyle name="Normal 368" xfId="26982" xr:uid="{53E1ABAB-3F3C-4B99-A20B-82433247FF6F}"/>
    <cellStyle name="Normal 369" xfId="26941" xr:uid="{7611B2F5-0990-4001-AEA3-20C598A0B66B}"/>
    <cellStyle name="Normal 37" xfId="988" xr:uid="{AB4FEB90-7700-4AF7-9FD9-441BC750976D}"/>
    <cellStyle name="Normal 37 2" xfId="1153" xr:uid="{6ECA1AE8-5B12-4011-BF50-4E1DEEEADFE2}"/>
    <cellStyle name="Normal 37 2 2" xfId="1688" xr:uid="{994AD96E-0139-4420-8A47-7B572C65C7E7}"/>
    <cellStyle name="Normal 37 2 2 2" xfId="3158" xr:uid="{512B74D0-EB2D-44A2-96E6-DF2C4BE1A4F7}"/>
    <cellStyle name="Normal 37 2 2 2 2" xfId="7360" xr:uid="{76358D93-0056-431B-96B9-6F5816B08D2A}"/>
    <cellStyle name="Normal 37 2 2 2 2 2" xfId="15246" xr:uid="{BCF7A288-1309-4302-926B-1030F3EB193A}"/>
    <cellStyle name="Normal 37 2 2 2 2 2 2" xfId="41635" xr:uid="{4EECEED7-DFA9-4C08-9CD3-122B0A65700E}"/>
    <cellStyle name="Normal 37 2 2 2 2 3" xfId="24264" xr:uid="{BF67221A-7988-4EE7-9841-9C80E89F250B}"/>
    <cellStyle name="Normal 37 2 2 2 2 3 2" xfId="50633" xr:uid="{D67B9B19-3402-47B4-8EAA-81A6F6F4D784}"/>
    <cellStyle name="Normal 37 2 2 2 2 4" xfId="33848" xr:uid="{ACBDEB28-1B37-4B06-866B-F165D1895371}"/>
    <cellStyle name="Normal 37 2 2 2 3" xfId="11386" xr:uid="{615543A6-6878-4B2E-A2AD-A60654C9C9E6}"/>
    <cellStyle name="Normal 37 2 2 2 3 2" xfId="37809" xr:uid="{E202B6ED-6521-4D72-BA68-C7655E483EA5}"/>
    <cellStyle name="Normal 37 2 2 2 4" xfId="20452" xr:uid="{8DBD8F3A-0AD9-46EE-ADAC-5BA4C3CFD811}"/>
    <cellStyle name="Normal 37 2 2 2 4 2" xfId="46823" xr:uid="{9B07B268-EBFB-4260-84CA-9C98501F48F0}"/>
    <cellStyle name="Normal 37 2 2 2 5" xfId="29672" xr:uid="{1E672897-2DF4-4A33-A42E-DC3E303CEB53}"/>
    <cellStyle name="Normal 37 2 2 3" xfId="5077" xr:uid="{BF570BA9-270E-495C-95A4-4E5FC2D6EE84}"/>
    <cellStyle name="Normal 37 2 2 3 2" xfId="16664" xr:uid="{0ED2162A-0BC5-4DF4-9435-F69E0AB20AA9}"/>
    <cellStyle name="Normal 37 2 2 3 2 2" xfId="43052" xr:uid="{C2B54D4A-B6F7-427D-AD93-97CBE2841D13}"/>
    <cellStyle name="Normal 37 2 2 3 3" xfId="25685" xr:uid="{B3169799-3289-49BB-A579-DE68627B3F6E}"/>
    <cellStyle name="Normal 37 2 2 3 3 2" xfId="52052" xr:uid="{3A801F1A-E7DA-4EEB-84C3-E42F5428CCE7}"/>
    <cellStyle name="Normal 37 2 2 3 4" xfId="31573" xr:uid="{A66A9AF9-95D6-478E-80BE-86745165227B}"/>
    <cellStyle name="Normal 37 2 2 4" xfId="9401" xr:uid="{5A8909F2-11C3-46FA-A9ED-070D01B1CA34}"/>
    <cellStyle name="Normal 37 2 2 4 2" xfId="35824" xr:uid="{6BA2AC8D-3541-4487-8EFB-8723A24AE636}"/>
    <cellStyle name="Normal 37 2 2 5" xfId="18467" xr:uid="{A4DC2DD4-223A-456B-A2E7-462E02A31D75}"/>
    <cellStyle name="Normal 37 2 2 5 2" xfId="44838" xr:uid="{76E3ABE0-A653-40C7-9033-0525ABBB0785}"/>
    <cellStyle name="Normal 37 2 2 6" xfId="28389" xr:uid="{47BE4631-6D6B-4461-AB2B-A3CD1189D2B5}"/>
    <cellStyle name="Normal 37 2 3" xfId="2726" xr:uid="{24EC3FFF-90FF-4207-A217-C72F36DAA02D}"/>
    <cellStyle name="Normal 37 2 3 2" xfId="6928" xr:uid="{A0DF0636-47BB-4395-B595-914D0F99357E}"/>
    <cellStyle name="Normal 37 2 3 2 2" xfId="17623" xr:uid="{B1816CDA-C3A0-4121-B9F0-36935D4AA3F2}"/>
    <cellStyle name="Normal 37 2 3 2 2 2" xfId="43997" xr:uid="{0C008379-B855-44FE-A1E0-7FCC18F94071}"/>
    <cellStyle name="Normal 37 2 3 2 3" xfId="26738" xr:uid="{A2233671-5B09-4153-A073-809EE28B8087}"/>
    <cellStyle name="Normal 37 2 3 2 3 2" xfId="53081" xr:uid="{8277F241-5209-4F23-890C-4FE16FE7ECD2}"/>
    <cellStyle name="Normal 37 2 3 2 4" xfId="33416" xr:uid="{C9B1D5C3-3D99-4A19-AF6A-EF925435627F}"/>
    <cellStyle name="Normal 37 2 3 3" xfId="10954" xr:uid="{C2D1C39F-E9AE-4817-97FF-93BABFC1E8EC}"/>
    <cellStyle name="Normal 37 2 3 3 2" xfId="37377" xr:uid="{CC2FBC07-DBC5-4EEE-A22A-D0B7D7515933}"/>
    <cellStyle name="Normal 37 2 3 4" xfId="20020" xr:uid="{4FFEDF26-2596-4636-B08C-C427F3412BA2}"/>
    <cellStyle name="Normal 37 2 3 4 2" xfId="46391" xr:uid="{9BAAFD06-C80F-438A-97FF-A9E083BBA57C}"/>
    <cellStyle name="Normal 37 2 3 5" xfId="29240" xr:uid="{B81305BA-60FE-4982-8C9F-AE16E7172ADC}"/>
    <cellStyle name="Normal 37 2 4" xfId="4645" xr:uid="{B1E0E6EE-6F4E-4D64-8B7B-BF3F4904E0A5}"/>
    <cellStyle name="Normal 37 2 4 2" xfId="13064" xr:uid="{6D18C7E2-4BD7-4573-B36B-3EA1E3019675}"/>
    <cellStyle name="Normal 37 2 4 2 2" xfId="39463" xr:uid="{06DBFE15-ACB2-4B39-B76D-D7740DC3B4C2}"/>
    <cellStyle name="Normal 37 2 4 3" xfId="22089" xr:uid="{308CA986-6074-4C7A-BC25-4056D721A29C}"/>
    <cellStyle name="Normal 37 2 4 3 2" xfId="48459" xr:uid="{8013B352-957D-4366-8417-53FF50686290}"/>
    <cellStyle name="Normal 37 2 4 4" xfId="31141" xr:uid="{6B0CC29D-3EAA-4092-BA9A-3C14CE91438D}"/>
    <cellStyle name="Normal 37 2 5" xfId="8969" xr:uid="{6C4585E1-13AD-4EE8-946D-23D70C7CBC69}"/>
    <cellStyle name="Normal 37 2 5 2" xfId="35392" xr:uid="{C18F3A1F-15DE-42F1-9066-8469B79E3272}"/>
    <cellStyle name="Normal 37 2 6" xfId="18035" xr:uid="{434671C5-E138-4508-9486-83114F7A8937}"/>
    <cellStyle name="Normal 37 2 6 2" xfId="44406" xr:uid="{08B5872D-3597-4595-924B-946BD4D988E6}"/>
    <cellStyle name="Normal 37 2 7" xfId="27914" xr:uid="{6107BEA2-814C-4A1D-AA81-8A8BF9267CD6}"/>
    <cellStyle name="Normal 37 3" xfId="1525" xr:uid="{45C4203A-EAC5-4C1E-A015-D16B00AD9CFA}"/>
    <cellStyle name="Normal 37 3 2" xfId="2996" xr:uid="{77F874EB-BFAA-455F-A29D-FAA5E665AA35}"/>
    <cellStyle name="Normal 37 3 2 2" xfId="7198" xr:uid="{E4B8BF27-C606-4C0D-8791-029EB29335CB}"/>
    <cellStyle name="Normal 37 3 2 2 2" xfId="16333" xr:uid="{2599649D-E002-436C-BD7C-37EA44D2E7DB}"/>
    <cellStyle name="Normal 37 3 2 2 2 2" xfId="42721" xr:uid="{335EE83A-F58D-4714-9D51-D36FABDC1352}"/>
    <cellStyle name="Normal 37 3 2 2 3" xfId="25349" xr:uid="{8FCD6E19-6568-43D0-9C5A-96525C8B9C4F}"/>
    <cellStyle name="Normal 37 3 2 2 3 2" xfId="51717" xr:uid="{5327CB60-84AE-4CEA-A816-CB0A486D4D50}"/>
    <cellStyle name="Normal 37 3 2 2 4" xfId="33686" xr:uid="{B95C30ED-65CC-4E57-B024-0EB599281F14}"/>
    <cellStyle name="Normal 37 3 2 3" xfId="11224" xr:uid="{806229BF-D73E-4824-AC95-25F83A588514}"/>
    <cellStyle name="Normal 37 3 2 3 2" xfId="37647" xr:uid="{19B125A6-9C54-426D-9754-E61CC395DAF4}"/>
    <cellStyle name="Normal 37 3 2 4" xfId="20290" xr:uid="{C01ECB6B-70AF-4311-A0A5-3CF1B799418B}"/>
    <cellStyle name="Normal 37 3 2 4 2" xfId="46661" xr:uid="{F2A09634-9D48-4B38-9C28-A16BF950FE61}"/>
    <cellStyle name="Normal 37 3 2 5" xfId="29510" xr:uid="{D5A294D5-5ED1-46A7-AA67-3FDFCF0044E8}"/>
    <cellStyle name="Normal 37 3 3" xfId="4915" xr:uid="{DEEAAA37-9E4C-4A13-8A0B-4F45EF9A98CE}"/>
    <cellStyle name="Normal 37 3 3 2" xfId="16502" xr:uid="{930510A3-834D-46D7-838A-775A35354BE2}"/>
    <cellStyle name="Normal 37 3 3 2 2" xfId="42890" xr:uid="{D8902C87-FA5C-4B67-8131-21B6559655A0}"/>
    <cellStyle name="Normal 37 3 3 3" xfId="25523" xr:uid="{C6487BC1-0F53-40CB-9809-7E8E3E821136}"/>
    <cellStyle name="Normal 37 3 3 3 2" xfId="51890" xr:uid="{F597F41D-0C81-4B58-9545-D627523DB3F9}"/>
    <cellStyle name="Normal 37 3 3 4" xfId="31411" xr:uid="{0986D437-8381-490C-8FBF-847190A8D3AC}"/>
    <cellStyle name="Normal 37 3 4" xfId="9239" xr:uid="{9BEE0E4E-A508-47BC-8A4F-9D85A7974362}"/>
    <cellStyle name="Normal 37 3 4 2" xfId="35662" xr:uid="{C4608C0F-9746-4481-A6A5-3B618A23D2F5}"/>
    <cellStyle name="Normal 37 3 5" xfId="18305" xr:uid="{822DC576-4908-4724-BCC8-C0A376F885E7}"/>
    <cellStyle name="Normal 37 3 5 2" xfId="44676" xr:uid="{F699E690-AAD2-47C6-AB3E-3D782FB90CA2}"/>
    <cellStyle name="Normal 37 3 6" xfId="28226" xr:uid="{F5EE3095-659D-4CAB-80E8-2420BD5BD7C5}"/>
    <cellStyle name="Normal 37 4" xfId="2566" xr:uid="{FD7BEBC8-270F-441E-8B6B-56450269C98B}"/>
    <cellStyle name="Normal 37 4 2" xfId="6768" xr:uid="{13BA8C21-CFE4-4C6C-915A-B7B554397440}"/>
    <cellStyle name="Normal 37 4 2 2" xfId="17153" xr:uid="{E63F42BD-2DDB-462C-813A-CB462C6C0DA9}"/>
    <cellStyle name="Normal 37 4 2 2 2" xfId="43536" xr:uid="{175A4277-5D3C-49A2-8EAC-CA5642489EAA}"/>
    <cellStyle name="Normal 37 4 2 3" xfId="26209" xr:uid="{353B7172-AD65-42A8-ADDC-E25E4844289E}"/>
    <cellStyle name="Normal 37 4 2 3 2" xfId="52564" xr:uid="{1D800AAE-E1F5-48E6-AD86-B6AD46F2AB20}"/>
    <cellStyle name="Normal 37 4 2 4" xfId="33256" xr:uid="{8567D11A-265B-4E61-A18E-4AB574E4F259}"/>
    <cellStyle name="Normal 37 4 3" xfId="10794" xr:uid="{FA41C4E3-C47F-40A0-8762-1EEB69B6EDF8}"/>
    <cellStyle name="Normal 37 4 3 2" xfId="37217" xr:uid="{D333A9FB-0989-4AB2-9960-AADB661AF15F}"/>
    <cellStyle name="Normal 37 4 4" xfId="19860" xr:uid="{ABC6C453-42E5-446C-8169-F182D7F2017C}"/>
    <cellStyle name="Normal 37 4 4 2" xfId="46231" xr:uid="{E8AE3F71-2C27-4B32-8133-509210D4275A}"/>
    <cellStyle name="Normal 37 4 5" xfId="29080" xr:uid="{518B5B41-0DC5-4244-A180-0BD0D60A23F5}"/>
    <cellStyle name="Normal 37 5" xfId="4485" xr:uid="{94028C43-FE5F-4754-85D5-12A119CA7AF9}"/>
    <cellStyle name="Normal 37 5 2" xfId="15163" xr:uid="{4D899FE8-B7EC-40B9-BF8D-917A0B948F3B}"/>
    <cellStyle name="Normal 37 5 2 2" xfId="41552" xr:uid="{1F45199B-6AD9-48A2-92A2-79CFC4266B8D}"/>
    <cellStyle name="Normal 37 5 3" xfId="24180" xr:uid="{C717C04A-59B9-4FBA-A17E-DE33880C9A35}"/>
    <cellStyle name="Normal 37 5 3 2" xfId="50549" xr:uid="{A5ADBA8A-E258-49B2-B776-FD10A6C9B8A6}"/>
    <cellStyle name="Normal 37 5 4" xfId="30981" xr:uid="{25F8C5A1-3240-482B-B2B4-E05BE275B1A8}"/>
    <cellStyle name="Normal 37 6" xfId="8809" xr:uid="{99ED70C4-5E77-4A83-B313-7039FD204E6E}"/>
    <cellStyle name="Normal 37 6 2" xfId="35232" xr:uid="{C98FA962-313E-4E71-879F-3BFAE425140D}"/>
    <cellStyle name="Normal 37 7" xfId="17875" xr:uid="{9769A41E-E401-4365-A973-B81237093578}"/>
    <cellStyle name="Normal 37 7 2" xfId="44246" xr:uid="{C5F43F66-0371-4F56-9B14-71F4B0C75C05}"/>
    <cellStyle name="Normal 37 8" xfId="27753" xr:uid="{953004EB-026C-4B40-93F1-4AE3B115DEC8}"/>
    <cellStyle name="Normal 370" xfId="26945" xr:uid="{F9FF0157-6F58-4FF7-9585-F4D44188B4B9}"/>
    <cellStyle name="Normal 371" xfId="27110" xr:uid="{6E8CDEA5-19FC-4CEE-AC67-5819065D900B}"/>
    <cellStyle name="Normal 371 2" xfId="53341" xr:uid="{40A84883-3C40-4048-B67D-A6085BC09209}"/>
    <cellStyle name="Normal 372" xfId="27112" xr:uid="{2FC34A98-4FA3-44A7-BC33-A2D14F81A0A5}"/>
    <cellStyle name="Normal 373" xfId="27149" xr:uid="{24DA0D49-441F-4414-8389-616F34D8121A}"/>
    <cellStyle name="Normal 374" xfId="27174" xr:uid="{672A606A-342A-460C-AE33-3CD0C1BDDF81}"/>
    <cellStyle name="Normal 374 2" xfId="53403" xr:uid="{5F6BDA23-137C-4AF0-A2CA-19EB21F93FF6}"/>
    <cellStyle name="Normal 375" xfId="27212" xr:uid="{152BC959-87EC-4F6F-A30A-32BE585ECB27}"/>
    <cellStyle name="Normal 375 2" xfId="53441" xr:uid="{1E16E05B-C115-47EA-9676-F38BA701187D}"/>
    <cellStyle name="Normal 376" xfId="27240" xr:uid="{B9B06390-E8B5-4A78-80A9-7ACBB67961E1}"/>
    <cellStyle name="Normal 376 2" xfId="53469" xr:uid="{8540768E-DE88-4C85-994B-DD413F362A55}"/>
    <cellStyle name="Normal 377" xfId="27238" xr:uid="{29B32DAD-561C-4531-A5AA-8AD8187897A2}"/>
    <cellStyle name="Normal 377 2" xfId="53467" xr:uid="{6E78C30D-0552-4330-8CFF-62A951A7A087}"/>
    <cellStyle name="Normal 378" xfId="27239" xr:uid="{5AEA58A8-73C5-4DBE-9CCB-2C36C5EDD8A4}"/>
    <cellStyle name="Normal 378 2" xfId="53468" xr:uid="{BA774ECF-4A4A-4A36-9CBA-958B649EF6CE}"/>
    <cellStyle name="Normal 379" xfId="27184" xr:uid="{67841B57-E3A8-4B53-9A78-AB924FAF454F}"/>
    <cellStyle name="Normal 379 2" xfId="53413" xr:uid="{A199A11F-EC91-4478-A7DD-6C30A55ECA12}"/>
    <cellStyle name="Normal 38" xfId="983" xr:uid="{2A1C4736-AA5B-4321-B749-19A23B603293}"/>
    <cellStyle name="Normal 38 2" xfId="1148" xr:uid="{4F2846B8-777E-484D-AAEA-0B85D2EB52A9}"/>
    <cellStyle name="Normal 38 2 2" xfId="1683" xr:uid="{D91F67FA-DAD3-4CF9-83F6-0813794A46B1}"/>
    <cellStyle name="Normal 38 2 2 2" xfId="3153" xr:uid="{4E0B28D9-9D40-429F-B13B-A4F43AC50858}"/>
    <cellStyle name="Normal 38 2 2 2 2" xfId="7355" xr:uid="{62982BD1-8122-4957-BA90-8F50B6859928}"/>
    <cellStyle name="Normal 38 2 2 2 2 2" xfId="12397" xr:uid="{E822E4AB-E5E3-4641-B6A3-C59BB22CE925}"/>
    <cellStyle name="Normal 38 2 2 2 2 2 2" xfId="38812" xr:uid="{E1059857-B8F3-4884-B35E-310540C6C3A7}"/>
    <cellStyle name="Normal 38 2 2 2 2 3" xfId="21447" xr:uid="{F0165D85-29A5-4277-8A97-A52128793960}"/>
    <cellStyle name="Normal 38 2 2 2 2 3 2" xfId="47817" xr:uid="{5480EF63-E27D-4271-A1DB-740B4A2B9B8C}"/>
    <cellStyle name="Normal 38 2 2 2 2 4" xfId="33843" xr:uid="{FEBC3705-023A-4F7E-A8C7-86FDF96DF33E}"/>
    <cellStyle name="Normal 38 2 2 2 3" xfId="11381" xr:uid="{52130B0C-2841-42D1-A779-D751EEE277D6}"/>
    <cellStyle name="Normal 38 2 2 2 3 2" xfId="37804" xr:uid="{49D8F829-86C0-4F96-8BFF-D03AFC5B2BE5}"/>
    <cellStyle name="Normal 38 2 2 2 4" xfId="20447" xr:uid="{21FBBFDB-D942-4A66-841C-29ABE5899F5D}"/>
    <cellStyle name="Normal 38 2 2 2 4 2" xfId="46818" xr:uid="{4772A47A-D2E0-4C4D-960D-3BCDC99C7136}"/>
    <cellStyle name="Normal 38 2 2 2 5" xfId="29667" xr:uid="{4E35FF37-25E2-47C0-B81B-67E6DCA122BF}"/>
    <cellStyle name="Normal 38 2 2 3" xfId="5072" xr:uid="{9BABE396-F84A-450C-9382-41DEC57C2992}"/>
    <cellStyle name="Normal 38 2 2 3 2" xfId="16659" xr:uid="{E7367F6E-D898-457F-9E36-644717D6A97C}"/>
    <cellStyle name="Normal 38 2 2 3 2 2" xfId="43047" xr:uid="{3C23D624-14C4-4377-938A-D2476D449F7D}"/>
    <cellStyle name="Normal 38 2 2 3 3" xfId="25680" xr:uid="{94FE75AD-A6AA-4D42-88D1-3DBBF638CB04}"/>
    <cellStyle name="Normal 38 2 2 3 3 2" xfId="52047" xr:uid="{B8E2BD53-3245-4B5E-89B6-03A093447952}"/>
    <cellStyle name="Normal 38 2 2 3 4" xfId="31568" xr:uid="{0641E23B-9C24-457E-A130-C1E65F6AC526}"/>
    <cellStyle name="Normal 38 2 2 4" xfId="9396" xr:uid="{9E4C7AA6-1B57-4341-B127-D2A13E2CBD15}"/>
    <cellStyle name="Normal 38 2 2 4 2" xfId="35819" xr:uid="{C021607C-A5F0-4DB1-ADEF-F8604DA30E3A}"/>
    <cellStyle name="Normal 38 2 2 5" xfId="18462" xr:uid="{04166B46-5511-4E3E-8040-0394C114454B}"/>
    <cellStyle name="Normal 38 2 2 5 2" xfId="44833" xr:uid="{AEBA8B29-EB16-4B44-94D1-F381C0DEE37B}"/>
    <cellStyle name="Normal 38 2 2 6" xfId="28384" xr:uid="{BCE77B4E-E13B-438D-8DF6-4898B3ACD287}"/>
    <cellStyle name="Normal 38 2 3" xfId="2721" xr:uid="{BE063D12-9EEE-4B98-81A6-EA3390C90583}"/>
    <cellStyle name="Normal 38 2 3 2" xfId="6923" xr:uid="{7138AE3F-3581-4C8B-AA7A-1AF882CA73E7}"/>
    <cellStyle name="Normal 38 2 3 2 2" xfId="17230" xr:uid="{6E6FBD15-C388-496D-B35B-A9424EFAE4F0}"/>
    <cellStyle name="Normal 38 2 3 2 2 2" xfId="43611" xr:uid="{7DE74F1B-A7B4-4262-B677-5D18F00162A7}"/>
    <cellStyle name="Normal 38 2 3 2 3" xfId="26297" xr:uid="{5D4832FE-6575-4412-9789-E8A61418591C}"/>
    <cellStyle name="Normal 38 2 3 2 3 2" xfId="52648" xr:uid="{23DA191B-867C-47E2-8F60-290688B6F922}"/>
    <cellStyle name="Normal 38 2 3 2 4" xfId="33411" xr:uid="{551E8580-0B07-4DD7-8863-C996E104B27D}"/>
    <cellStyle name="Normal 38 2 3 3" xfId="10949" xr:uid="{E4C2F576-DFDA-49E0-8D07-E83CACDDBD05}"/>
    <cellStyle name="Normal 38 2 3 3 2" xfId="37372" xr:uid="{91190B98-1005-4C3D-A788-C540C58BD5D4}"/>
    <cellStyle name="Normal 38 2 3 4" xfId="20015" xr:uid="{CFAC416C-10C9-4EE1-933A-E57FDC780546}"/>
    <cellStyle name="Normal 38 2 3 4 2" xfId="46386" xr:uid="{3305AA54-3FAE-4AD1-8083-AC386D7E5B28}"/>
    <cellStyle name="Normal 38 2 3 5" xfId="29235" xr:uid="{44B62FE5-9809-4944-9033-53A0DAB53AE3}"/>
    <cellStyle name="Normal 38 2 4" xfId="4640" xr:uid="{BCC4DDD6-22AD-4A2B-A392-D2C5CE020B37}"/>
    <cellStyle name="Normal 38 2 4 2" xfId="15705" xr:uid="{144BD5DF-AD2C-47FC-81E5-F37D00AD70FE}"/>
    <cellStyle name="Normal 38 2 4 2 2" xfId="42093" xr:uid="{FA563BB6-3C5A-43E8-9F49-FCF6719AF2D5}"/>
    <cellStyle name="Normal 38 2 4 3" xfId="24720" xr:uid="{677AAAB0-F0D0-4128-9103-504E5035835D}"/>
    <cellStyle name="Normal 38 2 4 3 2" xfId="51088" xr:uid="{D107C9CF-32B2-4794-9CEE-EC772CA3BC8E}"/>
    <cellStyle name="Normal 38 2 4 4" xfId="31136" xr:uid="{F83E92B2-2B51-4D5B-996A-03AD319A1C4F}"/>
    <cellStyle name="Normal 38 2 5" xfId="8964" xr:uid="{C6D39987-D747-484B-B0FE-8903E421823B}"/>
    <cellStyle name="Normal 38 2 5 2" xfId="35387" xr:uid="{1E8AD5B7-11BD-4C55-A633-207B5B003539}"/>
    <cellStyle name="Normal 38 2 6" xfId="18030" xr:uid="{8C9F7ECC-CEB7-43A9-A83C-35B6D589C059}"/>
    <cellStyle name="Normal 38 2 6 2" xfId="44401" xr:uid="{EFC5CDC2-3AEA-409D-B660-952CB4157F8B}"/>
    <cellStyle name="Normal 38 2 7" xfId="27909" xr:uid="{D2AEDBF2-EF54-4637-BBDC-B2864F0E0EF4}"/>
    <cellStyle name="Normal 38 3" xfId="1520" xr:uid="{7C100C67-ADA0-42EF-AF04-FCA2BC5780B5}"/>
    <cellStyle name="Normal 38 3 2" xfId="2991" xr:uid="{33BB6446-E271-4FA0-846F-4E00692BAE81}"/>
    <cellStyle name="Normal 38 3 2 2" xfId="7193" xr:uid="{BE147AC0-111F-4EAC-91CB-4890EAE74B1D}"/>
    <cellStyle name="Normal 38 3 2 2 2" xfId="17077" xr:uid="{A91BF5C9-AA27-46E4-9063-C31914D08A54}"/>
    <cellStyle name="Normal 38 3 2 2 2 2" xfId="43461" xr:uid="{479FEC7E-44D9-49BE-A9DD-9A8FD7156528}"/>
    <cellStyle name="Normal 38 3 2 2 3" xfId="26119" xr:uid="{EF07E4C6-6A02-4DA0-888B-42EC1B96C943}"/>
    <cellStyle name="Normal 38 3 2 2 3 2" xfId="52479" xr:uid="{673AE652-6A4A-4716-9250-28F8F68FA349}"/>
    <cellStyle name="Normal 38 3 2 2 4" xfId="33681" xr:uid="{FF0B2F4F-3D83-49DA-929B-82FBD45CF128}"/>
    <cellStyle name="Normal 38 3 2 3" xfId="11219" xr:uid="{74F1B69C-D470-43CD-B3AA-401D5DEAB034}"/>
    <cellStyle name="Normal 38 3 2 3 2" xfId="37642" xr:uid="{E4A63D5D-3436-4A9E-B68A-99C63D45EEE1}"/>
    <cellStyle name="Normal 38 3 2 4" xfId="20285" xr:uid="{48065A01-8671-4E8A-BCA3-2241244A699A}"/>
    <cellStyle name="Normal 38 3 2 4 2" xfId="46656" xr:uid="{864F6FC3-8F11-4FA6-902E-F1074B76EFD1}"/>
    <cellStyle name="Normal 38 3 2 5" xfId="29505" xr:uid="{FC4043EA-84C4-47AD-91C9-E1AFA57E0F50}"/>
    <cellStyle name="Normal 38 3 3" xfId="4910" xr:uid="{2B71F88E-B77B-4734-A55F-A87944470148}"/>
    <cellStyle name="Normal 38 3 3 2" xfId="16497" xr:uid="{83C2C315-14CA-4CBA-AA56-397C9F65576A}"/>
    <cellStyle name="Normal 38 3 3 2 2" xfId="42885" xr:uid="{9A82FFDA-F90E-41EA-9353-0A4D3E2865E6}"/>
    <cellStyle name="Normal 38 3 3 3" xfId="25518" xr:uid="{5ED31524-101E-4506-BD2F-9678E9D89A3F}"/>
    <cellStyle name="Normal 38 3 3 3 2" xfId="51885" xr:uid="{B1E5E112-12DA-4321-90C6-37F9E68C9FA9}"/>
    <cellStyle name="Normal 38 3 3 4" xfId="31406" xr:uid="{E7CB9450-6BFF-4737-957B-92FB549D25FC}"/>
    <cellStyle name="Normal 38 3 4" xfId="9234" xr:uid="{AAEB725B-12F5-4850-8BC6-41113323F2B9}"/>
    <cellStyle name="Normal 38 3 4 2" xfId="35657" xr:uid="{27119B47-4B5D-4FD3-914D-F7E146330FFE}"/>
    <cellStyle name="Normal 38 3 5" xfId="18300" xr:uid="{E389FD04-03E0-4F0D-9D3B-69571595DB53}"/>
    <cellStyle name="Normal 38 3 5 2" xfId="44671" xr:uid="{09272821-E950-4427-80F2-568F7C6F7BB6}"/>
    <cellStyle name="Normal 38 3 6" xfId="28221" xr:uid="{91074185-EF17-407A-9CC8-AA7A4B78267C}"/>
    <cellStyle name="Normal 38 4" xfId="2561" xr:uid="{39239A1C-34B2-4175-8165-F3FF727405E5}"/>
    <cellStyle name="Normal 38 4 2" xfId="6763" xr:uid="{3AE6238B-B036-42FC-80D6-94EC9E55BB2F}"/>
    <cellStyle name="Normal 38 4 2 2" xfId="17027" xr:uid="{D4CE7F83-6C60-45D8-955A-D5BEC17A9B68}"/>
    <cellStyle name="Normal 38 4 2 2 2" xfId="43411" xr:uid="{EDCDE693-8C90-4067-9C55-47B36343C735}"/>
    <cellStyle name="Normal 38 4 2 3" xfId="26060" xr:uid="{94D82316-C146-4C97-981E-868AB18983BB}"/>
    <cellStyle name="Normal 38 4 2 3 2" xfId="52423" xr:uid="{37F0BECE-814D-40AF-953A-45328B67DF30}"/>
    <cellStyle name="Normal 38 4 2 4" xfId="33251" xr:uid="{7B6F2121-769A-4551-9F5A-E9323011FC69}"/>
    <cellStyle name="Normal 38 4 3" xfId="10789" xr:uid="{4085DE1E-C723-4631-9E98-4384DE5228EB}"/>
    <cellStyle name="Normal 38 4 3 2" xfId="37212" xr:uid="{6650DA3E-8A95-49FF-AE7A-6DC370C9ACCA}"/>
    <cellStyle name="Normal 38 4 4" xfId="19855" xr:uid="{9AB12B77-5DEE-46EE-BBC1-5EF4FD6912EF}"/>
    <cellStyle name="Normal 38 4 4 2" xfId="46226" xr:uid="{2C514A3A-7199-4437-9399-2DCB69A00E4F}"/>
    <cellStyle name="Normal 38 4 5" xfId="29075" xr:uid="{62A655AC-3B42-4F2E-AAEE-C148133EAE88}"/>
    <cellStyle name="Normal 38 5" xfId="4480" xr:uid="{47617FBD-6F66-4FD0-AD9E-035E49BC0F44}"/>
    <cellStyle name="Normal 38 5 2" xfId="12491" xr:uid="{C9E9DCC8-3344-4C57-97A8-2041F708D6B1}"/>
    <cellStyle name="Normal 38 5 2 2" xfId="38903" xr:uid="{42A00222-3D01-46D9-B8EF-46E9C21B95D3}"/>
    <cellStyle name="Normal 38 5 3" xfId="21532" xr:uid="{3BD5C34F-2083-430F-98FE-406E008CC441}"/>
    <cellStyle name="Normal 38 5 3 2" xfId="47902" xr:uid="{C01DB5F8-58EE-4DF9-B673-EF548663DA6A}"/>
    <cellStyle name="Normal 38 5 4" xfId="30976" xr:uid="{99C4612C-A5D5-40FE-B571-3E0735B8427D}"/>
    <cellStyle name="Normal 38 6" xfId="8804" xr:uid="{441257E4-C138-49AE-881C-55D37F438AC1}"/>
    <cellStyle name="Normal 38 6 2" xfId="35227" xr:uid="{84C43F9A-7911-4018-BCD9-AA0DE482713A}"/>
    <cellStyle name="Normal 38 7" xfId="17870" xr:uid="{932417B2-009F-4CB3-9487-0D116383D485}"/>
    <cellStyle name="Normal 38 7 2" xfId="44241" xr:uid="{E69FA837-C6FE-4E61-8D1F-2FADC53418AF}"/>
    <cellStyle name="Normal 38 8" xfId="27748" xr:uid="{9E95F85C-DCB3-4249-BBD0-42281E352033}"/>
    <cellStyle name="Normal 380" xfId="196" xr:uid="{9CB16DDA-3959-4875-AFE5-DF1194D99251}"/>
    <cellStyle name="Normal 381" xfId="27245" xr:uid="{6AF6270B-4E30-4D76-B521-71413DC9E330}"/>
    <cellStyle name="Normal 382" xfId="27246" xr:uid="{5332B94B-6C20-41FB-A242-639961DE6FCE}"/>
    <cellStyle name="Normal 383" xfId="27247" xr:uid="{18809568-6ADE-48DE-8602-FCD85FF4AD45}"/>
    <cellStyle name="Normal 384" xfId="27262" xr:uid="{F58368A5-6D8E-4C85-B5C2-4617DC97531E}"/>
    <cellStyle name="Normal 384 2" xfId="27330" xr:uid="{988E7A76-2FE1-436B-94E4-BD3E4FC1DEB7}"/>
    <cellStyle name="Normal 385" xfId="27263" xr:uid="{BDFCFA25-0CF6-406D-9BD6-B50B5088880B}"/>
    <cellStyle name="Normal 385 2" xfId="53474" xr:uid="{1EFF6A61-CB08-486A-86AF-626E5FDC6167}"/>
    <cellStyle name="Normal 386" xfId="27299" xr:uid="{D7129225-0D0A-4E99-ACF7-44D5B9CE502B}"/>
    <cellStyle name="Normal 386 2" xfId="53510" xr:uid="{9E50C45E-BBED-44E0-B2D0-4C23244E62CB}"/>
    <cellStyle name="Normal 387" xfId="27326" xr:uid="{87FCEDE3-761E-4123-97ED-DCD7B6B98742}"/>
    <cellStyle name="Normal 388" xfId="27332" xr:uid="{E3EDD796-7D5F-404B-AA25-DACFC17A8C01}"/>
    <cellStyle name="Normal 389" xfId="53537" xr:uid="{AF14CD9D-A06F-43B0-8F0F-DB32D0D6D6B8}"/>
    <cellStyle name="Normal 39" xfId="1005" xr:uid="{1D61B227-0B24-4008-BCB5-C6DCAFD1D5F7}"/>
    <cellStyle name="Normal 39 2" xfId="1170" xr:uid="{35A243B1-B60B-4428-817E-D9F466BB56AD}"/>
    <cellStyle name="Normal 39 2 2" xfId="1705" xr:uid="{0BBB52C8-C4DB-4A9D-B8A0-9FF0A006EE62}"/>
    <cellStyle name="Normal 39 2 2 2" xfId="3175" xr:uid="{578FEC18-BE3C-4F74-BFF7-814F2BD60C43}"/>
    <cellStyle name="Normal 39 2 2 2 2" xfId="7377" xr:uid="{07495EAB-3330-4599-A053-16424538C19A}"/>
    <cellStyle name="Normal 39 2 2 2 2 2" xfId="16954" xr:uid="{78623F8D-9CD4-4176-B811-65398F88F248}"/>
    <cellStyle name="Normal 39 2 2 2 2 2 2" xfId="43338" xr:uid="{AA353B81-51C3-4ED8-9E80-C90CE491AF2C}"/>
    <cellStyle name="Normal 39 2 2 2 2 3" xfId="25976" xr:uid="{F20F4808-D75E-4D0B-8C93-157B764BF166}"/>
    <cellStyle name="Normal 39 2 2 2 2 3 2" xfId="52341" xr:uid="{8CBB5870-91EE-45EE-A2A2-95EE447C01C9}"/>
    <cellStyle name="Normal 39 2 2 2 2 4" xfId="33865" xr:uid="{23766491-14FF-4C8E-8997-468D90C49173}"/>
    <cellStyle name="Normal 39 2 2 2 3" xfId="11403" xr:uid="{0C15D759-D1A3-44AA-9875-068B1BABD3FE}"/>
    <cellStyle name="Normal 39 2 2 2 3 2" xfId="37826" xr:uid="{1686B184-AAA0-4880-B06C-A0EE157E95B3}"/>
    <cellStyle name="Normal 39 2 2 2 4" xfId="20469" xr:uid="{7831BE05-137E-43CF-8BEA-C5845D350179}"/>
    <cellStyle name="Normal 39 2 2 2 4 2" xfId="46840" xr:uid="{1770DEF9-1782-474F-93C5-C20C019D711B}"/>
    <cellStyle name="Normal 39 2 2 2 5" xfId="29689" xr:uid="{533538F4-5208-4DC3-B89F-3F90474ABE8C}"/>
    <cellStyle name="Normal 39 2 2 3" xfId="5094" xr:uid="{A93C205F-4976-470B-A996-377D7C71B929}"/>
    <cellStyle name="Normal 39 2 2 3 2" xfId="16681" xr:uid="{15062843-1496-4A96-9148-5057D36941FD}"/>
    <cellStyle name="Normal 39 2 2 3 2 2" xfId="43069" xr:uid="{32468BFC-A92A-4CF7-959F-3749048C18E9}"/>
    <cellStyle name="Normal 39 2 2 3 3" xfId="25702" xr:uid="{FF061033-FA29-41FD-B3E5-7C1F66A929B3}"/>
    <cellStyle name="Normal 39 2 2 3 3 2" xfId="52069" xr:uid="{B73658E3-4971-4A3D-AF2A-91282A525344}"/>
    <cellStyle name="Normal 39 2 2 3 4" xfId="31590" xr:uid="{5228EA3C-A3B3-4626-A822-799654CC5E92}"/>
    <cellStyle name="Normal 39 2 2 4" xfId="9418" xr:uid="{7E78F6C3-E65D-4E0F-854B-7A31DF328436}"/>
    <cellStyle name="Normal 39 2 2 4 2" xfId="35841" xr:uid="{081A5740-A59A-4C91-A54F-DAE7BD1B1A60}"/>
    <cellStyle name="Normal 39 2 2 5" xfId="18484" xr:uid="{A78DDF45-1553-4AFF-AB29-4044277B0ABC}"/>
    <cellStyle name="Normal 39 2 2 5 2" xfId="44855" xr:uid="{1DA1D536-52C3-43BE-AA3B-F8E0512C1FE9}"/>
    <cellStyle name="Normal 39 2 2 6" xfId="28406" xr:uid="{DF15395F-96A8-451E-BC99-98F29C7F35B4}"/>
    <cellStyle name="Normal 39 2 3" xfId="2743" xr:uid="{630D203C-7329-4295-BB43-8A4B1A932A9B}"/>
    <cellStyle name="Normal 39 2 3 2" xfId="6945" xr:uid="{D646EDCE-4CFD-43A3-93E4-69FFA4573D11}"/>
    <cellStyle name="Normal 39 2 3 2 2" xfId="12932" xr:uid="{3C503E8B-4BD6-4EDA-BA82-F8D30D45E161}"/>
    <cellStyle name="Normal 39 2 3 2 2 2" xfId="39335" xr:uid="{D0FFA996-B278-4965-B94C-1B542C8AB6A3}"/>
    <cellStyle name="Normal 39 2 3 2 3" xfId="21960" xr:uid="{97B23BDB-583D-4791-8A4B-835A7348E3F3}"/>
    <cellStyle name="Normal 39 2 3 2 3 2" xfId="48330" xr:uid="{21D71AF5-3C19-4D23-93DC-A800561DE58B}"/>
    <cellStyle name="Normal 39 2 3 2 4" xfId="33433" xr:uid="{520E2F4B-497B-403E-B950-85C59A823946}"/>
    <cellStyle name="Normal 39 2 3 3" xfId="10971" xr:uid="{8DBEE338-E3F9-44F2-8293-F2703428DA7A}"/>
    <cellStyle name="Normal 39 2 3 3 2" xfId="37394" xr:uid="{93B00314-0372-4AD6-ACC1-C615BF0112C2}"/>
    <cellStyle name="Normal 39 2 3 4" xfId="20037" xr:uid="{6213D231-4EEF-4363-91AC-8D2CB208879E}"/>
    <cellStyle name="Normal 39 2 3 4 2" xfId="46408" xr:uid="{7120372A-2550-41DA-BCDB-DE342E90C96F}"/>
    <cellStyle name="Normal 39 2 3 5" xfId="29257" xr:uid="{18079AEA-CAB5-4C42-A3A3-70D113625D58}"/>
    <cellStyle name="Normal 39 2 4" xfId="4662" xr:uid="{8E13CC11-39CA-4146-B01E-78C97AA85F98}"/>
    <cellStyle name="Normal 39 2 4 2" xfId="15058" xr:uid="{F5B85ACD-E3C2-4DDA-94F5-9314763A8322}"/>
    <cellStyle name="Normal 39 2 4 2 2" xfId="41450" xr:uid="{2DD3871B-20B8-4489-BE89-185A0BB784CC}"/>
    <cellStyle name="Normal 39 2 4 3" xfId="24077" xr:uid="{D61D9388-F5D8-4A4E-917E-E60E3EE29518}"/>
    <cellStyle name="Normal 39 2 4 3 2" xfId="50446" xr:uid="{85D87BFC-BB40-48D9-B5DE-216DCFF15F18}"/>
    <cellStyle name="Normal 39 2 4 4" xfId="31158" xr:uid="{33664229-80CB-425D-966D-2C072078CF5E}"/>
    <cellStyle name="Normal 39 2 5" xfId="8986" xr:uid="{6EDC30CE-68C5-4F6E-9E65-79A68C5232D7}"/>
    <cellStyle name="Normal 39 2 5 2" xfId="35409" xr:uid="{698932B3-C78C-411A-BAB4-8F0C099CB95C}"/>
    <cellStyle name="Normal 39 2 6" xfId="18052" xr:uid="{57F66A50-3183-4F86-A2DB-A7350FADB4E0}"/>
    <cellStyle name="Normal 39 2 6 2" xfId="44423" xr:uid="{99BE6481-7012-400C-9B76-1326B0581005}"/>
    <cellStyle name="Normal 39 2 7" xfId="27931" xr:uid="{01800306-EA28-47D9-A0C3-AE807A9FFE5B}"/>
    <cellStyle name="Normal 39 3" xfId="1542" xr:uid="{E4FEA217-5FA3-4F4D-9765-0AA23BB9D5D8}"/>
    <cellStyle name="Normal 39 3 2" xfId="3013" xr:uid="{D944207B-B903-4BC6-ADC0-A5002B8EF550}"/>
    <cellStyle name="Normal 39 3 2 2" xfId="7215" xr:uid="{A0EBC9FA-30AA-47EF-A661-8150B0B92325}"/>
    <cellStyle name="Normal 39 3 2 2 2" xfId="17662" xr:uid="{E8596CF0-53F4-430E-B4C4-9E5C3E91430D}"/>
    <cellStyle name="Normal 39 3 2 2 2 2" xfId="44035" xr:uid="{F8C5D8A1-8165-4FF8-8DF0-BB982D1D42B5}"/>
    <cellStyle name="Normal 39 3 2 2 3" xfId="26782" xr:uid="{248ED08E-A544-427E-BBA9-69D705FB0FCF}"/>
    <cellStyle name="Normal 39 3 2 2 3 2" xfId="53124" xr:uid="{0AEE4639-0259-4876-9CAC-80129FD92A28}"/>
    <cellStyle name="Normal 39 3 2 2 4" xfId="33703" xr:uid="{9C26BD7A-05AD-4947-92CD-26CF0F8F4959}"/>
    <cellStyle name="Normal 39 3 2 3" xfId="11241" xr:uid="{4CCBA0C5-3F82-44BA-AB3B-4CCE496183A3}"/>
    <cellStyle name="Normal 39 3 2 3 2" xfId="37664" xr:uid="{59E6385E-EEB2-4B7C-A7AC-EFC3829547CF}"/>
    <cellStyle name="Normal 39 3 2 4" xfId="20307" xr:uid="{07B4C7A8-B4A9-4941-A4D4-C4B9231853EF}"/>
    <cellStyle name="Normal 39 3 2 4 2" xfId="46678" xr:uid="{9B46B357-3401-420D-A190-2ED9549CB867}"/>
    <cellStyle name="Normal 39 3 2 5" xfId="29527" xr:uid="{7C4DB39B-2B67-43C2-A75A-A51D08685274}"/>
    <cellStyle name="Normal 39 3 3" xfId="4932" xr:uid="{655E9E05-598A-4421-AB92-1CB608E0A7B4}"/>
    <cellStyle name="Normal 39 3 3 2" xfId="16519" xr:uid="{A9736F6E-5D66-49F0-A82A-AF0B672BA5CE}"/>
    <cellStyle name="Normal 39 3 3 2 2" xfId="42907" xr:uid="{D0F59523-9113-456D-BFDE-1FD507229CF9}"/>
    <cellStyle name="Normal 39 3 3 3" xfId="25540" xr:uid="{B2469EE7-E0F9-4791-A315-A4FE994472D3}"/>
    <cellStyle name="Normal 39 3 3 3 2" xfId="51907" xr:uid="{B9F40F4D-D139-42F2-B01E-D365D99D8906}"/>
    <cellStyle name="Normal 39 3 3 4" xfId="31428" xr:uid="{AA66A245-9ECE-425E-BF85-D46BB178FF6D}"/>
    <cellStyle name="Normal 39 3 4" xfId="9256" xr:uid="{5C15E70E-40DC-404B-9729-C559B441DF7D}"/>
    <cellStyle name="Normal 39 3 4 2" xfId="35679" xr:uid="{ECAA575D-14A2-4BDE-B77F-B8076F7CF8DA}"/>
    <cellStyle name="Normal 39 3 5" xfId="18322" xr:uid="{3A834A98-D716-43F8-920A-C7BDC9D477C3}"/>
    <cellStyle name="Normal 39 3 5 2" xfId="44693" xr:uid="{23EDE70F-E994-4C04-817C-A1E53D49F6E6}"/>
    <cellStyle name="Normal 39 3 6" xfId="28243" xr:uid="{3C67A47A-8D8A-416E-97D3-DA1D4880D9A7}"/>
    <cellStyle name="Normal 39 4" xfId="2583" xr:uid="{281EBE28-9056-4E4C-8CD4-F318FD266175}"/>
    <cellStyle name="Normal 39 4 2" xfId="6785" xr:uid="{E7FA237E-D322-4AD6-A23E-243BDEF9672A}"/>
    <cellStyle name="Normal 39 4 2 2" xfId="17462" xr:uid="{A5E06B4E-89BF-4C0B-BE93-852D9A7E941F}"/>
    <cellStyle name="Normal 39 4 2 2 2" xfId="43839" xr:uid="{F3B8BC4E-D166-416F-BB76-8E4B2FDAD410}"/>
    <cellStyle name="Normal 39 4 2 3" xfId="26562" xr:uid="{5F5E16C6-4D1A-4BDD-BB59-D0E9D9BF9240}"/>
    <cellStyle name="Normal 39 4 2 3 2" xfId="52907" xr:uid="{D6628FFD-96E2-4169-B0EC-B117B3ED4210}"/>
    <cellStyle name="Normal 39 4 2 4" xfId="33273" xr:uid="{6384748E-54E2-413D-B163-6ECFEA103DDE}"/>
    <cellStyle name="Normal 39 4 3" xfId="10811" xr:uid="{9BAF278E-37E8-4BFA-84C3-A6CB7CB28D71}"/>
    <cellStyle name="Normal 39 4 3 2" xfId="37234" xr:uid="{5C6CF839-0153-4CB0-B284-E7AB2B98CE89}"/>
    <cellStyle name="Normal 39 4 4" xfId="19877" xr:uid="{101EE2FA-2C2A-4581-BC27-FFAABD73A504}"/>
    <cellStyle name="Normal 39 4 4 2" xfId="46248" xr:uid="{23255E9E-9BA0-42B5-9006-93FBE4A4BE91}"/>
    <cellStyle name="Normal 39 4 5" xfId="29097" xr:uid="{2F34FAF7-BFCB-4965-BE87-49BC41602000}"/>
    <cellStyle name="Normal 39 5" xfId="4502" xr:uid="{ACF107EF-D54C-44BF-ACF3-7236402CBC28}"/>
    <cellStyle name="Normal 39 5 2" xfId="13044" xr:uid="{AA54789E-3A68-4203-9065-C52FF1DF1DC5}"/>
    <cellStyle name="Normal 39 5 2 2" xfId="39443" xr:uid="{A527AF9A-976C-45CB-9A14-24642180BEC9}"/>
    <cellStyle name="Normal 39 5 3" xfId="22069" xr:uid="{386C7DA2-FA82-4EBB-928E-3FA498F3180C}"/>
    <cellStyle name="Normal 39 5 3 2" xfId="48439" xr:uid="{2F0BE559-E158-48FE-86B0-EB0C0A9E7441}"/>
    <cellStyle name="Normal 39 5 4" xfId="30998" xr:uid="{E44E3487-7882-4F5A-8BFF-B049646F6772}"/>
    <cellStyle name="Normal 39 6" xfId="8826" xr:uid="{31FD755E-0AA5-47D8-93CD-0718A4E271DC}"/>
    <cellStyle name="Normal 39 6 2" xfId="35249" xr:uid="{324D40F0-C064-4B8E-AD70-0830A798D69A}"/>
    <cellStyle name="Normal 39 7" xfId="17892" xr:uid="{292321F6-4E25-41E6-A18B-DC9D70645F8A}"/>
    <cellStyle name="Normal 39 7 2" xfId="44263" xr:uid="{4779BED2-F67C-425D-9663-12E207539DA6}"/>
    <cellStyle name="Normal 39 8" xfId="27770" xr:uid="{DB72ABEF-3C20-4DD5-A34F-821305720D21}"/>
    <cellStyle name="Normal 390" xfId="53554" xr:uid="{B767698F-2A8F-4059-A266-2BE7CBE52048}"/>
    <cellStyle name="Normal 391" xfId="53558" xr:uid="{5A160849-F21A-4C72-9843-D7FFDB852D7C}"/>
    <cellStyle name="Normal 4" xfId="14" xr:uid="{17A68B8C-A919-464A-A398-142FEBEB0EFB}"/>
    <cellStyle name="Normal 4 10" xfId="26974" xr:uid="{2C8CAB55-DF62-4034-ACA5-C209C1B15992}"/>
    <cellStyle name="Normal 4 11" xfId="105" xr:uid="{269C198C-C3F4-4E6F-908F-BC0A24BDA299}"/>
    <cellStyle name="Normal 4 2" xfId="40" xr:uid="{842F4603-9DF1-4B91-8534-37FE2A2A8F56}"/>
    <cellStyle name="Normal 4 2 19" xfId="80" xr:uid="{4F76966C-C42D-49B4-8420-3D230E57EA76}"/>
    <cellStyle name="Normal 4 2 2" xfId="116" xr:uid="{B902D6C5-EA26-4C63-96FE-D60A909B8A12}"/>
    <cellStyle name="Normal 4 2 2 2" xfId="405" xr:uid="{BFF0FFDC-969F-43D2-9318-353EE0B95856}"/>
    <cellStyle name="Normal 4 2 2 2 2" xfId="863" xr:uid="{8032DB6A-45B2-4BFA-88C0-8C54D717D3C3}"/>
    <cellStyle name="Normal 4 2 2 2 3" xfId="8515" xr:uid="{6ADE41E3-02A1-4F59-A45B-4528F38CAC19}"/>
    <cellStyle name="Normal 4 2 2 2 4" xfId="12538" xr:uid="{6C031D12-990E-41C7-9D0B-052D3C030FD5}"/>
    <cellStyle name="Normal 4 2 2 3" xfId="15062" xr:uid="{E47A206F-60AE-4DA9-9E4F-14C68D65BA63}"/>
    <cellStyle name="Normal 4 2 2 4" xfId="342" xr:uid="{EB5EF251-1FAF-46C0-8580-BF1D7F7654CD}"/>
    <cellStyle name="Normal 4 2 3" xfId="579" xr:uid="{E134501C-EA5D-4731-8D51-1AD697F1F163}"/>
    <cellStyle name="Normal 4 2 4" xfId="2217" xr:uid="{8C805FD6-7D81-4F95-A74A-60838FDE0E74}"/>
    <cellStyle name="Normal 4 2 5" xfId="406" xr:uid="{790856F8-2371-4DA6-A3F2-670F78EC6517}"/>
    <cellStyle name="Normal 4 2 6" xfId="8497" xr:uid="{2D4DD703-95D5-4AA4-A0C2-28A8C4830E4A}"/>
    <cellStyle name="Normal 4 2 7" xfId="14952" xr:uid="{1B0C95BF-030C-4484-A8D4-FC7FFE057018}"/>
    <cellStyle name="Normal 4 2 8" xfId="266" xr:uid="{C2B1A867-05BE-4530-90DB-B7D35F66C70E}"/>
    <cellStyle name="Normal 4 3" xfId="47" xr:uid="{19977295-65F6-45CB-A241-09FE5AF88BE9}"/>
    <cellStyle name="Normal 4 3 2" xfId="21" xr:uid="{E9F23036-31D9-4380-B3B8-10115D3E8482}"/>
    <cellStyle name="Normal 4 3 2 2" xfId="862" xr:uid="{9B25928A-ADEA-4CCD-AE01-FD290C33F858}"/>
    <cellStyle name="Normal 4 3 2 3" xfId="13041" xr:uid="{9FF8F24F-2BEA-4032-8A62-71FDBE219363}"/>
    <cellStyle name="Normal 4 3 3" xfId="781" xr:uid="{EC4BDCB3-8C85-4A4C-97EC-97FEA4571C63}"/>
    <cellStyle name="Normal 4 3 4" xfId="2218" xr:uid="{1ADF99D7-89F4-41AB-9C0C-1EC6433212FC}"/>
    <cellStyle name="Normal 4 3 5" xfId="398" xr:uid="{16F069CD-BAA8-4DFA-91E1-AF993E1604B1}"/>
    <cellStyle name="Normal 4 3 6" xfId="8510" xr:uid="{05C2675F-E3A9-4AA1-8D6C-23115B07D060}"/>
    <cellStyle name="Normal 4 3 7" xfId="12867" xr:uid="{ED413B16-A110-49EE-B5A3-241152855587}"/>
    <cellStyle name="Normal 4 3 8" xfId="26175" xr:uid="{5185BA2B-A239-4217-AE26-EE910AF69EBB}"/>
    <cellStyle name="Normal 4 3 9" xfId="267" xr:uid="{FEA35CD9-9612-4AD8-A11E-2F61FE348AD0}"/>
    <cellStyle name="Normal 4 4" xfId="1276" xr:uid="{2DD1FAFB-4490-44B9-83FD-7408896C0CE8}"/>
    <cellStyle name="Normal 4 4 2" xfId="26980" xr:uid="{7050AA9C-F93B-4AC2-89E8-49B9A76BEE50}"/>
    <cellStyle name="Normal 4 4 3" xfId="26950" xr:uid="{BAC95E17-08E8-4A9F-9386-49661743660D}"/>
    <cellStyle name="Normal 4 5" xfId="1347" xr:uid="{01D47180-A8AF-405E-80C8-B9CFAA8555C2}"/>
    <cellStyle name="Normal 4 5 2" xfId="44" xr:uid="{C703C182-298B-4800-ACB8-EFFD3A7DFAE0}"/>
    <cellStyle name="Normal 4 5 3" xfId="26965" xr:uid="{CD4D2F15-B903-499B-9476-01E747A48388}"/>
    <cellStyle name="Normal 4 5 4" xfId="26894" xr:uid="{E57E0599-A358-4C0D-A2C5-E7E38B0F7B12}"/>
    <cellStyle name="Normal 4 6" xfId="195" xr:uid="{FA86F01B-9010-41DF-9F41-BAA428E3759B}"/>
    <cellStyle name="Normal 4 6 2" xfId="430" xr:uid="{863F786B-ADEF-466C-9DC3-BF8C0523EAB1}"/>
    <cellStyle name="Normal 4 7" xfId="2216" xr:uid="{5D614A02-B4AA-446C-A26C-F288A73E4019}"/>
    <cellStyle name="Normal 4 8" xfId="12497" xr:uid="{1B1F93FF-46D8-4BE1-AC35-D7E77291A7BC}"/>
    <cellStyle name="Normal 4 9" xfId="265" xr:uid="{4B5E9207-F1B3-4AC3-B767-6B17E28808E9}"/>
    <cellStyle name="Normal 40" xfId="849" xr:uid="{57542943-CBDF-490A-8556-F13BAD0AB60E}"/>
    <cellStyle name="Normal 40 2" xfId="1088" xr:uid="{5F126889-107E-461D-9307-23FDE75D2418}"/>
    <cellStyle name="Normal 40 2 2" xfId="1623" xr:uid="{55A64808-667E-4965-9E98-268568552F2F}"/>
    <cellStyle name="Normal 40 2 2 2" xfId="3093" xr:uid="{B1CE93C6-EA3C-4AD5-BDCB-1151DB4F90D1}"/>
    <cellStyle name="Normal 40 2 2 2 2" xfId="7295" xr:uid="{6EAF06AB-F706-40BE-98E7-7A3E810DA4DD}"/>
    <cellStyle name="Normal 40 2 2 2 2 2" xfId="12252" xr:uid="{A52FDDB7-54ED-451A-8738-477B78B87596}"/>
    <cellStyle name="Normal 40 2 2 2 2 2 2" xfId="38673" xr:uid="{BDA2C4F4-8795-4C27-A628-5DB56540EE40}"/>
    <cellStyle name="Normal 40 2 2 2 2 3" xfId="21315" xr:uid="{44E5AB04-74F2-473E-8DC6-203C8FB7719E}"/>
    <cellStyle name="Normal 40 2 2 2 2 3 2" xfId="47686" xr:uid="{5B2488C4-D167-4CE0-81ED-275591BE161A}"/>
    <cellStyle name="Normal 40 2 2 2 2 4" xfId="33783" xr:uid="{809E8330-DF81-465A-AA10-D2577B94641E}"/>
    <cellStyle name="Normal 40 2 2 2 3" xfId="11321" xr:uid="{CB394F8A-394D-4C76-B9AE-7A89B1D8DB27}"/>
    <cellStyle name="Normal 40 2 2 2 3 2" xfId="37744" xr:uid="{BF46D4C8-F281-472A-BB0B-B4A4041AC787}"/>
    <cellStyle name="Normal 40 2 2 2 4" xfId="20387" xr:uid="{C32CE7D1-29BD-49CA-B155-36D64E51F81D}"/>
    <cellStyle name="Normal 40 2 2 2 4 2" xfId="46758" xr:uid="{D5CB3335-CF1E-47B1-A4E0-DA3DF061E90E}"/>
    <cellStyle name="Normal 40 2 2 2 5" xfId="29607" xr:uid="{FA72F55D-2008-4F92-9E55-A50726F72C2B}"/>
    <cellStyle name="Normal 40 2 2 3" xfId="5012" xr:uid="{57DE79E7-94ED-4FA1-A73A-5013B3E54190}"/>
    <cellStyle name="Normal 40 2 2 3 2" xfId="16599" xr:uid="{F76678E6-0CAB-44E1-99C2-0FE1BC55FE11}"/>
    <cellStyle name="Normal 40 2 2 3 2 2" xfId="42987" xr:uid="{4E582859-0A14-41F9-82CD-53DB8D778AFF}"/>
    <cellStyle name="Normal 40 2 2 3 3" xfId="25620" xr:uid="{D78E72B7-3535-4901-95CA-086A5D2A8107}"/>
    <cellStyle name="Normal 40 2 2 3 3 2" xfId="51987" xr:uid="{2E2B09CC-791E-407E-ACD0-AF56A9ADAA7F}"/>
    <cellStyle name="Normal 40 2 2 3 4" xfId="31508" xr:uid="{EE44E93A-380F-4A48-AAC2-AE33E5B93FA6}"/>
    <cellStyle name="Normal 40 2 2 4" xfId="9336" xr:uid="{53E3C4B1-36F8-4D86-8C58-BA566AC70FFD}"/>
    <cellStyle name="Normal 40 2 2 4 2" xfId="35759" xr:uid="{5950E9FE-0F14-4B58-A814-E5E6FC7DEB19}"/>
    <cellStyle name="Normal 40 2 2 5" xfId="18402" xr:uid="{01CB2752-577A-4F34-BB4D-F1520FDA703C}"/>
    <cellStyle name="Normal 40 2 2 5 2" xfId="44773" xr:uid="{CAE6D7E0-242A-4F8C-8E8D-92835BB16BC8}"/>
    <cellStyle name="Normal 40 2 2 6" xfId="28324" xr:uid="{02759670-7DEE-4708-9835-A6C1E46AF840}"/>
    <cellStyle name="Normal 40 2 3" xfId="2661" xr:uid="{4DABD6A9-50D9-481E-A5A9-8D9E31E9099C}"/>
    <cellStyle name="Normal 40 2 3 2" xfId="6863" xr:uid="{18B5BB11-FD40-45CF-B2DE-1FA3998A1F07}"/>
    <cellStyle name="Normal 40 2 3 2 2" xfId="12382" xr:uid="{923D3D03-F1F5-4A9E-AA98-9C4F66323725}"/>
    <cellStyle name="Normal 40 2 3 2 2 2" xfId="38798" xr:uid="{39378052-1FB7-4F39-A99A-E3015A25E3DC}"/>
    <cellStyle name="Normal 40 2 3 2 3" xfId="21437" xr:uid="{BEE65E02-7714-4F32-B3DE-55054D9054DC}"/>
    <cellStyle name="Normal 40 2 3 2 3 2" xfId="47807" xr:uid="{77819C66-0110-46FB-8D7B-413B5D9A9EE2}"/>
    <cellStyle name="Normal 40 2 3 2 4" xfId="33351" xr:uid="{FD3AE6B1-9DBB-476B-8C70-75B313E16B91}"/>
    <cellStyle name="Normal 40 2 3 3" xfId="10889" xr:uid="{5F371765-102D-4574-B77B-B7DB9EF6D7AA}"/>
    <cellStyle name="Normal 40 2 3 3 2" xfId="37312" xr:uid="{A8C3AB0A-C243-4B24-8895-92CF0FF3F478}"/>
    <cellStyle name="Normal 40 2 3 4" xfId="19955" xr:uid="{EB0FE50E-21E5-465C-B3A1-7A4186E027BE}"/>
    <cellStyle name="Normal 40 2 3 4 2" xfId="46326" xr:uid="{F689AE6F-E560-4359-BE24-530037B3BD5D}"/>
    <cellStyle name="Normal 40 2 3 5" xfId="29175" xr:uid="{F54AED4F-A3C8-4B20-A73D-744EAD90825C}"/>
    <cellStyle name="Normal 40 2 4" xfId="4580" xr:uid="{85626B2B-FF49-4C6B-BA7B-AA4965562224}"/>
    <cellStyle name="Normal 40 2 4 2" xfId="15038" xr:uid="{0960811D-2869-4682-B4F6-9367A3D3A5E5}"/>
    <cellStyle name="Normal 40 2 4 2 2" xfId="41431" xr:uid="{F0106BC0-5149-438A-A13D-6D46C75B7EE5}"/>
    <cellStyle name="Normal 40 2 4 3" xfId="24057" xr:uid="{B3E55100-335C-45AE-90A8-97A425DC4D55}"/>
    <cellStyle name="Normal 40 2 4 3 2" xfId="50426" xr:uid="{898A8892-658D-4E36-91B9-2F617BF8202C}"/>
    <cellStyle name="Normal 40 2 4 4" xfId="31076" xr:uid="{55CB1B19-DA52-42AB-819E-6E41A7E77EBB}"/>
    <cellStyle name="Normal 40 2 5" xfId="8904" xr:uid="{D2F58CA1-1893-4E89-9BAC-59AF9D665908}"/>
    <cellStyle name="Normal 40 2 5 2" xfId="35327" xr:uid="{28056619-FE34-45D9-8BA1-DC83C9241624}"/>
    <cellStyle name="Normal 40 2 6" xfId="17970" xr:uid="{ED7AD9E1-D410-4D96-ABAA-53448DD7F293}"/>
    <cellStyle name="Normal 40 2 6 2" xfId="44341" xr:uid="{E6D9FCB9-AFCA-459B-8F8E-21DDD5C1F3FD}"/>
    <cellStyle name="Normal 40 2 7" xfId="27849" xr:uid="{0729A86F-D4B1-4C46-8D1E-37EA1CEF4EC0}"/>
    <cellStyle name="Normal 40 3" xfId="1453" xr:uid="{F7B8C2B8-2B04-4C6D-85A1-89460537DC85}"/>
    <cellStyle name="Normal 40 3 2" xfId="2931" xr:uid="{B605EC97-E509-4048-8A89-05C660611817}"/>
    <cellStyle name="Normal 40 3 2 2" xfId="7133" xr:uid="{71E72332-0109-4E88-AE7E-2C8418B966C9}"/>
    <cellStyle name="Normal 40 3 2 2 2" xfId="17234" xr:uid="{F834EE5D-15C1-4122-9E84-51F84814CE3D}"/>
    <cellStyle name="Normal 40 3 2 2 2 2" xfId="43615" xr:uid="{AB67D2F1-D6D5-4402-AE23-4470CF8942DE}"/>
    <cellStyle name="Normal 40 3 2 2 3" xfId="26301" xr:uid="{8D56FFFC-C16F-4C03-A7DF-F14B973435C0}"/>
    <cellStyle name="Normal 40 3 2 2 3 2" xfId="52652" xr:uid="{FA4EC473-3B0D-4583-AB50-94D4DFB79A44}"/>
    <cellStyle name="Normal 40 3 2 2 4" xfId="33621" xr:uid="{18DED887-9399-443E-B2FC-A6024D79E79B}"/>
    <cellStyle name="Normal 40 3 2 3" xfId="11159" xr:uid="{86E87F39-7829-4928-9309-EA8D6E36E8E1}"/>
    <cellStyle name="Normal 40 3 2 3 2" xfId="37582" xr:uid="{2F9651CA-BE76-4128-A7D4-4156E9A06558}"/>
    <cellStyle name="Normal 40 3 2 4" xfId="20225" xr:uid="{1767203B-548D-4DAB-B99B-A2431F5F732F}"/>
    <cellStyle name="Normal 40 3 2 4 2" xfId="46596" xr:uid="{9A7B72B1-7C72-4520-B5AA-8B0B092489CA}"/>
    <cellStyle name="Normal 40 3 2 5" xfId="29445" xr:uid="{66217B18-2044-4821-9B5D-FFAB0288E42C}"/>
    <cellStyle name="Normal 40 3 3" xfId="4850" xr:uid="{21C22CE8-9463-4CB9-B3CE-0A65119683D7}"/>
    <cellStyle name="Normal 40 3 3 2" xfId="13502" xr:uid="{8A33CEDD-60DB-4895-9264-C2D63535D87A}"/>
    <cellStyle name="Normal 40 3 3 2 2" xfId="39898" xr:uid="{F2B9DC4C-C68A-440A-9736-A56F2595E636}"/>
    <cellStyle name="Normal 40 3 3 3" xfId="22524" xr:uid="{06781A03-762F-480C-9C25-8890866EBE63}"/>
    <cellStyle name="Normal 40 3 3 3 2" xfId="48893" xr:uid="{CE69BEC3-449A-434E-866B-51FA7C61E483}"/>
    <cellStyle name="Normal 40 3 3 4" xfId="31346" xr:uid="{333E15AF-50A7-4C1D-A1B0-D10249352B55}"/>
    <cellStyle name="Normal 40 3 4" xfId="9174" xr:uid="{8E64C7F7-5422-4692-B94F-28D0E2BBE5E7}"/>
    <cellStyle name="Normal 40 3 4 2" xfId="35597" xr:uid="{EE65DBC0-C916-4847-8C6A-BFBB72F365B8}"/>
    <cellStyle name="Normal 40 3 5" xfId="18240" xr:uid="{C740E3E6-4154-469C-B7DE-467491502729}"/>
    <cellStyle name="Normal 40 3 5 2" xfId="44611" xr:uid="{671E630D-F970-44E5-B9A7-EB33E2E94A15}"/>
    <cellStyle name="Normal 40 3 6" xfId="28154" xr:uid="{BF24FFB7-9650-45F7-9FAE-5D3605DA98FE}"/>
    <cellStyle name="Normal 40 4" xfId="2501" xr:uid="{7645CD58-3B08-4DD7-8E10-C97D38D412EF}"/>
    <cellStyle name="Normal 40 4 2" xfId="6703" xr:uid="{1D3035FA-DCB7-4459-A681-B7C3E8A207DF}"/>
    <cellStyle name="Normal 40 4 2 2" xfId="17105" xr:uid="{1ED40693-6F18-4435-893F-475EAC62F0EB}"/>
    <cellStyle name="Normal 40 4 2 2 2" xfId="43489" xr:uid="{C59072B0-0AF9-44BB-A672-BEA3F016798E}"/>
    <cellStyle name="Normal 40 4 2 3" xfId="26153" xr:uid="{732B4AE8-61D0-41EF-921B-692259D04544}"/>
    <cellStyle name="Normal 40 4 2 3 2" xfId="52513" xr:uid="{2B42CD93-C6F9-4571-A9AC-92B54940CB44}"/>
    <cellStyle name="Normal 40 4 2 4" xfId="33191" xr:uid="{0BA626CA-39E4-4313-813C-9E912EB3A49B}"/>
    <cellStyle name="Normal 40 4 3" xfId="10729" xr:uid="{50829D82-3322-49D2-827B-CA9A2DCEF3C5}"/>
    <cellStyle name="Normal 40 4 3 2" xfId="37152" xr:uid="{8729DBA7-1839-4DC8-8DA3-1B7DA4CB9EC7}"/>
    <cellStyle name="Normal 40 4 4" xfId="19795" xr:uid="{81E5D1FD-3B9C-4751-87E5-80F3FA210BAE}"/>
    <cellStyle name="Normal 40 4 4 2" xfId="46166" xr:uid="{E388CA4E-8056-4929-92FC-AD7930A4BFDF}"/>
    <cellStyle name="Normal 40 4 5" xfId="29015" xr:uid="{CF4EDBD4-0B07-444B-A552-034E8E17E18C}"/>
    <cellStyle name="Normal 40 5" xfId="4419" xr:uid="{3CAB40E1-AF8E-4FD6-B262-49E7DADCDEB3}"/>
    <cellStyle name="Normal 40 5 2" xfId="15046" xr:uid="{445E3C1E-0EF2-460B-8891-E35D01D2FACA}"/>
    <cellStyle name="Normal 40 5 2 2" xfId="41438" xr:uid="{4ED869D4-549E-4250-B09D-C4E2E61226C4}"/>
    <cellStyle name="Normal 40 5 3" xfId="24064" xr:uid="{B78E599A-722B-424E-8762-A593CEEB4C5C}"/>
    <cellStyle name="Normal 40 5 3 2" xfId="50433" xr:uid="{02319DA0-571B-46C7-94A4-7D2E40140FC9}"/>
    <cellStyle name="Normal 40 5 4" xfId="30915" xr:uid="{875C1F02-50BB-4276-813A-F3E70470C4FB}"/>
    <cellStyle name="Normal 40 6" xfId="8744" xr:uid="{F107231A-779D-4A61-92EC-EB6977BD32A3}"/>
    <cellStyle name="Normal 40 6 2" xfId="35167" xr:uid="{10F5E241-4D58-4999-A20B-AE06B3CFCB0B}"/>
    <cellStyle name="Normal 40 7" xfId="17810" xr:uid="{0E645EDF-3A15-4E68-9FF2-6DABACC68644}"/>
    <cellStyle name="Normal 40 7 2" xfId="44181" xr:uid="{6053EB9A-C43B-4AA9-A8C3-D7D8CF299AEC}"/>
    <cellStyle name="Normal 40 8" xfId="27681" xr:uid="{F856CB7B-C708-429A-92A9-5C67900E0FB6}"/>
    <cellStyle name="Normal 41" xfId="995" xr:uid="{D12C4CBB-3658-47BC-B61D-9E60711E0CCB}"/>
    <cellStyle name="Normal 41 2" xfId="1160" xr:uid="{B1B481B8-3BF0-4DFB-9E01-67A512610C5C}"/>
    <cellStyle name="Normal 41 2 2" xfId="1695" xr:uid="{6E57E8F8-528D-4AA4-8BE7-ADBD7A2EC2A2}"/>
    <cellStyle name="Normal 41 2 2 2" xfId="3165" xr:uid="{5CE97D4A-DF0A-42F7-8328-4B0C364B6ED4}"/>
    <cellStyle name="Normal 41 2 2 2 2" xfId="7367" xr:uid="{099A8975-FB7C-45B8-BB50-263AC109257E}"/>
    <cellStyle name="Normal 41 2 2 2 2 2" xfId="17080" xr:uid="{9B7B83E5-F997-4B15-A12E-1EFDAABA5267}"/>
    <cellStyle name="Normal 41 2 2 2 2 2 2" xfId="43464" xr:uid="{4236E3FF-C1A8-460C-B3EC-1190D59F5312}"/>
    <cellStyle name="Normal 41 2 2 2 2 3" xfId="26122" xr:uid="{31115FB2-0F2C-4A7B-92E5-3854AC660366}"/>
    <cellStyle name="Normal 41 2 2 2 2 3 2" xfId="52482" xr:uid="{AF7D26F3-5AC1-418C-83DA-0E4E9C423DB3}"/>
    <cellStyle name="Normal 41 2 2 2 2 4" xfId="33855" xr:uid="{D079A9D0-C87C-4C60-8991-CF4E846CBD66}"/>
    <cellStyle name="Normal 41 2 2 2 3" xfId="11393" xr:uid="{EA1851EC-2BEC-41AA-9F8C-3B617DC975F7}"/>
    <cellStyle name="Normal 41 2 2 2 3 2" xfId="37816" xr:uid="{985528E5-E2C7-4EEA-8494-D3A5617AEB93}"/>
    <cellStyle name="Normal 41 2 2 2 4" xfId="20459" xr:uid="{C972E1C1-0BB1-40D6-8741-7BAF536A67DE}"/>
    <cellStyle name="Normal 41 2 2 2 4 2" xfId="46830" xr:uid="{41D4F1CB-C734-4021-BAE2-A1DB7C090460}"/>
    <cellStyle name="Normal 41 2 2 2 5" xfId="29679" xr:uid="{A7E879E0-855B-4E72-85A0-D6280E35926B}"/>
    <cellStyle name="Normal 41 2 2 3" xfId="5084" xr:uid="{283A269D-9C31-4B04-AB66-CC93B6B2B752}"/>
    <cellStyle name="Normal 41 2 2 3 2" xfId="16671" xr:uid="{AE886F0E-75B8-4B5C-9F38-4F2937142A87}"/>
    <cellStyle name="Normal 41 2 2 3 2 2" xfId="43059" xr:uid="{BCD7081C-4F46-4FC7-B16F-F29062579584}"/>
    <cellStyle name="Normal 41 2 2 3 3" xfId="25692" xr:uid="{4BC34D18-1756-4E07-A51F-1892BE600A5D}"/>
    <cellStyle name="Normal 41 2 2 3 3 2" xfId="52059" xr:uid="{F3D6596E-9BF9-4452-8B65-CC773E362AE4}"/>
    <cellStyle name="Normal 41 2 2 3 4" xfId="31580" xr:uid="{4956551F-8017-4D1A-9489-2F59DBAC6F46}"/>
    <cellStyle name="Normal 41 2 2 4" xfId="9408" xr:uid="{EDAA10D2-A377-4A36-B15B-3244F7D4AC8C}"/>
    <cellStyle name="Normal 41 2 2 4 2" xfId="35831" xr:uid="{CFE16A35-5EF4-48B4-A823-6D8CDF98AA21}"/>
    <cellStyle name="Normal 41 2 2 5" xfId="18474" xr:uid="{1C8F5F9A-FED7-4431-B035-9E337A15A1C5}"/>
    <cellStyle name="Normal 41 2 2 5 2" xfId="44845" xr:uid="{529E2A36-44F1-4485-9BB4-7AAAABB382DE}"/>
    <cellStyle name="Normal 41 2 2 6" xfId="28396" xr:uid="{1CE0A0F3-221C-474F-AF8A-E749D521AAF8}"/>
    <cellStyle name="Normal 41 2 3" xfId="2733" xr:uid="{4304FA69-8D3D-4082-BDD4-42637BBA08B5}"/>
    <cellStyle name="Normal 41 2 3 2" xfId="6935" xr:uid="{D056689D-1D5D-46F7-A982-33E519561784}"/>
    <cellStyle name="Normal 41 2 3 2 2" xfId="17410" xr:uid="{E5A0E6C6-0BA4-4CA1-9B34-4A67947F0054}"/>
    <cellStyle name="Normal 41 2 3 2 2 2" xfId="43787" xr:uid="{8768F850-2A72-41CF-AD55-06AAB0ED1267}"/>
    <cellStyle name="Normal 41 2 3 2 3" xfId="26505" xr:uid="{6EF599B1-7975-434B-A90B-362E8B653E0C}"/>
    <cellStyle name="Normal 41 2 3 2 3 2" xfId="52852" xr:uid="{E446AD33-4059-4F09-8E4A-698B12BE5EC8}"/>
    <cellStyle name="Normal 41 2 3 2 4" xfId="33423" xr:uid="{83575658-20BE-410B-9659-E944188A4AA8}"/>
    <cellStyle name="Normal 41 2 3 3" xfId="10961" xr:uid="{60934BA7-DD4C-41FD-831E-80AA63FA0ED7}"/>
    <cellStyle name="Normal 41 2 3 3 2" xfId="37384" xr:uid="{D8DECD2B-31E5-4BC5-9D7E-F54FF1E8BE85}"/>
    <cellStyle name="Normal 41 2 3 4" xfId="20027" xr:uid="{8BF4308F-65B0-43AA-B27F-795E569E097A}"/>
    <cellStyle name="Normal 41 2 3 4 2" xfId="46398" xr:uid="{6FBAECC1-7835-4089-B54C-3203B6CBE73C}"/>
    <cellStyle name="Normal 41 2 3 5" xfId="29247" xr:uid="{20BA8D36-968E-4A8F-B936-D6C578066BB8}"/>
    <cellStyle name="Normal 41 2 4" xfId="4652" xr:uid="{956062A7-854D-42B1-AA52-68A856274782}"/>
    <cellStyle name="Normal 41 2 4 2" xfId="15266" xr:uid="{1EECA658-ABC2-4296-82DC-19594CBBF4CD}"/>
    <cellStyle name="Normal 41 2 4 2 2" xfId="41655" xr:uid="{0891793C-5E1D-42C6-8A46-7B4BBE4BA46D}"/>
    <cellStyle name="Normal 41 2 4 3" xfId="24284" xr:uid="{6261EB80-33D9-4248-9431-EEF894AB5840}"/>
    <cellStyle name="Normal 41 2 4 3 2" xfId="50653" xr:uid="{2081092C-5AAA-4D1C-ADB3-40CF9DB836CC}"/>
    <cellStyle name="Normal 41 2 4 4" xfId="31148" xr:uid="{22B2A0F2-84D7-46E7-A6CA-D1F1279A3512}"/>
    <cellStyle name="Normal 41 2 5" xfId="8976" xr:uid="{C232F2AE-A8A5-48BB-97A6-ECD119872D57}"/>
    <cellStyle name="Normal 41 2 5 2" xfId="35399" xr:uid="{CDC8391A-6BDD-445D-B6D4-9EE5CE2BFD9E}"/>
    <cellStyle name="Normal 41 2 6" xfId="18042" xr:uid="{06500B87-B6E1-4432-BD3A-626A582F6B7C}"/>
    <cellStyle name="Normal 41 2 6 2" xfId="44413" xr:uid="{BA82421A-C9ED-4E54-AE83-52BDD1928B85}"/>
    <cellStyle name="Normal 41 2 7" xfId="27921" xr:uid="{DBC1CFB6-D681-439A-93EF-A5EA7ABCA8D5}"/>
    <cellStyle name="Normal 41 3" xfId="1532" xr:uid="{E132D6A9-1D9F-4777-B33F-EBF9FAE3A2F7}"/>
    <cellStyle name="Normal 41 3 2" xfId="3003" xr:uid="{D31F1F49-82A2-490B-A199-7D4A097E5756}"/>
    <cellStyle name="Normal 41 3 2 2" xfId="7205" xr:uid="{CF5C5DC4-2F57-4F24-B7C3-92F3FB8890E1}"/>
    <cellStyle name="Normal 41 3 2 2 2" xfId="17354" xr:uid="{A1E03E2A-4D8B-4BE8-A104-86592670EB4C}"/>
    <cellStyle name="Normal 41 3 2 2 2 2" xfId="43732" xr:uid="{374C169A-30BA-4697-93C5-49E4303737BA}"/>
    <cellStyle name="Normal 41 3 2 2 3" xfId="26438" xr:uid="{4C987490-DC88-4508-8122-C7F7D045F19E}"/>
    <cellStyle name="Normal 41 3 2 2 3 2" xfId="52786" xr:uid="{A31BFAC2-AE68-4833-8EC3-61D3DE6AE911}"/>
    <cellStyle name="Normal 41 3 2 2 4" xfId="33693" xr:uid="{AAD862ED-FAE4-49B9-B6C5-0ED2D43CCBAA}"/>
    <cellStyle name="Normal 41 3 2 3" xfId="11231" xr:uid="{88DC9F08-C3DE-467D-B2D0-99A34FA8905E}"/>
    <cellStyle name="Normal 41 3 2 3 2" xfId="37654" xr:uid="{E4B21BB4-8F28-410E-AB15-E31EF0C630ED}"/>
    <cellStyle name="Normal 41 3 2 4" xfId="20297" xr:uid="{472F0865-88CC-4DD3-88AD-C74163EF179F}"/>
    <cellStyle name="Normal 41 3 2 4 2" xfId="46668" xr:uid="{05C30816-383E-49B7-B6E5-27162FCDD3D4}"/>
    <cellStyle name="Normal 41 3 2 5" xfId="29517" xr:uid="{6EF2AC90-CA0D-4726-9F1B-6DA8775A46C1}"/>
    <cellStyle name="Normal 41 3 3" xfId="4922" xr:uid="{E1187AF9-D977-4574-9D7F-37C9E6B8CC0A}"/>
    <cellStyle name="Normal 41 3 3 2" xfId="16509" xr:uid="{3F8D4F3A-5E33-4853-9FF5-12338CA225C9}"/>
    <cellStyle name="Normal 41 3 3 2 2" xfId="42897" xr:uid="{4939A1D9-68B0-4C4B-A400-BE78175551F2}"/>
    <cellStyle name="Normal 41 3 3 3" xfId="25530" xr:uid="{2DE6ACAA-8CF7-4ADE-B576-83B8A0A2B9C6}"/>
    <cellStyle name="Normal 41 3 3 3 2" xfId="51897" xr:uid="{291C5788-AF7F-4472-9CF5-CEEBD7CB3540}"/>
    <cellStyle name="Normal 41 3 3 4" xfId="31418" xr:uid="{A49F75C9-E280-465F-AE35-33367D3B7E47}"/>
    <cellStyle name="Normal 41 3 4" xfId="9246" xr:uid="{E1850A8F-1D71-4862-82D1-E86E76DFCD5D}"/>
    <cellStyle name="Normal 41 3 4 2" xfId="35669" xr:uid="{0668EDCE-344D-4693-9A7B-F6D5627679B7}"/>
    <cellStyle name="Normal 41 3 5" xfId="18312" xr:uid="{4009F4C5-BB06-43EC-9560-9264695D60DB}"/>
    <cellStyle name="Normal 41 3 5 2" xfId="44683" xr:uid="{6CD3D883-BFAB-472B-B8B0-9A85E55F9B57}"/>
    <cellStyle name="Normal 41 3 6" xfId="28233" xr:uid="{C8AD7067-36B8-4560-8696-56C61995AC14}"/>
    <cellStyle name="Normal 41 4" xfId="2573" xr:uid="{8FEAA9A4-C846-42F2-9B72-9FD7D95A920A}"/>
    <cellStyle name="Normal 41 4 2" xfId="6775" xr:uid="{FA66C442-BE94-402C-BF48-78146946AAD5}"/>
    <cellStyle name="Normal 41 4 2 2" xfId="12607" xr:uid="{663D5E85-85C5-43F8-A087-DF0CCEDB4BB6}"/>
    <cellStyle name="Normal 41 4 2 2 2" xfId="39015" xr:uid="{51CE991D-C348-4126-B7C2-2A452A8BC7E9}"/>
    <cellStyle name="Normal 41 4 2 3" xfId="21644" xr:uid="{1341EDD5-94B4-4AE7-BE4B-163DBEF7B494}"/>
    <cellStyle name="Normal 41 4 2 3 2" xfId="48014" xr:uid="{F25490F7-FEA2-446E-B23D-1189FD65E739}"/>
    <cellStyle name="Normal 41 4 2 4" xfId="33263" xr:uid="{943F9D0D-3B6D-4CBC-B452-C029B312A9FF}"/>
    <cellStyle name="Normal 41 4 3" xfId="10801" xr:uid="{E9AE6FE1-1934-44F9-AD74-71BE7E05A778}"/>
    <cellStyle name="Normal 41 4 3 2" xfId="37224" xr:uid="{D5917D23-BA26-4C7C-BD82-A23291B4C8C0}"/>
    <cellStyle name="Normal 41 4 4" xfId="19867" xr:uid="{6E4427A8-B1DD-4B9F-B6A0-E6F560E6E627}"/>
    <cellStyle name="Normal 41 4 4 2" xfId="46238" xr:uid="{AD794008-2FCB-41A8-B13E-21E6F2848089}"/>
    <cellStyle name="Normal 41 4 5" xfId="29087" xr:uid="{0D06AAE0-2AFC-4C90-A1BF-6193ECA11A7E}"/>
    <cellStyle name="Normal 41 5" xfId="4492" xr:uid="{8078A47B-B507-4EF7-8B31-0752C86DE913}"/>
    <cellStyle name="Normal 41 5 2" xfId="12670" xr:uid="{9C66AE1F-9EB1-490E-ABE1-11E84BE6F9BB}"/>
    <cellStyle name="Normal 41 5 2 2" xfId="39077" xr:uid="{E7E60E8B-BC81-4C33-A2B2-DD47276CFF19}"/>
    <cellStyle name="Normal 41 5 3" xfId="21705" xr:uid="{28F2C982-5EA4-4CAF-AC7F-017328A5D335}"/>
    <cellStyle name="Normal 41 5 3 2" xfId="48075" xr:uid="{E2D575BB-8607-431B-B569-6EBABC40A993}"/>
    <cellStyle name="Normal 41 5 4" xfId="30988" xr:uid="{496B1C23-3EEB-44E2-8667-54F2F2D78E02}"/>
    <cellStyle name="Normal 41 6" xfId="8816" xr:uid="{CC66F92E-7617-4668-A01B-DCAE8B7ED2CC}"/>
    <cellStyle name="Normal 41 6 2" xfId="35239" xr:uid="{167CD4EC-7EDE-47DA-B25D-93DD68F057E2}"/>
    <cellStyle name="Normal 41 7" xfId="17882" xr:uid="{D858EBC4-D7F5-4FBF-B350-0CFF92E4E726}"/>
    <cellStyle name="Normal 41 7 2" xfId="44253" xr:uid="{5F731A79-42A9-4DD9-8191-71AEDE05C127}"/>
    <cellStyle name="Normal 41 8" xfId="27760" xr:uid="{FD3327AA-C3ED-489A-93B0-7837156AB2E3}"/>
    <cellStyle name="Normal 42" xfId="844" xr:uid="{FDFE187B-65F6-4211-95F0-21927E85971F}"/>
    <cellStyle name="Normal 42 2" xfId="1083" xr:uid="{81588450-9028-43B3-87BC-AEFDD47D716D}"/>
    <cellStyle name="Normal 42 2 2" xfId="1618" xr:uid="{AB7BC726-4D1E-416F-8E24-A563FB1ABA39}"/>
    <cellStyle name="Normal 42 2 2 2" xfId="3088" xr:uid="{E158436A-BF4D-441B-9708-5D0555B6EEF8}"/>
    <cellStyle name="Normal 42 2 2 2 2" xfId="7290" xr:uid="{FC0987AC-ADD2-4FFE-943C-E4378D452647}"/>
    <cellStyle name="Normal 42 2 2 2 2 2" xfId="13355" xr:uid="{AC4BDC92-DC43-4AEB-AAA5-35FE4ED8ED7D}"/>
    <cellStyle name="Normal 42 2 2 2 2 2 2" xfId="39752" xr:uid="{56DB7E2C-EE54-44EA-A145-5D850EBAC8F0}"/>
    <cellStyle name="Normal 42 2 2 2 2 3" xfId="22380" xr:uid="{D5716316-A58F-40A5-BA77-E01C66BD6B70}"/>
    <cellStyle name="Normal 42 2 2 2 2 3 2" xfId="48749" xr:uid="{DD3BAD8B-8469-4BC8-A606-8B0959E9BEED}"/>
    <cellStyle name="Normal 42 2 2 2 2 4" xfId="33778" xr:uid="{7CF5B869-9E0D-4471-A66C-AA80381F9C15}"/>
    <cellStyle name="Normal 42 2 2 2 3" xfId="11316" xr:uid="{7D5AA3A7-C7BC-4259-9412-73D00DAA7018}"/>
    <cellStyle name="Normal 42 2 2 2 3 2" xfId="37739" xr:uid="{AA103F9A-4F2B-474A-999E-C064D1FE342C}"/>
    <cellStyle name="Normal 42 2 2 2 4" xfId="20382" xr:uid="{9678A091-0C58-4CE5-AFDB-455A497B3AEE}"/>
    <cellStyle name="Normal 42 2 2 2 4 2" xfId="46753" xr:uid="{E71F9E62-2691-4F18-A94E-F01E37A4E40A}"/>
    <cellStyle name="Normal 42 2 2 2 5" xfId="29602" xr:uid="{848FE8B7-2A24-4766-B1F5-087B32B40CB4}"/>
    <cellStyle name="Normal 42 2 2 3" xfId="5007" xr:uid="{B9D75BFD-7068-45E5-9992-052E7230177B}"/>
    <cellStyle name="Normal 42 2 2 3 2" xfId="16594" xr:uid="{C21D4438-AD29-48BF-A81B-EB8053CD676E}"/>
    <cellStyle name="Normal 42 2 2 3 2 2" xfId="42982" xr:uid="{97B22FE6-89F1-4715-80AE-A4DFC2FB9402}"/>
    <cellStyle name="Normal 42 2 2 3 3" xfId="25615" xr:uid="{9D422690-100C-4DEC-819D-319DB417F108}"/>
    <cellStyle name="Normal 42 2 2 3 3 2" xfId="51982" xr:uid="{6C02F4EC-1777-4BE1-B2BE-048020B531CB}"/>
    <cellStyle name="Normal 42 2 2 3 4" xfId="31503" xr:uid="{F70C4A68-D343-4389-A162-E15BAEFEFC0E}"/>
    <cellStyle name="Normal 42 2 2 4" xfId="9331" xr:uid="{023D4635-A152-4DE4-8B1E-5B2D4AE98852}"/>
    <cellStyle name="Normal 42 2 2 4 2" xfId="35754" xr:uid="{B57DFA70-5C67-4EF1-B3FE-57FBE6457C18}"/>
    <cellStyle name="Normal 42 2 2 5" xfId="18397" xr:uid="{C5604C62-8008-4AED-86B3-CFD17050CEEE}"/>
    <cellStyle name="Normal 42 2 2 5 2" xfId="44768" xr:uid="{C3BCA113-4109-4436-9081-5335922E3D4B}"/>
    <cellStyle name="Normal 42 2 2 6" xfId="28319" xr:uid="{4E924A19-BC45-4EE4-ACA5-5E5737FB7FCE}"/>
    <cellStyle name="Normal 42 2 3" xfId="2656" xr:uid="{C00F302A-5921-4B5B-8850-2A04FAD2DCA7}"/>
    <cellStyle name="Normal 42 2 3 2" xfId="6858" xr:uid="{EF5E067E-0C7F-45BB-82D1-4EE139EF8308}"/>
    <cellStyle name="Normal 42 2 3 2 2" xfId="17563" xr:uid="{5DB4DD6C-D956-4FF6-935F-40F81C8FAFEE}"/>
    <cellStyle name="Normal 42 2 3 2 2 2" xfId="43939" xr:uid="{58FA1385-A383-455E-AAF2-B722287E04F9}"/>
    <cellStyle name="Normal 42 2 3 2 3" xfId="26674" xr:uid="{4E857C71-4BB8-481B-969C-6CD3351A74A1}"/>
    <cellStyle name="Normal 42 2 3 2 3 2" xfId="53018" xr:uid="{E8FD3263-85AF-4D0D-ADB3-9827E8F37642}"/>
    <cellStyle name="Normal 42 2 3 2 4" xfId="33346" xr:uid="{F6E23885-B579-4A50-BD55-6E8A727DB237}"/>
    <cellStyle name="Normal 42 2 3 3" xfId="10884" xr:uid="{0969E5AE-B5A6-4075-9ABA-7B8C1E309169}"/>
    <cellStyle name="Normal 42 2 3 3 2" xfId="37307" xr:uid="{E57704C0-D2AC-4A12-A8F7-8BAA58EC17CD}"/>
    <cellStyle name="Normal 42 2 3 4" xfId="19950" xr:uid="{332BCA52-B7C9-4D9A-873E-255A8A610B94}"/>
    <cellStyle name="Normal 42 2 3 4 2" xfId="46321" xr:uid="{08E51654-310D-42B8-8A9E-C7D10B8B9782}"/>
    <cellStyle name="Normal 42 2 3 5" xfId="29170" xr:uid="{0B168D54-2FD4-4BED-96BD-A4878B1F3F15}"/>
    <cellStyle name="Normal 42 2 4" xfId="4575" xr:uid="{4E2DA0E9-5A54-499D-9263-AF9A1EBB819E}"/>
    <cellStyle name="Normal 42 2 4 2" xfId="12846" xr:uid="{FE0C381D-9637-480F-8D83-38079C0B863D}"/>
    <cellStyle name="Normal 42 2 4 2 2" xfId="39250" xr:uid="{0D450293-1C17-4675-A693-D535B2AD15EB}"/>
    <cellStyle name="Normal 42 2 4 3" xfId="21878" xr:uid="{03E4AD68-53B2-4C27-833E-62AF2CE9EA5B}"/>
    <cellStyle name="Normal 42 2 4 3 2" xfId="48248" xr:uid="{D2C450E9-D1F9-4746-8626-2B8DD430ED19}"/>
    <cellStyle name="Normal 42 2 4 4" xfId="31071" xr:uid="{D3AF1F3A-2D26-4BF2-88AE-C5C174C504AB}"/>
    <cellStyle name="Normal 42 2 5" xfId="8899" xr:uid="{72878376-E33F-4A8B-B11F-27F6F7A7AC2C}"/>
    <cellStyle name="Normal 42 2 5 2" xfId="35322" xr:uid="{5B77F128-7CA0-4718-9B47-A43C2DD4AED6}"/>
    <cellStyle name="Normal 42 2 6" xfId="17965" xr:uid="{44A4B6F2-7B3B-48CD-88CC-9EBBB30B3E04}"/>
    <cellStyle name="Normal 42 2 6 2" xfId="44336" xr:uid="{DAEE5E71-8A9E-4AC9-8777-9D8F07C3BDAB}"/>
    <cellStyle name="Normal 42 2 7" xfId="27844" xr:uid="{69020C52-4F5E-46E2-A4A6-F28D0FAA2F6A}"/>
    <cellStyle name="Normal 42 3" xfId="1448" xr:uid="{9ACAB318-9293-4959-849D-E9B78E734816}"/>
    <cellStyle name="Normal 42 3 2" xfId="2926" xr:uid="{0C7F2D52-B5E6-450B-92A5-EA69BCD85AE3}"/>
    <cellStyle name="Normal 42 3 2 2" xfId="7128" xr:uid="{58AC8A2D-0A18-401B-BF04-A0C642694288}"/>
    <cellStyle name="Normal 42 3 2 2 2" xfId="17252" xr:uid="{9FF5D8F0-B1F7-45DD-BD4B-6857CB99D5F6}"/>
    <cellStyle name="Normal 42 3 2 2 2 2" xfId="43633" xr:uid="{04182725-35D5-4446-9070-A4DCDD77ED51}"/>
    <cellStyle name="Normal 42 3 2 2 3" xfId="26320" xr:uid="{8E8118B3-8060-43F6-A453-C0DC383BDBD3}"/>
    <cellStyle name="Normal 42 3 2 2 3 2" xfId="52671" xr:uid="{A971DC8D-C127-4B87-8740-F94E0E3865FB}"/>
    <cellStyle name="Normal 42 3 2 2 4" xfId="33616" xr:uid="{782FC6DB-C8C7-422F-B8AF-CB1309F7A7E7}"/>
    <cellStyle name="Normal 42 3 2 3" xfId="11154" xr:uid="{3F4A674D-67FF-44C1-BA9F-BC7CDBD3D806}"/>
    <cellStyle name="Normal 42 3 2 3 2" xfId="37577" xr:uid="{8FE6A4FC-13C6-4DB6-842C-C36F340E5506}"/>
    <cellStyle name="Normal 42 3 2 4" xfId="20220" xr:uid="{E503EA93-094D-4DB2-A433-68D142883371}"/>
    <cellStyle name="Normal 42 3 2 4 2" xfId="46591" xr:uid="{B590A3C6-EC93-4C5B-8A9A-BE9183B578F8}"/>
    <cellStyle name="Normal 42 3 2 5" xfId="29440" xr:uid="{B00714B0-9AC3-4DA1-804D-103DAE803349}"/>
    <cellStyle name="Normal 42 3 3" xfId="4845" xr:uid="{B548084D-98FC-44F7-B1AE-9F7704E94412}"/>
    <cellStyle name="Normal 42 3 3 2" xfId="12609" xr:uid="{991202E6-8681-4A64-A7FC-ADA5579C3977}"/>
    <cellStyle name="Normal 42 3 3 2 2" xfId="39017" xr:uid="{A1F11BFD-A51D-4BA2-AD38-0B753718E76F}"/>
    <cellStyle name="Normal 42 3 3 3" xfId="21646" xr:uid="{3AC8EF53-7E1E-457D-A536-D1CEC945E0BD}"/>
    <cellStyle name="Normal 42 3 3 3 2" xfId="48016" xr:uid="{D2EC1C62-BFAD-496D-B970-800B20460A00}"/>
    <cellStyle name="Normal 42 3 3 4" xfId="31341" xr:uid="{E55C1A2E-F51D-429C-B9FF-B39040D1128A}"/>
    <cellStyle name="Normal 42 3 4" xfId="9169" xr:uid="{489F31ED-BB6B-4F71-B6C0-291402F7199C}"/>
    <cellStyle name="Normal 42 3 4 2" xfId="35592" xr:uid="{D12680B7-01DC-4F33-86B5-B95A16277590}"/>
    <cellStyle name="Normal 42 3 5" xfId="18235" xr:uid="{479B36CD-3781-4A87-A725-996603F6AC57}"/>
    <cellStyle name="Normal 42 3 5 2" xfId="44606" xr:uid="{AD4A63C2-CB4B-4D1B-9607-61FA6DA3F676}"/>
    <cellStyle name="Normal 42 3 6" xfId="28149" xr:uid="{E9B74326-98C6-48C3-8213-E72D10BB60F4}"/>
    <cellStyle name="Normal 42 4" xfId="2496" xr:uid="{7644F669-A143-44ED-BF97-EA4127B60D7B}"/>
    <cellStyle name="Normal 42 4 2" xfId="6698" xr:uid="{B65554D5-ABEF-47E8-BF7C-284C139FA171}"/>
    <cellStyle name="Normal 42 4 2 2" xfId="17470" xr:uid="{3B6807AA-D920-41C3-BF28-7EAD6696461A}"/>
    <cellStyle name="Normal 42 4 2 2 2" xfId="43847" xr:uid="{BAC20E0E-F887-4B89-AE52-BA232D457B7C}"/>
    <cellStyle name="Normal 42 4 2 3" xfId="26570" xr:uid="{EF200F4A-827B-4A97-B9BD-671488CA85BE}"/>
    <cellStyle name="Normal 42 4 2 3 2" xfId="52915" xr:uid="{400CCB91-A511-480E-92AA-521E1F5DFAED}"/>
    <cellStyle name="Normal 42 4 2 4" xfId="33186" xr:uid="{7DCB24E0-53F6-48D9-A11E-43DCB71BA707}"/>
    <cellStyle name="Normal 42 4 3" xfId="10724" xr:uid="{5A433267-C827-418A-B3B2-980644B6B813}"/>
    <cellStyle name="Normal 42 4 3 2" xfId="37147" xr:uid="{D89AB5DB-0FEC-430B-BC12-4DEEF5BFB38C}"/>
    <cellStyle name="Normal 42 4 4" xfId="19790" xr:uid="{CFCB9EB2-2E94-4773-8709-4D4E23593CBE}"/>
    <cellStyle name="Normal 42 4 4 2" xfId="46161" xr:uid="{CFF30358-CAEE-4A41-A198-8324FAB90D5C}"/>
    <cellStyle name="Normal 42 4 5" xfId="29010" xr:uid="{F7E69DD2-C319-4A12-86A1-490477D16473}"/>
    <cellStyle name="Normal 42 5" xfId="4414" xr:uid="{701708BB-2375-48C5-8676-2A68FDD36F22}"/>
    <cellStyle name="Normal 42 5 2" xfId="12853" xr:uid="{8D91CFD6-4C6D-4593-98B4-09C2A18D3085}"/>
    <cellStyle name="Normal 42 5 2 2" xfId="39257" xr:uid="{B77412D7-2B80-4A5C-8B03-5CBE3053D54C}"/>
    <cellStyle name="Normal 42 5 3" xfId="21884" xr:uid="{67E383BE-36E3-4A28-858B-24988AD9521B}"/>
    <cellStyle name="Normal 42 5 3 2" xfId="48254" xr:uid="{BDF74FB7-037D-46E0-8136-78F31C871B84}"/>
    <cellStyle name="Normal 42 5 4" xfId="30910" xr:uid="{CEDF4B1F-DD01-4911-8DE6-52554D5581E3}"/>
    <cellStyle name="Normal 42 6" xfId="8739" xr:uid="{4A01A931-4DB0-4410-8567-DA4454F926BD}"/>
    <cellStyle name="Normal 42 6 2" xfId="35162" xr:uid="{8811F6C1-7D4B-4FDA-A2A4-5DAFC56F0A5A}"/>
    <cellStyle name="Normal 42 7" xfId="17805" xr:uid="{467CE8A4-FBA5-457B-ABC5-81CD6D124330}"/>
    <cellStyle name="Normal 42 7 2" xfId="44176" xr:uid="{67C8F856-D233-4E9D-8379-4DC64865A073}"/>
    <cellStyle name="Normal 42 8" xfId="27676" xr:uid="{30F65FF2-C331-41D5-9276-BC0EFB7BDAD8}"/>
    <cellStyle name="Normal 43" xfId="848" xr:uid="{CD3435E9-39C7-4DB8-9526-CE8B5D76D93B}"/>
    <cellStyle name="Normal 43 2" xfId="1087" xr:uid="{E3C958E0-B71A-4AFA-B19D-B410F102D332}"/>
    <cellStyle name="Normal 43 2 2" xfId="1622" xr:uid="{3FA7B640-F7C7-4F48-AAE0-83D4C525A7E8}"/>
    <cellStyle name="Normal 43 2 2 2" xfId="3092" xr:uid="{A914B813-D0D0-471B-94C9-D84A35A15C49}"/>
    <cellStyle name="Normal 43 2 2 2 2" xfId="7294" xr:uid="{F70AC578-542B-4A8C-99A8-218197BC2B82}"/>
    <cellStyle name="Normal 43 2 2 2 2 2" xfId="17587" xr:uid="{5821878B-85D2-4622-8FC4-C55A8AF370C0}"/>
    <cellStyle name="Normal 43 2 2 2 2 2 2" xfId="43962" xr:uid="{9769A093-4A80-44D8-A8A3-CEC291057F79}"/>
    <cellStyle name="Normal 43 2 2 2 2 3" xfId="26699" xr:uid="{78DA7B3B-5FA1-4E5C-80ED-CCFACE7579E2}"/>
    <cellStyle name="Normal 43 2 2 2 2 3 2" xfId="53043" xr:uid="{3F07D34F-97CA-4828-9162-2F4321FF8AB9}"/>
    <cellStyle name="Normal 43 2 2 2 2 4" xfId="33782" xr:uid="{065956DC-45E5-48D0-A53E-FCCDA503FDEA}"/>
    <cellStyle name="Normal 43 2 2 2 3" xfId="11320" xr:uid="{752297D7-0961-447D-95AD-C5232C042B93}"/>
    <cellStyle name="Normal 43 2 2 2 3 2" xfId="37743" xr:uid="{CAF3893A-98EE-47D1-B174-4BDC7489C7DA}"/>
    <cellStyle name="Normal 43 2 2 2 4" xfId="20386" xr:uid="{4702855E-CECB-458A-9A81-4CF3DB5F6BE7}"/>
    <cellStyle name="Normal 43 2 2 2 4 2" xfId="46757" xr:uid="{43BB0525-F44A-4D29-96C9-AD9E63C7EDE1}"/>
    <cellStyle name="Normal 43 2 2 2 5" xfId="29606" xr:uid="{BAA76C5D-C1D0-4678-856A-CB69C0F6C8BF}"/>
    <cellStyle name="Normal 43 2 2 3" xfId="5011" xr:uid="{08F77125-53A4-4DB2-B25F-B6D141E608A5}"/>
    <cellStyle name="Normal 43 2 2 3 2" xfId="16598" xr:uid="{4A6A6325-9D77-489F-8031-2698E8CBB8E0}"/>
    <cellStyle name="Normal 43 2 2 3 2 2" xfId="42986" xr:uid="{BE590EEF-59E8-4F19-A744-199B00846AD9}"/>
    <cellStyle name="Normal 43 2 2 3 3" xfId="25619" xr:uid="{02545D76-FEB3-4628-AC06-C8920321128F}"/>
    <cellStyle name="Normal 43 2 2 3 3 2" xfId="51986" xr:uid="{B1C5395B-1AB1-45E1-81F6-3F01B2A17C2E}"/>
    <cellStyle name="Normal 43 2 2 3 4" xfId="31507" xr:uid="{E935A3C7-A878-4205-BE14-786F2F3723D7}"/>
    <cellStyle name="Normal 43 2 2 4" xfId="9335" xr:uid="{CDDD59C0-2541-44D2-9817-17D57A60CE23}"/>
    <cellStyle name="Normal 43 2 2 4 2" xfId="35758" xr:uid="{7165DB9B-D481-42CA-9C54-B3D1E2F1F9A0}"/>
    <cellStyle name="Normal 43 2 2 5" xfId="18401" xr:uid="{F81CEA87-30D0-42AE-8134-B15AB34915C2}"/>
    <cellStyle name="Normal 43 2 2 5 2" xfId="44772" xr:uid="{E1FE8CB1-A08A-46D3-949F-E272B30D7EAD}"/>
    <cellStyle name="Normal 43 2 2 6" xfId="28323" xr:uid="{9B81654A-B007-46B1-AE04-4D1D00D02F5C}"/>
    <cellStyle name="Normal 43 2 3" xfId="2660" xr:uid="{312C63A6-A084-485C-9A2A-68D48CC754C3}"/>
    <cellStyle name="Normal 43 2 3 2" xfId="6862" xr:uid="{D384571C-730F-4FC8-8F94-C94E77880EB6}"/>
    <cellStyle name="Normal 43 2 3 2 2" xfId="17619" xr:uid="{E10C0078-F465-4B2E-8AA1-AA44A3CBEA40}"/>
    <cellStyle name="Normal 43 2 3 2 2 2" xfId="43993" xr:uid="{B1A061BA-0E52-480E-ACBD-244756BF2AEA}"/>
    <cellStyle name="Normal 43 2 3 2 3" xfId="26734" xr:uid="{51B87928-180C-4D34-9444-23F144A588C1}"/>
    <cellStyle name="Normal 43 2 3 2 3 2" xfId="53077" xr:uid="{01A367FC-FF44-4E2B-AA83-9618EB9BDC92}"/>
    <cellStyle name="Normal 43 2 3 2 4" xfId="33350" xr:uid="{B3822651-3526-4C27-9F24-B5956D708721}"/>
    <cellStyle name="Normal 43 2 3 3" xfId="10888" xr:uid="{7501C53A-263B-443A-919A-68DD53407857}"/>
    <cellStyle name="Normal 43 2 3 3 2" xfId="37311" xr:uid="{5ED1C790-D558-4D4C-AE1A-428531C50E60}"/>
    <cellStyle name="Normal 43 2 3 4" xfId="19954" xr:uid="{30129D1D-4F7C-4A99-AA78-8D2D58C7C9E9}"/>
    <cellStyle name="Normal 43 2 3 4 2" xfId="46325" xr:uid="{EB338E0F-2375-4564-BEBE-467D1080C242}"/>
    <cellStyle name="Normal 43 2 3 5" xfId="29174" xr:uid="{563FB2E8-8715-432D-B8D2-6856BBF0441D}"/>
    <cellStyle name="Normal 43 2 4" xfId="4579" xr:uid="{DAEB09A9-6341-4D07-BEAD-3AC60482AAA8}"/>
    <cellStyle name="Normal 43 2 4 2" xfId="12703" xr:uid="{1B56235A-1619-4B6D-B9DA-2FC9B701A635}"/>
    <cellStyle name="Normal 43 2 4 2 2" xfId="39110" xr:uid="{EDE3D10B-FCF2-432B-A899-4C9488FE1A5E}"/>
    <cellStyle name="Normal 43 2 4 3" xfId="21737" xr:uid="{305059FF-F049-4E50-BBE1-037F8574D439}"/>
    <cellStyle name="Normal 43 2 4 3 2" xfId="48107" xr:uid="{C986E75F-6252-4052-8B6B-7FC899FBB63C}"/>
    <cellStyle name="Normal 43 2 4 4" xfId="31075" xr:uid="{EE0E4410-F1A3-4719-ABED-D2C3F79F1DED}"/>
    <cellStyle name="Normal 43 2 5" xfId="8903" xr:uid="{3C5258EA-64F5-4729-B5D2-C08CDE6FB089}"/>
    <cellStyle name="Normal 43 2 5 2" xfId="35326" xr:uid="{FE02A9CC-70BD-438E-A064-A6B5D805E14A}"/>
    <cellStyle name="Normal 43 2 6" xfId="17969" xr:uid="{F3BC57F6-F420-41A2-B2D1-544F3E88D4C9}"/>
    <cellStyle name="Normal 43 2 6 2" xfId="44340" xr:uid="{6D96961C-BCFB-472F-AF8D-C8164F250D7F}"/>
    <cellStyle name="Normal 43 2 7" xfId="27848" xr:uid="{AC5AF251-E87B-4820-97C7-74DD7EE840E7}"/>
    <cellStyle name="Normal 43 3" xfId="1452" xr:uid="{1399E417-BBFB-4F11-B3FA-A1F804B6CFB4}"/>
    <cellStyle name="Normal 43 3 2" xfId="2930" xr:uid="{7B614CAA-B434-4210-8EAB-D648BC53EFA6}"/>
    <cellStyle name="Normal 43 3 2 2" xfId="7132" xr:uid="{205DB4AB-0CB4-4D47-817D-62B053FCA7B1}"/>
    <cellStyle name="Normal 43 3 2 2 2" xfId="15366" xr:uid="{9D9BC847-CA86-4558-9E25-1C796F95C201}"/>
    <cellStyle name="Normal 43 3 2 2 2 2" xfId="41755" xr:uid="{240C3DC3-4DE7-49B9-AB0A-672C08488D6A}"/>
    <cellStyle name="Normal 43 3 2 2 3" xfId="24383" xr:uid="{DF874C2E-7C18-4795-890D-13DDDBFD9022}"/>
    <cellStyle name="Normal 43 3 2 2 3 2" xfId="50752" xr:uid="{3C05AB19-2535-4CD0-BC63-1C157A6A7940}"/>
    <cellStyle name="Normal 43 3 2 2 4" xfId="33620" xr:uid="{7791F7C9-021A-4091-9C31-07CCB24ED203}"/>
    <cellStyle name="Normal 43 3 2 3" xfId="11158" xr:uid="{26C1458E-95AF-4E64-9BC1-3CD4D4D0C080}"/>
    <cellStyle name="Normal 43 3 2 3 2" xfId="37581" xr:uid="{4176570B-FE3C-49E6-8BD1-E7AB2C23949E}"/>
    <cellStyle name="Normal 43 3 2 4" xfId="20224" xr:uid="{43DBEF74-C40B-479D-8E6A-8B11833FC399}"/>
    <cellStyle name="Normal 43 3 2 4 2" xfId="46595" xr:uid="{79F71A2D-1C35-4753-B756-ED67F0CF1206}"/>
    <cellStyle name="Normal 43 3 2 5" xfId="29444" xr:uid="{409BC12E-E63C-47FE-A4B6-73EB08B0A72C}"/>
    <cellStyle name="Normal 43 3 3" xfId="4849" xr:uid="{B98CB8E0-2B44-4819-8AD1-6AE68D782A00}"/>
    <cellStyle name="Normal 43 3 3 2" xfId="15698" xr:uid="{EFA7C2F4-86D3-442E-9092-E327C3678792}"/>
    <cellStyle name="Normal 43 3 3 2 2" xfId="42086" xr:uid="{5889E431-51C5-4020-82E5-D4F8B75FB6DC}"/>
    <cellStyle name="Normal 43 3 3 3" xfId="24713" xr:uid="{62799A13-B5C3-4CCB-80C1-2C798AAF7CFC}"/>
    <cellStyle name="Normal 43 3 3 3 2" xfId="51081" xr:uid="{EA37943E-832B-4CD4-8820-30EF7EC0F374}"/>
    <cellStyle name="Normal 43 3 3 4" xfId="31345" xr:uid="{EFE756EF-46FC-4438-82EF-D12E2F97B276}"/>
    <cellStyle name="Normal 43 3 4" xfId="9173" xr:uid="{A1411144-7AD5-4C15-9932-4B9F18600FE1}"/>
    <cellStyle name="Normal 43 3 4 2" xfId="35596" xr:uid="{F19E2EF3-4823-4301-A4A3-1C9050AE6E98}"/>
    <cellStyle name="Normal 43 3 5" xfId="18239" xr:uid="{A68CDED4-B005-4732-98FD-440F37D25F49}"/>
    <cellStyle name="Normal 43 3 5 2" xfId="44610" xr:uid="{3737D4FE-00E4-4E49-9427-EACB8C780D37}"/>
    <cellStyle name="Normal 43 3 6" xfId="28153" xr:uid="{FAE19993-9741-4D25-B36F-C4060A6EA3EB}"/>
    <cellStyle name="Normal 43 4" xfId="2500" xr:uid="{2BB75428-D4CD-4D00-BB67-AAA7A5265B67}"/>
    <cellStyle name="Normal 43 4 2" xfId="6702" xr:uid="{36DAB288-7B3D-4D43-97BE-D7EC738E4F71}"/>
    <cellStyle name="Normal 43 4 2 2" xfId="16940" xr:uid="{3BC6F76B-0321-46D5-88EC-7B109FBE52A9}"/>
    <cellStyle name="Normal 43 4 2 2 2" xfId="43325" xr:uid="{33015EA3-29A9-4769-9641-D28A7E833727}"/>
    <cellStyle name="Normal 43 4 2 3" xfId="25962" xr:uid="{8B8F024C-7CD6-44E6-85E2-35539AB6E3D4}"/>
    <cellStyle name="Normal 43 4 2 3 2" xfId="52327" xr:uid="{CAD983D5-F66D-4069-8F72-3FF3996279B9}"/>
    <cellStyle name="Normal 43 4 2 4" xfId="33190" xr:uid="{B3AF3CFB-FF9C-4122-948A-F02F51C705F8}"/>
    <cellStyle name="Normal 43 4 3" xfId="10728" xr:uid="{C5FD50A1-0D2B-4812-AD5E-76937E1375B9}"/>
    <cellStyle name="Normal 43 4 3 2" xfId="37151" xr:uid="{2B74A4BA-A202-4904-B626-1D3B5090054B}"/>
    <cellStyle name="Normal 43 4 4" xfId="19794" xr:uid="{994E16C0-0AC1-42B8-8E66-4FAC6572799A}"/>
    <cellStyle name="Normal 43 4 4 2" xfId="46165" xr:uid="{87FB2A60-1CE5-434A-A983-752079569EA3}"/>
    <cellStyle name="Normal 43 4 5" xfId="29014" xr:uid="{85D17E8A-3119-445E-B075-8898926E2C0E}"/>
    <cellStyle name="Normal 43 5" xfId="4418" xr:uid="{613D554E-58BF-4672-93E2-5F5B13C0F426}"/>
    <cellStyle name="Normal 43 5 2" xfId="12710" xr:uid="{BE81D0D7-1791-4A38-9601-19E0A4D006AA}"/>
    <cellStyle name="Normal 43 5 2 2" xfId="39116" xr:uid="{2B1B8B17-F115-4F7B-AD8B-41F0027F114A}"/>
    <cellStyle name="Normal 43 5 3" xfId="21743" xr:uid="{DAE8AD28-E277-4D1A-9D7E-646F86053578}"/>
    <cellStyle name="Normal 43 5 3 2" xfId="48113" xr:uid="{5E6234DF-79E6-4FBA-BE56-99E092FEF178}"/>
    <cellStyle name="Normal 43 5 4" xfId="30914" xr:uid="{3C1E65FB-C142-465B-A0EF-B94E9458606C}"/>
    <cellStyle name="Normal 43 6" xfId="8743" xr:uid="{748DFCA0-6F86-485B-A817-302C3F6F8493}"/>
    <cellStyle name="Normal 43 6 2" xfId="35166" xr:uid="{D7C3A4ED-2A53-44C4-AE2C-7EF54ED9B050}"/>
    <cellStyle name="Normal 43 7" xfId="17809" xr:uid="{DBE4DD12-53E1-4DEA-B126-70D0B35957A5}"/>
    <cellStyle name="Normal 43 7 2" xfId="44180" xr:uid="{D95DB53F-3B70-4B78-91E7-5BB9EDB78600}"/>
    <cellStyle name="Normal 43 8" xfId="27680" xr:uid="{BC88D5B1-D2E8-4B08-8E11-E893812F78F0}"/>
    <cellStyle name="Normal 44" xfId="986" xr:uid="{F1E364C8-3B1D-4EFF-88E6-54DA33910851}"/>
    <cellStyle name="Normal 44 2" xfId="1151" xr:uid="{147CC277-FB5A-4CDD-8CF0-2FB322F0A7B4}"/>
    <cellStyle name="Normal 44 2 2" xfId="1686" xr:uid="{A017CB05-8F83-40DC-8323-FBB7E34F9387}"/>
    <cellStyle name="Normal 44 2 2 2" xfId="3156" xr:uid="{4C7D88A0-CB50-4B5E-BFDC-DA04EAE1831B}"/>
    <cellStyle name="Normal 44 2 2 2 2" xfId="7358" xr:uid="{E8348DC4-8AC6-4117-8F18-EB180C69F9A8}"/>
    <cellStyle name="Normal 44 2 2 2 2 2" xfId="14900" xr:uid="{BB19D9AA-EA1F-4CDD-BB13-767D29C458A8}"/>
    <cellStyle name="Normal 44 2 2 2 2 2 2" xfId="41295" xr:uid="{11090549-AF6F-4203-B3C9-03DCBF5EB153}"/>
    <cellStyle name="Normal 44 2 2 2 2 3" xfId="23921" xr:uid="{7F4C4900-27EA-4F4B-89E8-EDB15AD78B87}"/>
    <cellStyle name="Normal 44 2 2 2 2 3 2" xfId="50290" xr:uid="{36CD1FE3-7E18-49D3-A2DC-CF6A79150653}"/>
    <cellStyle name="Normal 44 2 2 2 2 4" xfId="33846" xr:uid="{B7C7D052-D0F6-4319-A577-D9C05209A253}"/>
    <cellStyle name="Normal 44 2 2 2 3" xfId="11384" xr:uid="{C31C6E37-AE78-4A62-8204-82A23925BE8A}"/>
    <cellStyle name="Normal 44 2 2 2 3 2" xfId="37807" xr:uid="{611E5D88-28C6-4D6A-955B-EABBA0C261A7}"/>
    <cellStyle name="Normal 44 2 2 2 4" xfId="20450" xr:uid="{1563D93F-F6DB-49E1-A128-662AC5A46E63}"/>
    <cellStyle name="Normal 44 2 2 2 4 2" xfId="46821" xr:uid="{364B841D-5A3A-4F31-9495-408408EBF0EB}"/>
    <cellStyle name="Normal 44 2 2 2 5" xfId="29670" xr:uid="{E26CCFFC-0594-4B3A-89C3-E1DAA6D6C565}"/>
    <cellStyle name="Normal 44 2 2 3" xfId="5075" xr:uid="{C361D39D-7011-4C4B-B6FC-8E2D15DA52B1}"/>
    <cellStyle name="Normal 44 2 2 3 2" xfId="16662" xr:uid="{E0C18366-CE9B-4BB5-9156-2401FE4DB957}"/>
    <cellStyle name="Normal 44 2 2 3 2 2" xfId="43050" xr:uid="{9D9CBA5D-8FA4-4AA8-93B0-FC3B72F5D5EE}"/>
    <cellStyle name="Normal 44 2 2 3 3" xfId="25683" xr:uid="{05DF66B1-4239-4112-A52C-15E82C62E49D}"/>
    <cellStyle name="Normal 44 2 2 3 3 2" xfId="52050" xr:uid="{9A4BBDBA-52F5-42CF-A9D7-C9B4BCCA3374}"/>
    <cellStyle name="Normal 44 2 2 3 4" xfId="31571" xr:uid="{F637BE9F-F29A-46C0-AB12-02A314938B77}"/>
    <cellStyle name="Normal 44 2 2 4" xfId="9399" xr:uid="{F152ACE6-A0A8-4B5D-A3DA-475E5E506E24}"/>
    <cellStyle name="Normal 44 2 2 4 2" xfId="35822" xr:uid="{464434FD-B394-4EFB-A18C-F7115222CFAA}"/>
    <cellStyle name="Normal 44 2 2 5" xfId="18465" xr:uid="{E2237D66-9C2E-4E78-BF86-83D8A8E5B2A7}"/>
    <cellStyle name="Normal 44 2 2 5 2" xfId="44836" xr:uid="{10CD1FD4-145A-40B5-BAB5-DE9015BA01A4}"/>
    <cellStyle name="Normal 44 2 2 6" xfId="28387" xr:uid="{9356CA75-D743-4E31-AB38-82416DB9987E}"/>
    <cellStyle name="Normal 44 2 3" xfId="2724" xr:uid="{1523A7F5-9D7E-4F4F-8DF0-D9B505132FD7}"/>
    <cellStyle name="Normal 44 2 3 2" xfId="6926" xr:uid="{CD9B2C38-DD2D-4AB5-8FD7-A9512BEF5600}"/>
    <cellStyle name="Normal 44 2 3 2 2" xfId="17175" xr:uid="{F873F4FA-EF09-4D21-ADA9-6828D5EE3AA2}"/>
    <cellStyle name="Normal 44 2 3 2 2 2" xfId="43558" xr:uid="{5B6BA961-DD55-451E-B226-8092E4060EFE}"/>
    <cellStyle name="Normal 44 2 3 2 3" xfId="26237" xr:uid="{E2E39D86-93AF-491C-B1C1-CFB7D1939D09}"/>
    <cellStyle name="Normal 44 2 3 2 3 2" xfId="52590" xr:uid="{B8DB07C1-4567-45B7-B428-1D8655D9295D}"/>
    <cellStyle name="Normal 44 2 3 2 4" xfId="33414" xr:uid="{5E09D7BA-53C1-4DB4-B88F-76500D2E82F5}"/>
    <cellStyle name="Normal 44 2 3 3" xfId="10952" xr:uid="{6F0ED0C3-2A60-41A3-8390-A280669DA1A5}"/>
    <cellStyle name="Normal 44 2 3 3 2" xfId="37375" xr:uid="{209949E0-6DB9-4274-9F7B-370BA8BFC50A}"/>
    <cellStyle name="Normal 44 2 3 4" xfId="20018" xr:uid="{0EABFC81-C958-4B84-8DFB-C0CBA35BEE42}"/>
    <cellStyle name="Normal 44 2 3 4 2" xfId="46389" xr:uid="{CA9B18F8-A4C2-4EF2-B538-47E41C33326C}"/>
    <cellStyle name="Normal 44 2 3 5" xfId="29238" xr:uid="{7B8FB821-C5D1-402E-B076-543EC57C8402}"/>
    <cellStyle name="Normal 44 2 4" xfId="4643" xr:uid="{5A056CD3-3916-4D86-A740-EF14C4C3AD91}"/>
    <cellStyle name="Normal 44 2 4 2" xfId="15168" xr:uid="{DD6A9151-E967-40D1-87BC-6B71F44599D0}"/>
    <cellStyle name="Normal 44 2 4 2 2" xfId="41557" xr:uid="{91371B21-E4B3-4B83-B987-F8CFB33BE6EB}"/>
    <cellStyle name="Normal 44 2 4 3" xfId="24185" xr:uid="{823AE1E2-DADF-4AA6-A752-9615A4A3A5CC}"/>
    <cellStyle name="Normal 44 2 4 3 2" xfId="50554" xr:uid="{A8DDC02D-32D1-42FF-A1D1-EBC4FCEBDDD0}"/>
    <cellStyle name="Normal 44 2 4 4" xfId="31139" xr:uid="{E3A1E649-105D-40B8-B90C-F1A703A33588}"/>
    <cellStyle name="Normal 44 2 5" xfId="8967" xr:uid="{0FB28A21-3A11-42A0-9543-9C890B4AEFB7}"/>
    <cellStyle name="Normal 44 2 5 2" xfId="35390" xr:uid="{2C648328-9FAB-4AEE-B0BC-D0A8184348C7}"/>
    <cellStyle name="Normal 44 2 6" xfId="18033" xr:uid="{A7DD56FB-3E11-4D28-A1A4-0AD1B37CEB5B}"/>
    <cellStyle name="Normal 44 2 6 2" xfId="44404" xr:uid="{98DA0FB1-7DA8-4599-99F5-14F826AB2F12}"/>
    <cellStyle name="Normal 44 2 7" xfId="27912" xr:uid="{798A64C7-C55C-4655-8852-3DBE223FB864}"/>
    <cellStyle name="Normal 44 3" xfId="1523" xr:uid="{D2EAD5F0-567E-4192-9A6D-4DBE1509E7B7}"/>
    <cellStyle name="Normal 44 3 2" xfId="2994" xr:uid="{C0977A49-8386-468D-BD91-5F92E13F81E1}"/>
    <cellStyle name="Normal 44 3 2 2" xfId="7196" xr:uid="{A14E82BC-1BF3-4DB1-B712-5A789D9123FC}"/>
    <cellStyle name="Normal 44 3 2 2 2" xfId="17000" xr:uid="{10CE95CC-21E6-41F7-BB6A-A395EDCA0343}"/>
    <cellStyle name="Normal 44 3 2 2 2 2" xfId="43384" xr:uid="{033FC2CD-476A-4102-B999-FE725D1CFDF0}"/>
    <cellStyle name="Normal 44 3 2 2 3" xfId="26030" xr:uid="{0ED89970-D38A-4DE4-BEC6-428A4C7F715D}"/>
    <cellStyle name="Normal 44 3 2 2 3 2" xfId="52393" xr:uid="{E42AB881-EF9E-4997-B1E9-606BAA9BFE06}"/>
    <cellStyle name="Normal 44 3 2 2 4" xfId="33684" xr:uid="{4D0BA7F4-32BB-40C9-9101-4742F57AF224}"/>
    <cellStyle name="Normal 44 3 2 3" xfId="11222" xr:uid="{FABD68B6-83B3-4275-9058-C3DB31F400EE}"/>
    <cellStyle name="Normal 44 3 2 3 2" xfId="37645" xr:uid="{42150E70-3D9E-4CCC-971B-4FCDA7C67571}"/>
    <cellStyle name="Normal 44 3 2 4" xfId="20288" xr:uid="{F45E5015-23F6-417F-BC60-4BF8FF273001}"/>
    <cellStyle name="Normal 44 3 2 4 2" xfId="46659" xr:uid="{E3079C76-DD0E-4FFF-9AB9-340C3FECDE89}"/>
    <cellStyle name="Normal 44 3 2 5" xfId="29508" xr:uid="{14BD96A3-08E2-4E70-BC9F-7C29B82BD9CE}"/>
    <cellStyle name="Normal 44 3 3" xfId="4913" xr:uid="{7BEC52F6-1143-4A10-AD1D-3309877452B5}"/>
    <cellStyle name="Normal 44 3 3 2" xfId="16500" xr:uid="{1039FED4-7068-460E-8A50-0070F6911E84}"/>
    <cellStyle name="Normal 44 3 3 2 2" xfId="42888" xr:uid="{FCC948D5-854B-48EE-98AD-CFDFE02C9DB1}"/>
    <cellStyle name="Normal 44 3 3 3" xfId="25521" xr:uid="{8C084472-BBA3-4413-AA56-FF6D5EB22DAA}"/>
    <cellStyle name="Normal 44 3 3 3 2" xfId="51888" xr:uid="{099D9A23-B91F-4C4C-B70A-9B7F85A1FFC5}"/>
    <cellStyle name="Normal 44 3 3 4" xfId="31409" xr:uid="{B13F5414-706E-4D8B-AA10-63B8E0439958}"/>
    <cellStyle name="Normal 44 3 4" xfId="9237" xr:uid="{C09B862A-ECA4-468A-87A3-8D39C7705C3B}"/>
    <cellStyle name="Normal 44 3 4 2" xfId="35660" xr:uid="{AA912179-1810-402F-AEBE-B60F082BB0C5}"/>
    <cellStyle name="Normal 44 3 5" xfId="18303" xr:uid="{98C253B2-5D33-403C-9FA2-57326CF9D07A}"/>
    <cellStyle name="Normal 44 3 5 2" xfId="44674" xr:uid="{36A86828-EED1-4335-A731-7FE6DFFD237A}"/>
    <cellStyle name="Normal 44 3 6" xfId="28224" xr:uid="{DB78515B-E26F-4DA8-93C6-BB0E4E62054D}"/>
    <cellStyle name="Normal 44 4" xfId="2564" xr:uid="{C7D93972-002E-44D6-AD92-567C89CCE65E}"/>
    <cellStyle name="Normal 44 4 2" xfId="6766" xr:uid="{B1AB6601-7662-4319-94BD-6B4891605C9E}"/>
    <cellStyle name="Normal 44 4 2 2" xfId="17227" xr:uid="{88A1B3F5-1018-4DF6-9AD0-1EC58BCEF9EC}"/>
    <cellStyle name="Normal 44 4 2 2 2" xfId="43608" xr:uid="{4D761FD2-BABA-43A2-94EC-D46E5E4E47FB}"/>
    <cellStyle name="Normal 44 4 2 3" xfId="26294" xr:uid="{A727076F-940C-4F72-B48B-D51442A904A0}"/>
    <cellStyle name="Normal 44 4 2 3 2" xfId="52645" xr:uid="{4FDCADDF-1D66-4355-A9B3-2B44223E4F77}"/>
    <cellStyle name="Normal 44 4 2 4" xfId="33254" xr:uid="{BD4753DA-AA47-4B06-97BA-8E9909E7952E}"/>
    <cellStyle name="Normal 44 4 3" xfId="10792" xr:uid="{3EC3D146-1703-4D58-9748-46020FA2C65B}"/>
    <cellStyle name="Normal 44 4 3 2" xfId="37215" xr:uid="{9519A40C-59FD-44A7-B16D-A1EDC45D1056}"/>
    <cellStyle name="Normal 44 4 4" xfId="19858" xr:uid="{A5A8E60E-26B7-4871-A828-2DB14DBB7F11}"/>
    <cellStyle name="Normal 44 4 4 2" xfId="46229" xr:uid="{20EF067B-4D0E-4FB0-BE8B-31A23F6C3A58}"/>
    <cellStyle name="Normal 44 4 5" xfId="29078" xr:uid="{1D176B81-216F-476B-A8A6-7748275A9D9E}"/>
    <cellStyle name="Normal 44 5" xfId="4483" xr:uid="{CD9C62A9-ED1C-4FB6-9F68-5EED0026DA17}"/>
    <cellStyle name="Normal 44 5 2" xfId="13505" xr:uid="{880EAC41-A0D5-4C97-95F9-03805A466DDE}"/>
    <cellStyle name="Normal 44 5 2 2" xfId="39901" xr:uid="{A7D4A469-C98B-414A-AB5C-987C4773E45F}"/>
    <cellStyle name="Normal 44 5 3" xfId="22527" xr:uid="{5551AE6F-2AC1-4232-A5D1-1E5F44E67228}"/>
    <cellStyle name="Normal 44 5 3 2" xfId="48896" xr:uid="{8BCF970F-5D9A-41BC-BAFB-6654259A584A}"/>
    <cellStyle name="Normal 44 5 4" xfId="30979" xr:uid="{69965017-3BEF-470D-9054-848D5F553FF2}"/>
    <cellStyle name="Normal 44 6" xfId="8807" xr:uid="{EF547E44-F8F8-454F-969C-CFFBD5F38043}"/>
    <cellStyle name="Normal 44 6 2" xfId="35230" xr:uid="{7C2563D7-4FD2-40D0-843E-22296AD17C19}"/>
    <cellStyle name="Normal 44 7" xfId="17873" xr:uid="{A80F71F2-EADE-4429-AC25-05039E310D94}"/>
    <cellStyle name="Normal 44 7 2" xfId="44244" xr:uid="{8ECB21F4-520C-41C9-9E87-D705C4FB5081}"/>
    <cellStyle name="Normal 44 8" xfId="27751" xr:uid="{FAA51DA7-BFE5-45DF-9AF8-570240DA94A3}"/>
    <cellStyle name="Normal 45" xfId="1004" xr:uid="{5508AD89-C35B-4ECE-B98F-FAA9E99050A4}"/>
    <cellStyle name="Normal 45 2" xfId="1169" xr:uid="{D76B9D70-E896-48AE-A8AA-6C8ADBE99885}"/>
    <cellStyle name="Normal 45 2 2" xfId="1704" xr:uid="{0265B9C7-CAF9-4D31-B9E2-7642B93CA34C}"/>
    <cellStyle name="Normal 45 2 2 2" xfId="3174" xr:uid="{100266D0-16EE-4F4C-BC46-9D31EB9C8893}"/>
    <cellStyle name="Normal 45 2 2 2 2" xfId="7376" xr:uid="{EC83A976-7A7E-47DC-B839-E29F6C9C4E46}"/>
    <cellStyle name="Normal 45 2 2 2 2 2" xfId="17222" xr:uid="{462D0322-7562-4E3A-B806-A1CFE6C410AD}"/>
    <cellStyle name="Normal 45 2 2 2 2 2 2" xfId="43603" xr:uid="{8168DD73-2E04-4937-B6FB-3C85F81AC403}"/>
    <cellStyle name="Normal 45 2 2 2 2 3" xfId="26289" xr:uid="{17096081-0FC0-4337-ADEB-6E79B32C8EB2}"/>
    <cellStyle name="Normal 45 2 2 2 2 3 2" xfId="52640" xr:uid="{C33D96C2-AE40-4AB6-8EA4-0B5CD79A46B2}"/>
    <cellStyle name="Normal 45 2 2 2 2 4" xfId="33864" xr:uid="{1D172580-8BA0-4776-8F49-3FE7A3A8E1B4}"/>
    <cellStyle name="Normal 45 2 2 2 3" xfId="11402" xr:uid="{67EA6B46-860B-4616-97A1-453B73DC82E4}"/>
    <cellStyle name="Normal 45 2 2 2 3 2" xfId="37825" xr:uid="{24B80A4A-66A1-43D0-B5A7-C86F8C83C707}"/>
    <cellStyle name="Normal 45 2 2 2 4" xfId="20468" xr:uid="{8BA3A9A4-CBE5-4B2C-AFD2-0B402110E8B5}"/>
    <cellStyle name="Normal 45 2 2 2 4 2" xfId="46839" xr:uid="{0E66CEB8-37D9-4822-BE45-1CB466C35313}"/>
    <cellStyle name="Normal 45 2 2 2 5" xfId="29688" xr:uid="{2707FD0C-1BFF-46AB-B417-12DC79586EA1}"/>
    <cellStyle name="Normal 45 2 2 3" xfId="5093" xr:uid="{8CA200FC-3826-40F8-BF3F-0EBA666A613E}"/>
    <cellStyle name="Normal 45 2 2 3 2" xfId="16680" xr:uid="{1A2689D4-47F9-43A7-A0B2-63D77D80773D}"/>
    <cellStyle name="Normal 45 2 2 3 2 2" xfId="43068" xr:uid="{8C0479C4-BDD9-46BB-BED2-3E0FE9B57E74}"/>
    <cellStyle name="Normal 45 2 2 3 3" xfId="25701" xr:uid="{C7B6137E-FF1D-46AB-A653-785A859F917B}"/>
    <cellStyle name="Normal 45 2 2 3 3 2" xfId="52068" xr:uid="{5C9119A2-ABC0-4970-814F-2C6704B246B8}"/>
    <cellStyle name="Normal 45 2 2 3 4" xfId="31589" xr:uid="{EE0B2761-2448-4B34-8DDA-3B7139A7F667}"/>
    <cellStyle name="Normal 45 2 2 4" xfId="9417" xr:uid="{59FC4B44-6CFC-4214-A04D-06DFF1391266}"/>
    <cellStyle name="Normal 45 2 2 4 2" xfId="35840" xr:uid="{99164AA8-B158-4B63-8DE0-78439E9F6F26}"/>
    <cellStyle name="Normal 45 2 2 5" xfId="18483" xr:uid="{365E6D7E-6440-4896-98C9-E240F41D5662}"/>
    <cellStyle name="Normal 45 2 2 5 2" xfId="44854" xr:uid="{EC5BF362-706A-442B-80E1-265A3FA40942}"/>
    <cellStyle name="Normal 45 2 2 6" xfId="28405" xr:uid="{A6D76DE2-1FB1-4893-9402-7C1C1AC617F8}"/>
    <cellStyle name="Normal 45 2 3" xfId="2742" xr:uid="{CA4B566E-D6A0-43A5-9C74-689FBCDC1D94}"/>
    <cellStyle name="Normal 45 2 3 2" xfId="6944" xr:uid="{1CBC8FC3-CC9A-4B99-91BD-26CADDCB359B}"/>
    <cellStyle name="Normal 45 2 3 2 2" xfId="17538" xr:uid="{EA153D53-3928-4BAC-8782-65F1299E6E7B}"/>
    <cellStyle name="Normal 45 2 3 2 2 2" xfId="43915" xr:uid="{62FB160F-8AF7-41C0-8B29-6A46AE61E61D}"/>
    <cellStyle name="Normal 45 2 3 2 3" xfId="26646" xr:uid="{9C7EF98C-4016-48FD-9411-9742F18E290E}"/>
    <cellStyle name="Normal 45 2 3 2 3 2" xfId="52991" xr:uid="{DE922F48-C940-4189-989F-75B1CE31C5EA}"/>
    <cellStyle name="Normal 45 2 3 2 4" xfId="33432" xr:uid="{CF319746-8173-4418-B039-99C3CA76FE18}"/>
    <cellStyle name="Normal 45 2 3 3" xfId="10970" xr:uid="{1CD59379-FC5E-4248-AE42-0A6CE50BA6B3}"/>
    <cellStyle name="Normal 45 2 3 3 2" xfId="37393" xr:uid="{5D92FC21-3FBE-428F-B4CA-9BB98049A4D9}"/>
    <cellStyle name="Normal 45 2 3 4" xfId="20036" xr:uid="{DC44C643-6728-44A0-9552-A1BECE9CC643}"/>
    <cellStyle name="Normal 45 2 3 4 2" xfId="46407" xr:uid="{0110F22A-080A-4739-AC4A-20753E5FB225}"/>
    <cellStyle name="Normal 45 2 3 5" xfId="29256" xr:uid="{ACB23B0E-6DB7-4E5A-81EC-61FB665D207B}"/>
    <cellStyle name="Normal 45 2 4" xfId="4661" xr:uid="{122D555B-E509-452D-A702-4262C11AEE13}"/>
    <cellStyle name="Normal 45 2 4 2" xfId="12720" xr:uid="{511B09CC-EE0C-48CE-B522-4792E5A0167D}"/>
    <cellStyle name="Normal 45 2 4 2 2" xfId="39126" xr:uid="{133DAB84-61E1-48DA-A7AA-11B33655BB69}"/>
    <cellStyle name="Normal 45 2 4 3" xfId="21754" xr:uid="{E438E2B2-4C10-42C6-84BA-42FACF843761}"/>
    <cellStyle name="Normal 45 2 4 3 2" xfId="48124" xr:uid="{F2E42011-6426-4F4C-BAB8-BF73511F2695}"/>
    <cellStyle name="Normal 45 2 4 4" xfId="31157" xr:uid="{3562BE61-0EBC-4E3F-B8CD-5ED30223E0B5}"/>
    <cellStyle name="Normal 45 2 5" xfId="8985" xr:uid="{9C5D4EEA-312F-4169-A3A7-C2B2A070A07C}"/>
    <cellStyle name="Normal 45 2 5 2" xfId="35408" xr:uid="{D7220855-B43D-401A-AC5E-4513B88B2DFC}"/>
    <cellStyle name="Normal 45 2 6" xfId="18051" xr:uid="{F1514B01-A6D2-4EE7-A583-0AB6BEC42047}"/>
    <cellStyle name="Normal 45 2 6 2" xfId="44422" xr:uid="{7FC9B8E9-A3F0-49AA-8C74-59173DD59378}"/>
    <cellStyle name="Normal 45 2 7" xfId="27930" xr:uid="{0FABD892-7D1F-45A1-B8BC-FE4267A80D53}"/>
    <cellStyle name="Normal 45 3" xfId="1541" xr:uid="{98A30288-FAA6-4A2E-9A0C-FA565F634F03}"/>
    <cellStyle name="Normal 45 3 2" xfId="3012" xr:uid="{A9397A40-4D9C-4812-8972-65180ABA87F4}"/>
    <cellStyle name="Normal 45 3 2 2" xfId="7214" xr:uid="{F0C1ACC0-8060-4FB1-8A0F-4F96D9E5866B}"/>
    <cellStyle name="Normal 45 3 2 2 2" xfId="17237" xr:uid="{1377558E-49DB-445E-A134-EAF38B87D28E}"/>
    <cellStyle name="Normal 45 3 2 2 2 2" xfId="43618" xr:uid="{AF4E59C4-F05A-4DBC-8E15-C9DFE434408D}"/>
    <cellStyle name="Normal 45 3 2 2 3" xfId="26304" xr:uid="{9D892B86-F0EE-431B-9ED9-3EE4072D6659}"/>
    <cellStyle name="Normal 45 3 2 2 3 2" xfId="52655" xr:uid="{14EC57D0-3F63-40E2-B109-8D9F1D0CFB38}"/>
    <cellStyle name="Normal 45 3 2 2 4" xfId="33702" xr:uid="{FD03BF64-CB0D-4A7C-8087-693701E7C2B5}"/>
    <cellStyle name="Normal 45 3 2 3" xfId="11240" xr:uid="{00200807-2284-417E-8B61-8544DBF06C9C}"/>
    <cellStyle name="Normal 45 3 2 3 2" xfId="37663" xr:uid="{E7441C0E-7AD7-4306-88D5-B858A5062578}"/>
    <cellStyle name="Normal 45 3 2 4" xfId="20306" xr:uid="{D2E2B29F-90DA-49C8-9041-4FAF6599476A}"/>
    <cellStyle name="Normal 45 3 2 4 2" xfId="46677" xr:uid="{BE4DA1A6-5FD8-4104-AA30-BA76689C687B}"/>
    <cellStyle name="Normal 45 3 2 5" xfId="29526" xr:uid="{4CCA0D9F-48E4-4C71-B424-FB6C748DA7EE}"/>
    <cellStyle name="Normal 45 3 3" xfId="4931" xr:uid="{B2CE1630-1886-40A2-A32F-51DD8CF171E0}"/>
    <cellStyle name="Normal 45 3 3 2" xfId="16518" xr:uid="{95E3F47B-1920-449E-A3A2-1A29406C29D3}"/>
    <cellStyle name="Normal 45 3 3 2 2" xfId="42906" xr:uid="{E6DAA014-0DF7-4100-9C4C-93D413B97B20}"/>
    <cellStyle name="Normal 45 3 3 3" xfId="25539" xr:uid="{827542F2-FFEF-410C-981D-990FAD0E68E4}"/>
    <cellStyle name="Normal 45 3 3 3 2" xfId="51906" xr:uid="{8E6F05BA-1112-4477-80FA-85EA590A2473}"/>
    <cellStyle name="Normal 45 3 3 4" xfId="31427" xr:uid="{ABF0A327-1F3D-4F5A-8AAB-0C7280A7C2C6}"/>
    <cellStyle name="Normal 45 3 4" xfId="9255" xr:uid="{74875C78-073F-4907-944E-52F29CCF60F6}"/>
    <cellStyle name="Normal 45 3 4 2" xfId="35678" xr:uid="{776CAD47-8831-4A2B-A5C7-D1424EE33D77}"/>
    <cellStyle name="Normal 45 3 5" xfId="18321" xr:uid="{ACF58BE5-AAD2-4F19-BA91-A7A7C20F7D6A}"/>
    <cellStyle name="Normal 45 3 5 2" xfId="44692" xr:uid="{696F3176-80EE-4EF8-B438-7FFE01CD3D4A}"/>
    <cellStyle name="Normal 45 3 6" xfId="28242" xr:uid="{A1DB0DF1-7EF8-41D7-8448-0A30638BBE54}"/>
    <cellStyle name="Normal 45 4" xfId="2582" xr:uid="{BC134B2F-49A3-4760-912F-5C1A0E2A172C}"/>
    <cellStyle name="Normal 45 4 2" xfId="6784" xr:uid="{7BA4BA29-4C98-43E3-B75A-BC314F8C6F49}"/>
    <cellStyle name="Normal 45 4 2 2" xfId="17192" xr:uid="{C3CD3D59-18C6-435E-8001-7B3B83849732}"/>
    <cellStyle name="Normal 45 4 2 2 2" xfId="43574" xr:uid="{CF0368FA-5F74-4612-9AAD-5A3FDFE7E878}"/>
    <cellStyle name="Normal 45 4 2 3" xfId="26255" xr:uid="{9A6D4287-CA59-48FC-9FD9-51A8A2964165}"/>
    <cellStyle name="Normal 45 4 2 3 2" xfId="52608" xr:uid="{B018D83F-B315-4F24-A15B-4D9FCC0D1ABF}"/>
    <cellStyle name="Normal 45 4 2 4" xfId="33272" xr:uid="{88417EEE-7737-473C-89CD-A8422E682205}"/>
    <cellStyle name="Normal 45 4 3" xfId="10810" xr:uid="{27F2FFD1-EF8E-4596-97EB-2A9C5D484481}"/>
    <cellStyle name="Normal 45 4 3 2" xfId="37233" xr:uid="{744764A0-085E-4B23-83E6-4708E4FE78FE}"/>
    <cellStyle name="Normal 45 4 4" xfId="19876" xr:uid="{B66A245F-85F0-492B-84B5-383AE85EF7A8}"/>
    <cellStyle name="Normal 45 4 4 2" xfId="46247" xr:uid="{57DB356E-1443-4495-A12F-9486330EE9EF}"/>
    <cellStyle name="Normal 45 4 5" xfId="29096" xr:uid="{55DE8EAB-33D6-42DA-8820-94EDD59DF492}"/>
    <cellStyle name="Normal 45 5" xfId="4501" xr:uid="{44518D1C-FEDC-4E56-B572-9A1D2910609A}"/>
    <cellStyle name="Normal 45 5 2" xfId="15398" xr:uid="{75B98F3C-9426-4B2B-8D24-F26C22C1DE99}"/>
    <cellStyle name="Normal 45 5 2 2" xfId="41786" xr:uid="{DE2F7573-1D4C-4A19-AF41-486022EDC50F}"/>
    <cellStyle name="Normal 45 5 3" xfId="24414" xr:uid="{61328A23-661D-4214-81AB-CDBB8B69351D}"/>
    <cellStyle name="Normal 45 5 3 2" xfId="50783" xr:uid="{CB801B28-0B1B-43C0-AEAA-F30CE82565BB}"/>
    <cellStyle name="Normal 45 5 4" xfId="30997" xr:uid="{926EB30F-9D2C-4276-9FC9-6BE81C69D64C}"/>
    <cellStyle name="Normal 45 6" xfId="8825" xr:uid="{FF4DA109-2625-4A24-B42D-EABE971FD0C2}"/>
    <cellStyle name="Normal 45 6 2" xfId="35248" xr:uid="{583EDE1A-CE79-49B5-B37C-F93B68786AA1}"/>
    <cellStyle name="Normal 45 7" xfId="17891" xr:uid="{75D5742A-E3E7-4B9C-B9FA-C9918FB08B11}"/>
    <cellStyle name="Normal 45 7 2" xfId="44262" xr:uid="{06D95FF8-D998-4242-A4FF-29D0CCE6FB4C}"/>
    <cellStyle name="Normal 45 8" xfId="27769" xr:uid="{003517B4-1BC4-4BBC-A33B-E2A1DEBFC9D3}"/>
    <cellStyle name="Normal 46" xfId="981" xr:uid="{713EFC8A-AC03-4460-BC64-61E3CB9E33C8}"/>
    <cellStyle name="Normal 46 2" xfId="1146" xr:uid="{E12BBD84-5639-4AB8-8B85-05359FFAD595}"/>
    <cellStyle name="Normal 46 2 2" xfId="1681" xr:uid="{F5301608-C5F9-45B5-AF52-E8305B4AF424}"/>
    <cellStyle name="Normal 46 2 2 2" xfId="3151" xr:uid="{90189E32-1825-4A3C-A84F-5619E46FCD01}"/>
    <cellStyle name="Normal 46 2 2 2 2" xfId="7353" xr:uid="{CC9CDF7E-C42D-4E74-9FD9-4A855A18FD89}"/>
    <cellStyle name="Normal 46 2 2 2 2 2" xfId="16944" xr:uid="{51666F3E-0385-455F-998C-D4BA3CE1D97D}"/>
    <cellStyle name="Normal 46 2 2 2 2 2 2" xfId="43329" xr:uid="{39410FE8-04A9-4155-B68D-543FA87E7100}"/>
    <cellStyle name="Normal 46 2 2 2 2 3" xfId="25966" xr:uid="{730F5423-D418-496D-B4BC-3E1713FE4A14}"/>
    <cellStyle name="Normal 46 2 2 2 2 3 2" xfId="52331" xr:uid="{CFA6D8C5-837C-441C-B752-C6ADB53BFEE2}"/>
    <cellStyle name="Normal 46 2 2 2 2 4" xfId="33841" xr:uid="{3803FBB5-02DA-4DCA-BDED-428DCAC3D108}"/>
    <cellStyle name="Normal 46 2 2 2 3" xfId="11379" xr:uid="{854C1490-948B-4639-A6F7-B6BE0D38C53C}"/>
    <cellStyle name="Normal 46 2 2 2 3 2" xfId="37802" xr:uid="{C37ABA53-7C5A-4079-930C-B3DA8F8AFFD1}"/>
    <cellStyle name="Normal 46 2 2 2 4" xfId="20445" xr:uid="{BDB16436-B841-4077-94D4-71A15C71FFF1}"/>
    <cellStyle name="Normal 46 2 2 2 4 2" xfId="46816" xr:uid="{99DD3600-1CDA-4231-9036-4F0162215DAC}"/>
    <cellStyle name="Normal 46 2 2 2 5" xfId="29665" xr:uid="{694DDEE4-7D17-4949-A5E5-E8CD26D29CA8}"/>
    <cellStyle name="Normal 46 2 2 3" xfId="5070" xr:uid="{0819DA80-5B7A-4623-9FC0-72D4016B0D11}"/>
    <cellStyle name="Normal 46 2 2 3 2" xfId="16657" xr:uid="{D683E511-C1F6-4627-B298-3D1B9F7BFA19}"/>
    <cellStyle name="Normal 46 2 2 3 2 2" xfId="43045" xr:uid="{4EB8A563-4DFD-4680-B93B-3804176BE360}"/>
    <cellStyle name="Normal 46 2 2 3 3" xfId="25678" xr:uid="{FFA63BE5-8B36-47E6-A5E6-B97906AFE3ED}"/>
    <cellStyle name="Normal 46 2 2 3 3 2" xfId="52045" xr:uid="{06F0ED82-AC1B-44DA-BEF3-DBB433851ADD}"/>
    <cellStyle name="Normal 46 2 2 3 4" xfId="31566" xr:uid="{EEE52C70-3C73-47DF-B6C3-C59CD58A7D58}"/>
    <cellStyle name="Normal 46 2 2 4" xfId="9394" xr:uid="{4DCC7E08-0804-4883-92C5-7B1687614970}"/>
    <cellStyle name="Normal 46 2 2 4 2" xfId="35817" xr:uid="{3FAC1E56-A63D-4FC4-9BB5-1D75F1A83C2F}"/>
    <cellStyle name="Normal 46 2 2 5" xfId="18460" xr:uid="{AFCAD997-59E8-43DC-A7A2-53EB076B0482}"/>
    <cellStyle name="Normal 46 2 2 5 2" xfId="44831" xr:uid="{164E2640-1BE7-485A-9CE7-2AF9EBA6F2A4}"/>
    <cellStyle name="Normal 46 2 2 6" xfId="28382" xr:uid="{D18D2618-5309-4C01-BDF6-F6EED3278206}"/>
    <cellStyle name="Normal 46 2 3" xfId="2719" xr:uid="{188D0BCE-1BDD-4F3F-8515-80A8616F4C1C}"/>
    <cellStyle name="Normal 46 2 3 2" xfId="6921" xr:uid="{5C838E4B-4A19-4750-A481-AF9A020895CD}"/>
    <cellStyle name="Normal 46 2 3 2 2" xfId="16982" xr:uid="{91004848-253A-4656-B097-04CD10CAC1CF}"/>
    <cellStyle name="Normal 46 2 3 2 2 2" xfId="43366" xr:uid="{0A9A759B-B03D-4A70-AA52-83BE53914B85}"/>
    <cellStyle name="Normal 46 2 3 2 3" xfId="26009" xr:uid="{60F8E1E5-0E81-4BC7-803A-FBDD7F8ED370}"/>
    <cellStyle name="Normal 46 2 3 2 3 2" xfId="52374" xr:uid="{315E5A9D-4D23-416F-AB83-9696695F8672}"/>
    <cellStyle name="Normal 46 2 3 2 4" xfId="33409" xr:uid="{F0D6A5F0-2163-46BD-9FA7-26BBE3547E7C}"/>
    <cellStyle name="Normal 46 2 3 3" xfId="10947" xr:uid="{513CD5B0-397B-46F6-992F-8E8A8219ED94}"/>
    <cellStyle name="Normal 46 2 3 3 2" xfId="37370" xr:uid="{22F2233B-1A5F-41F7-A53E-8268ED249D92}"/>
    <cellStyle name="Normal 46 2 3 4" xfId="20013" xr:uid="{B3B93880-9661-46CC-BB24-57BE523AE186}"/>
    <cellStyle name="Normal 46 2 3 4 2" xfId="46384" xr:uid="{4F81AA62-DBCC-4054-927E-4B1A023E6716}"/>
    <cellStyle name="Normal 46 2 3 5" xfId="29233" xr:uid="{EA04F330-20A9-46D2-A10A-1F052367D29A}"/>
    <cellStyle name="Normal 46 2 4" xfId="4638" xr:uid="{569B612D-4BB9-4590-AD05-4487D552D06E}"/>
    <cellStyle name="Normal 46 2 4 2" xfId="12488" xr:uid="{2B3B942F-8650-4684-9228-65936868A0CC}"/>
    <cellStyle name="Normal 46 2 4 2 2" xfId="38900" xr:uid="{0A0AA65C-C4C9-4B04-BBE6-65421089C495}"/>
    <cellStyle name="Normal 46 2 4 3" xfId="21529" xr:uid="{4EB4068A-DC52-41A2-879F-2D9A66AF07F2}"/>
    <cellStyle name="Normal 46 2 4 3 2" xfId="47899" xr:uid="{ABBE461A-1E9A-4C18-8C25-FBEEA0B4DF92}"/>
    <cellStyle name="Normal 46 2 4 4" xfId="31134" xr:uid="{76BD37CB-8010-4287-80A3-F7559FD63610}"/>
    <cellStyle name="Normal 46 2 5" xfId="8962" xr:uid="{E55142E4-36DB-49FB-A66A-7B0D4D4B5777}"/>
    <cellStyle name="Normal 46 2 5 2" xfId="35385" xr:uid="{6A4511EB-E8D5-4B2B-B64B-A62C412EB18C}"/>
    <cellStyle name="Normal 46 2 6" xfId="18028" xr:uid="{A8337DED-A6E5-4012-896D-FCBC6E70EC4F}"/>
    <cellStyle name="Normal 46 2 6 2" xfId="44399" xr:uid="{3C25A379-DF73-4299-A4C4-EEF998E6A59F}"/>
    <cellStyle name="Normal 46 2 7" xfId="27907" xr:uid="{C5E8BEB3-243C-4A70-AC9A-02A1C1039F32}"/>
    <cellStyle name="Normal 46 3" xfId="1518" xr:uid="{76E3CF84-6B54-404E-B307-F5EACF2777A0}"/>
    <cellStyle name="Normal 46 3 2" xfId="2989" xr:uid="{45D97D10-B332-444A-B5A8-793BA5E3FF69}"/>
    <cellStyle name="Normal 46 3 2 2" xfId="7191" xr:uid="{2C2E2406-A664-4ABE-B889-018EC025ACE4}"/>
    <cellStyle name="Normal 46 3 2 2 2" xfId="17460" xr:uid="{DE124B3A-A643-4B41-843A-0607A48EBDCE}"/>
    <cellStyle name="Normal 46 3 2 2 2 2" xfId="43837" xr:uid="{7E8EB610-7469-4586-86FE-FFA3CD4A07A9}"/>
    <cellStyle name="Normal 46 3 2 2 3" xfId="26560" xr:uid="{D1EA17A9-3490-4D88-AA57-0D6AA0369DBD}"/>
    <cellStyle name="Normal 46 3 2 2 3 2" xfId="52905" xr:uid="{4344C897-376A-45D8-856D-ACECEB3BD04A}"/>
    <cellStyle name="Normal 46 3 2 2 4" xfId="33679" xr:uid="{0261FE3D-149E-48EE-8C5D-CF55DCFA00FC}"/>
    <cellStyle name="Normal 46 3 2 3" xfId="11217" xr:uid="{5DBD6172-C5C2-4ED8-A11D-4D23F70D7417}"/>
    <cellStyle name="Normal 46 3 2 3 2" xfId="37640" xr:uid="{79E046F9-8547-4206-A823-C7ED1F6ADF07}"/>
    <cellStyle name="Normal 46 3 2 4" xfId="20283" xr:uid="{38BD7BAA-96D0-4C6F-A77A-ABE46FC6D972}"/>
    <cellStyle name="Normal 46 3 2 4 2" xfId="46654" xr:uid="{DCF98A2C-DB48-439B-AEAD-21AAB35FD1D1}"/>
    <cellStyle name="Normal 46 3 2 5" xfId="29503" xr:uid="{61A25CBC-FBB6-4A26-BA6D-3B15BE97B3E6}"/>
    <cellStyle name="Normal 46 3 3" xfId="4908" xr:uid="{2EDCB6F0-5819-4BF0-854D-BDD9425119E1}"/>
    <cellStyle name="Normal 46 3 3 2" xfId="16495" xr:uid="{F31E04BB-CA01-4A2F-A7C4-F24A162FA02A}"/>
    <cellStyle name="Normal 46 3 3 2 2" xfId="42883" xr:uid="{D891205A-3949-4E12-8C39-11118D002A54}"/>
    <cellStyle name="Normal 46 3 3 3" xfId="25516" xr:uid="{B3F030FF-0CC6-47E2-811D-6B10EE952AE5}"/>
    <cellStyle name="Normal 46 3 3 3 2" xfId="51883" xr:uid="{EDF8AB7B-049E-4A4C-A34A-69EA77E9F701}"/>
    <cellStyle name="Normal 46 3 3 4" xfId="31404" xr:uid="{CBCC13C1-D1FE-40DB-803E-F41DAD72084D}"/>
    <cellStyle name="Normal 46 3 4" xfId="9232" xr:uid="{4FE98C0E-41BF-4C43-AAB2-967C656B9EAB}"/>
    <cellStyle name="Normal 46 3 4 2" xfId="35655" xr:uid="{F0B2A4B6-01D0-4C1A-9348-999C88C3768A}"/>
    <cellStyle name="Normal 46 3 5" xfId="18298" xr:uid="{55C9676E-972E-4210-80BF-1E18C564E347}"/>
    <cellStyle name="Normal 46 3 5 2" xfId="44669" xr:uid="{2707A14C-BD7B-4BC9-A7EC-1C30BDB417EF}"/>
    <cellStyle name="Normal 46 3 6" xfId="28219" xr:uid="{F48946BB-FAE9-4143-8AAE-268311040D49}"/>
    <cellStyle name="Normal 46 4" xfId="2559" xr:uid="{B40A7E22-4180-4780-8199-214BAA2977A8}"/>
    <cellStyle name="Normal 46 4 2" xfId="6761" xr:uid="{709DB237-7BB5-4368-9EFE-1A24C594C114}"/>
    <cellStyle name="Normal 46 4 2 2" xfId="17092" xr:uid="{4C115DB4-3560-48AD-9291-EAD82BF0D33A}"/>
    <cellStyle name="Normal 46 4 2 2 2" xfId="43476" xr:uid="{62EABB84-BDDF-4739-91DA-ED2D01C98ECD}"/>
    <cellStyle name="Normal 46 4 2 3" xfId="26135" xr:uid="{3562DD81-C0B2-4434-8AB7-B50C402AD471}"/>
    <cellStyle name="Normal 46 4 2 3 2" xfId="52495" xr:uid="{5D840FCD-6778-47A7-9378-5A2B78C17976}"/>
    <cellStyle name="Normal 46 4 2 4" xfId="33249" xr:uid="{00A3EC4C-EF88-42AB-8204-12E35E8ADA49}"/>
    <cellStyle name="Normal 46 4 3" xfId="10787" xr:uid="{970AD255-39B9-4EDA-9345-9868563A445A}"/>
    <cellStyle name="Normal 46 4 3 2" xfId="37210" xr:uid="{EE50AE86-8C59-4063-95D3-E3D2D5951419}"/>
    <cellStyle name="Normal 46 4 4" xfId="19853" xr:uid="{BD0167D2-FEE8-4640-8E0A-4375C16A9AD1}"/>
    <cellStyle name="Normal 46 4 4 2" xfId="46224" xr:uid="{24E33B5E-9913-462F-B04C-9A4DC71533C1}"/>
    <cellStyle name="Normal 46 4 5" xfId="29073" xr:uid="{511FCF55-4ECB-41D2-BA25-A07C0EEA4FFF}"/>
    <cellStyle name="Normal 46 5" xfId="4478" xr:uid="{8D7CD652-D4E5-4F24-9CC9-319245C7B1E0}"/>
    <cellStyle name="Normal 46 5 2" xfId="12612" xr:uid="{1B1E842B-D627-4131-9D1D-2E6116304113}"/>
    <cellStyle name="Normal 46 5 2 2" xfId="39020" xr:uid="{B6E3D3BF-5C92-4181-AE84-068A4647C249}"/>
    <cellStyle name="Normal 46 5 3" xfId="21649" xr:uid="{C32712A2-52DC-42C1-8DF7-78AB7F8D11BE}"/>
    <cellStyle name="Normal 46 5 3 2" xfId="48019" xr:uid="{AE00EFC3-296C-4415-8CCB-4C312550DE26}"/>
    <cellStyle name="Normal 46 5 4" xfId="30974" xr:uid="{94EDE91A-296D-43C0-811E-93CF16ED75F9}"/>
    <cellStyle name="Normal 46 6" xfId="8802" xr:uid="{2A262CEC-5252-4938-913C-249C34971BCE}"/>
    <cellStyle name="Normal 46 6 2" xfId="35225" xr:uid="{E197BF4E-77B0-4180-9327-3E3A6FF0AFD7}"/>
    <cellStyle name="Normal 46 7" xfId="17868" xr:uid="{1073E02E-62CF-476D-9951-4F22A8A7CEBC}"/>
    <cellStyle name="Normal 46 7 2" xfId="44239" xr:uid="{E4FA9458-8B2C-42A6-B968-BA77E5B59505}"/>
    <cellStyle name="Normal 46 8" xfId="27746" xr:uid="{300B3E52-6397-45AD-95A7-37DE74EC1D62}"/>
    <cellStyle name="Normal 47" xfId="841" xr:uid="{63CC1F44-88DD-4839-B110-E1F940FE1D91}"/>
    <cellStyle name="Normal 47 2" xfId="1080" xr:uid="{66211BC7-0113-4D1B-94DC-251DA2B83B5A}"/>
    <cellStyle name="Normal 47 2 2" xfId="1615" xr:uid="{9C38BE82-E692-4331-883E-A17EC852BBEE}"/>
    <cellStyle name="Normal 47 2 2 2" xfId="3085" xr:uid="{8308D803-99C6-48E2-A80E-BBA543112A4F}"/>
    <cellStyle name="Normal 47 2 2 2 2" xfId="7287" xr:uid="{EC3829A6-C949-4D11-8E36-1DB9CFDF7308}"/>
    <cellStyle name="Normal 47 2 2 2 2 2" xfId="13377" xr:uid="{22FC2114-7D5C-46C5-BD60-6EEA981C8674}"/>
    <cellStyle name="Normal 47 2 2 2 2 2 2" xfId="39774" xr:uid="{852B6314-EB20-4036-94AC-32DC3BA782DB}"/>
    <cellStyle name="Normal 47 2 2 2 2 3" xfId="22400" xr:uid="{B105BB25-BCB1-4AA8-A4F2-AB7F714D967A}"/>
    <cellStyle name="Normal 47 2 2 2 2 3 2" xfId="48769" xr:uid="{424BC5B7-6E87-4B23-AE5D-ED125D26D347}"/>
    <cellStyle name="Normal 47 2 2 2 2 4" xfId="33775" xr:uid="{C29F8472-82C8-4B44-B3EE-0DE9CB11354C}"/>
    <cellStyle name="Normal 47 2 2 2 3" xfId="11313" xr:uid="{A8EF243C-0651-491D-8A8A-9D062D423383}"/>
    <cellStyle name="Normal 47 2 2 2 3 2" xfId="37736" xr:uid="{B0978EE6-8C8F-45D7-96FE-7E3D8A7236A0}"/>
    <cellStyle name="Normal 47 2 2 2 4" xfId="20379" xr:uid="{EA8130BE-101F-4ED4-9004-2F8A4F421E97}"/>
    <cellStyle name="Normal 47 2 2 2 4 2" xfId="46750" xr:uid="{1E050EEE-D415-4228-A202-097E5FDC658E}"/>
    <cellStyle name="Normal 47 2 2 2 5" xfId="29599" xr:uid="{236173EA-D6A6-4028-B4F1-8AD6026605F5}"/>
    <cellStyle name="Normal 47 2 2 3" xfId="5004" xr:uid="{7C9A9B40-32D0-40CB-9167-43BE87FB2C0C}"/>
    <cellStyle name="Normal 47 2 2 3 2" xfId="16591" xr:uid="{37F21032-834B-4190-A533-9CA5AAA50233}"/>
    <cellStyle name="Normal 47 2 2 3 2 2" xfId="42979" xr:uid="{D8E5D643-85D2-41EE-B47E-43574BAF4DEF}"/>
    <cellStyle name="Normal 47 2 2 3 3" xfId="25612" xr:uid="{2959F52F-8DDC-42F5-A0B9-7FE85A44A570}"/>
    <cellStyle name="Normal 47 2 2 3 3 2" xfId="51979" xr:uid="{2499A555-8DDF-4124-AB16-5119233AF24A}"/>
    <cellStyle name="Normal 47 2 2 3 4" xfId="31500" xr:uid="{8C753314-72A5-49DA-911B-77DA27A334C6}"/>
    <cellStyle name="Normal 47 2 2 4" xfId="9328" xr:uid="{9AC61916-39AA-470F-A0CD-419ED23C0F2D}"/>
    <cellStyle name="Normal 47 2 2 4 2" xfId="35751" xr:uid="{0DFC3F00-71F8-4DCA-8EFA-0BD4A435642C}"/>
    <cellStyle name="Normal 47 2 2 5" xfId="18394" xr:uid="{4993A76B-2093-4401-B674-FAC3D530346A}"/>
    <cellStyle name="Normal 47 2 2 5 2" xfId="44765" xr:uid="{6284FBE1-960B-4475-8E5D-82D017BD3891}"/>
    <cellStyle name="Normal 47 2 2 6" xfId="28316" xr:uid="{9888A61D-7787-46EA-AF14-B1A7201E75F4}"/>
    <cellStyle name="Normal 47 2 3" xfId="2653" xr:uid="{4AA70F60-389D-4A1B-B05D-BC6F9C07A850}"/>
    <cellStyle name="Normal 47 2 3 2" xfId="6855" xr:uid="{11A319C0-0A72-43CC-A7E5-A91261D24AD6}"/>
    <cellStyle name="Normal 47 2 3 2 2" xfId="17389" xr:uid="{A965C654-E5E5-49E6-921C-0603C8519FB6}"/>
    <cellStyle name="Normal 47 2 3 2 2 2" xfId="43766" xr:uid="{4BAB568B-B099-4DC2-A7C7-9C9C63154A05}"/>
    <cellStyle name="Normal 47 2 3 2 3" xfId="26481" xr:uid="{C2760F43-C45E-4A98-85C2-ED52BA8C0C9C}"/>
    <cellStyle name="Normal 47 2 3 2 3 2" xfId="52829" xr:uid="{DD13E37C-70DE-451F-9938-001378B0CBED}"/>
    <cellStyle name="Normal 47 2 3 2 4" xfId="33343" xr:uid="{00B4AA07-B576-43E7-B4BC-1937175CE63B}"/>
    <cellStyle name="Normal 47 2 3 3" xfId="10881" xr:uid="{C885028A-71E0-4AE2-A915-9A409E9837E4}"/>
    <cellStyle name="Normal 47 2 3 3 2" xfId="37304" xr:uid="{BD24D5C7-15B1-468B-B656-982A93840EF6}"/>
    <cellStyle name="Normal 47 2 3 4" xfId="19947" xr:uid="{923F1EFB-ED9D-437F-B349-6181830D8D53}"/>
    <cellStyle name="Normal 47 2 3 4 2" xfId="46318" xr:uid="{2C366536-0E6A-4C67-9FCA-C0005B88C8E2}"/>
    <cellStyle name="Normal 47 2 3 5" xfId="29167" xr:uid="{4AEB7A1A-D542-4D7E-9350-3235A8078ABF}"/>
    <cellStyle name="Normal 47 2 4" xfId="4572" xr:uid="{3961D1A1-6BC4-48F6-9399-3346CA42A16D}"/>
    <cellStyle name="Normal 47 2 4 2" xfId="12527" xr:uid="{74BD09F7-E9F7-4939-9E52-A5DE6C3271A8}"/>
    <cellStyle name="Normal 47 2 4 2 2" xfId="38936" xr:uid="{893DAE2C-11CF-495F-B90A-B6439FFADB14}"/>
    <cellStyle name="Normal 47 2 4 3" xfId="21565" xr:uid="{57A737F1-0423-489A-9AD4-463339CBF45D}"/>
    <cellStyle name="Normal 47 2 4 3 2" xfId="47935" xr:uid="{41D90A70-106F-44EA-B5BA-E16C2A8CE119}"/>
    <cellStyle name="Normal 47 2 4 4" xfId="31068" xr:uid="{B5C7AFF4-4B47-432D-9CCA-199BCAD243FE}"/>
    <cellStyle name="Normal 47 2 5" xfId="8896" xr:uid="{4A7F7E57-9634-4C25-B691-D546EC02A466}"/>
    <cellStyle name="Normal 47 2 5 2" xfId="35319" xr:uid="{C4E59307-D637-4C81-B5B1-6662D261CB63}"/>
    <cellStyle name="Normal 47 2 6" xfId="17962" xr:uid="{FEFAB128-E925-4475-AA38-2D64E407CD10}"/>
    <cellStyle name="Normal 47 2 6 2" xfId="44333" xr:uid="{2120A5AC-0F52-4CE9-94A8-11B9ECC9D3E3}"/>
    <cellStyle name="Normal 47 2 7" xfId="27841" xr:uid="{CE2398BA-7CF5-4FD2-89A0-773C0C6430E4}"/>
    <cellStyle name="Normal 47 3" xfId="1445" xr:uid="{E9B45CE4-9379-4E75-A85C-7D5098D4EAFC}"/>
    <cellStyle name="Normal 47 3 2" xfId="2923" xr:uid="{67FCC527-4BDB-4E83-A58B-FAD5F3D9D32B}"/>
    <cellStyle name="Normal 47 3 2 2" xfId="7125" xr:uid="{92A9378D-DE10-49D5-9ADE-1F07EB669F3F}"/>
    <cellStyle name="Normal 47 3 2 2 2" xfId="15188" xr:uid="{D35D3B63-CB38-4F44-892E-68EB833E5E75}"/>
    <cellStyle name="Normal 47 3 2 2 2 2" xfId="41577" xr:uid="{4C11AC9A-7AF9-4666-8168-D682099B5332}"/>
    <cellStyle name="Normal 47 3 2 2 3" xfId="24205" xr:uid="{B2002E00-34CD-4B5D-AE6C-0A262574B254}"/>
    <cellStyle name="Normal 47 3 2 2 3 2" xfId="50574" xr:uid="{D8606A04-6741-4217-B8C3-4058A0BF1BC0}"/>
    <cellStyle name="Normal 47 3 2 2 4" xfId="33613" xr:uid="{21092306-A22E-4246-9FA1-A53D2FFA8086}"/>
    <cellStyle name="Normal 47 3 2 3" xfId="11151" xr:uid="{A1B0B95C-A95F-43DE-902C-3EB61316154F}"/>
    <cellStyle name="Normal 47 3 2 3 2" xfId="37574" xr:uid="{24DDA175-11C2-447B-B6E8-C17FE13D4D2E}"/>
    <cellStyle name="Normal 47 3 2 4" xfId="20217" xr:uid="{DE74E62F-836A-4793-A64D-410999135841}"/>
    <cellStyle name="Normal 47 3 2 4 2" xfId="46588" xr:uid="{7DF17E05-0326-4B41-9416-E2D415302614}"/>
    <cellStyle name="Normal 47 3 2 5" xfId="29437" xr:uid="{18DF17DA-120A-4346-9AB9-B419F4411A9F}"/>
    <cellStyle name="Normal 47 3 3" xfId="4842" xr:uid="{E208F9E0-61F2-4B8A-B735-7A01FD053A31}"/>
    <cellStyle name="Normal 47 3 3 2" xfId="15028" xr:uid="{2C24DE25-9848-4987-A25C-D43F0E123B16}"/>
    <cellStyle name="Normal 47 3 3 2 2" xfId="41421" xr:uid="{507DEE98-5BE7-4C75-AF2C-D16755E86E53}"/>
    <cellStyle name="Normal 47 3 3 3" xfId="24047" xr:uid="{5E611DA8-F471-4126-B519-9CD3F9421EF2}"/>
    <cellStyle name="Normal 47 3 3 3 2" xfId="50416" xr:uid="{3A5A284D-6910-44C5-B5AA-D0D21D9C08C9}"/>
    <cellStyle name="Normal 47 3 3 4" xfId="31338" xr:uid="{BBC5060B-C8B6-4231-8020-9D6E22AA8028}"/>
    <cellStyle name="Normal 47 3 4" xfId="9166" xr:uid="{3A13B30B-CCD8-4944-9825-CC7220D28D12}"/>
    <cellStyle name="Normal 47 3 4 2" xfId="35589" xr:uid="{97AD57A7-5AD8-4EAD-9DC6-7FD57F0993E2}"/>
    <cellStyle name="Normal 47 3 5" xfId="18232" xr:uid="{5DC410A2-8741-4D4B-86A5-E979421CCC99}"/>
    <cellStyle name="Normal 47 3 5 2" xfId="44603" xr:uid="{2E8737B2-6E52-4EDD-81B6-76FA9DD2E6F8}"/>
    <cellStyle name="Normal 47 3 6" xfId="28146" xr:uid="{71466A5B-32D1-4824-BC51-C5C97D8C38E8}"/>
    <cellStyle name="Normal 47 4" xfId="2493" xr:uid="{D665EACC-0ECC-4921-9CA4-A4C2D2CE0A2F}"/>
    <cellStyle name="Normal 47 4 2" xfId="6695" xr:uid="{6E473B35-E918-4045-887F-3D5E24920395}"/>
    <cellStyle name="Normal 47 4 2 2" xfId="12889" xr:uid="{9863D2AC-E8B7-47AF-A12F-7871482806AE}"/>
    <cellStyle name="Normal 47 4 2 2 2" xfId="39292" xr:uid="{88694AF2-0B23-499F-AAD2-78A5F1C1542B}"/>
    <cellStyle name="Normal 47 4 2 3" xfId="21918" xr:uid="{7BCDC71F-4159-4700-A0E5-C6420AF62EAF}"/>
    <cellStyle name="Normal 47 4 2 3 2" xfId="48288" xr:uid="{17484EFE-85D7-42C6-99B9-E5265AEEDC3D}"/>
    <cellStyle name="Normal 47 4 2 4" xfId="33183" xr:uid="{E3937F42-B23B-4EC4-B5E8-015E0D5A9945}"/>
    <cellStyle name="Normal 47 4 3" xfId="10721" xr:uid="{5B838E17-25AA-485C-B283-1BEB9DB577EB}"/>
    <cellStyle name="Normal 47 4 3 2" xfId="37144" xr:uid="{307C0849-5E7D-46CA-A5D8-AD0307F90BBA}"/>
    <cellStyle name="Normal 47 4 4" xfId="19787" xr:uid="{6D9872CA-AEB5-4023-B3CB-7D4A090689A7}"/>
    <cellStyle name="Normal 47 4 4 2" xfId="46158" xr:uid="{2B5EDF75-9424-44E3-A7ED-F693F98AECE2}"/>
    <cellStyle name="Normal 47 4 5" xfId="29007" xr:uid="{B2952496-AA7E-4384-A13D-8DDB19AACC79}"/>
    <cellStyle name="Normal 47 5" xfId="4411" xr:uid="{F73F97E9-F19B-486C-8044-CEBD90C64BBD}"/>
    <cellStyle name="Normal 47 5 2" xfId="12534" xr:uid="{100ABA9F-6D67-4190-B0E8-741642B9218F}"/>
    <cellStyle name="Normal 47 5 2 2" xfId="38943" xr:uid="{0C997E34-D5DA-4E6C-A1E0-394F06292B67}"/>
    <cellStyle name="Normal 47 5 3" xfId="21572" xr:uid="{19029715-53A4-4C30-91FF-629963C068FB}"/>
    <cellStyle name="Normal 47 5 3 2" xfId="47942" xr:uid="{EE1F5572-5790-4434-9DAD-FCADE27D33F5}"/>
    <cellStyle name="Normal 47 5 4" xfId="30907" xr:uid="{B4F627A4-BA62-4474-B48A-0F30EFA203EB}"/>
    <cellStyle name="Normal 47 6" xfId="8736" xr:uid="{8B338F8C-BF13-4A2F-BD1F-8FA189506FAC}"/>
    <cellStyle name="Normal 47 6 2" xfId="35159" xr:uid="{5B895666-4B00-4C8E-907E-FFD61CE6ACF3}"/>
    <cellStyle name="Normal 47 7" xfId="17802" xr:uid="{D1C45D5A-A55F-4EA6-ABC1-B799E0546EDE}"/>
    <cellStyle name="Normal 47 7 2" xfId="44173" xr:uid="{45AB1358-9884-442A-98D4-47C958BC0528}"/>
    <cellStyle name="Normal 47 8" xfId="27673" xr:uid="{9CA8D99A-A9B5-4200-9FCC-5A9FE660D59E}"/>
    <cellStyle name="Normal 48" xfId="828" xr:uid="{40080FC3-4300-44EF-92C0-11816901D131}"/>
    <cellStyle name="Normal 48 2" xfId="1072" xr:uid="{0E4884E2-CC07-4646-8212-61DBF022E7B5}"/>
    <cellStyle name="Normal 48 2 2" xfId="1606" xr:uid="{09E71313-6BCA-4BED-82EE-133124774648}"/>
    <cellStyle name="Normal 48 2 2 2" xfId="3076" xr:uid="{E9544851-F616-4667-8E39-5EBC89F1B17D}"/>
    <cellStyle name="Normal 48 2 2 2 2" xfId="7278" xr:uid="{E77DA973-ED9C-4CEE-A11B-553503EF55CD}"/>
    <cellStyle name="Normal 48 2 2 2 2 2" xfId="17452" xr:uid="{F4882DD5-A7EB-4249-989E-89243384C896}"/>
    <cellStyle name="Normal 48 2 2 2 2 2 2" xfId="43829" xr:uid="{635F8C72-C5F1-4BF2-8511-12183D3167DB}"/>
    <cellStyle name="Normal 48 2 2 2 2 3" xfId="26550" xr:uid="{AD1860BF-8BF3-43C5-8698-61355492BB13}"/>
    <cellStyle name="Normal 48 2 2 2 2 3 2" xfId="52895" xr:uid="{1E4BF5A0-F164-4788-9B55-500EFFDDEB57}"/>
    <cellStyle name="Normal 48 2 2 2 2 4" xfId="33766" xr:uid="{FEAEB4B4-43D6-477E-97EA-B8FE615CC92D}"/>
    <cellStyle name="Normal 48 2 2 2 3" xfId="11304" xr:uid="{1D27449B-8FF5-4F62-B583-109C4933319E}"/>
    <cellStyle name="Normal 48 2 2 2 3 2" xfId="37727" xr:uid="{AFD41006-C969-482F-A44B-70F14098CE81}"/>
    <cellStyle name="Normal 48 2 2 2 4" xfId="20370" xr:uid="{1E0B2125-2E96-42B0-B9C6-4F0EBA401EE5}"/>
    <cellStyle name="Normal 48 2 2 2 4 2" xfId="46741" xr:uid="{8A4102CE-44D0-4C97-83D8-DAF61B4D447A}"/>
    <cellStyle name="Normal 48 2 2 2 5" xfId="29590" xr:uid="{7CDE0ABD-5D34-42BC-B8CE-9D31158D15FD}"/>
    <cellStyle name="Normal 48 2 2 3" xfId="4995" xr:uid="{61C1390B-D27A-4C3A-B8C2-C7A6411DFE1F}"/>
    <cellStyle name="Normal 48 2 2 3 2" xfId="16582" xr:uid="{35512688-941B-42DC-8AE4-55F344D79336}"/>
    <cellStyle name="Normal 48 2 2 3 2 2" xfId="42970" xr:uid="{D2EE09CC-628B-4AFA-8648-AAAB2ECE5974}"/>
    <cellStyle name="Normal 48 2 2 3 3" xfId="25603" xr:uid="{810A36CF-6129-41A5-BA1A-EE8D40E57E56}"/>
    <cellStyle name="Normal 48 2 2 3 3 2" xfId="51970" xr:uid="{2D87F3BD-BFE6-491C-8456-85C8BAC0D253}"/>
    <cellStyle name="Normal 48 2 2 3 4" xfId="31491" xr:uid="{294451C5-EA3B-41D2-864C-FF21929D8900}"/>
    <cellStyle name="Normal 48 2 2 4" xfId="9319" xr:uid="{9C55D5C2-41F8-441C-A413-B302E0CE6F80}"/>
    <cellStyle name="Normal 48 2 2 4 2" xfId="35742" xr:uid="{F5987A69-F789-4FBA-9918-EDBEACD64D33}"/>
    <cellStyle name="Normal 48 2 2 5" xfId="18385" xr:uid="{291165A6-5320-4D4E-9D2F-E3D2F4135F8B}"/>
    <cellStyle name="Normal 48 2 2 5 2" xfId="44756" xr:uid="{A8058A37-0780-4F04-9698-5522389FB552}"/>
    <cellStyle name="Normal 48 2 2 6" xfId="28307" xr:uid="{F3BC9833-8CE5-4A5D-BC97-F2DFB1CC2E26}"/>
    <cellStyle name="Normal 48 2 3" xfId="2645" xr:uid="{8666DB70-9885-49E7-B560-09B85A95D622}"/>
    <cellStyle name="Normal 48 2 3 2" xfId="6847" xr:uid="{8B0DE99B-5D2A-4A0D-8B85-ECDFD7F3F24E}"/>
    <cellStyle name="Normal 48 2 3 2 2" xfId="17215" xr:uid="{D27333A6-D02C-4C8B-B2EE-E36B7F08F6B2}"/>
    <cellStyle name="Normal 48 2 3 2 2 2" xfId="43597" xr:uid="{EC3E3350-F2B9-4896-9D4C-9452F961F248}"/>
    <cellStyle name="Normal 48 2 3 2 3" xfId="26282" xr:uid="{D029A525-A100-42D9-AC04-FF5FCFA33E74}"/>
    <cellStyle name="Normal 48 2 3 2 3 2" xfId="52634" xr:uid="{8F86C0B3-6A8F-4795-849A-916E77E276AA}"/>
    <cellStyle name="Normal 48 2 3 2 4" xfId="33335" xr:uid="{33B2C63F-3B6A-4869-BAA8-B4B5116C26F0}"/>
    <cellStyle name="Normal 48 2 3 3" xfId="10873" xr:uid="{5BA2792D-5D2E-41F7-BC6C-CC88B75A7018}"/>
    <cellStyle name="Normal 48 2 3 3 2" xfId="37296" xr:uid="{8401FDBE-31E8-4D33-8555-6C4879778030}"/>
    <cellStyle name="Normal 48 2 3 4" xfId="19939" xr:uid="{5B45D8DC-CEAC-4B9C-84D9-64CA6982FFBA}"/>
    <cellStyle name="Normal 48 2 3 4 2" xfId="46310" xr:uid="{20C910C5-717D-4FCE-8B52-C03E3E4C3C0C}"/>
    <cellStyle name="Normal 48 2 3 5" xfId="29159" xr:uid="{7B02ACA2-45E7-435A-9274-4D6B426958DC}"/>
    <cellStyle name="Normal 48 2 4" xfId="4564" xr:uid="{C5B1A281-D29B-40E2-A146-4072504CF21A}"/>
    <cellStyle name="Normal 48 2 4 2" xfId="15129" xr:uid="{6A835772-3E0B-4C85-B612-D16AED0E7E7A}"/>
    <cellStyle name="Normal 48 2 4 2 2" xfId="41519" xr:uid="{32B90F51-428A-42F4-AA07-3A580FF6ADBE}"/>
    <cellStyle name="Normal 48 2 4 3" xfId="24146" xr:uid="{EC9C10BD-5FC9-4E84-9E00-60931A93067A}"/>
    <cellStyle name="Normal 48 2 4 3 2" xfId="50515" xr:uid="{6CF6C607-692E-4BA4-91AE-2D86533C5EEE}"/>
    <cellStyle name="Normal 48 2 4 4" xfId="31060" xr:uid="{DDBFC701-128D-4173-B917-E1FB768E952B}"/>
    <cellStyle name="Normal 48 2 5" xfId="8888" xr:uid="{AD6DEFC8-4B8C-4BF4-BA1D-3FF33C7CF096}"/>
    <cellStyle name="Normal 48 2 5 2" xfId="35311" xr:uid="{36AD33E1-C09F-4B5F-B5BE-D494BFD1E375}"/>
    <cellStyle name="Normal 48 2 6" xfId="17954" xr:uid="{AF73D082-14B3-42BB-9B68-B153C0672BBC}"/>
    <cellStyle name="Normal 48 2 6 2" xfId="44325" xr:uid="{1E0D5FED-DD66-430A-878B-DE3AF10CF41C}"/>
    <cellStyle name="Normal 48 2 7" xfId="27833" xr:uid="{CB04B389-C2B2-44A0-B539-C052ED807C3B}"/>
    <cellStyle name="Normal 48 3" xfId="1433" xr:uid="{6BEC8D29-7BFE-4DF5-9624-4EF034E44BB0}"/>
    <cellStyle name="Normal 48 3 2" xfId="2914" xr:uid="{82A89AAD-A16A-40FE-9C84-71CB2F6FE3DC}"/>
    <cellStyle name="Normal 48 3 2 2" xfId="7116" xr:uid="{DCC1A7BE-516E-4C6A-90A7-1C08816E7E9E}"/>
    <cellStyle name="Normal 48 3 2 2 2" xfId="17115" xr:uid="{B366CFD3-881A-4724-AD61-F111D4077EC7}"/>
    <cellStyle name="Normal 48 3 2 2 2 2" xfId="43499" xr:uid="{A97CEE8E-4E30-43B7-AF7E-CFD9210229F8}"/>
    <cellStyle name="Normal 48 3 2 2 3" xfId="26167" xr:uid="{948DF6EB-27A5-49A8-A727-8A7DE49B42BF}"/>
    <cellStyle name="Normal 48 3 2 2 3 2" xfId="52526" xr:uid="{869EFA47-AC39-4C88-960B-93655A32C091}"/>
    <cellStyle name="Normal 48 3 2 2 4" xfId="33604" xr:uid="{7819906C-507B-46B6-8903-5F8568154F65}"/>
    <cellStyle name="Normal 48 3 2 3" xfId="11142" xr:uid="{4F386AA9-F3CD-490B-8682-29F6334031E1}"/>
    <cellStyle name="Normal 48 3 2 3 2" xfId="37565" xr:uid="{BA19B15D-AE20-4C20-B4D8-5C1BC2511DDE}"/>
    <cellStyle name="Normal 48 3 2 4" xfId="20208" xr:uid="{25180EF1-2DC8-4D44-AA90-6CE069A09EEE}"/>
    <cellStyle name="Normal 48 3 2 4 2" xfId="46579" xr:uid="{485B4BF9-7EB3-461D-80A5-63C29F34BF3C}"/>
    <cellStyle name="Normal 48 3 2 5" xfId="29428" xr:uid="{9D58CFAD-159B-4DD3-B9D4-D4D6725CA46B}"/>
    <cellStyle name="Normal 48 3 3" xfId="4833" xr:uid="{84E2FBE3-8067-43C1-98AB-0ED0396B28A9}"/>
    <cellStyle name="Normal 48 3 3 2" xfId="12619" xr:uid="{1F78C9B8-AC0D-45EB-B0D8-19F29BAF7239}"/>
    <cellStyle name="Normal 48 3 3 2 2" xfId="39027" xr:uid="{FF425B1A-5ED5-4504-B61C-8B26DDFFF2C5}"/>
    <cellStyle name="Normal 48 3 3 3" xfId="21656" xr:uid="{FECA4619-0F96-4FC1-972B-9F266E798FCF}"/>
    <cellStyle name="Normal 48 3 3 3 2" xfId="48026" xr:uid="{09B2135E-A841-48E9-8729-0966C51F78A5}"/>
    <cellStyle name="Normal 48 3 3 4" xfId="31329" xr:uid="{6D07BB6F-4BA0-45C0-9286-1FFFEE4DF655}"/>
    <cellStyle name="Normal 48 3 4" xfId="9157" xr:uid="{6D281402-A207-462C-8CE1-8A8DDCB8A669}"/>
    <cellStyle name="Normal 48 3 4 2" xfId="35580" xr:uid="{0DF1867D-5ED8-4C1A-AF54-544C676D5A70}"/>
    <cellStyle name="Normal 48 3 5" xfId="18223" xr:uid="{EABA8DE7-AAFE-4471-9848-A408E10778D0}"/>
    <cellStyle name="Normal 48 3 5 2" xfId="44594" xr:uid="{E03E7C05-20F6-4CA0-95E6-E15490C4361D}"/>
    <cellStyle name="Normal 48 3 6" xfId="28135" xr:uid="{6448E99B-B7DE-4AD9-B1A4-1983EA76FC4F}"/>
    <cellStyle name="Normal 48 4" xfId="2485" xr:uid="{02E3CEE2-302B-420A-A071-95EA6C803C42}"/>
    <cellStyle name="Normal 48 4 2" xfId="6687" xr:uid="{2E063F2C-4DE7-48E9-9C60-EABB316A9EC9}"/>
    <cellStyle name="Normal 48 4 2 2" xfId="17398" xr:uid="{B8D9094B-B99A-401F-BA14-E96998A43737}"/>
    <cellStyle name="Normal 48 4 2 2 2" xfId="43775" xr:uid="{3EB8094A-1D19-4B80-BB6F-35E0B1E7D634}"/>
    <cellStyle name="Normal 48 4 2 3" xfId="26490" xr:uid="{1C49C6D7-55F7-4F6F-A756-409E8B5A8094}"/>
    <cellStyle name="Normal 48 4 2 3 2" xfId="52838" xr:uid="{7824BAC8-8D91-4080-B95E-A3D9A0C5B7F2}"/>
    <cellStyle name="Normal 48 4 2 4" xfId="33175" xr:uid="{FACB9D43-CA39-4D4C-BE6C-8162862D6D4D}"/>
    <cellStyle name="Normal 48 4 3" xfId="10713" xr:uid="{5313081D-8511-46DB-8FD0-F667E90C4734}"/>
    <cellStyle name="Normal 48 4 3 2" xfId="37136" xr:uid="{86962876-4D26-4886-8A79-6B8B7338C895}"/>
    <cellStyle name="Normal 48 4 4" xfId="19779" xr:uid="{FA0EA091-97D7-42B4-8BE1-0E2ED3714544}"/>
    <cellStyle name="Normal 48 4 4 2" xfId="46150" xr:uid="{18C17987-EE7D-4E10-BCBF-E3A5DB7A5DE1}"/>
    <cellStyle name="Normal 48 4 5" xfId="28999" xr:uid="{6E3FE2E6-85A2-422D-B738-5352444A6CE0}"/>
    <cellStyle name="Normal 48 5" xfId="4403" xr:uid="{6378A283-C9A0-4A2C-9C86-29B72EC48FAC}"/>
    <cellStyle name="Normal 48 5 2" xfId="15135" xr:uid="{98E00DE5-9FBE-4085-A246-78E4E2EFCACB}"/>
    <cellStyle name="Normal 48 5 2 2" xfId="41525" xr:uid="{6DD1DF36-5DC0-4668-A144-317D897D741E}"/>
    <cellStyle name="Normal 48 5 3" xfId="24152" xr:uid="{054A9767-DF27-4BE8-8A3E-013C3F6B9F5B}"/>
    <cellStyle name="Normal 48 5 3 2" xfId="50521" xr:uid="{68A65AF4-9333-4D83-B023-F36C1E7F52C3}"/>
    <cellStyle name="Normal 48 5 4" xfId="30899" xr:uid="{FC4A6F90-53C2-4392-8194-E07CE5002039}"/>
    <cellStyle name="Normal 48 6" xfId="8728" xr:uid="{13E28381-1EBC-4A49-8283-A8C35111F100}"/>
    <cellStyle name="Normal 48 6 2" xfId="35151" xr:uid="{B478BA72-A237-432F-9933-7B606F6C2128}"/>
    <cellStyle name="Normal 48 7" xfId="17794" xr:uid="{122B6DAD-3B79-484C-BFEB-2A26831E014A}"/>
    <cellStyle name="Normal 48 7 2" xfId="44165" xr:uid="{DD1B3787-0E6B-41E9-8423-D6AB8D43E520}"/>
    <cellStyle name="Normal 48 8" xfId="27663" xr:uid="{FED90888-5A62-45DC-ACA8-D0ABCD894F4F}"/>
    <cellStyle name="Normal 49" xfId="984" xr:uid="{045D69F2-81C5-42FC-A08C-65C26AB1439A}"/>
    <cellStyle name="Normal 49 2" xfId="1149" xr:uid="{E4C3ADD7-4760-4907-892B-A4C7018698B3}"/>
    <cellStyle name="Normal 49 2 2" xfId="1684" xr:uid="{C6B5ED0E-F6F7-4890-BEDB-12AD2B5614BA}"/>
    <cellStyle name="Normal 49 2 2 2" xfId="3154" xr:uid="{9BF481AE-EDE2-4B79-81E5-B9E08176A6B9}"/>
    <cellStyle name="Normal 49 2 2 2 2" xfId="7356" xr:uid="{626BCDCB-2123-496E-A751-737768E34EDD}"/>
    <cellStyle name="Normal 49 2 2 2 2 2" xfId="12295" xr:uid="{65829BA1-AFC7-4AA9-8E6D-939A39C9110E}"/>
    <cellStyle name="Normal 49 2 2 2 2 2 2" xfId="38713" xr:uid="{B7F05603-AFF5-4221-B4A6-448DB7F90E5D}"/>
    <cellStyle name="Normal 49 2 2 2 2 3" xfId="21351" xr:uid="{3C13DD1A-532B-4572-AB43-B0E25AD52904}"/>
    <cellStyle name="Normal 49 2 2 2 2 3 2" xfId="47722" xr:uid="{8CC5B690-CFF6-4CF9-809F-F5C620614D0E}"/>
    <cellStyle name="Normal 49 2 2 2 2 4" xfId="33844" xr:uid="{9B5F95C0-452E-49F8-A43C-5B12C90991ED}"/>
    <cellStyle name="Normal 49 2 2 2 3" xfId="11382" xr:uid="{787EC30E-623E-4F81-BAAF-D59B5E975C88}"/>
    <cellStyle name="Normal 49 2 2 2 3 2" xfId="37805" xr:uid="{5B7217B1-31AE-4E29-823D-62851D7F88DF}"/>
    <cellStyle name="Normal 49 2 2 2 4" xfId="20448" xr:uid="{0B2B2263-63CC-4FD6-A019-5F66A4555F28}"/>
    <cellStyle name="Normal 49 2 2 2 4 2" xfId="46819" xr:uid="{DBE4DED6-1436-467C-B142-5CCD5578110E}"/>
    <cellStyle name="Normal 49 2 2 2 5" xfId="29668" xr:uid="{6C9B9397-FCEE-443E-82CD-3B3F0600C3E9}"/>
    <cellStyle name="Normal 49 2 2 3" xfId="5073" xr:uid="{D7464F23-F088-4EB6-9320-5056F32D44AC}"/>
    <cellStyle name="Normal 49 2 2 3 2" xfId="16660" xr:uid="{8CFBC8EC-E120-4289-B05B-B685CD9B5BE1}"/>
    <cellStyle name="Normal 49 2 2 3 2 2" xfId="43048" xr:uid="{722F0967-445F-49BD-993E-CB86D61AB6E6}"/>
    <cellStyle name="Normal 49 2 2 3 3" xfId="25681" xr:uid="{2A3D27AC-7976-4193-9C30-6904C05AB672}"/>
    <cellStyle name="Normal 49 2 2 3 3 2" xfId="52048" xr:uid="{5A176313-571B-4109-A4E7-0E66C38232A6}"/>
    <cellStyle name="Normal 49 2 2 3 4" xfId="31569" xr:uid="{A3504AA2-3075-4186-9C7F-51B0600519B4}"/>
    <cellStyle name="Normal 49 2 2 4" xfId="9397" xr:uid="{96935F33-52B8-4E38-8096-87329B9C4DF3}"/>
    <cellStyle name="Normal 49 2 2 4 2" xfId="35820" xr:uid="{FDF13DC1-FD3F-438D-B298-415A8DAD6836}"/>
    <cellStyle name="Normal 49 2 2 5" xfId="18463" xr:uid="{1CAF2E18-C053-447E-9DF6-602EC02DF12D}"/>
    <cellStyle name="Normal 49 2 2 5 2" xfId="44834" xr:uid="{B4A152A9-5ABE-42B4-B3C9-F5CDBFE7C150}"/>
    <cellStyle name="Normal 49 2 2 6" xfId="28385" xr:uid="{8E639DAA-18FE-412C-952F-431212511FF3}"/>
    <cellStyle name="Normal 49 2 3" xfId="2722" xr:uid="{2BFC1BF9-01A4-4FF6-8743-6D40AA0450FF}"/>
    <cellStyle name="Normal 49 2 3 2" xfId="6924" xr:uid="{92FDCEC9-D537-4C70-A559-0E5906196455}"/>
    <cellStyle name="Normal 49 2 3 2 2" xfId="17582" xr:uid="{45924A15-9CFD-49D3-AEEC-5164FFC75930}"/>
    <cellStyle name="Normal 49 2 3 2 2 2" xfId="43958" xr:uid="{9E2E72AE-092F-4E07-B6DA-92F7980E948A}"/>
    <cellStyle name="Normal 49 2 3 2 3" xfId="26695" xr:uid="{341A52FB-94C7-48CB-B6B7-B29A93902ED6}"/>
    <cellStyle name="Normal 49 2 3 2 3 2" xfId="53039" xr:uid="{C12A6821-729C-4A2F-A971-65C6238A4F16}"/>
    <cellStyle name="Normal 49 2 3 2 4" xfId="33412" xr:uid="{89ECAD15-B336-4B13-B551-64601A261D41}"/>
    <cellStyle name="Normal 49 2 3 3" xfId="10950" xr:uid="{38289C20-A0DB-421D-B6D7-B887031D1F89}"/>
    <cellStyle name="Normal 49 2 3 3 2" xfId="37373" xr:uid="{B7709284-9C8D-49E1-8612-A931F8C9B264}"/>
    <cellStyle name="Normal 49 2 3 4" xfId="20016" xr:uid="{4C24211D-772D-4978-87B8-9BBD3B0FFB9D}"/>
    <cellStyle name="Normal 49 2 3 4 2" xfId="46387" xr:uid="{52A04FF3-805F-48ED-938E-86373C6B6A27}"/>
    <cellStyle name="Normal 49 2 3 5" xfId="29236" xr:uid="{718FDD4A-07CC-4AB1-8F30-0FBDD10F6A31}"/>
    <cellStyle name="Normal 49 2 4" xfId="4641" xr:uid="{9240D141-1772-4D10-9EEC-1BE917E92126}"/>
    <cellStyle name="Normal 49 2 4 2" xfId="13509" xr:uid="{15C71DC2-A0FA-4C28-B5D2-54A9ED49ACE5}"/>
    <cellStyle name="Normal 49 2 4 2 2" xfId="39905" xr:uid="{430AE192-E97D-40BA-8475-BEC55BBDEA37}"/>
    <cellStyle name="Normal 49 2 4 3" xfId="22531" xr:uid="{0680DE56-6CF2-4B08-85F9-A509B0E0EBD4}"/>
    <cellStyle name="Normal 49 2 4 3 2" xfId="48900" xr:uid="{2FAE9A5F-1475-4701-A707-8C6B8BC6731A}"/>
    <cellStyle name="Normal 49 2 4 4" xfId="31137" xr:uid="{4EA1AF02-B542-4798-8508-9A23D69FB09E}"/>
    <cellStyle name="Normal 49 2 5" xfId="8965" xr:uid="{93CA612A-F3FE-47E9-9E33-F6517D10F24B}"/>
    <cellStyle name="Normal 49 2 5 2" xfId="35388" xr:uid="{11F81911-CDD5-4817-9421-8A3E2AA9FC5F}"/>
    <cellStyle name="Normal 49 2 6" xfId="18031" xr:uid="{68F3EED3-985A-4ECF-A629-79767FB4CB25}"/>
    <cellStyle name="Normal 49 2 6 2" xfId="44402" xr:uid="{6063F3D8-E957-4167-A66A-30D10D285449}"/>
    <cellStyle name="Normal 49 2 7" xfId="27910" xr:uid="{06434A73-F8FA-40C1-8542-20270923816D}"/>
    <cellStyle name="Normal 49 3" xfId="1521" xr:uid="{9DFEAE2F-C915-47D1-B255-94A2D97FB993}"/>
    <cellStyle name="Normal 49 3 2" xfId="2992" xr:uid="{1E1BEF6B-C6FB-4DDA-9E7C-B56F9EFF9EF1}"/>
    <cellStyle name="Normal 49 3 2 2" xfId="7194" xr:uid="{33A39221-05D2-4F42-A5CA-171A541A5767}"/>
    <cellStyle name="Normal 49 3 2 2 2" xfId="15396" xr:uid="{47E0F064-5F0E-4587-8B2B-3E29886C719A}"/>
    <cellStyle name="Normal 49 3 2 2 2 2" xfId="41784" xr:uid="{0669D6D4-2B2D-450E-867D-03A0E378BD5B}"/>
    <cellStyle name="Normal 49 3 2 2 3" xfId="24412" xr:uid="{9CEEA1D1-36ED-4AAC-B541-7076B892D3EA}"/>
    <cellStyle name="Normal 49 3 2 2 3 2" xfId="50781" xr:uid="{8CCEAD42-8EE0-473E-833D-FE9FAB48A9E6}"/>
    <cellStyle name="Normal 49 3 2 2 4" xfId="33682" xr:uid="{0CC489E3-F02E-4DBF-BC36-1FC8AEAA56BC}"/>
    <cellStyle name="Normal 49 3 2 3" xfId="11220" xr:uid="{031162A7-C7FF-486C-A605-FC3F2323A98D}"/>
    <cellStyle name="Normal 49 3 2 3 2" xfId="37643" xr:uid="{84506C26-C060-4DAF-9FB2-5094FA58D3BC}"/>
    <cellStyle name="Normal 49 3 2 4" xfId="20286" xr:uid="{6F6CDC34-F3D1-4DD0-9A61-08AEEE94C762}"/>
    <cellStyle name="Normal 49 3 2 4 2" xfId="46657" xr:uid="{DAFDCE0D-F6D6-4757-92E9-EBE2B62604F0}"/>
    <cellStyle name="Normal 49 3 2 5" xfId="29506" xr:uid="{9DBACFF7-8533-4F21-98B6-CEE4785FE1B7}"/>
    <cellStyle name="Normal 49 3 3" xfId="4911" xr:uid="{6A4ADF2C-F2FD-4C04-8E35-F692D12B37A7}"/>
    <cellStyle name="Normal 49 3 3 2" xfId="16498" xr:uid="{22247A9B-7F4F-4968-AFF0-6F03BA2BC76D}"/>
    <cellStyle name="Normal 49 3 3 2 2" xfId="42886" xr:uid="{7EFAF14D-59C7-42E3-8126-CD7B005C3380}"/>
    <cellStyle name="Normal 49 3 3 3" xfId="25519" xr:uid="{4E14DFA6-7A4A-49EB-96CD-0360241BB902}"/>
    <cellStyle name="Normal 49 3 3 3 2" xfId="51886" xr:uid="{D8772329-A8D2-4C17-9647-3BEEDEE1231D}"/>
    <cellStyle name="Normal 49 3 3 4" xfId="31407" xr:uid="{EB23CAE5-AAD9-4A11-92D7-7457C550D6CA}"/>
    <cellStyle name="Normal 49 3 4" xfId="9235" xr:uid="{7D796684-2AD7-4B52-8C33-4EF5647D13EB}"/>
    <cellStyle name="Normal 49 3 4 2" xfId="35658" xr:uid="{0B9A6A58-CD43-47FC-A540-CBC6D14DD29F}"/>
    <cellStyle name="Normal 49 3 5" xfId="18301" xr:uid="{200CD1F4-0D8D-4094-8CDF-14DC2816DEC6}"/>
    <cellStyle name="Normal 49 3 5 2" xfId="44672" xr:uid="{7DFBE4D1-CC98-4612-8DBD-88C2BA9568E9}"/>
    <cellStyle name="Normal 49 3 6" xfId="28222" xr:uid="{BFCF2D4B-D12F-4306-9D7D-60E85D864403}"/>
    <cellStyle name="Normal 49 4" xfId="2562" xr:uid="{255F6CA9-FF7F-42AC-91B3-4443A6B1C0D9}"/>
    <cellStyle name="Normal 49 4 2" xfId="6764" xr:uid="{A1C7331D-515C-4B71-97E2-7DC690066890}"/>
    <cellStyle name="Normal 49 4 2 2" xfId="17112" xr:uid="{27425389-77E3-4ED4-9AB7-8FB3EBB6E7E1}"/>
    <cellStyle name="Normal 49 4 2 2 2" xfId="43496" xr:uid="{463EFA44-AF42-44D8-9244-72AD24360FD0}"/>
    <cellStyle name="Normal 49 4 2 3" xfId="26163" xr:uid="{F2A24741-1B75-40EA-ACDD-0737C58E873A}"/>
    <cellStyle name="Normal 49 4 2 3 2" xfId="52523" xr:uid="{A7A0AEC4-5EBE-4D99-A23C-A4F72D75E023}"/>
    <cellStyle name="Normal 49 4 2 4" xfId="33252" xr:uid="{5BF65A36-E76A-497F-BD58-7FA9814D04FB}"/>
    <cellStyle name="Normal 49 4 3" xfId="10790" xr:uid="{A20622F7-B066-4E8A-9FAC-997E43606D71}"/>
    <cellStyle name="Normal 49 4 3 2" xfId="37213" xr:uid="{98D89634-EF1F-4602-8A34-7F01677E55FC}"/>
    <cellStyle name="Normal 49 4 4" xfId="19856" xr:uid="{59A2BCE6-B483-49A6-A708-BE1D852DB5F1}"/>
    <cellStyle name="Normal 49 4 4 2" xfId="46227" xr:uid="{49521E0E-C208-4085-BCA0-89C086CA507F}"/>
    <cellStyle name="Normal 49 4 5" xfId="29076" xr:uid="{789D3C11-A1EC-45D0-A30F-8DF0FE67D6FD}"/>
    <cellStyle name="Normal 49 5" xfId="4481" xr:uid="{ACDF751C-40C2-4B85-B2E0-C474FF2F3889}"/>
    <cellStyle name="Normal 49 5 2" xfId="14885" xr:uid="{9967A60B-3E91-4FF1-BA79-0E66C3228B7A}"/>
    <cellStyle name="Normal 49 5 2 2" xfId="41280" xr:uid="{94BDBFE1-BEEB-4B96-9E15-96CD2BB8D879}"/>
    <cellStyle name="Normal 49 5 3" xfId="23906" xr:uid="{6A62B151-C173-4CEE-B277-62B15A5D5036}"/>
    <cellStyle name="Normal 49 5 3 2" xfId="50275" xr:uid="{20B2C88D-401E-484B-8ED0-C50C250BBB38}"/>
    <cellStyle name="Normal 49 5 4" xfId="30977" xr:uid="{4F363A9F-44DF-4F0C-9ED8-8581D03ADB5B}"/>
    <cellStyle name="Normal 49 6" xfId="8805" xr:uid="{FC0E1AEA-97E6-4AFF-B690-F0FB50CDCB97}"/>
    <cellStyle name="Normal 49 6 2" xfId="35228" xr:uid="{281EA12F-C7B7-4192-BAF6-067B217DCAA8}"/>
    <cellStyle name="Normal 49 7" xfId="17871" xr:uid="{9ABE74C0-F8DC-42BB-8CEF-C1DD9880E370}"/>
    <cellStyle name="Normal 49 7 2" xfId="44242" xr:uid="{97467ABE-2A74-4FB0-BC13-DBCF2AA63CBB}"/>
    <cellStyle name="Normal 49 8" xfId="27749" xr:uid="{4E8CC5F4-770A-443E-B934-CE88FA6A8FE4}"/>
    <cellStyle name="Normal 5" xfId="9" xr:uid="{CD767B90-0D53-4F75-BA3D-2798126A76F1}"/>
    <cellStyle name="Normal 5 10" xfId="17682" xr:uid="{ADC735CF-0118-4202-B5F3-DEDE374A1ECA}"/>
    <cellStyle name="Normal 5 10 2" xfId="44053" xr:uid="{CE3EE64E-2458-4F7D-B51D-70EC6BC91387}"/>
    <cellStyle name="Normal 5 11" xfId="268" xr:uid="{66B79A4B-BAB1-43C1-8BF5-CD46A5987867}"/>
    <cellStyle name="Normal 5 16" xfId="7" xr:uid="{F54028A3-443D-4C7D-8ED7-13BC5B432A63}"/>
    <cellStyle name="Normal 5 2" xfId="269" xr:uid="{01151F20-B4DD-4DAA-856A-CD5753864FEC}"/>
    <cellStyle name="Normal 5 2 2" xfId="365" xr:uid="{B635B973-1386-4213-9716-3CB3663BD62A}"/>
    <cellStyle name="Normal 5 2 2 2" xfId="1810" xr:uid="{8545A28C-E7AE-4DE0-BFBC-1CC8E11A3377}"/>
    <cellStyle name="Normal 5 2 2 2 2" xfId="341" xr:uid="{BC2A7410-FEDD-4393-9A56-3668E7B21331}"/>
    <cellStyle name="Normal 5 2 2 2 2 2" xfId="2405" xr:uid="{8006EFD4-9EDC-4896-AB53-6568D60EF55D}"/>
    <cellStyle name="Normal 5 2 2 2 2 2 2" xfId="6606" xr:uid="{02CDF7A2-D8A0-438B-A8F7-55ED8787050B}"/>
    <cellStyle name="Normal 5 2 2 2 2 2 2 2" xfId="13545" xr:uid="{F4DC7DD6-34BA-4C3A-9367-6C17ECA2749B}"/>
    <cellStyle name="Normal 5 2 2 2 2 2 2 2 2" xfId="39940" xr:uid="{98307308-59CF-4E42-8ADE-1AE3D0CD2827}"/>
    <cellStyle name="Normal 5 2 2 2 2 2 2 3" xfId="22567" xr:uid="{3AD7D2BE-BAF4-413C-B5EF-5FB9D145A333}"/>
    <cellStyle name="Normal 5 2 2 2 2 2 2 3 2" xfId="48936" xr:uid="{6428431A-6300-477E-9DF7-DD5DC89170D8}"/>
    <cellStyle name="Normal 5 2 2 2 2 2 2 4" xfId="33094" xr:uid="{994A3EB0-108B-4596-B4FB-8001646B4AFF}"/>
    <cellStyle name="Normal 5 2 2 2 2 2 3" xfId="10632" xr:uid="{0EC9B62A-EB55-4704-8B9C-D094AE774545}"/>
    <cellStyle name="Normal 5 2 2 2 2 2 3 2" xfId="37055" xr:uid="{B48F3930-5F97-433D-835E-33DE3D3714EA}"/>
    <cellStyle name="Normal 5 2 2 2 2 2 4" xfId="19698" xr:uid="{616E8896-D37A-461C-BEBA-6DF4B8DC6E53}"/>
    <cellStyle name="Normal 5 2 2 2 2 2 4 2" xfId="46069" xr:uid="{BFE46C1D-F772-4A8D-A2BC-6DA1F3B5034D}"/>
    <cellStyle name="Normal 5 2 2 2 2 2 5" xfId="28919" xr:uid="{570001EA-BA13-4B6F-B71A-212A6ED614D0}"/>
    <cellStyle name="Normal 5 2 2 2 2 3" xfId="4320" xr:uid="{C5CA2242-4254-4F5B-AA70-5AAFAE0D8986}"/>
    <cellStyle name="Normal 5 2 2 2 2 3 2" xfId="17468" xr:uid="{32855742-7025-4F07-A17A-EFDBB3495693}"/>
    <cellStyle name="Normal 5 2 2 2 2 3 2 2" xfId="43845" xr:uid="{52E0A41E-840B-433E-92E2-918CDFED8071}"/>
    <cellStyle name="Normal 5 2 2 2 2 3 3" xfId="26568" xr:uid="{3DF7DA3C-7B20-4993-B4F1-071A240ECFC4}"/>
    <cellStyle name="Normal 5 2 2 2 2 3 3 2" xfId="52913" xr:uid="{B77A514C-79DA-49FA-BBEA-CF0D7A9FCB02}"/>
    <cellStyle name="Normal 5 2 2 2 2 3 4" xfId="30816" xr:uid="{D29EF200-A9F7-4BA0-A8F7-702FB5B1EF2B}"/>
    <cellStyle name="Normal 5 2 2 2 2 4" xfId="8647" xr:uid="{2CEECEF9-8773-4960-BC42-9315DC8BB63D}"/>
    <cellStyle name="Normal 5 2 2 2 2 4 2" xfId="35070" xr:uid="{1787A869-0983-42C9-82DC-95F61957F813}"/>
    <cellStyle name="Normal 5 2 2 2 2 5" xfId="17712" xr:uid="{1AA80101-F9D1-45E7-8DC2-385368514032}"/>
    <cellStyle name="Normal 5 2 2 2 2 5 2" xfId="44083" xr:uid="{DCFECC6F-7965-46FB-8CCF-3A0B67AD8985}"/>
    <cellStyle name="Normal 5 2 2 2 2 6" xfId="27546" xr:uid="{D8426015-70D1-4638-9DE2-D1854808D368}"/>
    <cellStyle name="Normal 5 2 2 2 3" xfId="3278" xr:uid="{DCEB3DEF-1E42-4B32-90CD-2E5E6E85425D}"/>
    <cellStyle name="Normal 5 2 2 2 3 2" xfId="7480" xr:uid="{44360B66-5D7E-44A8-9F29-5A05D819B3E2}"/>
    <cellStyle name="Normal 5 2 2 2 3 2 2" xfId="17622" xr:uid="{12A912D0-DA2D-401D-9C8A-2A4176A4D057}"/>
    <cellStyle name="Normal 5 2 2 2 3 2 2 2" xfId="43996" xr:uid="{6A135011-93E0-498E-BEC0-536B9C23EB02}"/>
    <cellStyle name="Normal 5 2 2 2 3 2 3" xfId="26737" xr:uid="{777BDD85-63AA-4CA4-BEC2-C248CE5EC622}"/>
    <cellStyle name="Normal 5 2 2 2 3 2 3 2" xfId="53080" xr:uid="{FAE5A308-1E5D-445A-AC65-381D864C4DD5}"/>
    <cellStyle name="Normal 5 2 2 2 3 2 4" xfId="33968" xr:uid="{1CDE881B-9E47-4741-9921-DC9EC65C1FDE}"/>
    <cellStyle name="Normal 5 2 2 2 3 3" xfId="11506" xr:uid="{C53EDF46-A07A-4A00-A0ED-3FADAEF1ECE4}"/>
    <cellStyle name="Normal 5 2 2 2 3 3 2" xfId="37929" xr:uid="{311193B9-7C7C-493E-B8B8-E0E280858B52}"/>
    <cellStyle name="Normal 5 2 2 2 3 4" xfId="20572" xr:uid="{B4F4959A-73C5-4204-A9B1-40E655C61111}"/>
    <cellStyle name="Normal 5 2 2 2 3 4 2" xfId="46943" xr:uid="{5F81A7F8-85A1-4497-861D-E6CABFD2C936}"/>
    <cellStyle name="Normal 5 2 2 2 3 5" xfId="29792" xr:uid="{F1CAB702-8B62-447D-B085-B699225578CB}"/>
    <cellStyle name="Normal 5 2 2 2 4" xfId="5197" xr:uid="{A6EFD333-BC5F-4A6C-A62D-FFDFA3C98F1C}"/>
    <cellStyle name="Normal 5 2 2 2 4 2" xfId="16784" xr:uid="{C790E575-6061-424C-8672-58B852EA46BD}"/>
    <cellStyle name="Normal 5 2 2 2 4 2 2" xfId="43172" xr:uid="{F44EA587-B0E6-45EF-B541-422AB798B518}"/>
    <cellStyle name="Normal 5 2 2 2 4 3" xfId="25805" xr:uid="{6CD0C8F1-93A1-4FE9-9A19-E60AAC96CF4F}"/>
    <cellStyle name="Normal 5 2 2 2 4 3 2" xfId="52172" xr:uid="{05046D88-EAFA-478F-BBDC-80831C72C298}"/>
    <cellStyle name="Normal 5 2 2 2 4 4" xfId="31693" xr:uid="{D33D2403-A800-4638-BBBC-98958C514FAD}"/>
    <cellStyle name="Normal 5 2 2 2 5" xfId="9521" xr:uid="{7DBC9AC1-2740-47D7-AB68-308FE7BD5309}"/>
    <cellStyle name="Normal 5 2 2 2 5 2" xfId="35944" xr:uid="{0E6ED9E8-B4E6-4853-9188-30915155CAA0}"/>
    <cellStyle name="Normal 5 2 2 2 6" xfId="18587" xr:uid="{8E266AC4-C568-4DCF-B53A-FF9ECC516DCD}"/>
    <cellStyle name="Normal 5 2 2 2 6 2" xfId="44958" xr:uid="{B7F20EBF-AB79-4A62-A8AA-4C693B322B6B}"/>
    <cellStyle name="Normal 5 2 2 2 7" xfId="28510" xr:uid="{9046B1DA-E39E-404B-B064-67A0D83A8B50}"/>
    <cellStyle name="Normal 5 2 2 3" xfId="15039" xr:uid="{1C3FC3D2-D1E5-4D0E-9038-FCE937613983}"/>
    <cellStyle name="Normal 5 2 3" xfId="2220" xr:uid="{3DF3FF6D-EE31-4192-8519-A4335A7B723F}"/>
    <cellStyle name="Normal 5 2 4" xfId="864" xr:uid="{BD651A3B-0CD8-408F-9599-DACDA417373C}"/>
    <cellStyle name="Normal 5 3" xfId="270" xr:uid="{814DC223-AF6D-4346-A45E-0B5A197C6AD3}"/>
    <cellStyle name="Normal 5 3 2" xfId="8566" xr:uid="{1A444BC2-CEFA-4E8A-8E40-54513E84D4CD}"/>
    <cellStyle name="Normal 5 3 2 2" xfId="12227" xr:uid="{B633676A-DF9F-455E-95FC-E034BE379711}"/>
    <cellStyle name="Normal 5 3 2 2 2" xfId="38650" xr:uid="{98734CF4-8D94-4512-BD39-A0E89B432692}"/>
    <cellStyle name="Normal 5 3 2 3" xfId="21293" xr:uid="{08C8857A-909B-4569-BD67-EE4F7CB0BD42}"/>
    <cellStyle name="Normal 5 3 2 3 2" xfId="47664" xr:uid="{5CAD815C-DD6E-4FFC-8AF7-F6BB87CE70B7}"/>
    <cellStyle name="Normal 5 3 2 4" xfId="34992" xr:uid="{AFA5430F-BBCA-4FB1-B24A-B3888FF03336}"/>
    <cellStyle name="Normal 5 3 3" xfId="8523" xr:uid="{93F38159-CFBA-4EC0-AD20-7B5EBA3FD53B}"/>
    <cellStyle name="Normal 5 3 3 2" xfId="12201" xr:uid="{DDCA8648-4F96-46BB-9F57-325536D14C56}"/>
    <cellStyle name="Normal 5 3 3 2 2" xfId="38624" xr:uid="{10C467E7-0DD8-450E-BD08-CFC34BFDE77F}"/>
    <cellStyle name="Normal 5 3 3 3" xfId="21267" xr:uid="{F252BAE9-8057-4D6E-8327-3C5EB1AD0660}"/>
    <cellStyle name="Normal 5 3 3 3 2" xfId="47638" xr:uid="{A84435F2-3EC4-4D46-B7BD-F2B67BE3EDEC}"/>
    <cellStyle name="Normal 5 3 3 4" xfId="34954" xr:uid="{F3E5EA74-78DF-43DC-81AF-A1E224BDAAA1}"/>
    <cellStyle name="Normal 5 4" xfId="271" xr:uid="{9CC1B3E5-8285-4EE1-846F-A38B72CB654E}"/>
    <cellStyle name="Normal 5 4 2" xfId="2222" xr:uid="{4C7BE6FF-F00B-4F4C-B99E-B0D4DC395D7B}"/>
    <cellStyle name="Normal 5 4 2 2" xfId="3466" xr:uid="{B6EA4333-F952-402B-AD1D-27E3B35F3B8F}"/>
    <cellStyle name="Normal 5 4 2 2 2" xfId="7644" xr:uid="{5A579B93-179A-4D84-94D9-4DA714794932}"/>
    <cellStyle name="Normal 5 4 2 2 2 2" xfId="17591" xr:uid="{65137348-B285-41B4-8CEC-A77D6EB75354}"/>
    <cellStyle name="Normal 5 4 2 2 2 2 2" xfId="43966" xr:uid="{5DBEFB3F-4FAD-4196-BB5E-E2EFCEA1F6CB}"/>
    <cellStyle name="Normal 5 4 2 2 2 3" xfId="26704" xr:uid="{E28E3F8A-286D-4C59-B7B1-A568C2257CDB}"/>
    <cellStyle name="Normal 5 4 2 2 2 3 2" xfId="53048" xr:uid="{71A82481-645E-4484-AD1A-CECE2CD6E0D6}"/>
    <cellStyle name="Normal 5 4 2 2 2 4" xfId="34132" xr:uid="{339F2BBA-968D-4439-949B-CA5B307715AF}"/>
    <cellStyle name="Normal 5 4 2 2 3" xfId="11670" xr:uid="{1AFCDF0C-7A2B-4274-ABD3-703009261229}"/>
    <cellStyle name="Normal 5 4 2 2 3 2" xfId="38093" xr:uid="{4E846898-415C-4F95-A0CC-02FAA6C93B8A}"/>
    <cellStyle name="Normal 5 4 2 2 4" xfId="20736" xr:uid="{E9265D1F-65F2-4A48-942C-D424BB0C6B0E}"/>
    <cellStyle name="Normal 5 4 2 2 4 2" xfId="47107" xr:uid="{789425B3-A910-44DF-BA92-9676E0FBC514}"/>
    <cellStyle name="Normal 5 4 2 2 5" xfId="29980" xr:uid="{E6F99A7E-CE64-42F7-A655-C71D13DFAB72}"/>
    <cellStyle name="Normal 5 4 2 3" xfId="5361" xr:uid="{5564ACB8-53C9-43CF-869E-3420B47CEDE4}"/>
    <cellStyle name="Normal 5 4 2 3 2" xfId="17548" xr:uid="{2E16972F-5CDD-4512-ADC6-B450AFFD464F}"/>
    <cellStyle name="Normal 5 4 2 3 2 2" xfId="43924" xr:uid="{25015ABE-E29A-4D0D-95A6-E5EAC97D7DB7}"/>
    <cellStyle name="Normal 5 4 2 3 3" xfId="26656" xr:uid="{2DDC2AB8-F24D-4030-A932-9BE52CD27869}"/>
    <cellStyle name="Normal 5 4 2 3 3 2" xfId="53001" xr:uid="{04D5BB7B-D48B-4657-B9F5-B1ADAF0F1F48}"/>
    <cellStyle name="Normal 5 4 2 3 4" xfId="31857" xr:uid="{FD40BF79-DBC0-46F5-B6F4-DAC162118F3B}"/>
    <cellStyle name="Normal 5 4 2 4" xfId="9685" xr:uid="{7DBE0C7F-CD83-4543-87DE-4FF449195672}"/>
    <cellStyle name="Normal 5 4 2 4 2" xfId="36108" xr:uid="{40F6A13C-8B7B-40ED-9573-D79342B92E49}"/>
    <cellStyle name="Normal 5 4 2 5" xfId="18751" xr:uid="{AB370238-9185-4D78-8030-E016A4930FAB}"/>
    <cellStyle name="Normal 5 4 2 5 2" xfId="45122" xr:uid="{231408B5-8E98-425B-830D-FC7D6F478B18}"/>
    <cellStyle name="Normal 5 4 2 6" xfId="27029" xr:uid="{17927DE4-DAD0-4004-AFC8-F59134342DA5}"/>
    <cellStyle name="Normal 5 4 2 6 2" xfId="53286" xr:uid="{860F6C5C-CC88-4FD5-BDFF-BE3E1FAAC156}"/>
    <cellStyle name="Normal 5 4 2 7" xfId="28804" xr:uid="{5A4F3264-C8F2-401A-BECE-A0E9CA44AC78}"/>
    <cellStyle name="Normal 5 4 3" xfId="580" xr:uid="{8F7CCA9F-8EBC-4A6D-82FA-654AE6988582}"/>
    <cellStyle name="Normal 5 4 4" xfId="27032" xr:uid="{57557852-5F3F-494F-81F7-5D12A74F3E71}"/>
    <cellStyle name="Normal 5 4 4 2" xfId="53287" xr:uid="{077901AD-5C0C-4590-9D9F-9D11048D8FAA}"/>
    <cellStyle name="Normal 5 4 5" xfId="27499" xr:uid="{24FDADE2-99E0-4992-B838-2A432A020A91}"/>
    <cellStyle name="Normal 5 5" xfId="2219" xr:uid="{C54F2A56-5BE1-49E2-B36E-86D5AF783AF4}"/>
    <cellStyle name="Normal 5 6" xfId="285" xr:uid="{08124DE9-3A7E-4D9C-A8B4-B45016D27E7A}"/>
    <cellStyle name="Normal 5 6 2" xfId="3559" xr:uid="{65AF51B3-FA95-4B96-A3C2-BEEE21D4CE8C}"/>
    <cellStyle name="Normal 5 6 2 2" xfId="7719" xr:uid="{32A1EBEB-8A92-43A0-B306-4DB42F49E307}"/>
    <cellStyle name="Normal 5 6 2 2 2" xfId="17275" xr:uid="{60782CA6-E430-413C-B976-99DE9B5670EB}"/>
    <cellStyle name="Normal 5 6 2 2 2 2" xfId="43656" xr:uid="{133A1F34-DB48-43E8-A66E-E27B6744D187}"/>
    <cellStyle name="Normal 5 6 2 2 3" xfId="26345" xr:uid="{E2F9E9EE-B808-4595-ADFC-8B25B29F2DC9}"/>
    <cellStyle name="Normal 5 6 2 2 3 2" xfId="52696" xr:uid="{462718CD-EA30-436D-AF6D-3297F86845AB}"/>
    <cellStyle name="Normal 5 6 2 2 4" xfId="34207" xr:uid="{76F24FB6-318D-4202-98E5-A353BC1AAA56}"/>
    <cellStyle name="Normal 5 6 2 3" xfId="11719" xr:uid="{B10623DC-2753-43B9-A5DC-B8B09AD0E495}"/>
    <cellStyle name="Normal 5 6 2 3 2" xfId="38142" xr:uid="{CF8131E1-D115-43E3-BC10-87C3451418C1}"/>
    <cellStyle name="Normal 5 6 2 4" xfId="20785" xr:uid="{4B1DCF51-D674-4D88-817A-1A69893F4486}"/>
    <cellStyle name="Normal 5 6 2 4 2" xfId="47156" xr:uid="{DBF4763E-3153-4B34-9849-FC33DEC6FB29}"/>
    <cellStyle name="Normal 5 6 2 5" xfId="30072" xr:uid="{9CDE40C4-F1B9-4AA3-A8E0-514E1055DD52}"/>
    <cellStyle name="Normal 5 6 3" xfId="5411" xr:uid="{91ADFA1D-152D-4B9D-B250-68193A3A805A}"/>
    <cellStyle name="Normal 5 6 3 2" xfId="17223" xr:uid="{7195E102-7C9B-476D-B0BA-D0313DBBED3B}"/>
    <cellStyle name="Normal 5 6 3 2 2" xfId="43604" xr:uid="{3FE89CDA-5688-4F1E-B7F7-A04E2494BF21}"/>
    <cellStyle name="Normal 5 6 3 3" xfId="26290" xr:uid="{DA1D5D19-5C2B-4DD2-BC0E-1E43E19F2731}"/>
    <cellStyle name="Normal 5 6 3 3 2" xfId="52641" xr:uid="{4B7B3866-ED9F-466B-A824-946BD00E9C56}"/>
    <cellStyle name="Normal 5 6 3 4" xfId="31907" xr:uid="{9089874A-D007-4DE5-8C0A-72AAC90A1A09}"/>
    <cellStyle name="Normal 5 6 4" xfId="9734" xr:uid="{1D512429-A015-4472-9409-D3B6D6C83396}"/>
    <cellStyle name="Normal 5 6 4 2" xfId="36157" xr:uid="{CE6BFC5C-D918-4652-996C-9E4D7267C41B}"/>
    <cellStyle name="Normal 5 6 5" xfId="18800" xr:uid="{79A8A354-00FF-42CA-A9A2-4EA914F3E15A}"/>
    <cellStyle name="Normal 5 6 5 2" xfId="45171" xr:uid="{33ACAF10-4889-40C0-BAB4-AA8C9E3DA68A}"/>
    <cellStyle name="Normal 5 6 6" xfId="27505" xr:uid="{E4146B96-8A86-496D-A10F-CE41E4C499AF}"/>
    <cellStyle name="Normal 5 7" xfId="2374" xr:uid="{801BE06F-D0C1-4F04-A01B-2FB3A5B94A7D}"/>
    <cellStyle name="Normal 5 7 2" xfId="6575" xr:uid="{5881A715-82BC-4A5E-8CB9-C25F3736CB5E}"/>
    <cellStyle name="Normal 5 7 2 2" xfId="17177" xr:uid="{36D71494-3AF0-499D-B00B-696AECC3336F}"/>
    <cellStyle name="Normal 5 7 2 2 2" xfId="43560" xr:uid="{7FF70321-138A-45FA-9E6C-B54A864BBC69}"/>
    <cellStyle name="Normal 5 7 2 3" xfId="26239" xr:uid="{03C3B9F1-E229-42DC-B672-E89F050B6247}"/>
    <cellStyle name="Normal 5 7 2 3 2" xfId="52592" xr:uid="{E786F4C7-0E0E-42B2-81FE-6CAC641674D9}"/>
    <cellStyle name="Normal 5 7 2 4" xfId="33063" xr:uid="{DC4DB20D-DBED-4000-A3F3-7B1CA74CCB74}"/>
    <cellStyle name="Normal 5 7 3" xfId="10601" xr:uid="{9A8BEB3E-6011-40FF-A58A-B7B085E94801}"/>
    <cellStyle name="Normal 5 7 3 2" xfId="37024" xr:uid="{0F499C0C-B4AC-4A80-A99C-13FA2A527487}"/>
    <cellStyle name="Normal 5 7 4" xfId="19667" xr:uid="{C8C2C91A-53F3-41D2-8A5D-6564BCE20E00}"/>
    <cellStyle name="Normal 5 7 4 2" xfId="46038" xr:uid="{AA3ADBF3-C371-4861-8CA6-A69979692102}"/>
    <cellStyle name="Normal 5 7 5" xfId="28888" xr:uid="{8D7BC6AA-F40E-4744-9101-644986371C72}"/>
    <cellStyle name="Normal 5 8" xfId="4290" xr:uid="{73B39BB2-D079-443F-91E2-0934D168E6FA}"/>
    <cellStyle name="Normal 5 8 2" xfId="12498" xr:uid="{3884AC36-8750-48A7-8564-3F7FECBD560C}"/>
    <cellStyle name="Normal 5 8 2 2" xfId="38907" xr:uid="{61E16248-D6AB-46C1-9941-8BFEED8DBA66}"/>
    <cellStyle name="Normal 5 8 3" xfId="21536" xr:uid="{E15765A3-82C9-4737-A3A2-3F138ADCEE33}"/>
    <cellStyle name="Normal 5 8 3 2" xfId="47906" xr:uid="{D0D81D69-B4A5-45DF-99CA-EFC9F1DFF574}"/>
    <cellStyle name="Normal 5 8 4" xfId="30786" xr:uid="{5540258A-2BC9-45FF-95F0-28379EC79F3A}"/>
    <cellStyle name="Normal 5 9" xfId="8616" xr:uid="{A6113297-36F4-4379-979C-2C60A7316CB7}"/>
    <cellStyle name="Normal 5 9 2" xfId="21517" xr:uid="{9F7F84D1-201F-4490-8107-66F595184C20}"/>
    <cellStyle name="Normal 5 9 2 2" xfId="47887" xr:uid="{F4D15FE2-CD9D-43D3-987A-E15C72E6144A}"/>
    <cellStyle name="Normal 5 9 3" xfId="35039" xr:uid="{DA7CBA50-0D1E-4789-B89B-DB3A9D8F06BC}"/>
    <cellStyle name="Normal 50" xfId="843" xr:uid="{38C23607-CDAF-4114-A5C2-0F8C3CBD34CB}"/>
    <cellStyle name="Normal 50 2" xfId="1082" xr:uid="{4CF50063-802E-4047-984E-FA5A68B82576}"/>
    <cellStyle name="Normal 50 2 2" xfId="1617" xr:uid="{D1A24B0A-DD67-4B97-9BE0-3DC1A99C0641}"/>
    <cellStyle name="Normal 50 2 2 2" xfId="3087" xr:uid="{E258390C-923F-4AD7-9255-88C7D9A49958}"/>
    <cellStyle name="Normal 50 2 2 2 2" xfId="7289" xr:uid="{C21A0F8E-FCBF-401F-8DC3-98876B1B3D35}"/>
    <cellStyle name="Normal 50 2 2 2 2 2" xfId="17034" xr:uid="{097E3FCF-CACA-4A28-A1DC-2734A86C9783}"/>
    <cellStyle name="Normal 50 2 2 2 2 2 2" xfId="43418" xr:uid="{0166C199-002E-4EEF-9015-551ACC5BF157}"/>
    <cellStyle name="Normal 50 2 2 2 2 3" xfId="26069" xr:uid="{E1D7FF3B-86D0-4EAE-AE3C-BE2FAC993212}"/>
    <cellStyle name="Normal 50 2 2 2 2 3 2" xfId="52431" xr:uid="{2D14DCCE-439E-48D4-A0F0-56A3D34CCC42}"/>
    <cellStyle name="Normal 50 2 2 2 2 4" xfId="33777" xr:uid="{A06F871B-34FA-4554-9ABE-BC811747C934}"/>
    <cellStyle name="Normal 50 2 2 2 3" xfId="11315" xr:uid="{713663EE-13B5-4F5A-9E7E-F837A7C2A669}"/>
    <cellStyle name="Normal 50 2 2 2 3 2" xfId="37738" xr:uid="{D52CD7D8-8073-4F7C-89CE-D562E8827620}"/>
    <cellStyle name="Normal 50 2 2 2 4" xfId="20381" xr:uid="{108217FC-C1AF-41D7-8C3F-8D5B5A5A4CC5}"/>
    <cellStyle name="Normal 50 2 2 2 4 2" xfId="46752" xr:uid="{06374DBD-8288-4DBD-9F59-225586B451E6}"/>
    <cellStyle name="Normal 50 2 2 2 5" xfId="29601" xr:uid="{CA44886F-821C-4F25-8E4D-83A5CB0AE9E2}"/>
    <cellStyle name="Normal 50 2 2 3" xfId="5006" xr:uid="{5FABF60B-CED6-41FD-AA7C-B75708BD702F}"/>
    <cellStyle name="Normal 50 2 2 3 2" xfId="16593" xr:uid="{A451FCA0-1661-4408-B0FB-41CD91F39997}"/>
    <cellStyle name="Normal 50 2 2 3 2 2" xfId="42981" xr:uid="{6F45FF67-76A5-4E35-9365-A80649540721}"/>
    <cellStyle name="Normal 50 2 2 3 3" xfId="25614" xr:uid="{D1121D19-4147-48B1-8103-969E98BBF580}"/>
    <cellStyle name="Normal 50 2 2 3 3 2" xfId="51981" xr:uid="{5E98BCBB-3063-4D3A-BBC4-3AFA28924CC3}"/>
    <cellStyle name="Normal 50 2 2 3 4" xfId="31502" xr:uid="{1F72479F-D779-4BA4-B594-384637CD7DF5}"/>
    <cellStyle name="Normal 50 2 2 4" xfId="9330" xr:uid="{1671B5CE-2F37-4409-B7C5-624C7897A529}"/>
    <cellStyle name="Normal 50 2 2 4 2" xfId="35753" xr:uid="{711DC339-9BED-4F7C-B10F-B8A099D904E5}"/>
    <cellStyle name="Normal 50 2 2 5" xfId="18396" xr:uid="{04BBC0BD-1507-444E-9EC1-1BE717EA4628}"/>
    <cellStyle name="Normal 50 2 2 5 2" xfId="44767" xr:uid="{782ECF97-2BB9-41D4-8DCB-E23FBCD481E6}"/>
    <cellStyle name="Normal 50 2 2 6" xfId="28318" xr:uid="{D5B07851-B331-4050-ADB0-C5CF3C829EE1}"/>
    <cellStyle name="Normal 50 2 3" xfId="2655" xr:uid="{23A8A0D4-6987-476F-AA27-2F12E4CE9C21}"/>
    <cellStyle name="Normal 50 2 3 2" xfId="6857" xr:uid="{5EA2FFAA-5C98-4CF7-8C6C-1924E4659AB5}"/>
    <cellStyle name="Normal 50 2 3 2 2" xfId="17512" xr:uid="{4201C69E-F460-4168-AC0D-3CCF950247EB}"/>
    <cellStyle name="Normal 50 2 3 2 2 2" xfId="43889" xr:uid="{8346D4B1-8BC0-4925-8349-F46C478B257E}"/>
    <cellStyle name="Normal 50 2 3 2 3" xfId="26618" xr:uid="{B5021EBB-4938-4DB3-AD78-FDA0F84D19E2}"/>
    <cellStyle name="Normal 50 2 3 2 3 2" xfId="52963" xr:uid="{E68D354B-A565-4C9B-8187-D479FC3A54CB}"/>
    <cellStyle name="Normal 50 2 3 2 4" xfId="33345" xr:uid="{ED8112A5-72CF-45E2-99B8-ADD5FFC93055}"/>
    <cellStyle name="Normal 50 2 3 3" xfId="10883" xr:uid="{2D17F1A6-2BF6-4EB9-9527-4ACAB6350C40}"/>
    <cellStyle name="Normal 50 2 3 3 2" xfId="37306" xr:uid="{27DA6695-7B30-485F-84F3-D4067C937701}"/>
    <cellStyle name="Normal 50 2 3 4" xfId="19949" xr:uid="{129D861B-C3E6-4AA3-B2E5-E38EFD1DE13E}"/>
    <cellStyle name="Normal 50 2 3 4 2" xfId="46320" xr:uid="{AFFDD079-81C8-4B99-9C05-EA174242164E}"/>
    <cellStyle name="Normal 50 2 3 5" xfId="29169" xr:uid="{736D94D7-CD65-4476-9E78-2444E052F4BE}"/>
    <cellStyle name="Normal 50 2 4" xfId="4574" xr:uid="{2156B8C7-ACC9-4F47-8763-F773C1533C2D}"/>
    <cellStyle name="Normal 50 2 4 2" xfId="15202" xr:uid="{EA731D98-80AA-491E-BEE5-90C9A47D3314}"/>
    <cellStyle name="Normal 50 2 4 2 2" xfId="41591" xr:uid="{22FAFD5F-F134-4201-A8BC-536816178D41}"/>
    <cellStyle name="Normal 50 2 4 3" xfId="24219" xr:uid="{CA12EAD0-4F27-4597-B006-96065EA7FD3D}"/>
    <cellStyle name="Normal 50 2 4 3 2" xfId="50588" xr:uid="{1FA03BA4-753E-49AA-9918-EDD8E49486F9}"/>
    <cellStyle name="Normal 50 2 4 4" xfId="31070" xr:uid="{437CC7B1-D17A-426D-895F-CA3555F8973F}"/>
    <cellStyle name="Normal 50 2 5" xfId="8898" xr:uid="{62629899-001C-45B8-A655-3A2D9A6BAB0C}"/>
    <cellStyle name="Normal 50 2 5 2" xfId="35321" xr:uid="{E6E897B0-AD01-4528-B64E-1755561EE3E0}"/>
    <cellStyle name="Normal 50 2 6" xfId="17964" xr:uid="{9322C1E6-D4AB-4E25-8126-2120599AB467}"/>
    <cellStyle name="Normal 50 2 6 2" xfId="44335" xr:uid="{92827F09-A07B-4188-B731-33B78457040E}"/>
    <cellStyle name="Normal 50 2 7" xfId="27843" xr:uid="{D8BD1516-0972-4B1C-BB34-D6CD390C4546}"/>
    <cellStyle name="Normal 50 3" xfId="1447" xr:uid="{B2093DBE-6F27-476D-AFDE-FC89A2A0DCD6}"/>
    <cellStyle name="Normal 50 3 2" xfId="2925" xr:uid="{6F14AAC5-DE8A-4DCD-BB16-70278F9215A6}"/>
    <cellStyle name="Normal 50 3 2 2" xfId="7127" xr:uid="{B6A440F2-45BA-444B-989C-1DCDF5021BB5}"/>
    <cellStyle name="Normal 50 3 2 2 2" xfId="17172" xr:uid="{B14349EA-7C15-44E2-8722-1483A3D41059}"/>
    <cellStyle name="Normal 50 3 2 2 2 2" xfId="43555" xr:uid="{22933F94-9821-486F-A6AA-1965FE94F43F}"/>
    <cellStyle name="Normal 50 3 2 2 3" xfId="26234" xr:uid="{31FDF550-5724-41F2-B0D6-77F7410FCE18}"/>
    <cellStyle name="Normal 50 3 2 2 3 2" xfId="52587" xr:uid="{F08BB65F-05A8-4A0C-BCBB-4F4EF76D3CDB}"/>
    <cellStyle name="Normal 50 3 2 2 4" xfId="33615" xr:uid="{12A7D42D-0181-48CF-9AAA-307029E9545F}"/>
    <cellStyle name="Normal 50 3 2 3" xfId="11153" xr:uid="{2C39CA4B-8E24-491D-9CA9-9FCAC41E9B78}"/>
    <cellStyle name="Normal 50 3 2 3 2" xfId="37576" xr:uid="{1266A70A-18B0-4752-90B6-573262E7F387}"/>
    <cellStyle name="Normal 50 3 2 4" xfId="20219" xr:uid="{DF8E67D1-0716-448D-A073-E3508ACCFE57}"/>
    <cellStyle name="Normal 50 3 2 4 2" xfId="46590" xr:uid="{7D14993C-03ED-477C-8904-FDFBD4CA5B16}"/>
    <cellStyle name="Normal 50 3 2 5" xfId="29439" xr:uid="{6F8327E4-59A6-44D2-ABDF-CFCBCAED5DEB}"/>
    <cellStyle name="Normal 50 3 3" xfId="4844" xr:uid="{DF20E0DD-0B77-4375-B6F9-42E1F83A90FE}"/>
    <cellStyle name="Normal 50 3 3 2" xfId="12941" xr:uid="{6000AD46-C3A7-4DBA-B0DF-9727EAC49AF7}"/>
    <cellStyle name="Normal 50 3 3 2 2" xfId="39344" xr:uid="{B31D9D8A-6038-4C0F-B11F-9AB153D4DA1B}"/>
    <cellStyle name="Normal 50 3 3 3" xfId="21969" xr:uid="{605699AB-4779-465B-A240-5DFAD9973544}"/>
    <cellStyle name="Normal 50 3 3 3 2" xfId="48339" xr:uid="{833BDCCD-DB62-4574-BBEA-96B990517914}"/>
    <cellStyle name="Normal 50 3 3 4" xfId="31340" xr:uid="{1ECCB15B-5CCD-4A94-B774-BAE809943D79}"/>
    <cellStyle name="Normal 50 3 4" xfId="9168" xr:uid="{68831C5A-EA9E-4B59-A1D1-411723136438}"/>
    <cellStyle name="Normal 50 3 4 2" xfId="35591" xr:uid="{8884D0FE-D179-4F0D-AAF0-33979056B9E9}"/>
    <cellStyle name="Normal 50 3 5" xfId="18234" xr:uid="{C256CAE9-D793-4F00-AADB-4168B7559AE6}"/>
    <cellStyle name="Normal 50 3 5 2" xfId="44605" xr:uid="{0168DD97-0B22-4A5F-98C7-D9B3BDF8374B}"/>
    <cellStyle name="Normal 50 3 6" xfId="28148" xr:uid="{0E61CE10-70B2-463A-8F0A-0A2F668B48DF}"/>
    <cellStyle name="Normal 50 4" xfId="2495" xr:uid="{BDBC46E8-DC4A-4238-B2C0-3E276152FA82}"/>
    <cellStyle name="Normal 50 4 2" xfId="6697" xr:uid="{CF75DB0D-9DBA-4F50-A7A6-1A1EFD092B38}"/>
    <cellStyle name="Normal 50 4 2 2" xfId="12335" xr:uid="{64A30BE8-A460-4FC5-B689-4BF50C57E5C0}"/>
    <cellStyle name="Normal 50 4 2 2 2" xfId="38753" xr:uid="{92BDF218-759E-4550-8B6F-A5FF4971440C}"/>
    <cellStyle name="Normal 50 4 2 3" xfId="21391" xr:uid="{0AC56E0C-9C8C-4E50-A4EB-B1C900371777}"/>
    <cellStyle name="Normal 50 4 2 3 2" xfId="47762" xr:uid="{D4036677-F049-4C57-A64E-11329BDD9AE6}"/>
    <cellStyle name="Normal 50 4 2 4" xfId="33185" xr:uid="{5BEF2B60-2490-4F1B-AFA2-BDA5154DEA90}"/>
    <cellStyle name="Normal 50 4 3" xfId="10723" xr:uid="{08900F3B-B7C4-4593-8E1E-CE16275579F5}"/>
    <cellStyle name="Normal 50 4 3 2" xfId="37146" xr:uid="{B63B3598-9646-4136-8864-66052A69879A}"/>
    <cellStyle name="Normal 50 4 4" xfId="19789" xr:uid="{6751854A-FD4F-4273-94D5-3ED8739333D9}"/>
    <cellStyle name="Normal 50 4 4 2" xfId="46160" xr:uid="{621D3F81-1413-4662-A8F0-43355B84345D}"/>
    <cellStyle name="Normal 50 4 5" xfId="29009" xr:uid="{F57B6AF4-A2B8-4073-87A1-A0B578D76A90}"/>
    <cellStyle name="Normal 50 5" xfId="4413" xr:uid="{65D98063-32D3-437B-B8D2-63FE1E4425F2}"/>
    <cellStyle name="Normal 50 5 2" xfId="15208" xr:uid="{8952DD6D-481C-4575-B383-EF136803B9F2}"/>
    <cellStyle name="Normal 50 5 2 2" xfId="41597" xr:uid="{C8BDFF05-D47B-4986-9B9B-84A369F97168}"/>
    <cellStyle name="Normal 50 5 3" xfId="24225" xr:uid="{79ADEE9F-640B-4195-9A18-4072D6EC13B4}"/>
    <cellStyle name="Normal 50 5 3 2" xfId="50594" xr:uid="{00905F0D-290D-4506-816B-8A7184D4E44F}"/>
    <cellStyle name="Normal 50 5 4" xfId="30909" xr:uid="{FAF6C395-DDFC-41C4-8E07-71B218CCE244}"/>
    <cellStyle name="Normal 50 6" xfId="8738" xr:uid="{D22018EC-F840-40FE-ACF8-CC0A942B79DA}"/>
    <cellStyle name="Normal 50 6 2" xfId="35161" xr:uid="{85BEBC25-1CF1-4A99-A826-D5D41A482F5D}"/>
    <cellStyle name="Normal 50 7" xfId="17804" xr:uid="{4C69BD9C-0CA9-4751-9048-56530ADB13FA}"/>
    <cellStyle name="Normal 50 7 2" xfId="44175" xr:uid="{014A80E9-F388-4E95-83B3-2858D16315A0}"/>
    <cellStyle name="Normal 50 8" xfId="27675" xr:uid="{506DB745-F342-45DE-B1E1-C06F53AC8D65}"/>
    <cellStyle name="Normal 51" xfId="842" xr:uid="{C4B586E8-D248-44CE-8407-77C899F9FF9B}"/>
    <cellStyle name="Normal 51 2" xfId="1081" xr:uid="{7E8A7C46-A8F1-4ED0-AFFA-A1951F5377E7}"/>
    <cellStyle name="Normal 51 2 2" xfId="1616" xr:uid="{77D7DB11-8821-44C0-A705-EBF304005210}"/>
    <cellStyle name="Normal 51 2 2 2" xfId="3086" xr:uid="{1E8777F2-08E5-4A9F-B6AA-ECEE12D3AFC2}"/>
    <cellStyle name="Normal 51 2 2 2 2" xfId="7288" xr:uid="{F11060B2-0420-4C90-9112-3F3CC8DBE00F}"/>
    <cellStyle name="Normal 51 2 2 2 2 2" xfId="17272" xr:uid="{F75F66FB-3C6C-4747-A7DE-3B2A8EC6F109}"/>
    <cellStyle name="Normal 51 2 2 2 2 2 2" xfId="43653" xr:uid="{6BD94F72-D56E-47E9-A309-E98536D91CEC}"/>
    <cellStyle name="Normal 51 2 2 2 2 3" xfId="26341" xr:uid="{C071F9D7-E1AF-4FC0-94B5-2AC165CA3FBD}"/>
    <cellStyle name="Normal 51 2 2 2 2 3 2" xfId="52692" xr:uid="{212C39C1-10CC-4361-BCCB-136570D185C2}"/>
    <cellStyle name="Normal 51 2 2 2 2 4" xfId="33776" xr:uid="{7D14D570-ACB1-4E19-A793-BA4DFDA3ACD9}"/>
    <cellStyle name="Normal 51 2 2 2 3" xfId="11314" xr:uid="{E3DDC75C-2657-4BEB-8FDC-BC93C1E230E2}"/>
    <cellStyle name="Normal 51 2 2 2 3 2" xfId="37737" xr:uid="{0A1082CE-FF8B-4ABD-A7A2-7A2838641E1E}"/>
    <cellStyle name="Normal 51 2 2 2 4" xfId="20380" xr:uid="{ADAE2857-5250-4434-A91D-F8AEE2BD8F51}"/>
    <cellStyle name="Normal 51 2 2 2 4 2" xfId="46751" xr:uid="{43272D34-85F0-42E0-BCE8-21C73B565777}"/>
    <cellStyle name="Normal 51 2 2 2 5" xfId="29600" xr:uid="{1108A4DF-1682-45EC-80C6-B953DF9338DF}"/>
    <cellStyle name="Normal 51 2 2 3" xfId="5005" xr:uid="{516FBD49-C766-4F06-8836-541D0F83E172}"/>
    <cellStyle name="Normal 51 2 2 3 2" xfId="16592" xr:uid="{FB04BBA0-0600-4369-8DBD-9E1B98DF6669}"/>
    <cellStyle name="Normal 51 2 2 3 2 2" xfId="42980" xr:uid="{F651C667-6F03-4731-BCCD-7B637B08D15A}"/>
    <cellStyle name="Normal 51 2 2 3 3" xfId="25613" xr:uid="{983940E1-9732-4443-ADC9-34DCE16F91CE}"/>
    <cellStyle name="Normal 51 2 2 3 3 2" xfId="51980" xr:uid="{731F8BD2-77FA-4314-B399-ABB37EB0C2EE}"/>
    <cellStyle name="Normal 51 2 2 3 4" xfId="31501" xr:uid="{7D1A3AE2-72C8-4FD0-BF69-673814206179}"/>
    <cellStyle name="Normal 51 2 2 4" xfId="9329" xr:uid="{1A24F32B-E9D3-46ED-8706-0EE17461C298}"/>
    <cellStyle name="Normal 51 2 2 4 2" xfId="35752" xr:uid="{0A7627A5-AE62-4D1A-B35B-D3EC26374FA0}"/>
    <cellStyle name="Normal 51 2 2 5" xfId="18395" xr:uid="{9D9B29F3-6861-4BF3-AF9B-C6053B8D0D26}"/>
    <cellStyle name="Normal 51 2 2 5 2" xfId="44766" xr:uid="{1FC3E60F-0FCE-435D-9E90-842E38FCBA11}"/>
    <cellStyle name="Normal 51 2 2 6" xfId="28317" xr:uid="{8850FABD-E0CA-4E37-B21C-4A4DC6BDC873}"/>
    <cellStyle name="Normal 51 2 3" xfId="2654" xr:uid="{BF0B029F-8B6B-42E3-92A5-F84BB4CEA698}"/>
    <cellStyle name="Normal 51 2 3 2" xfId="6856" xr:uid="{90A90B6F-D1D3-40C4-8D5C-1A75A418F685}"/>
    <cellStyle name="Normal 51 2 3 2 2" xfId="14855" xr:uid="{4349D255-4B93-43E3-987D-EA0184FF8433}"/>
    <cellStyle name="Normal 51 2 3 2 2 2" xfId="41250" xr:uid="{5C34B07A-7E89-4B98-B44B-6B1F547E728C}"/>
    <cellStyle name="Normal 51 2 3 2 3" xfId="23877" xr:uid="{522EF112-5984-4041-AADE-09C30C89D11F}"/>
    <cellStyle name="Normal 51 2 3 2 3 2" xfId="50246" xr:uid="{D02196A8-6F1F-4D79-866C-82A7B521874C}"/>
    <cellStyle name="Normal 51 2 3 2 4" xfId="33344" xr:uid="{871B9968-31AB-494F-A2A0-A397E0ED35B1}"/>
    <cellStyle name="Normal 51 2 3 3" xfId="10882" xr:uid="{BB774757-14F1-4936-901A-FE3ADC71EB49}"/>
    <cellStyle name="Normal 51 2 3 3 2" xfId="37305" xr:uid="{175E36AD-6ED0-4247-B637-1558191507A3}"/>
    <cellStyle name="Normal 51 2 3 4" xfId="19948" xr:uid="{7D5A3061-1ACE-4CAA-B3BA-2B4235595DE2}"/>
    <cellStyle name="Normal 51 2 3 4 2" xfId="46319" xr:uid="{C0D06CC3-5AF2-44F6-B080-D4F9E515C436}"/>
    <cellStyle name="Normal 51 2 3 5" xfId="29168" xr:uid="{C1271C14-61BB-4F04-8410-C221A53E9906}"/>
    <cellStyle name="Normal 51 2 4" xfId="4573" xr:uid="{D25086B2-1A87-4846-B3D2-6653F55E403C}"/>
    <cellStyle name="Normal 51 2 4 2" xfId="14942" xr:uid="{5EF541AC-6DA2-4BB1-90A0-ED15E289F0A3}"/>
    <cellStyle name="Normal 51 2 4 2 2" xfId="41336" xr:uid="{F02A947E-0540-4907-8D2E-8E21F1F604EB}"/>
    <cellStyle name="Normal 51 2 4 3" xfId="23963" xr:uid="{64EF2EF9-BB41-41A8-8A8C-937271779FBC}"/>
    <cellStyle name="Normal 51 2 4 3 2" xfId="50332" xr:uid="{9982A36C-D545-4B05-AD84-14A418B666A4}"/>
    <cellStyle name="Normal 51 2 4 4" xfId="31069" xr:uid="{0A7B0C62-165E-40E7-A954-754230E36D37}"/>
    <cellStyle name="Normal 51 2 5" xfId="8897" xr:uid="{01B19BE6-B469-434C-B6AB-BAD21EAD45C4}"/>
    <cellStyle name="Normal 51 2 5 2" xfId="35320" xr:uid="{81B94B29-6340-4593-A4CF-5449404539C5}"/>
    <cellStyle name="Normal 51 2 6" xfId="17963" xr:uid="{9D44EBAC-A089-4C03-A91E-372B995A3233}"/>
    <cellStyle name="Normal 51 2 6 2" xfId="44334" xr:uid="{B3F5EE2C-B92F-4ADB-ABCE-239BA302AED2}"/>
    <cellStyle name="Normal 51 2 7" xfId="27842" xr:uid="{2761E436-A16D-43DA-8BF2-B0FE0FF39731}"/>
    <cellStyle name="Normal 51 3" xfId="1446" xr:uid="{024C9572-905F-40E1-BB2C-DFC099E02E5B}"/>
    <cellStyle name="Normal 51 3 2" xfId="2924" xr:uid="{B0FCD39B-3AA1-417D-8C13-14A542A9ED22}"/>
    <cellStyle name="Normal 51 3 2 2" xfId="7126" xr:uid="{18BB5297-0BFD-4549-8456-40456FEF1EA7}"/>
    <cellStyle name="Normal 51 3 2 2 2" xfId="17494" xr:uid="{BD7E7E6F-5BEE-4507-8254-CF8D4C21C463}"/>
    <cellStyle name="Normal 51 3 2 2 2 2" xfId="43871" xr:uid="{43837B5B-8F31-4220-8D73-5779477D9757}"/>
    <cellStyle name="Normal 51 3 2 2 3" xfId="26598" xr:uid="{D9A3EE3E-29CD-4CB8-9920-D1DF7DC11E33}"/>
    <cellStyle name="Normal 51 3 2 2 3 2" xfId="52943" xr:uid="{87F3406C-A004-4CAC-85F8-BF9E710CD44D}"/>
    <cellStyle name="Normal 51 3 2 2 4" xfId="33614" xr:uid="{4E562E57-C49D-4862-9A80-B63D00D6C9E8}"/>
    <cellStyle name="Normal 51 3 2 3" xfId="11152" xr:uid="{50CA1335-479B-4C2E-B804-4E60FD0AF109}"/>
    <cellStyle name="Normal 51 3 2 3 2" xfId="37575" xr:uid="{321774CD-D30F-4790-821B-06666514BB40}"/>
    <cellStyle name="Normal 51 3 2 4" xfId="20218" xr:uid="{62EE602C-EC36-433F-A483-24D25273F618}"/>
    <cellStyle name="Normal 51 3 2 4 2" xfId="46589" xr:uid="{B41D8246-9854-4E90-A87F-5EFA2D29DFAB}"/>
    <cellStyle name="Normal 51 3 2 5" xfId="29438" xr:uid="{9C8FA480-DE2A-4E3D-BA23-03506BAA0874}"/>
    <cellStyle name="Normal 51 3 3" xfId="4843" xr:uid="{3BE0855A-38EC-49EB-9675-A7D6734906DF}"/>
    <cellStyle name="Normal 51 3 3 2" xfId="15293" xr:uid="{AD08D1B9-CFD4-4FF2-808E-D087BC7FCC82}"/>
    <cellStyle name="Normal 51 3 3 2 2" xfId="41682" xr:uid="{26D5771E-0DAB-47BC-B3FB-FCFE63288982}"/>
    <cellStyle name="Normal 51 3 3 3" xfId="24311" xr:uid="{F6034F9A-3A99-4DAD-B528-639BBE9A4DF7}"/>
    <cellStyle name="Normal 51 3 3 3 2" xfId="50680" xr:uid="{7F554952-5B80-4618-BFF2-8A159D0F5DAE}"/>
    <cellStyle name="Normal 51 3 3 4" xfId="31339" xr:uid="{84BA1786-533B-49B3-9675-7E798D35C353}"/>
    <cellStyle name="Normal 51 3 4" xfId="9167" xr:uid="{0F65A614-8052-4532-9E83-DB8765AB44F5}"/>
    <cellStyle name="Normal 51 3 4 2" xfId="35590" xr:uid="{97824271-82BC-4B71-8DC6-FF792EC35B06}"/>
    <cellStyle name="Normal 51 3 5" xfId="18233" xr:uid="{7740BAF4-753F-49EE-BDC8-0CB913D8D3E5}"/>
    <cellStyle name="Normal 51 3 5 2" xfId="44604" xr:uid="{BE7D3129-E1D2-4021-9F9B-486427BABC84}"/>
    <cellStyle name="Normal 51 3 6" xfId="28147" xr:uid="{E842FEC8-8F4B-4B3A-B93A-CB8439CA9521}"/>
    <cellStyle name="Normal 51 4" xfId="2494" xr:uid="{6060912E-0254-4E9E-B555-E8D285B6E436}"/>
    <cellStyle name="Normal 51 4 2" xfId="6696" xr:uid="{D1FACEED-EA00-4956-B106-B2B4B66B08F5}"/>
    <cellStyle name="Normal 51 4 2 2" xfId="16943" xr:uid="{9A03A5D6-E06D-47A7-9732-AE14CD82AB11}"/>
    <cellStyle name="Normal 51 4 2 2 2" xfId="43328" xr:uid="{2C06023C-ADF7-41DE-BCD1-CA87D30B7128}"/>
    <cellStyle name="Normal 51 4 2 3" xfId="25965" xr:uid="{57469907-CC76-4820-8F93-18EB319DAFC9}"/>
    <cellStyle name="Normal 51 4 2 3 2" xfId="52330" xr:uid="{7BFC959F-A6BA-4D00-8A7A-3EAC56B967C2}"/>
    <cellStyle name="Normal 51 4 2 4" xfId="33184" xr:uid="{AE5F7169-9090-4DFC-A843-FF0BC9F55161}"/>
    <cellStyle name="Normal 51 4 3" xfId="10722" xr:uid="{945D6094-8610-4C0F-A3EB-A60DA43D3FAD}"/>
    <cellStyle name="Normal 51 4 3 2" xfId="37145" xr:uid="{4C2DD6EF-32A0-49C3-B6AB-F6C4D4C2F6DF}"/>
    <cellStyle name="Normal 51 4 4" xfId="19788" xr:uid="{A95F2E96-8E22-49C7-B4EF-C877D7BD3B8F}"/>
    <cellStyle name="Normal 51 4 4 2" xfId="46159" xr:uid="{6AD08A71-A0CA-4E56-996F-ED4B92F09636}"/>
    <cellStyle name="Normal 51 4 5" xfId="29008" xr:uid="{0219C76F-3BDF-43BC-AF97-4009508645D9}"/>
    <cellStyle name="Normal 51 5" xfId="4412" xr:uid="{9262ADEE-0B5B-4CF6-BB0C-9DE6DF202250}"/>
    <cellStyle name="Normal 51 5 2" xfId="14948" xr:uid="{FF8541C9-E525-4B5C-897A-E8463486B4DF}"/>
    <cellStyle name="Normal 51 5 2 2" xfId="41342" xr:uid="{368B9BC5-F364-4F75-9FE3-F70B8D26A7F5}"/>
    <cellStyle name="Normal 51 5 3" xfId="23969" xr:uid="{45CB0923-7548-44B6-9A4D-FB4D9EEF0434}"/>
    <cellStyle name="Normal 51 5 3 2" xfId="50338" xr:uid="{73FD5EC6-BB9B-490B-A5D8-BE581FEC5B51}"/>
    <cellStyle name="Normal 51 5 4" xfId="30908" xr:uid="{4B085137-3665-4129-924D-4AC5405DE2AD}"/>
    <cellStyle name="Normal 51 6" xfId="8737" xr:uid="{68A22521-E945-4B34-85F1-A22103B62FDF}"/>
    <cellStyle name="Normal 51 6 2" xfId="35160" xr:uid="{3D8222B1-423F-4684-B704-FC98DD83C2D5}"/>
    <cellStyle name="Normal 51 7" xfId="17803" xr:uid="{B6D9AC56-8EB0-4C8C-8772-8EA81831B9FA}"/>
    <cellStyle name="Normal 51 7 2" xfId="44174" xr:uid="{6BD5B94F-71A3-42D3-8807-3DA4A5F8735D}"/>
    <cellStyle name="Normal 51 8" xfId="27674" xr:uid="{F66DC684-BFF7-473A-8BA4-466FD8DEC140}"/>
    <cellStyle name="Normal 52" xfId="1187" xr:uid="{A734D556-6D06-420C-8965-0D67860DB262}"/>
    <cellStyle name="Normal 52 2" xfId="1722" xr:uid="{56CF7BB4-1B9B-4512-A5A6-4081D9335A06}"/>
    <cellStyle name="Normal 52 2 2" xfId="3192" xr:uid="{F2E5A10E-6C4D-44F3-A635-53B1098D452C}"/>
    <cellStyle name="Normal 52 2 2 2" xfId="7394" xr:uid="{757EFAC0-BEA5-4CCE-95EC-C0E787136965}"/>
    <cellStyle name="Normal 52 2 2 2 2" xfId="17677" xr:uid="{7E28C885-FB70-4EC0-A1CF-F71D255C0E2A}"/>
    <cellStyle name="Normal 52 2 2 2 2 2" xfId="44050" xr:uid="{1839C4E3-71C7-4161-8A4A-B8E2D7B0ECAD}"/>
    <cellStyle name="Normal 52 2 2 2 3" xfId="26800" xr:uid="{BB06B4D4-B07F-4B0C-941B-75E402A1D6B7}"/>
    <cellStyle name="Normal 52 2 2 2 3 2" xfId="53141" xr:uid="{0D9C7F6E-1BC8-4557-8259-7AE7D4D257AB}"/>
    <cellStyle name="Normal 52 2 2 2 4" xfId="33882" xr:uid="{953FFEDB-DA03-40D0-9FF9-EDB9F87E9BA8}"/>
    <cellStyle name="Normal 52 2 2 3" xfId="11420" xr:uid="{E51E75FC-7AF5-418E-AAD1-DF2BD67D5A48}"/>
    <cellStyle name="Normal 52 2 2 3 2" xfId="37843" xr:uid="{708338DA-D125-4CD6-B908-E645F97F553A}"/>
    <cellStyle name="Normal 52 2 2 4" xfId="20486" xr:uid="{1201FCC3-C37A-4A66-A15E-7AC586977DE5}"/>
    <cellStyle name="Normal 52 2 2 4 2" xfId="46857" xr:uid="{B74F1557-CFF2-4FB9-9346-9D841FB95BA2}"/>
    <cellStyle name="Normal 52 2 2 5" xfId="29706" xr:uid="{14B8D923-BA54-4BAF-9256-EA03A8D87D36}"/>
    <cellStyle name="Normal 52 2 3" xfId="5111" xr:uid="{951CDF37-49B9-4B1F-9A68-E871158FC497}"/>
    <cellStyle name="Normal 52 2 3 2" xfId="16698" xr:uid="{DFF61B66-56AA-4A8B-A663-98633238719F}"/>
    <cellStyle name="Normal 52 2 3 2 2" xfId="43086" xr:uid="{6EC44631-CA6E-4C25-BDE4-66676DBEC539}"/>
    <cellStyle name="Normal 52 2 3 3" xfId="25719" xr:uid="{17B523DE-3A13-475A-9A95-396CCAF8C5B5}"/>
    <cellStyle name="Normal 52 2 3 3 2" xfId="52086" xr:uid="{F9D528B9-18A1-4B58-9E26-A780098251C6}"/>
    <cellStyle name="Normal 52 2 3 4" xfId="31607" xr:uid="{1F122AAC-5DDF-4623-A599-A7E7FE5EE5C9}"/>
    <cellStyle name="Normal 52 2 4" xfId="9435" xr:uid="{BFDD7C2A-1DF8-45D0-8BB1-7FF9078D1D7C}"/>
    <cellStyle name="Normal 52 2 4 2" xfId="35858" xr:uid="{E2169AE5-3B55-427A-BF5B-07BE07263EB6}"/>
    <cellStyle name="Normal 52 2 5" xfId="18501" xr:uid="{B851078D-14FE-440C-AA18-7707CD0B5C37}"/>
    <cellStyle name="Normal 52 2 5 2" xfId="44872" xr:uid="{2456E784-48E7-475E-8D77-158A11AD0477}"/>
    <cellStyle name="Normal 52 2 6" xfId="28423" xr:uid="{25AF9115-9AFE-497A-832D-ECDA0ACB4A00}"/>
    <cellStyle name="Normal 52 3" xfId="2760" xr:uid="{3B73D961-9254-4BFC-BD54-72F6CE759155}"/>
    <cellStyle name="Normal 52 3 2" xfId="6962" xr:uid="{FA0E4C43-9EF4-4151-979D-CCC349DB8CA9}"/>
    <cellStyle name="Normal 52 3 2 2" xfId="17095" xr:uid="{B8B17239-B7F1-4997-BE90-CAA335135323}"/>
    <cellStyle name="Normal 52 3 2 2 2" xfId="43479" xr:uid="{66340F6A-C841-4E40-9339-E15A011D79BC}"/>
    <cellStyle name="Normal 52 3 2 3" xfId="26140" xr:uid="{6AE0FF1B-F654-4AF7-AFC2-1589DFD1EB6D}"/>
    <cellStyle name="Normal 52 3 2 3 2" xfId="52500" xr:uid="{3A83B537-2B0A-4011-A040-6CB15FC199C2}"/>
    <cellStyle name="Normal 52 3 2 4" xfId="33450" xr:uid="{C74CAC8F-36C4-4560-8664-55E06C8FED3F}"/>
    <cellStyle name="Normal 52 3 3" xfId="10988" xr:uid="{BC7756E1-CCE2-4F83-8B8E-96414E16F58A}"/>
    <cellStyle name="Normal 52 3 3 2" xfId="37411" xr:uid="{61D61661-F057-4682-833B-72697A98ABF5}"/>
    <cellStyle name="Normal 52 3 4" xfId="20054" xr:uid="{DF6CFEF8-F2A9-4B04-AD50-2ED1B0FCB420}"/>
    <cellStyle name="Normal 52 3 4 2" xfId="46425" xr:uid="{FA7CF097-D5F1-48FF-983F-F2F880A85E32}"/>
    <cellStyle name="Normal 52 3 5" xfId="29274" xr:uid="{FA39D2DD-996D-446C-A46F-D4E11777E09F}"/>
    <cellStyle name="Normal 52 4" xfId="4679" xr:uid="{47A3E959-90F2-4335-8237-B6817DD2B9C2}"/>
    <cellStyle name="Normal 52 4 2" xfId="14939" xr:uid="{7E995346-3E35-4890-98B7-C7C449B50E83}"/>
    <cellStyle name="Normal 52 4 2 2" xfId="41333" xr:uid="{29B9CFAC-6A99-41B4-9BCC-01541A153B29}"/>
    <cellStyle name="Normal 52 4 3" xfId="23960" xr:uid="{1AE31469-82EE-40AC-851E-ECD8C5338E44}"/>
    <cellStyle name="Normal 52 4 3 2" xfId="50329" xr:uid="{A0622582-6B34-43F8-987F-C2CECD3D8FE2}"/>
    <cellStyle name="Normal 52 4 4" xfId="31175" xr:uid="{F00DB756-A21D-4182-854A-3940C5D4A267}"/>
    <cellStyle name="Normal 52 5" xfId="9003" xr:uid="{B4CA0A0D-B4D5-4299-8950-D10B7D80BA18}"/>
    <cellStyle name="Normal 52 5 2" xfId="35426" xr:uid="{D61FD085-FBD7-438A-A255-885C36857FB1}"/>
    <cellStyle name="Normal 52 6" xfId="18069" xr:uid="{0F23FA7B-7E18-4A0E-820C-2605D1AACAE4}"/>
    <cellStyle name="Normal 52 6 2" xfId="44440" xr:uid="{307FD1A7-5D82-4D1F-8447-D14CA7B07373}"/>
    <cellStyle name="Normal 52 7" xfId="27948" xr:uid="{E9C66B32-B066-407B-A74C-B3A486C744D3}"/>
    <cellStyle name="Normal 53" xfId="1189" xr:uid="{F1AEEC4E-1D0A-42C8-A08A-CDED05DB1453}"/>
    <cellStyle name="Normal 53 2" xfId="1724" xr:uid="{BA789A8F-0FFD-41C5-BECA-FE5A60C09CE7}"/>
    <cellStyle name="Normal 53 2 2" xfId="3194" xr:uid="{579AD87D-68EC-4E78-97F0-197329A93BE5}"/>
    <cellStyle name="Normal 53 2 2 2" xfId="7396" xr:uid="{92DE7CDB-9472-4D20-8BCA-986338781ADA}"/>
    <cellStyle name="Normal 53 2 2 2 2" xfId="17378" xr:uid="{60E0D3DF-CA6B-4F57-9C89-6F606F1C6A9D}"/>
    <cellStyle name="Normal 53 2 2 2 2 2" xfId="43755" xr:uid="{ABE47FE9-34A2-4A0B-92C1-3F33F043DE20}"/>
    <cellStyle name="Normal 53 2 2 2 3" xfId="26466" xr:uid="{CBC0742C-74E7-4335-A2F0-8FB911263999}"/>
    <cellStyle name="Normal 53 2 2 2 3 2" xfId="52814" xr:uid="{3691CD77-ED63-497E-ACCB-F8E91342926F}"/>
    <cellStyle name="Normal 53 2 2 2 4" xfId="33884" xr:uid="{BB25D723-91E0-40EB-A30A-94287373FDF6}"/>
    <cellStyle name="Normal 53 2 2 3" xfId="11422" xr:uid="{AD4CAE5A-4E80-41A4-9E88-C84F35D93CE1}"/>
    <cellStyle name="Normal 53 2 2 3 2" xfId="37845" xr:uid="{5CE71ADB-285B-43D7-BB1D-1229D26E4B2A}"/>
    <cellStyle name="Normal 53 2 2 4" xfId="20488" xr:uid="{A7037699-191C-49C2-A582-110D75780380}"/>
    <cellStyle name="Normal 53 2 2 4 2" xfId="46859" xr:uid="{0EB749E5-10FA-4558-8C94-B0C0A5EF392D}"/>
    <cellStyle name="Normal 53 2 2 5" xfId="29708" xr:uid="{683D0D2C-AB4A-4D22-A9FC-2915592C7405}"/>
    <cellStyle name="Normal 53 2 3" xfId="5113" xr:uid="{0F8B3199-1231-4E9C-A040-A0B375673BDE}"/>
    <cellStyle name="Normal 53 2 3 2" xfId="16700" xr:uid="{D33CAE11-A42E-4C8F-9D61-C2A0A6439340}"/>
    <cellStyle name="Normal 53 2 3 2 2" xfId="43088" xr:uid="{1AE70083-4E81-4BAC-A326-7B0729ABB5F1}"/>
    <cellStyle name="Normal 53 2 3 3" xfId="25721" xr:uid="{7F389835-DA13-4089-9969-0F2110CA02E3}"/>
    <cellStyle name="Normal 53 2 3 3 2" xfId="52088" xr:uid="{7A4B853D-5AFB-4E8F-9238-B60A94C1E76C}"/>
    <cellStyle name="Normal 53 2 3 4" xfId="31609" xr:uid="{94B71BB2-0F07-4B30-8C65-4FCFD623F41F}"/>
    <cellStyle name="Normal 53 2 4" xfId="9437" xr:uid="{42C9DC7E-BACC-4471-89E1-3AC176B70799}"/>
    <cellStyle name="Normal 53 2 4 2" xfId="35860" xr:uid="{B6B74AA6-710F-4BA2-BBB8-974458B2102E}"/>
    <cellStyle name="Normal 53 2 5" xfId="18503" xr:uid="{BD19E9A6-D2C1-479B-BD02-1EE38059CB13}"/>
    <cellStyle name="Normal 53 2 5 2" xfId="44874" xr:uid="{EC591431-D7E6-464A-9AE7-4255EA621C33}"/>
    <cellStyle name="Normal 53 2 6" xfId="28425" xr:uid="{8CF5C2D3-1CEA-4D12-A41F-62613135955B}"/>
    <cellStyle name="Normal 53 3" xfId="2762" xr:uid="{A433AEF6-64B4-4848-A259-C48FB8D4215D}"/>
    <cellStyle name="Normal 53 3 2" xfId="6964" xr:uid="{875EB6CA-C5E6-4D09-BC7C-D2332E8566E2}"/>
    <cellStyle name="Normal 53 3 2 2" xfId="13278" xr:uid="{F61713AD-7E48-4D6B-ADBC-AA16ECF2D28C}"/>
    <cellStyle name="Normal 53 3 2 2 2" xfId="39676" xr:uid="{B8D258C6-6BD3-45F7-8547-DF8D510B86B7}"/>
    <cellStyle name="Normal 53 3 2 3" xfId="22301" xr:uid="{ED5A64CE-68BE-4B9D-987E-23436D2F7F86}"/>
    <cellStyle name="Normal 53 3 2 3 2" xfId="48671" xr:uid="{80E4F043-DDA9-4BAA-B014-C5E6E65A4978}"/>
    <cellStyle name="Normal 53 3 2 4" xfId="33452" xr:uid="{04000F5D-F999-48DF-AC97-299DF32B2809}"/>
    <cellStyle name="Normal 53 3 3" xfId="10990" xr:uid="{39C9C052-8616-431E-8F44-EC80D9F68DAC}"/>
    <cellStyle name="Normal 53 3 3 2" xfId="37413" xr:uid="{678CF25B-9F87-4C3E-9B22-54EE27AA7843}"/>
    <cellStyle name="Normal 53 3 4" xfId="20056" xr:uid="{4EFE1277-6FD8-4939-B472-183456463C90}"/>
    <cellStyle name="Normal 53 3 4 2" xfId="46427" xr:uid="{4D697D70-0EF7-4C86-BB67-286284D951CC}"/>
    <cellStyle name="Normal 53 3 5" xfId="29276" xr:uid="{081DC2F8-425F-4F42-B03B-FD70D8F90939}"/>
    <cellStyle name="Normal 53 4" xfId="4681" xr:uid="{81E49D70-0EA7-4CAE-8315-057702B4AFE4}"/>
    <cellStyle name="Normal 53 4 2" xfId="12843" xr:uid="{4E149036-6A0A-4C3E-ACE1-827A3161AEB7}"/>
    <cellStyle name="Normal 53 4 2 2" xfId="39247" xr:uid="{C20A94E8-159E-428E-B5D3-F5E125791739}"/>
    <cellStyle name="Normal 53 4 3" xfId="21875" xr:uid="{4F697953-AC05-4690-85AE-5E7111984829}"/>
    <cellStyle name="Normal 53 4 3 2" xfId="48245" xr:uid="{8208639B-379C-4AB0-AA4D-F0F0CD7CF1EA}"/>
    <cellStyle name="Normal 53 4 4" xfId="31177" xr:uid="{ED17AA8E-6F81-4019-A079-B922FC18771B}"/>
    <cellStyle name="Normal 53 5" xfId="9005" xr:uid="{B45EC379-F0A7-434C-A6CA-2CD1092388AD}"/>
    <cellStyle name="Normal 53 5 2" xfId="35428" xr:uid="{92BB4CC4-FAA5-4C58-8D34-68D2EDE209FF}"/>
    <cellStyle name="Normal 53 6" xfId="18071" xr:uid="{AABD2F76-6C82-462E-B0A4-D00EF2431712}"/>
    <cellStyle name="Normal 53 6 2" xfId="44442" xr:uid="{B9ACDD03-C8EA-4C2F-8F49-686C4A6D3163}"/>
    <cellStyle name="Normal 53 7" xfId="27950" xr:uid="{7D233A8E-BB7F-426D-93B1-88CFF71BC12F}"/>
    <cellStyle name="Normal 54" xfId="1285" xr:uid="{2A7C864A-31F3-4CD9-A205-449CB6D37EE1}"/>
    <cellStyle name="Normal 54 2" xfId="1818" xr:uid="{66C1633E-D6F0-4F67-9D3A-5C82EF3BC30A}"/>
    <cellStyle name="Normal 54 2 2" xfId="3285" xr:uid="{B49203A7-E3A9-431B-910D-B053DDECE491}"/>
    <cellStyle name="Normal 54 2 2 2" xfId="7487" xr:uid="{CB161198-278A-426A-A1B7-EB16DE9B60F6}"/>
    <cellStyle name="Normal 54 2 2 2 2" xfId="17476" xr:uid="{53B09010-84E8-4686-9828-21D3329099D6}"/>
    <cellStyle name="Normal 54 2 2 2 2 2" xfId="43853" xr:uid="{ECDB3580-EA6F-438E-81B6-311AD9989C12}"/>
    <cellStyle name="Normal 54 2 2 2 3" xfId="26577" xr:uid="{C9FB88AA-0029-4F0A-8F21-860BD2217A93}"/>
    <cellStyle name="Normal 54 2 2 2 3 2" xfId="52922" xr:uid="{B7B5444F-9F64-47C2-86CC-3FFBBBBFA5FC}"/>
    <cellStyle name="Normal 54 2 2 2 4" xfId="33975" xr:uid="{0735D622-5B8D-4AFF-800D-90315B6FF07C}"/>
    <cellStyle name="Normal 54 2 2 3" xfId="11513" xr:uid="{2A0535DC-8989-494B-ACE2-347FF027632E}"/>
    <cellStyle name="Normal 54 2 2 3 2" xfId="37936" xr:uid="{0DA1D57D-6F03-4DE9-A17A-A088AB26C6BE}"/>
    <cellStyle name="Normal 54 2 2 4" xfId="20579" xr:uid="{504D06A2-C669-4D69-A24A-ED50A833BC3C}"/>
    <cellStyle name="Normal 54 2 2 4 2" xfId="46950" xr:uid="{C44F98A1-C9F1-44D6-A2DC-42F81EC8B4A5}"/>
    <cellStyle name="Normal 54 2 2 5" xfId="29799" xr:uid="{4AF581A2-188D-4BF6-9773-C9D58C4C08D5}"/>
    <cellStyle name="Normal 54 2 3" xfId="5204" xr:uid="{B86573F3-6A77-41A5-856E-5BA45EDCB338}"/>
    <cellStyle name="Normal 54 2 3 2" xfId="16791" xr:uid="{3083D7EC-802A-438B-97F7-12A72E3F539F}"/>
    <cellStyle name="Normal 54 2 3 2 2" xfId="43179" xr:uid="{1222AEB8-B4A4-4929-AEDB-B81C5FC1842B}"/>
    <cellStyle name="Normal 54 2 3 3" xfId="25812" xr:uid="{6E8C94D1-E69E-40A2-B93F-2FB3CE00B21D}"/>
    <cellStyle name="Normal 54 2 3 3 2" xfId="52179" xr:uid="{FAB21C6B-1804-46DB-B7F1-D6C3ADD0ADA5}"/>
    <cellStyle name="Normal 54 2 3 4" xfId="31700" xr:uid="{EF69D2FD-94BF-470D-B348-ECA364765423}"/>
    <cellStyle name="Normal 54 2 4" xfId="9528" xr:uid="{1CEF5A8B-4EB9-43E4-BA98-AF62E9C1997F}"/>
    <cellStyle name="Normal 54 2 4 2" xfId="35951" xr:uid="{AE0644DA-1CE9-4F89-B883-A66ED277788E}"/>
    <cellStyle name="Normal 54 2 5" xfId="18594" xr:uid="{C476C0F2-6139-4718-A61E-38F4233B2FCB}"/>
    <cellStyle name="Normal 54 2 5 2" xfId="44965" xr:uid="{749EA9EC-32BC-40DC-9B2B-AD0C5E72E6FA}"/>
    <cellStyle name="Normal 54 2 6" xfId="28518" xr:uid="{BA0C8369-057E-4A8E-A3BE-59A148C59ABD}"/>
    <cellStyle name="Normal 54 3" xfId="2853" xr:uid="{96ADA4E5-4ED1-42FF-AC25-309EC42F210B}"/>
    <cellStyle name="Normal 54 3 2" xfId="7055" xr:uid="{2C84A335-8B2E-4820-8393-D39CD551B763}"/>
    <cellStyle name="Normal 54 3 2 2" xfId="17204" xr:uid="{AE887B4B-AC50-451A-BD79-E472E1FC9BD9}"/>
    <cellStyle name="Normal 54 3 2 2 2" xfId="43586" xr:uid="{AD9F0412-C390-4392-8927-AACFABBCE358}"/>
    <cellStyle name="Normal 54 3 2 3" xfId="26270" xr:uid="{29DDFF2B-FFA3-4D8C-BD26-C4860ED51492}"/>
    <cellStyle name="Normal 54 3 2 3 2" xfId="52623" xr:uid="{60E7D85C-193C-4961-B57E-A35C3FF6B4FB}"/>
    <cellStyle name="Normal 54 3 2 4" xfId="33543" xr:uid="{682EC7EB-8CE4-4908-BAEC-F731B9B4D40D}"/>
    <cellStyle name="Normal 54 3 3" xfId="11081" xr:uid="{8840E035-E213-4EB7-8DF0-ED9661071DC7}"/>
    <cellStyle name="Normal 54 3 3 2" xfId="37504" xr:uid="{BBB2B5F7-2194-426B-868B-9BE198AE0046}"/>
    <cellStyle name="Normal 54 3 4" xfId="20147" xr:uid="{571007EC-74C4-4FAA-8AB4-4A115B2373A8}"/>
    <cellStyle name="Normal 54 3 4 2" xfId="46518" xr:uid="{EBCA2A63-B8BF-4D4E-9876-7365E07C9020}"/>
    <cellStyle name="Normal 54 3 5" xfId="29367" xr:uid="{D2C6B07F-E67C-49E2-98AB-3753FD0D2114}"/>
    <cellStyle name="Normal 54 4" xfId="4772" xr:uid="{8B217577-7179-476A-B904-313021F64F05}"/>
    <cellStyle name="Normal 54 4 2" xfId="14945" xr:uid="{0D9BB9DD-25FD-43B8-9049-113BF563F92C}"/>
    <cellStyle name="Normal 54 4 2 2" xfId="41339" xr:uid="{E07E04DB-DD7C-4635-BDC8-377B85971686}"/>
    <cellStyle name="Normal 54 4 3" xfId="23966" xr:uid="{BDFABFE0-3B9E-4794-8077-329F106B2E25}"/>
    <cellStyle name="Normal 54 4 3 2" xfId="50335" xr:uid="{56F61EA5-0CC1-444E-91EE-D7723816ED4D}"/>
    <cellStyle name="Normal 54 4 4" xfId="31268" xr:uid="{E76BD1F0-D8EB-4BAF-98B8-57051A341040}"/>
    <cellStyle name="Normal 54 5" xfId="9096" xr:uid="{A0EDF83F-A29B-454B-AF82-14DA61FA23A4}"/>
    <cellStyle name="Normal 54 5 2" xfId="35519" xr:uid="{CFF8A5E5-B0A4-4C66-9ECD-87B9A2129F18}"/>
    <cellStyle name="Normal 54 6" xfId="18162" xr:uid="{F471C35D-3FF8-49A5-A8FF-5EA78D255B3F}"/>
    <cellStyle name="Normal 54 6 2" xfId="44533" xr:uid="{ED88F2A2-F598-49CA-AA24-33996F47711E}"/>
    <cellStyle name="Normal 54 7" xfId="28043" xr:uid="{0D255E0C-E418-4D9F-A720-9A663FEDB254}"/>
    <cellStyle name="Normal 55" xfId="1286" xr:uid="{9C9C4EF1-BC79-45EE-80BB-484B42991568}"/>
    <cellStyle name="Normal 55 2" xfId="1819" xr:uid="{BB80F4D7-10BD-4B9F-ACF6-08043D5756C0}"/>
    <cellStyle name="Normal 55 2 2" xfId="3286" xr:uid="{2B346FD3-5F10-44D1-923F-F57180D39B87}"/>
    <cellStyle name="Normal 55 2 2 2" xfId="7488" xr:uid="{8F327C94-1322-405D-B823-CC4A19997BD3}"/>
    <cellStyle name="Normal 55 2 2 2 2" xfId="17505" xr:uid="{561FC716-AB66-48B3-ABC1-2E6CEA5A9EB7}"/>
    <cellStyle name="Normal 55 2 2 2 2 2" xfId="43882" xr:uid="{FBDA0323-A762-4962-8919-7455CD725C45}"/>
    <cellStyle name="Normal 55 2 2 2 3" xfId="26610" xr:uid="{706BA76F-E501-4B72-9075-4022FE3AA0CA}"/>
    <cellStyle name="Normal 55 2 2 2 3 2" xfId="52955" xr:uid="{E464B214-7D3C-486F-BC4A-CDAA6830B377}"/>
    <cellStyle name="Normal 55 2 2 2 4" xfId="33976" xr:uid="{DEE31ECD-2811-48C6-BB9E-691CFB865536}"/>
    <cellStyle name="Normal 55 2 2 3" xfId="11514" xr:uid="{C093BDF9-4BCC-401E-8A8D-697AF76F0ADB}"/>
    <cellStyle name="Normal 55 2 2 3 2" xfId="37937" xr:uid="{326E4F40-B864-43E1-AF2F-15EEE181174E}"/>
    <cellStyle name="Normal 55 2 2 4" xfId="20580" xr:uid="{60804911-9516-4D60-81B6-FDA5B13FED34}"/>
    <cellStyle name="Normal 55 2 2 4 2" xfId="46951" xr:uid="{33EDC0AF-E8B9-435C-94AF-3E7EF7160946}"/>
    <cellStyle name="Normal 55 2 2 5" xfId="29800" xr:uid="{5D5044F7-74A4-4328-AB14-6B97252EC7F9}"/>
    <cellStyle name="Normal 55 2 3" xfId="5205" xr:uid="{BFCCA565-AE47-4C07-9974-D4E1B47B58DF}"/>
    <cellStyle name="Normal 55 2 3 2" xfId="16792" xr:uid="{6288597B-0A44-4C94-9177-5E41A37C2D7C}"/>
    <cellStyle name="Normal 55 2 3 2 2" xfId="43180" xr:uid="{1F487DAA-9820-40AD-95BE-595CF7BDE677}"/>
    <cellStyle name="Normal 55 2 3 3" xfId="25813" xr:uid="{2D15A20A-0B40-45D9-8863-C71F3E19CB98}"/>
    <cellStyle name="Normal 55 2 3 3 2" xfId="52180" xr:uid="{E6557164-A06A-4E00-9FF0-4C0C3269B3EE}"/>
    <cellStyle name="Normal 55 2 3 4" xfId="31701" xr:uid="{1CF4DFD0-E283-40FF-B6F7-35DBA1F2CF62}"/>
    <cellStyle name="Normal 55 2 4" xfId="9529" xr:uid="{15C460B8-0742-437F-8FA5-B89BC03EB7A1}"/>
    <cellStyle name="Normal 55 2 4 2" xfId="35952" xr:uid="{BAD6F4A7-DEA9-4899-9453-30A92B08A603}"/>
    <cellStyle name="Normal 55 2 5" xfId="18595" xr:uid="{AE928D47-B5B7-4FA0-8B53-780FD1616C56}"/>
    <cellStyle name="Normal 55 2 5 2" xfId="44966" xr:uid="{081FE903-1F23-4E75-85AE-EA24A75B84CB}"/>
    <cellStyle name="Normal 55 2 6" xfId="28519" xr:uid="{3A54AE27-129C-4F1E-996B-3538186EEA5A}"/>
    <cellStyle name="Normal 55 3" xfId="2854" xr:uid="{A7416E8F-697F-4305-8DFC-8D36CDF36226}"/>
    <cellStyle name="Normal 55 3 2" xfId="7056" xr:uid="{C039F67D-6060-4EF3-82AB-3DEA456DEB86}"/>
    <cellStyle name="Normal 55 3 2 2" xfId="17140" xr:uid="{475ACA56-D7FC-4E63-86B9-C207A3F8C424}"/>
    <cellStyle name="Normal 55 3 2 2 2" xfId="43523" xr:uid="{4ECD5F4B-3562-4E09-B9EA-2F375E7CBAB6}"/>
    <cellStyle name="Normal 55 3 2 3" xfId="26196" xr:uid="{B0C09283-697F-4426-B715-87F85912FD1C}"/>
    <cellStyle name="Normal 55 3 2 3 2" xfId="52551" xr:uid="{E228CF4E-E448-400E-9092-9FBBC347A097}"/>
    <cellStyle name="Normal 55 3 2 4" xfId="33544" xr:uid="{3F462EC5-BB92-4DAB-84BE-2129A6E4C0AB}"/>
    <cellStyle name="Normal 55 3 3" xfId="11082" xr:uid="{9ADF4B50-6972-47D2-BB9C-DF5D20610060}"/>
    <cellStyle name="Normal 55 3 3 2" xfId="37505" xr:uid="{C31C0677-BCF5-48F4-937F-372CA3983EDE}"/>
    <cellStyle name="Normal 55 3 4" xfId="20148" xr:uid="{284FAD30-2AB2-4D4F-A1C7-7B241F216810}"/>
    <cellStyle name="Normal 55 3 4 2" xfId="46519" xr:uid="{2ADC51F5-ED19-4AA9-813B-11E4F7689C51}"/>
    <cellStyle name="Normal 55 3 5" xfId="29368" xr:uid="{ADE73D05-DF93-4BAB-AA8C-4B246F5F8A19}"/>
    <cellStyle name="Normal 55 4" xfId="4773" xr:uid="{1532B924-F546-4E4F-A6FA-25536C340101}"/>
    <cellStyle name="Normal 55 4 2" xfId="15205" xr:uid="{762FAEB3-C702-4146-B2C5-1E37C3B1A11F}"/>
    <cellStyle name="Normal 55 4 2 2" xfId="41594" xr:uid="{9F2C33D3-8A2D-4446-8CE3-EE227DF808FA}"/>
    <cellStyle name="Normal 55 4 3" xfId="24222" xr:uid="{F67A4B4F-0BCB-4600-8E6D-0AFD68C7C858}"/>
    <cellStyle name="Normal 55 4 3 2" xfId="50591" xr:uid="{1298776B-9C33-41A5-AAFF-46C1D21D169A}"/>
    <cellStyle name="Normal 55 4 4" xfId="31269" xr:uid="{F4017B37-DE36-4752-A526-B0EB9B29B53D}"/>
    <cellStyle name="Normal 55 5" xfId="9097" xr:uid="{383673AF-06E0-46F7-BD22-8A438EBDE2E3}"/>
    <cellStyle name="Normal 55 5 2" xfId="35520" xr:uid="{D8B082D8-4155-4CD8-B184-75372F281012}"/>
    <cellStyle name="Normal 55 6" xfId="18163" xr:uid="{30547E22-DD3E-4CD3-B83D-2CB154EF2206}"/>
    <cellStyle name="Normal 55 6 2" xfId="44534" xr:uid="{514F730A-5373-4161-8C9F-C4C343140A03}"/>
    <cellStyle name="Normal 55 7" xfId="28044" xr:uid="{1EAA3785-F123-48F6-8F10-63FECCE51C2C}"/>
    <cellStyle name="Normal 56" xfId="1287" xr:uid="{38DAD402-60C4-42AF-A163-BAF9CDA9E9D3}"/>
    <cellStyle name="Normal 56 2" xfId="1820" xr:uid="{E6AD4BFA-43D7-451F-8F88-397D8D737F5A}"/>
    <cellStyle name="Normal 56 2 2" xfId="3287" xr:uid="{8A8B96E3-BC98-4254-AAE1-0A3E0AABE797}"/>
    <cellStyle name="Normal 56 2 2 2" xfId="7489" xr:uid="{3B04896A-00AF-4BDC-9648-F7D8E88F065C}"/>
    <cellStyle name="Normal 56 2 2 2 2" xfId="17427" xr:uid="{13038BCF-212D-4B68-B50A-A6A65A828DFC}"/>
    <cellStyle name="Normal 56 2 2 2 2 2" xfId="43804" xr:uid="{251D3019-E700-4477-8335-4B1C5414ECEA}"/>
    <cellStyle name="Normal 56 2 2 2 3" xfId="26523" xr:uid="{921CE695-B36E-4FFD-AE62-AE7D36CC7903}"/>
    <cellStyle name="Normal 56 2 2 2 3 2" xfId="52869" xr:uid="{463518C6-3E80-45E5-B553-098C966C830A}"/>
    <cellStyle name="Normal 56 2 2 2 4" xfId="33977" xr:uid="{DDEB451B-CE98-4FF6-B213-F95DA651CB5C}"/>
    <cellStyle name="Normal 56 2 2 3" xfId="11515" xr:uid="{AE1B1C4F-2A5C-47B3-BEFE-EEF1225A9A18}"/>
    <cellStyle name="Normal 56 2 2 3 2" xfId="37938" xr:uid="{56A58175-B547-439C-8874-F890F52AD297}"/>
    <cellStyle name="Normal 56 2 2 4" xfId="20581" xr:uid="{0DBC55B2-ABE2-43CD-BF7A-217D0A335D40}"/>
    <cellStyle name="Normal 56 2 2 4 2" xfId="46952" xr:uid="{FDF6F623-586C-414A-A786-70778A31F15F}"/>
    <cellStyle name="Normal 56 2 2 5" xfId="29801" xr:uid="{BBC80CEF-07D9-4A40-910E-2244A6A70AC9}"/>
    <cellStyle name="Normal 56 2 3" xfId="5206" xr:uid="{392546C3-8445-4026-ADC0-B038D43FE70B}"/>
    <cellStyle name="Normal 56 2 3 2" xfId="16793" xr:uid="{BA184F2D-870A-4DF9-B703-93E10A59BD1F}"/>
    <cellStyle name="Normal 56 2 3 2 2" xfId="43181" xr:uid="{9D3ED512-B9B9-4F73-AD64-26530A5C76A3}"/>
    <cellStyle name="Normal 56 2 3 3" xfId="25814" xr:uid="{0494D9BF-BF2B-4352-9041-FAA8E47D004F}"/>
    <cellStyle name="Normal 56 2 3 3 2" xfId="52181" xr:uid="{499619EE-7962-4DA7-B08F-C9863AFE23F7}"/>
    <cellStyle name="Normal 56 2 3 4" xfId="31702" xr:uid="{EE940FAC-CBE1-4865-92F4-6FB4A15B5065}"/>
    <cellStyle name="Normal 56 2 4" xfId="9530" xr:uid="{353D231B-C076-43CB-89A1-44B644E93376}"/>
    <cellStyle name="Normal 56 2 4 2" xfId="35953" xr:uid="{5FC4E92F-4F10-4259-B9B2-EDE5DB8BFDEA}"/>
    <cellStyle name="Normal 56 2 5" xfId="18596" xr:uid="{E4DF121F-16EE-4296-BF6F-67E2EC3B915D}"/>
    <cellStyle name="Normal 56 2 5 2" xfId="44967" xr:uid="{DB38E05C-1F7B-4E75-9C5B-C848315ABB83}"/>
    <cellStyle name="Normal 56 2 6" xfId="28520" xr:uid="{1149679E-0F76-4331-96A0-588F259EAEE3}"/>
    <cellStyle name="Normal 56 3" xfId="2855" xr:uid="{DFE85F49-DAA9-487D-8E69-8749022D7D10}"/>
    <cellStyle name="Normal 56 3 2" xfId="7057" xr:uid="{00F85440-C044-4C16-BB8C-814B591C5524}"/>
    <cellStyle name="Normal 56 3 2 2" xfId="17669" xr:uid="{58933D3C-780A-4215-B87E-C41FC3139F9F}"/>
    <cellStyle name="Normal 56 3 2 2 2" xfId="44042" xr:uid="{1B282056-54BA-4881-9088-D759761ED19D}"/>
    <cellStyle name="Normal 56 3 2 3" xfId="26792" xr:uid="{7ABA67BD-BCD2-4CAF-B9A3-82111452576D}"/>
    <cellStyle name="Normal 56 3 2 3 2" xfId="53133" xr:uid="{9795D314-E398-44D2-BE67-06CA83080164}"/>
    <cellStyle name="Normal 56 3 2 4" xfId="33545" xr:uid="{7A5607C0-E9B5-48FD-9B9A-06FE21D57B6C}"/>
    <cellStyle name="Normal 56 3 3" xfId="11083" xr:uid="{6C02F120-7280-4B84-B82E-65FC23097C42}"/>
    <cellStyle name="Normal 56 3 3 2" xfId="37506" xr:uid="{75040EAA-7057-4CEF-A3B3-D2A8F18C5592}"/>
    <cellStyle name="Normal 56 3 4" xfId="20149" xr:uid="{682DADB1-ED34-44B1-A8AC-7440019DC098}"/>
    <cellStyle name="Normal 56 3 4 2" xfId="46520" xr:uid="{0B917CDB-F930-4498-A1A2-CB4D768D53AB}"/>
    <cellStyle name="Normal 56 3 5" xfId="29369" xr:uid="{F995E8CD-7DB4-49E4-A2C3-18B9D90A0590}"/>
    <cellStyle name="Normal 56 4" xfId="4774" xr:uid="{C9D7A26E-AD1C-4660-A754-B23C1A70785C}"/>
    <cellStyle name="Normal 56 4 2" xfId="12850" xr:uid="{9044AD25-AF2B-4618-BF5E-9A2935DEE8FB}"/>
    <cellStyle name="Normal 56 4 2 2" xfId="39254" xr:uid="{090ED461-BB70-4696-8B9C-2E21DA91AAA0}"/>
    <cellStyle name="Normal 56 4 3" xfId="21881" xr:uid="{93B93BD6-FE46-4851-B9E4-BD14C9CDF484}"/>
    <cellStyle name="Normal 56 4 3 2" xfId="48251" xr:uid="{C6759EE2-EAC2-41AA-A9C6-4D9E4063527F}"/>
    <cellStyle name="Normal 56 4 4" xfId="31270" xr:uid="{03FDC626-8FB6-4A95-B93A-450A47EB208A}"/>
    <cellStyle name="Normal 56 5" xfId="9098" xr:uid="{9BA7BFCC-9BD8-4180-9B38-6C5A4984FD68}"/>
    <cellStyle name="Normal 56 5 2" xfId="35521" xr:uid="{A356BB5F-FDF3-4189-827D-978890A94A13}"/>
    <cellStyle name="Normal 56 6" xfId="18164" xr:uid="{599C4E77-6D09-4FDA-A07C-5E000631D77D}"/>
    <cellStyle name="Normal 56 6 2" xfId="44535" xr:uid="{F5931581-5C90-4565-A401-462A751B2EC6}"/>
    <cellStyle name="Normal 56 7" xfId="28045" xr:uid="{B7434A3B-EAC2-4714-AF47-6185B74C78CD}"/>
    <cellStyle name="Normal 57" xfId="1288" xr:uid="{A505C96F-21C9-4DB1-9348-CBB317AB06F1}"/>
    <cellStyle name="Normal 57 2" xfId="1821" xr:uid="{719B2938-1224-4717-878E-4DDD18526569}"/>
    <cellStyle name="Normal 57 2 2" xfId="3288" xr:uid="{C1186988-03C8-4AC1-9735-A9BDA8DDB9A7}"/>
    <cellStyle name="Normal 57 2 2 2" xfId="7490" xr:uid="{F8C98126-1423-4519-A44B-F82B358AFC5E}"/>
    <cellStyle name="Normal 57 2 2 2 2" xfId="17391" xr:uid="{88944841-CBC5-4BFB-8F57-1B985E401988}"/>
    <cellStyle name="Normal 57 2 2 2 2 2" xfId="43768" xr:uid="{CC1C24EE-8A8D-4C49-8722-226A3C54BA19}"/>
    <cellStyle name="Normal 57 2 2 2 3" xfId="26483" xr:uid="{74007B14-2E66-40A7-BD6A-63A13746BF28}"/>
    <cellStyle name="Normal 57 2 2 2 3 2" xfId="52831" xr:uid="{5CA0C265-73F5-4F7C-864A-5AB18B6C718B}"/>
    <cellStyle name="Normal 57 2 2 2 4" xfId="33978" xr:uid="{B815E4A5-AA0A-4987-85C6-562FCEA0A189}"/>
    <cellStyle name="Normal 57 2 2 3" xfId="11516" xr:uid="{70C42A59-4265-44CE-A8CE-34F2746544B5}"/>
    <cellStyle name="Normal 57 2 2 3 2" xfId="37939" xr:uid="{D805B324-B6BB-4C27-80E4-2DF57781B36F}"/>
    <cellStyle name="Normal 57 2 2 4" xfId="20582" xr:uid="{9F575248-C1AD-4887-8411-2BFDB9420324}"/>
    <cellStyle name="Normal 57 2 2 4 2" xfId="46953" xr:uid="{C798175E-6C45-4C37-BF23-D6ADD3FA6583}"/>
    <cellStyle name="Normal 57 2 2 5" xfId="29802" xr:uid="{0424E17C-E51A-4EA5-B6C0-95D775402B3C}"/>
    <cellStyle name="Normal 57 2 3" xfId="5207" xr:uid="{653B7BE0-25BB-4F67-BC86-6B2F69E12535}"/>
    <cellStyle name="Normal 57 2 3 2" xfId="16794" xr:uid="{6DE9EB74-EADF-4BCF-AB41-F0487193D576}"/>
    <cellStyle name="Normal 57 2 3 2 2" xfId="43182" xr:uid="{229F873D-22E2-4A95-8FF4-DEFA70309BB3}"/>
    <cellStyle name="Normal 57 2 3 3" xfId="25815" xr:uid="{4FF57A9D-98EF-4809-80C1-7FBF999247AF}"/>
    <cellStyle name="Normal 57 2 3 3 2" xfId="52182" xr:uid="{06F20153-09CE-4A87-A5A0-E7E27881E93F}"/>
    <cellStyle name="Normal 57 2 3 4" xfId="31703" xr:uid="{7DD1A75F-4D0B-4B7D-9EFB-31CFD65FCF05}"/>
    <cellStyle name="Normal 57 2 4" xfId="9531" xr:uid="{EBC512BA-C219-4814-8659-BDFE9BD057FA}"/>
    <cellStyle name="Normal 57 2 4 2" xfId="35954" xr:uid="{855D0079-58F9-431B-84EC-E5ADD5FD0831}"/>
    <cellStyle name="Normal 57 2 5" xfId="18597" xr:uid="{178B9DDA-4F9C-45A5-841E-7C2BBF817905}"/>
    <cellStyle name="Normal 57 2 5 2" xfId="44968" xr:uid="{E978579A-8A38-4E46-80E7-C55109665213}"/>
    <cellStyle name="Normal 57 2 6" xfId="28521" xr:uid="{1A048D55-0372-4AAB-BF2E-1D8F348BBD6D}"/>
    <cellStyle name="Normal 57 3" xfId="2856" xr:uid="{D5590CD9-3841-47D3-A1C5-34AE1C46809E}"/>
    <cellStyle name="Normal 57 3 2" xfId="7058" xr:uid="{FAA6480C-DE17-475A-9129-852C433CCADF}"/>
    <cellStyle name="Normal 57 3 2 2" xfId="17118" xr:uid="{59A2ED9B-88C3-4E05-9B33-16E60C3D5E49}"/>
    <cellStyle name="Normal 57 3 2 2 2" xfId="43502" xr:uid="{3B4CAF8F-D224-49F5-A059-01391FBCABE9}"/>
    <cellStyle name="Normal 57 3 2 3" xfId="26170" xr:uid="{870D9965-0FDB-4536-904F-713E3AC68EF5}"/>
    <cellStyle name="Normal 57 3 2 3 2" xfId="52529" xr:uid="{F8468D74-A0C3-484C-8D5A-B03848F17E47}"/>
    <cellStyle name="Normal 57 3 2 4" xfId="33546" xr:uid="{495E540B-1076-4AF1-AE8E-33B32DFAB5F8}"/>
    <cellStyle name="Normal 57 3 3" xfId="11084" xr:uid="{1A924E0F-5F28-4F24-BBFA-7CBD1E7916BD}"/>
    <cellStyle name="Normal 57 3 3 2" xfId="37507" xr:uid="{ABC425A9-109D-49D2-B34D-97FE4A6B3213}"/>
    <cellStyle name="Normal 57 3 4" xfId="20150" xr:uid="{D84DAB55-BD3B-43EF-AFC8-86907951E52C}"/>
    <cellStyle name="Normal 57 3 4 2" xfId="46521" xr:uid="{68CD10A8-8031-40F2-B2FD-E364C98C4584}"/>
    <cellStyle name="Normal 57 3 5" xfId="29370" xr:uid="{EB5697F3-8EAB-424A-BC3C-12BE07084B92}"/>
    <cellStyle name="Normal 57 4" xfId="4775" xr:uid="{0A0EB3B3-50BF-4A96-8910-FB5E13A6770F}"/>
    <cellStyle name="Normal 57 4 2" xfId="15121" xr:uid="{9801DEB6-50DA-40DA-8080-547A548F97C0}"/>
    <cellStyle name="Normal 57 4 2 2" xfId="41511" xr:uid="{D092104C-993A-4525-9D04-A34F4E9A108F}"/>
    <cellStyle name="Normal 57 4 3" xfId="24138" xr:uid="{C63BB3DD-DE3E-4188-B841-72B912369A25}"/>
    <cellStyle name="Normal 57 4 3 2" xfId="50507" xr:uid="{10AB63D7-564F-4428-ACFE-35C4ED8440DD}"/>
    <cellStyle name="Normal 57 4 4" xfId="31271" xr:uid="{7E588AC3-34D0-4571-B81C-13DFDBC1512A}"/>
    <cellStyle name="Normal 57 5" xfId="9099" xr:uid="{A6B51124-2336-4BB8-9724-6913F46F5973}"/>
    <cellStyle name="Normal 57 5 2" xfId="35522" xr:uid="{0E2E2FC4-B277-4F5B-A4D0-145153C803D9}"/>
    <cellStyle name="Normal 57 6" xfId="18165" xr:uid="{1D1A9129-2715-42DA-9765-72813B5741F1}"/>
    <cellStyle name="Normal 57 6 2" xfId="44536" xr:uid="{E82B9B3F-6396-4379-9E3D-AAB5E29FA3E8}"/>
    <cellStyle name="Normal 57 7" xfId="28046" xr:uid="{454CDE11-7850-4CA1-B35F-14213EAF630B}"/>
    <cellStyle name="Normal 58" xfId="1289" xr:uid="{17FBE4B1-614C-42B8-B0BF-7AAC1E7C20D7}"/>
    <cellStyle name="Normal 58 2" xfId="1822" xr:uid="{67F3A1ED-DEAA-4019-8654-FD0EDD7CF4A6}"/>
    <cellStyle name="Normal 58 2 2" xfId="3289" xr:uid="{6C736B10-1748-45D3-AC41-ADB36FB86054}"/>
    <cellStyle name="Normal 58 2 2 2" xfId="7491" xr:uid="{FD706F16-D15B-48D4-8240-3D9923B9049A}"/>
    <cellStyle name="Normal 58 2 2 2 2" xfId="17573" xr:uid="{A2AAB1CC-B095-454F-A47D-565D5DEF4EAD}"/>
    <cellStyle name="Normal 58 2 2 2 2 2" xfId="43949" xr:uid="{B82CDA01-7C3C-47EA-924E-0111953C623D}"/>
    <cellStyle name="Normal 58 2 2 2 3" xfId="26686" xr:uid="{8B715B3B-4BDB-49ED-8946-10EB7BEBBB2D}"/>
    <cellStyle name="Normal 58 2 2 2 3 2" xfId="53030" xr:uid="{BBF1A20E-21CF-4353-AD00-2429035E8AAC}"/>
    <cellStyle name="Normal 58 2 2 2 4" xfId="33979" xr:uid="{9AF12C93-8CC6-45CE-9357-83F805F36323}"/>
    <cellStyle name="Normal 58 2 2 3" xfId="11517" xr:uid="{8E271394-6BF6-4B3C-8019-F7289E657548}"/>
    <cellStyle name="Normal 58 2 2 3 2" xfId="37940" xr:uid="{3BDEDC1D-178A-40C8-8E25-975807976399}"/>
    <cellStyle name="Normal 58 2 2 4" xfId="20583" xr:uid="{F9E5F4AF-B604-4B60-B3CC-11CDE62F1F33}"/>
    <cellStyle name="Normal 58 2 2 4 2" xfId="46954" xr:uid="{33A78657-E15B-4CF9-B22E-6E21A01BDA13}"/>
    <cellStyle name="Normal 58 2 2 5" xfId="29803" xr:uid="{7BBF89EA-2B2A-44E7-A3D9-B7EBD4D85EFA}"/>
    <cellStyle name="Normal 58 2 3" xfId="5208" xr:uid="{AB30F86A-03E3-44D2-ABF5-02A20F8DA473}"/>
    <cellStyle name="Normal 58 2 3 2" xfId="16795" xr:uid="{C143283A-3AF2-4577-AA1C-513FE214218D}"/>
    <cellStyle name="Normal 58 2 3 2 2" xfId="43183" xr:uid="{3E5DE0D0-B28D-4EDA-B682-B60035461D87}"/>
    <cellStyle name="Normal 58 2 3 3" xfId="25816" xr:uid="{F00D8AD4-7F49-407F-8E04-0CDB1ED1733B}"/>
    <cellStyle name="Normal 58 2 3 3 2" xfId="52183" xr:uid="{1C07482F-EB47-4D84-A550-E13AB240B910}"/>
    <cellStyle name="Normal 58 2 3 4" xfId="31704" xr:uid="{887C4F86-0385-4E36-9136-CAE77BDD99F1}"/>
    <cellStyle name="Normal 58 2 4" xfId="9532" xr:uid="{F64CB240-074C-4B8F-85D8-5B4338A758E5}"/>
    <cellStyle name="Normal 58 2 4 2" xfId="35955" xr:uid="{F5362C87-B1A0-404A-B23F-12E6C1145645}"/>
    <cellStyle name="Normal 58 2 5" xfId="18598" xr:uid="{E65BDA17-1754-466C-903F-FD4C430856B1}"/>
    <cellStyle name="Normal 58 2 5 2" xfId="44969" xr:uid="{BCC1B4EE-A95C-4980-BC87-1785C0690110}"/>
    <cellStyle name="Normal 58 2 6" xfId="28522" xr:uid="{632FB6CF-AE5D-4D46-879A-7585DA957F47}"/>
    <cellStyle name="Normal 58 3" xfId="2857" xr:uid="{B8099E7F-E716-4832-985F-68424D275630}"/>
    <cellStyle name="Normal 58 3 2" xfId="7059" xr:uid="{F19DA99B-61AB-48F8-A3E2-96D98C6A4599}"/>
    <cellStyle name="Normal 58 3 2 2" xfId="17151" xr:uid="{73CB40F8-8A91-4B43-98EA-8ED9F640E36D}"/>
    <cellStyle name="Normal 58 3 2 2 2" xfId="43534" xr:uid="{FB258139-90B9-4C29-AEE5-CC56A5729C2E}"/>
    <cellStyle name="Normal 58 3 2 3" xfId="26207" xr:uid="{A263CCEA-8268-42F9-AEA8-6C5A65236865}"/>
    <cellStyle name="Normal 58 3 2 3 2" xfId="52562" xr:uid="{322EABC3-AAB8-48D9-AF86-D05290DDC84E}"/>
    <cellStyle name="Normal 58 3 2 4" xfId="33547" xr:uid="{A266B7E9-D9A7-439D-91B4-8D196318B5D1}"/>
    <cellStyle name="Normal 58 3 3" xfId="11085" xr:uid="{284FDD5E-95D5-4751-A065-E5C9F6A9CA93}"/>
    <cellStyle name="Normal 58 3 3 2" xfId="37508" xr:uid="{EFC903E3-0BB5-4BA7-9F95-72B99E62381B}"/>
    <cellStyle name="Normal 58 3 4" xfId="20151" xr:uid="{0A941D65-6B3A-4855-81E3-389DC850C51D}"/>
    <cellStyle name="Normal 58 3 4 2" xfId="46522" xr:uid="{BA4F282A-5334-4091-B9E8-6E9D4E68087C}"/>
    <cellStyle name="Normal 58 3 5" xfId="29371" xr:uid="{DC0C8D0E-3B2D-4C8C-A953-9BE975211B77}"/>
    <cellStyle name="Normal 58 4" xfId="4776" xr:uid="{B4F95A22-38F2-47F1-AFDC-06CC158D5DB2}"/>
    <cellStyle name="Normal 58 4 2" xfId="15388" xr:uid="{FB90F163-0DD8-43A7-8FC0-7AD3908B46CF}"/>
    <cellStyle name="Normal 58 4 2 2" xfId="41776" xr:uid="{1EF98C2E-8F58-449C-A808-A26BDC810E17}"/>
    <cellStyle name="Normal 58 4 3" xfId="24404" xr:uid="{C71A610D-CE03-4B44-BF90-9E75B8E1F838}"/>
    <cellStyle name="Normal 58 4 3 2" xfId="50773" xr:uid="{4248900B-87E7-4754-B7D8-2D4DAAE5B145}"/>
    <cellStyle name="Normal 58 4 4" xfId="31272" xr:uid="{B9D9FE46-5022-41ED-8B6C-23C3A6F8CC42}"/>
    <cellStyle name="Normal 58 5" xfId="9100" xr:uid="{87E0F857-FDAC-4132-B172-E6FFA8B48CE2}"/>
    <cellStyle name="Normal 58 5 2" xfId="35523" xr:uid="{911BBE88-9946-4523-84B0-BA23A1335E3B}"/>
    <cellStyle name="Normal 58 6" xfId="18166" xr:uid="{C62D7484-7DE0-48FC-9023-7C14B15AE23A}"/>
    <cellStyle name="Normal 58 6 2" xfId="44537" xr:uid="{E9E97693-ADC8-4D57-892C-00758312E684}"/>
    <cellStyle name="Normal 58 7" xfId="28047" xr:uid="{5CAB5F74-6168-4C07-A1CD-EAC1E2188057}"/>
    <cellStyle name="Normal 59" xfId="1290" xr:uid="{AFDB9E56-A286-43CB-A3ED-358F58FD29B2}"/>
    <cellStyle name="Normal 59 2" xfId="1823" xr:uid="{2342B1CF-FE91-4FAB-9B6A-C9906A2E8A21}"/>
    <cellStyle name="Normal 59 2 2" xfId="3290" xr:uid="{0FAE05E0-871D-47D8-B808-CAC74A87B3CB}"/>
    <cellStyle name="Normal 59 2 2 2" xfId="7492" xr:uid="{1C6D80E7-1995-414A-94FB-3265C2A62820}"/>
    <cellStyle name="Normal 59 2 2 2 2" xfId="16968" xr:uid="{1414C204-D051-4B7E-9F38-470C3C8176A9}"/>
    <cellStyle name="Normal 59 2 2 2 2 2" xfId="43352" xr:uid="{AE2A04AD-0C5D-4DB1-9D06-AEA0998563A7}"/>
    <cellStyle name="Normal 59 2 2 2 3" xfId="25993" xr:uid="{57754B98-EA2C-4A4A-9D3D-68849850A88B}"/>
    <cellStyle name="Normal 59 2 2 2 3 2" xfId="52358" xr:uid="{E9C88A83-8370-492B-8462-C89D624B9C86}"/>
    <cellStyle name="Normal 59 2 2 2 4" xfId="33980" xr:uid="{E8EC3BB3-5C4A-4DA9-86F7-A1BCDD410169}"/>
    <cellStyle name="Normal 59 2 2 3" xfId="11518" xr:uid="{653BB1AD-3631-4047-8A8E-876BA7953980}"/>
    <cellStyle name="Normal 59 2 2 3 2" xfId="37941" xr:uid="{00BFC744-3C24-4921-992F-95F6F021CB7C}"/>
    <cellStyle name="Normal 59 2 2 4" xfId="20584" xr:uid="{FAEFF490-0106-495E-BA49-2536D939A7C2}"/>
    <cellStyle name="Normal 59 2 2 4 2" xfId="46955" xr:uid="{7AB30F40-1EC3-4A0D-A2C7-568031077251}"/>
    <cellStyle name="Normal 59 2 2 5" xfId="29804" xr:uid="{F1CB011B-FC7C-4D42-9F98-07DDE52A6A14}"/>
    <cellStyle name="Normal 59 2 3" xfId="5209" xr:uid="{DEF38FA2-BAF0-41CA-8E34-20A6302D1506}"/>
    <cellStyle name="Normal 59 2 3 2" xfId="16796" xr:uid="{5BB2BC5F-EA75-4196-9C18-352330A26F3B}"/>
    <cellStyle name="Normal 59 2 3 2 2" xfId="43184" xr:uid="{99BD428B-D51C-4EF1-BE50-FB7F99D09683}"/>
    <cellStyle name="Normal 59 2 3 3" xfId="25817" xr:uid="{6711C18C-B5C1-4294-B5F7-324431208F65}"/>
    <cellStyle name="Normal 59 2 3 3 2" xfId="52184" xr:uid="{767A8AC8-E673-4B01-903F-EA9B6DDA6DE6}"/>
    <cellStyle name="Normal 59 2 3 4" xfId="31705" xr:uid="{DA94A4C6-2534-41C5-811E-04258AE25853}"/>
    <cellStyle name="Normal 59 2 4" xfId="9533" xr:uid="{4CE658C2-C7A2-4019-BDEF-7C38DD7CBC36}"/>
    <cellStyle name="Normal 59 2 4 2" xfId="35956" xr:uid="{ED3873E2-3C4F-432A-8B5A-128E10AFEDE4}"/>
    <cellStyle name="Normal 59 2 5" xfId="18599" xr:uid="{8222EC4C-1FCC-406D-B4DE-AF104B27AB9E}"/>
    <cellStyle name="Normal 59 2 5 2" xfId="44970" xr:uid="{5FB56BCE-B062-43F3-82DE-A97C02F04D2D}"/>
    <cellStyle name="Normal 59 2 6" xfId="28523" xr:uid="{6CE74262-900C-4C8C-95FA-50BDE01BA937}"/>
    <cellStyle name="Normal 59 3" xfId="2858" xr:uid="{CB5A4631-1E4C-41EB-9F62-63265F8964DE}"/>
    <cellStyle name="Normal 59 3 2" xfId="7060" xr:uid="{57CFC9E2-AAE6-4077-9624-48E491F859A0}"/>
    <cellStyle name="Normal 59 3 2 2" xfId="17371" xr:uid="{EC2755C5-1F12-4441-9B00-A1A4BA5A7078}"/>
    <cellStyle name="Normal 59 3 2 2 2" xfId="43748" xr:uid="{CDC3B1B1-164F-40E3-AF14-34032CEAD7DF}"/>
    <cellStyle name="Normal 59 3 2 3" xfId="26458" xr:uid="{C82609F0-70AC-4A23-8568-31F99B2DA4B0}"/>
    <cellStyle name="Normal 59 3 2 3 2" xfId="52806" xr:uid="{542CAC75-DC0B-497D-978C-15D4EED737C8}"/>
    <cellStyle name="Normal 59 3 2 4" xfId="33548" xr:uid="{F61AD930-7D22-44F1-A013-8FA6C141C9DE}"/>
    <cellStyle name="Normal 59 3 3" xfId="11086" xr:uid="{92AB2BFE-1C80-4132-96F8-E58648E17FE1}"/>
    <cellStyle name="Normal 59 3 3 2" xfId="37509" xr:uid="{17608996-0A0C-4515-A3B9-54AB37D106E8}"/>
    <cellStyle name="Normal 59 3 4" xfId="20152" xr:uid="{5E950E64-8030-4197-8F0F-F88F8704B700}"/>
    <cellStyle name="Normal 59 3 4 2" xfId="46523" xr:uid="{AD9CF757-34FE-4CC5-AB55-2CE07F05AEDC}"/>
    <cellStyle name="Normal 59 3 5" xfId="29372" xr:uid="{3484B92D-7D5E-4A6F-940C-2B24DADA28EB}"/>
    <cellStyle name="Normal 59 4" xfId="4777" xr:uid="{28477681-0FB6-4E99-B0D6-05742E683415}"/>
    <cellStyle name="Normal 59 4 2" xfId="13034" xr:uid="{457F481D-F515-4DFA-99A3-87724933FE87}"/>
    <cellStyle name="Normal 59 4 2 2" xfId="39434" xr:uid="{AED48705-1C71-49FF-9D40-90EBBF756A75}"/>
    <cellStyle name="Normal 59 4 3" xfId="22060" xr:uid="{AC85EBFC-E8FD-47A5-AE26-53DD4918D173}"/>
    <cellStyle name="Normal 59 4 3 2" xfId="48430" xr:uid="{F7ADDC0D-A6E2-446B-BBE4-33E7CD654113}"/>
    <cellStyle name="Normal 59 4 4" xfId="31273" xr:uid="{38A42F92-C19C-45C9-B883-3988BCC52AB5}"/>
    <cellStyle name="Normal 59 5" xfId="9101" xr:uid="{614CA66E-82D9-4A68-BBC8-2E31FD3EF82F}"/>
    <cellStyle name="Normal 59 5 2" xfId="35524" xr:uid="{3A8F5CF1-233E-457C-AC5C-77A8FA32E9A1}"/>
    <cellStyle name="Normal 59 6" xfId="18167" xr:uid="{C988D0D6-8A62-4EBA-BEAE-C7D03C716DA8}"/>
    <cellStyle name="Normal 59 6 2" xfId="44538" xr:uid="{AB5884B9-862F-4525-B6DD-6B3684450F40}"/>
    <cellStyle name="Normal 59 7" xfId="28048" xr:uid="{CE56C959-CA9F-4257-8BA5-8B27FDEEE9A1}"/>
    <cellStyle name="Normal 6" xfId="13" xr:uid="{3153DB8B-E045-4481-A651-54B87509D78C}"/>
    <cellStyle name="Normal 6 10" xfId="27118" xr:uid="{621ECFD4-3ACE-467F-80FB-DA507A44A2C2}"/>
    <cellStyle name="Normal 6 10 2" xfId="53348" xr:uid="{84BB05A3-752A-41B5-86F9-26C9E1E32CCB}"/>
    <cellStyle name="Normal 6 11" xfId="27180" xr:uid="{FDF892D2-8B27-44DC-B17A-3633B1DB072A}"/>
    <cellStyle name="Normal 6 11 2" xfId="53409" xr:uid="{3C912C0A-2808-48BB-8B64-7CAF4EA01C05}"/>
    <cellStyle name="Normal 6 12" xfId="138" xr:uid="{CE66A0D1-F364-4F4A-98AF-B0FE92FDA214}"/>
    <cellStyle name="Normal 6 12 2" xfId="27413" xr:uid="{C1A4FEC5-A322-49AC-8C89-3E36E6BBECB2}"/>
    <cellStyle name="Normal 6 13" xfId="27268" xr:uid="{E409F85C-C0EA-4F3E-8CE3-383FA7A410D5}"/>
    <cellStyle name="Normal 6 13 2" xfId="53479" xr:uid="{679727D9-E95B-4403-8456-B28F73032A90}"/>
    <cellStyle name="Normal 6 14" xfId="27337" xr:uid="{63B2473B-9E6B-4C00-A7BE-BC1A4EB6D207}"/>
    <cellStyle name="Normal 6 2" xfId="56" xr:uid="{C4AD06E7-3F59-42B3-A8F9-C0F33041E478}"/>
    <cellStyle name="Normal 6 2 10" xfId="27145" xr:uid="{393E6C57-5167-4B60-A0CB-F203C922CD20}"/>
    <cellStyle name="Normal 6 2 10 2" xfId="53375" xr:uid="{AE1E2255-0C3F-42A0-AB2E-F8E867DF6F43}"/>
    <cellStyle name="Normal 6 2 11" xfId="27208" xr:uid="{91800FAA-84A7-4AE6-9A85-5ABC397166D4}"/>
    <cellStyle name="Normal 6 2 11 2" xfId="53437" xr:uid="{BAEC3773-C4F5-45D8-953C-B169BF47FE6D}"/>
    <cellStyle name="Normal 6 2 12" xfId="157" xr:uid="{81B76497-B699-4CB3-8D49-6ED5F3826163}"/>
    <cellStyle name="Normal 6 2 12 2" xfId="27427" xr:uid="{6EC9BDE3-E1D3-46C8-B15B-B6B3211868B4}"/>
    <cellStyle name="Normal 6 2 13" xfId="27295" xr:uid="{2653795F-C50F-426B-98B9-3A5F328A9F4F}"/>
    <cellStyle name="Normal 6 2 13 2" xfId="53506" xr:uid="{A6C976F9-2008-49A3-9FF0-F5EA35359584}"/>
    <cellStyle name="Normal 6 2 14" xfId="27364" xr:uid="{4C6E57DF-CECB-4F89-95EF-824D09FBF252}"/>
    <cellStyle name="Normal 6 2 2" xfId="79" xr:uid="{7A30F898-7A0D-4B24-B4E9-190D9ED85534}"/>
    <cellStyle name="Normal 6 2 2 2" xfId="39" xr:uid="{A7DF9C34-0480-4EF8-B923-E9A011FCF543}"/>
    <cellStyle name="Normal 6 2 2 2 2" xfId="2262" xr:uid="{7AAD97C3-0E16-4EF6-BCB4-8D4AD2B2F05D}"/>
    <cellStyle name="Normal 6 2 2 2 2 2" xfId="3477" xr:uid="{2455E7A4-CF9C-4804-A3DB-6D3C4F298722}"/>
    <cellStyle name="Normal 6 2 2 2 2 2 2" xfId="7652" xr:uid="{9F540566-F6BC-412D-94D8-3D3E47C642E2}"/>
    <cellStyle name="Normal 6 2 2 2 2 2 2 2" xfId="17461" xr:uid="{B85A80DD-BB65-4356-8CFE-3B73CD1B24AC}"/>
    <cellStyle name="Normal 6 2 2 2 2 2 2 2 2" xfId="43838" xr:uid="{921F9245-68DF-4FE0-948C-F1C088A725AE}"/>
    <cellStyle name="Normal 6 2 2 2 2 2 2 3" xfId="26561" xr:uid="{3F1DED05-96A4-462F-96C7-996B06830A21}"/>
    <cellStyle name="Normal 6 2 2 2 2 2 2 3 2" xfId="52906" xr:uid="{0D584982-3705-49DD-BC9C-7984ACC2EC93}"/>
    <cellStyle name="Normal 6 2 2 2 2 2 2 4" xfId="34140" xr:uid="{444D63BA-9196-4677-9723-D39408869A33}"/>
    <cellStyle name="Normal 6 2 2 2 2 2 3" xfId="11678" xr:uid="{B0FC3830-C0BA-4078-8562-9243AF64D921}"/>
    <cellStyle name="Normal 6 2 2 2 2 2 3 2" xfId="38101" xr:uid="{3660A0F3-BC3F-4A1F-8950-94D566BBABEB}"/>
    <cellStyle name="Normal 6 2 2 2 2 2 4" xfId="20744" xr:uid="{E3FE3641-8B91-4FDC-BF17-B5AA33898278}"/>
    <cellStyle name="Normal 6 2 2 2 2 2 4 2" xfId="47115" xr:uid="{848706BF-54E3-484E-B2F7-8EA7E24DA3AA}"/>
    <cellStyle name="Normal 6 2 2 2 2 2 5" xfId="29991" xr:uid="{4E595D09-D37B-498A-8A55-73E208AFCFE4}"/>
    <cellStyle name="Normal 6 2 2 2 2 3" xfId="5369" xr:uid="{4F96AFD7-D7C9-4799-AD53-3D6307364712}"/>
    <cellStyle name="Normal 6 2 2 2 2 3 2" xfId="17400" xr:uid="{592E4A3B-F9EE-4BAA-8B8A-F3B3BFDCF0C0}"/>
    <cellStyle name="Normal 6 2 2 2 2 3 2 2" xfId="43777" xr:uid="{93F15A21-1204-4166-BC8C-53B40EE7F2C1}"/>
    <cellStyle name="Normal 6 2 2 2 2 3 3" xfId="26493" xr:uid="{6616684D-F6D6-4BD5-9F42-ECD5F2CE7A15}"/>
    <cellStyle name="Normal 6 2 2 2 2 3 3 2" xfId="52841" xr:uid="{1576AE8C-D3C6-448A-9E18-B2CF34995512}"/>
    <cellStyle name="Normal 6 2 2 2 2 3 4" xfId="31865" xr:uid="{7776DE65-B0F2-4912-A3B5-A4EBFEAA7812}"/>
    <cellStyle name="Normal 6 2 2 2 2 4" xfId="9693" xr:uid="{91815640-C79D-4BC0-A1B0-03636BC27A4B}"/>
    <cellStyle name="Normal 6 2 2 2 2 4 2" xfId="36116" xr:uid="{74FEB07C-F30C-470B-817B-482B634F8E4B}"/>
    <cellStyle name="Normal 6 2 2 2 2 5" xfId="18759" xr:uid="{C2819029-0BD3-4958-8663-0C24898376BE}"/>
    <cellStyle name="Normal 6 2 2 2 2 5 2" xfId="45130" xr:uid="{35E90554-C315-4C7F-A2F2-CDAF60E757CA}"/>
    <cellStyle name="Normal 6 2 2 2 2 6" xfId="28818" xr:uid="{6D0F3D45-5404-49B4-9FD8-2DD811CCC9D9}"/>
    <cellStyle name="Normal 6 2 2 2 3" xfId="26010" xr:uid="{B9EB655F-D595-4BD2-9FD6-04D8AA63125A}"/>
    <cellStyle name="Normal 6 2 2 2 4" xfId="1808" xr:uid="{B1A09BBD-C68B-4E33-90E6-8250DC115482}"/>
    <cellStyle name="Normal 6 2 2 2 5" xfId="27135" xr:uid="{9340F37B-9982-4886-8E25-A58E1E1AF70C}"/>
    <cellStyle name="Normal 6 2 2 2 5 2" xfId="53365" xr:uid="{0EEBEFD6-0E3D-4052-A925-5A0721A8E1BB}"/>
    <cellStyle name="Normal 6 2 2 2 6" xfId="27198" xr:uid="{F59CBA8E-4B3A-4D83-924B-616C7EB99360}"/>
    <cellStyle name="Normal 6 2 2 2 6 2" xfId="53427" xr:uid="{DF6ECD01-B4AD-4C4B-AFE1-FB1E0F89F53B}"/>
    <cellStyle name="Normal 6 2 2 2 7" xfId="187" xr:uid="{C225CEB9-6F10-4F88-9ABE-C7CE6D941ADC}"/>
    <cellStyle name="Normal 6 2 2 2 7 2" xfId="27450" xr:uid="{F14EEC77-55F7-4F05-BB63-8FFD8C26DD1B}"/>
    <cellStyle name="Normal 6 2 2 2 8" xfId="27285" xr:uid="{13046452-3F59-4100-A1E2-D84B879C2613}"/>
    <cellStyle name="Normal 6 2 2 2 8 2" xfId="53496" xr:uid="{4952649C-5E14-478F-BAEE-254BA29D0CD6}"/>
    <cellStyle name="Normal 6 2 2 2 9" xfId="27354" xr:uid="{3439C7B1-8CFB-4B92-956C-B8DD22D32DC1}"/>
    <cellStyle name="Normal 6 2 2 3" xfId="26402" xr:uid="{586F8608-71CF-44F9-B41E-906210CE4044}"/>
    <cellStyle name="Normal 6 2 2 4" xfId="1274" xr:uid="{0D55615A-CC54-4A09-9CC3-473C5809148F}"/>
    <cellStyle name="Normal 6 2 2 4 2" xfId="334" xr:uid="{0A4CF07F-5A52-4EFF-ACB7-AB5D4A300B6E}"/>
    <cellStyle name="Normal 6 2 2 4 2 2" xfId="2401" xr:uid="{645C77C4-0124-46B9-986E-D78794EFE8CC}"/>
    <cellStyle name="Normal 6 2 2 4 2 2 2" xfId="6602" xr:uid="{D7027764-F1BD-40E4-8CD8-46650B842CBC}"/>
    <cellStyle name="Normal 6 2 2 4 2 2 2 2" xfId="17225" xr:uid="{46260248-644F-41AC-9BFB-26CB1997391A}"/>
    <cellStyle name="Normal 6 2 2 4 2 2 2 2 2" xfId="43606" xr:uid="{A4A290D7-935D-445A-999C-EA21CB45E6CD}"/>
    <cellStyle name="Normal 6 2 2 4 2 2 2 3" xfId="26292" xr:uid="{5A62A1B3-6F08-442F-BC9E-BE68007103D8}"/>
    <cellStyle name="Normal 6 2 2 4 2 2 2 3 2" xfId="52643" xr:uid="{C6D6494E-0113-471B-896A-E3F4C34BED2E}"/>
    <cellStyle name="Normal 6 2 2 4 2 2 2 4" xfId="33090" xr:uid="{378730D6-A5E2-4647-B626-AEA62736FA19}"/>
    <cellStyle name="Normal 6 2 2 4 2 2 3" xfId="10628" xr:uid="{D9C5C55D-91EC-42FB-9456-1296CA6A62FB}"/>
    <cellStyle name="Normal 6 2 2 4 2 2 3 2" xfId="37051" xr:uid="{369B3256-8E66-4CEF-B8A4-A6DBB0A192F3}"/>
    <cellStyle name="Normal 6 2 2 4 2 2 4" xfId="19694" xr:uid="{DE8E3D73-2B57-46BE-BBE1-9845005A1BCA}"/>
    <cellStyle name="Normal 6 2 2 4 2 2 4 2" xfId="46065" xr:uid="{9043C38B-5EAD-4228-9118-FEBD42BEFEFD}"/>
    <cellStyle name="Normal 6 2 2 4 2 2 5" xfId="28915" xr:uid="{C55691A9-1F31-447D-844F-472DED7F945A}"/>
    <cellStyle name="Normal 6 2 2 4 2 3" xfId="4316" xr:uid="{2EA6CBE1-601D-4E88-A90F-84F7C5F3CAA5}"/>
    <cellStyle name="Normal 6 2 2 4 2 3 2" xfId="17551" xr:uid="{AE3E483B-268C-4635-9D79-0A8229B03911}"/>
    <cellStyle name="Normal 6 2 2 4 2 3 2 2" xfId="43927" xr:uid="{78D61ED9-1F9D-4577-B887-CE9E625083D5}"/>
    <cellStyle name="Normal 6 2 2 4 2 3 3" xfId="26661" xr:uid="{665E7867-BE1B-4E79-9526-C72E9B53EE1B}"/>
    <cellStyle name="Normal 6 2 2 4 2 3 3 2" xfId="53005" xr:uid="{64131D19-68A5-4F62-9990-B7A1BC9B179D}"/>
    <cellStyle name="Normal 6 2 2 4 2 3 4" xfId="30812" xr:uid="{F0DEAA34-7CE6-4ED4-96DA-1B29CC180E70}"/>
    <cellStyle name="Normal 6 2 2 4 2 4" xfId="8643" xr:uid="{233665A7-6A44-497D-B120-2F79C3BB3370}"/>
    <cellStyle name="Normal 6 2 2 4 2 4 2" xfId="35066" xr:uid="{0435FAD2-95BD-4333-AC23-BB9A34467BA0}"/>
    <cellStyle name="Normal 6 2 2 4 2 5" xfId="17708" xr:uid="{275C94D0-820E-4945-B14D-03C53E4393BC}"/>
    <cellStyle name="Normal 6 2 2 4 2 5 2" xfId="44079" xr:uid="{58FBA6E6-E99E-4602-BF5A-D6141D6CA6D1}"/>
    <cellStyle name="Normal 6 2 2 4 2 6" xfId="27540" xr:uid="{015F70BD-D33F-4539-9269-5E6A0F6ED32A}"/>
    <cellStyle name="Normal 6 2 2 5" xfId="27166" xr:uid="{70B19018-696B-4B60-BC73-0614832B8105}"/>
    <cellStyle name="Normal 6 2 2 5 2" xfId="53395" xr:uid="{90C8588A-8C98-4270-9309-A8A0994E54C3}"/>
    <cellStyle name="Normal 6 2 2 6" xfId="27229" xr:uid="{8ED22635-EB75-45A2-A131-AAC5D46A20B7}"/>
    <cellStyle name="Normal 6 2 2 6 2" xfId="53458" xr:uid="{6BF78A03-51B3-4EF0-9921-CA2FC92D1488}"/>
    <cellStyle name="Normal 6 2 2 7" xfId="166" xr:uid="{BF513544-BA6E-499B-9BF3-E1737F7C4C9E}"/>
    <cellStyle name="Normal 6 2 2 7 2" xfId="27434" xr:uid="{4D380056-7CDC-4DBA-8CFB-C510A74E85C6}"/>
    <cellStyle name="Normal 6 2 2 8" xfId="27316" xr:uid="{6DDDDA28-20C9-4291-A5F0-B4023E3922F5}"/>
    <cellStyle name="Normal 6 2 2 8 2" xfId="53527" xr:uid="{F727E3C4-D5AB-4651-AF5A-C3B1F810672F}"/>
    <cellStyle name="Normal 6 2 2 9" xfId="27384" xr:uid="{8ED4E43B-463B-4C1E-A4A1-4E10C34D4256}"/>
    <cellStyle name="Normal 6 2 3" xfId="200" xr:uid="{36833619-0B83-4B6F-B82F-7B07EFCB96AC}"/>
    <cellStyle name="Normal 6 2 3 2" xfId="582" xr:uid="{A42D9D17-06B5-421E-9699-06CEE38FEC47}"/>
    <cellStyle name="Normal 6 2 3 3" xfId="27461" xr:uid="{824605F3-48D9-4C15-83B3-90F24900110A}"/>
    <cellStyle name="Normal 6 2 4" xfId="2376" xr:uid="{3ECCD80C-C1A9-4EC2-80F5-3AD90DC15787}"/>
    <cellStyle name="Normal 6 2 4 2" xfId="6577" xr:uid="{687D4D05-1959-4B6D-B79E-8BB2993EEBFC}"/>
    <cellStyle name="Normal 6 2 4 2 2" xfId="17217" xr:uid="{519896CE-74B6-49E1-A16B-FD563B37FA00}"/>
    <cellStyle name="Normal 6 2 4 2 2 2" xfId="43598" xr:uid="{34957226-D813-4692-92E0-853D4E9C8E33}"/>
    <cellStyle name="Normal 6 2 4 2 3" xfId="26285" xr:uid="{79E491AA-D9BE-4C75-A4F9-A11CD420F5BE}"/>
    <cellStyle name="Normal 6 2 4 2 3 2" xfId="52636" xr:uid="{3225AF9F-C79D-47E8-97F2-94C2C68E71D9}"/>
    <cellStyle name="Normal 6 2 4 2 4" xfId="33065" xr:uid="{884754B2-57EB-4A97-BDC3-86B5374174B7}"/>
    <cellStyle name="Normal 6 2 4 3" xfId="10603" xr:uid="{EA400E14-4265-44EA-83EE-302BCB0CF472}"/>
    <cellStyle name="Normal 6 2 4 3 2" xfId="37026" xr:uid="{7881BB7D-AA4F-42CF-A83B-2CBC64DBEE61}"/>
    <cellStyle name="Normal 6 2 4 4" xfId="19669" xr:uid="{35798815-4425-4C9F-9432-75016BB0AE08}"/>
    <cellStyle name="Normal 6 2 4 4 2" xfId="46040" xr:uid="{E3B55A16-6AD5-42BE-B7F1-29F9EB00F858}"/>
    <cellStyle name="Normal 6 2 4 5" xfId="28890" xr:uid="{15392CA8-04E1-41F3-BEA2-3C0B21E0178D}"/>
    <cellStyle name="Normal 6 2 5" xfId="8529" xr:uid="{729891EC-0AEE-4E1F-8456-9E2ED732AB06}"/>
    <cellStyle name="Normal 6 2 6" xfId="4292" xr:uid="{27DC1416-D5C6-4234-BC70-3F6C1F150CBD}"/>
    <cellStyle name="Normal 6 2 6 2" xfId="13510" xr:uid="{05EFC3A9-1100-4E11-92D2-F0261484305A}"/>
    <cellStyle name="Normal 6 2 6 2 2" xfId="39906" xr:uid="{82E911F7-6DB0-4DD6-85D0-7CCD57472EA6}"/>
    <cellStyle name="Normal 6 2 6 3" xfId="22532" xr:uid="{8A2DF954-DDC4-4BC4-A7F6-A515DA05FC8A}"/>
    <cellStyle name="Normal 6 2 6 3 2" xfId="48901" xr:uid="{7EDE27A3-096E-430E-86DE-AD29D1DB153F}"/>
    <cellStyle name="Normal 6 2 6 4" xfId="30788" xr:uid="{C5AC15AB-2EDD-401D-B774-87CEDA736629}"/>
    <cellStyle name="Normal 6 2 7" xfId="8618" xr:uid="{4E784821-871B-4660-9523-D4F6F182E557}"/>
    <cellStyle name="Normal 6 2 7 2" xfId="35041" xr:uid="{2BF2CD90-C13B-4F5B-9E91-370501A1440E}"/>
    <cellStyle name="Normal 6 2 8" xfId="17684" xr:uid="{79599E05-5876-4789-91B0-B0D3DE89435F}"/>
    <cellStyle name="Normal 6 2 8 2" xfId="44055" xr:uid="{F6D40AEC-E4E7-407C-A0F6-8D48D92222DE}"/>
    <cellStyle name="Normal 6 2 9" xfId="26923" xr:uid="{186717C3-A939-4B6D-8C26-82A54B4152A4}"/>
    <cellStyle name="Normal 6 2 9 2" xfId="53233" xr:uid="{E4162BFE-11EE-44B9-B7C1-4CEFC6E09F1D}"/>
    <cellStyle name="Normal 6 3" xfId="62" xr:uid="{0BF610C1-36E5-496D-981B-4F7FC33990A9}"/>
    <cellStyle name="Normal 6 3 10" xfId="27301" xr:uid="{68C06662-41FE-4116-93D4-45DC5819727D}"/>
    <cellStyle name="Normal 6 3 10 2" xfId="53512" xr:uid="{E84EE9D3-5565-42DD-AE24-F572B761AE2C}"/>
    <cellStyle name="Normal 6 3 11" xfId="27369" xr:uid="{3E7F57BF-5A97-419B-90E2-29C1B040BC76}"/>
    <cellStyle name="Normal 6 3 2" xfId="1281" xr:uid="{45195A21-D574-444D-91DF-36AA5DD021E9}"/>
    <cellStyle name="Normal 6 3 3" xfId="2295" xr:uid="{944D050E-6DB7-43C3-87B3-7A2C18EB75FA}"/>
    <cellStyle name="Normal 6 3 4" xfId="2305" xr:uid="{D42B0424-B6E1-4F7B-955D-946BF1F9D9DB}"/>
    <cellStyle name="Normal 6 3 4 2" xfId="3494" xr:uid="{40621582-A876-45F1-BE6B-C4EF0F4DFABB}"/>
    <cellStyle name="Normal 6 3 4 2 2" xfId="7664" xr:uid="{CCD32090-D12B-4AFE-9852-C1AA8AEF6CE0}"/>
    <cellStyle name="Normal 6 3 4 2 2 2" xfId="17060" xr:uid="{60BA0FAC-79F3-455B-A9E8-B66BA49F16DB}"/>
    <cellStyle name="Normal 6 3 4 2 2 2 2" xfId="43444" xr:uid="{0A8FE8E3-5474-4C36-A1B0-05C0F389D3B2}"/>
    <cellStyle name="Normal 6 3 4 2 2 3" xfId="26098" xr:uid="{0A2134CC-72B7-4DD5-B9FB-E3C28F0B6DCE}"/>
    <cellStyle name="Normal 6 3 4 2 2 3 2" xfId="52459" xr:uid="{8EA2C51D-9F62-4854-A868-F1DE458B9526}"/>
    <cellStyle name="Normal 6 3 4 2 2 4" xfId="34152" xr:uid="{4E2D9856-AB0D-4ED7-B26A-6F069579DA88}"/>
    <cellStyle name="Normal 6 3 4 2 3" xfId="11690" xr:uid="{9831D3B0-8616-43BE-BDFB-91800233CEAA}"/>
    <cellStyle name="Normal 6 3 4 2 3 2" xfId="38113" xr:uid="{07C0DDF0-9070-4F17-90D7-F44AACBF5889}"/>
    <cellStyle name="Normal 6 3 4 2 4" xfId="20756" xr:uid="{8FB23920-B4A8-44F8-AAA5-9D2DE25C08BF}"/>
    <cellStyle name="Normal 6 3 4 2 4 2" xfId="47127" xr:uid="{D2D3DB3C-9EFC-4068-AED3-D699F0858B06}"/>
    <cellStyle name="Normal 6 3 4 2 5" xfId="30008" xr:uid="{2E46FD63-8A26-428B-B230-460C05667D48}"/>
    <cellStyle name="Normal 6 3 4 3" xfId="5382" xr:uid="{2376F99C-56C5-4D2A-BC23-8FD026726DE5}"/>
    <cellStyle name="Normal 6 3 4 3 2" xfId="17375" xr:uid="{9F37779C-394E-46B7-8230-22AD4212D5AE}"/>
    <cellStyle name="Normal 6 3 4 3 2 2" xfId="43752" xr:uid="{7813F78F-0644-405F-B8A6-F7B7829ED4A8}"/>
    <cellStyle name="Normal 6 3 4 3 3" xfId="26462" xr:uid="{814D08E4-A29A-4A44-8780-E5AE2B731B72}"/>
    <cellStyle name="Normal 6 3 4 3 3 2" xfId="52810" xr:uid="{6BA7B421-5B32-4316-A32C-1C745D43350E}"/>
    <cellStyle name="Normal 6 3 4 3 4" xfId="31878" xr:uid="{1EC237EB-BD5A-4E72-8848-35DA27F7D505}"/>
    <cellStyle name="Normal 6 3 4 4" xfId="9705" xr:uid="{139EEC71-CDA0-4D04-B420-FBD3BEDD0CD6}"/>
    <cellStyle name="Normal 6 3 4 4 2" xfId="36128" xr:uid="{6B74678D-D5C3-49D7-AEF5-FC18B667CEB4}"/>
    <cellStyle name="Normal 6 3 4 5" xfId="18771" xr:uid="{BFE48B01-1F44-4595-B62C-9ED26E0995B8}"/>
    <cellStyle name="Normal 6 3 4 5 2" xfId="45142" xr:uid="{5A475156-1330-4DD8-AE44-D46C4A746D57}"/>
    <cellStyle name="Normal 6 3 4 6" xfId="28837" xr:uid="{32DF539C-AE98-45AA-8C3D-0CBE91D76371}"/>
    <cellStyle name="Normal 6 3 5" xfId="26279" xr:uid="{0189DE14-2D89-41C7-B4F1-A06713E8604F}"/>
    <cellStyle name="Normal 6 3 6" xfId="865" xr:uid="{102FB0DC-92F3-482C-A858-1B7DF1893772}"/>
    <cellStyle name="Normal 6 3 7" xfId="27151" xr:uid="{0692835B-2F9E-424B-8625-82E42C41393C}"/>
    <cellStyle name="Normal 6 3 7 2" xfId="53380" xr:uid="{18277BA8-95A6-43B3-AF5E-340F059655FC}"/>
    <cellStyle name="Normal 6 3 8" xfId="27214" xr:uid="{09FD2841-1622-46D2-920C-61012B2A3E2B}"/>
    <cellStyle name="Normal 6 3 8 2" xfId="53443" xr:uid="{D093F39A-677D-4BBB-8BA1-5BCA2BDAA8CD}"/>
    <cellStyle name="Normal 6 3 9" xfId="161" xr:uid="{ECC43DDA-2F03-4E98-9DFA-D869DCA59572}"/>
    <cellStyle name="Normal 6 4" xfId="163" xr:uid="{629E5B65-9222-438A-88D9-EB735EAFEAF6}"/>
    <cellStyle name="Normal 6 4 2" xfId="2290" xr:uid="{9038ED7D-0073-4397-80CF-E116E765796A}"/>
    <cellStyle name="Normal 6 4 2 2" xfId="3490" xr:uid="{884629BF-3FCB-42EE-B2A8-426E582CC16C}"/>
    <cellStyle name="Normal 6 4 2 2 2" xfId="7662" xr:uid="{4949E0FB-2145-40EC-9A47-8948F7D44F08}"/>
    <cellStyle name="Normal 6 4 2 2 2 2" xfId="17531" xr:uid="{05AD010E-4025-4E03-A830-4F5E4EBA4B0F}"/>
    <cellStyle name="Normal 6 4 2 2 2 2 2" xfId="43908" xr:uid="{94DA5BB3-FFF0-4E1F-96E6-1D3FF13A6446}"/>
    <cellStyle name="Normal 6 4 2 2 2 3" xfId="26639" xr:uid="{9E5ED965-4A03-4652-9E35-8904FAD003E9}"/>
    <cellStyle name="Normal 6 4 2 2 2 3 2" xfId="52984" xr:uid="{AC11AA70-6FA1-4D90-977F-A78FBF214A68}"/>
    <cellStyle name="Normal 6 4 2 2 2 4" xfId="34150" xr:uid="{8920E010-C1CE-4052-91D8-B32F67A0DFE8}"/>
    <cellStyle name="Normal 6 4 2 2 3" xfId="11688" xr:uid="{91E88119-B484-483E-9A24-D923A1F19E6E}"/>
    <cellStyle name="Normal 6 4 2 2 3 2" xfId="38111" xr:uid="{9BE9E5AE-9C10-4B5B-9F0F-172B92640A1E}"/>
    <cellStyle name="Normal 6 4 2 2 4" xfId="20754" xr:uid="{EDEE92D5-F27B-4C61-8A40-74D5EA4697B1}"/>
    <cellStyle name="Normal 6 4 2 2 4 2" xfId="47125" xr:uid="{EDFBE281-1DE3-417A-9601-E560EEE62CC3}"/>
    <cellStyle name="Normal 6 4 2 2 5" xfId="30004" xr:uid="{D3B63696-039F-4C23-AF7F-374AF4687F00}"/>
    <cellStyle name="Normal 6 4 2 3" xfId="5380" xr:uid="{D67EC251-6D96-47F9-8DA4-6CBF3AE37654}"/>
    <cellStyle name="Normal 6 4 2 3 2" xfId="16995" xr:uid="{3EF3206A-DC96-45F9-B0B3-676A4802C901}"/>
    <cellStyle name="Normal 6 4 2 3 2 2" xfId="43379" xr:uid="{0127D318-A4DD-4403-ACAA-ABFE408813A2}"/>
    <cellStyle name="Normal 6 4 2 3 3" xfId="26024" xr:uid="{876FBFD2-F25D-43B4-9123-C7BAE3F7C6AB}"/>
    <cellStyle name="Normal 6 4 2 3 3 2" xfId="52388" xr:uid="{52DC9CA0-1B8B-4E64-8100-1133A2275B32}"/>
    <cellStyle name="Normal 6 4 2 3 4" xfId="31876" xr:uid="{7AA994C1-AEF3-40E2-A496-875749F9A0E2}"/>
    <cellStyle name="Normal 6 4 2 4" xfId="9703" xr:uid="{5A12E3BC-3623-4856-BB61-97B6D778E143}"/>
    <cellStyle name="Normal 6 4 2 4 2" xfId="36126" xr:uid="{62960D01-28B5-456F-9B98-F15706D34DCD}"/>
    <cellStyle name="Normal 6 4 2 5" xfId="18769" xr:uid="{AD752B5D-D933-4C96-93D5-5CB9B65EDEAA}"/>
    <cellStyle name="Normal 6 4 2 5 2" xfId="45140" xr:uid="{BDFB1810-91DA-4252-B993-5AA7AF04B01C}"/>
    <cellStyle name="Normal 6 4 2 6" xfId="28832" xr:uid="{6BC710C7-7543-4B6F-BDAC-0805A826C510}"/>
    <cellStyle name="Normal 6 4 3" xfId="581" xr:uid="{640E6EB2-068D-4674-96E4-63EF382683FD}"/>
    <cellStyle name="Normal 6 4 4" xfId="27432" xr:uid="{F303467B-F0AF-42AC-AB7E-95FAA516700B}"/>
    <cellStyle name="Normal 6 5" xfId="164" xr:uid="{4AC5BEE1-1A2C-46C6-B49F-165C60B55BF2}"/>
    <cellStyle name="Normal 6 6" xfId="291" xr:uid="{2D660476-58C6-417F-939B-263439B42AB9}"/>
    <cellStyle name="Normal 6 7" xfId="12496" xr:uid="{7AA41096-C98C-40B4-B401-073022022F72}"/>
    <cellStyle name="Normal 6 8" xfId="25958" xr:uid="{66B65A5E-9C3E-44E9-AF30-0BF4E12357FB}"/>
    <cellStyle name="Normal 6 9" xfId="26955" xr:uid="{5FFBD330-C14E-4386-9597-0A3C25E23450}"/>
    <cellStyle name="Normal 6 9 2" xfId="53249" xr:uid="{F0BC1D7B-D90A-460E-AC02-F86911E38D08}"/>
    <cellStyle name="Normal 60" xfId="1292" xr:uid="{5B97F9B9-779B-4B73-BEF7-106E2C978D86}"/>
    <cellStyle name="Normal 60 2" xfId="1825" xr:uid="{DA65D875-E5BA-4015-9C3E-56D3A3337622}"/>
    <cellStyle name="Normal 60 2 2" xfId="3291" xr:uid="{B6F2E66C-0764-4DAB-B7F4-391745F5D6C1}"/>
    <cellStyle name="Normal 60 2 2 2" xfId="7493" xr:uid="{495CDFD0-7602-4C51-8984-E9B69DEC7EB1}"/>
    <cellStyle name="Normal 60 2 2 2 2" xfId="17251" xr:uid="{3AE7B12F-E52D-4EA6-ADC7-525E95301EBC}"/>
    <cellStyle name="Normal 60 2 2 2 2 2" xfId="43632" xr:uid="{08B11941-CD76-462F-8775-097E7D72E9AE}"/>
    <cellStyle name="Normal 60 2 2 2 3" xfId="26319" xr:uid="{68DE98EF-0157-4BB2-9625-B855C7BEC335}"/>
    <cellStyle name="Normal 60 2 2 2 3 2" xfId="52670" xr:uid="{D608B357-F8BD-4347-A69D-928FA3069A3A}"/>
    <cellStyle name="Normal 60 2 2 2 4" xfId="33981" xr:uid="{91485C3B-2F83-4DA0-9CFB-7F8D6CA9E416}"/>
    <cellStyle name="Normal 60 2 2 3" xfId="11519" xr:uid="{714CE19C-9D8E-47D4-8876-FEC73B1B570C}"/>
    <cellStyle name="Normal 60 2 2 3 2" xfId="37942" xr:uid="{12339E68-F50F-4217-8DD6-2ADD3A55571E}"/>
    <cellStyle name="Normal 60 2 2 4" xfId="20585" xr:uid="{BF6587DF-08F1-45A5-8487-3D2689220FCC}"/>
    <cellStyle name="Normal 60 2 2 4 2" xfId="46956" xr:uid="{6FBEA13B-C8B7-495F-972B-19E0753297F0}"/>
    <cellStyle name="Normal 60 2 2 5" xfId="29805" xr:uid="{78C94DB4-98A0-49D3-856C-2A88D3DEE088}"/>
    <cellStyle name="Normal 60 2 3" xfId="5210" xr:uid="{29FFA860-11AD-4914-9BBD-2D835587F484}"/>
    <cellStyle name="Normal 60 2 3 2" xfId="16797" xr:uid="{BAC71B0B-F852-4B6B-8B17-B09EB921911D}"/>
    <cellStyle name="Normal 60 2 3 2 2" xfId="43185" xr:uid="{398D3810-5747-422C-93F5-79709AF88677}"/>
    <cellStyle name="Normal 60 2 3 3" xfId="25818" xr:uid="{CFB593C5-9118-48C0-97FB-5A1D6554129F}"/>
    <cellStyle name="Normal 60 2 3 3 2" xfId="52185" xr:uid="{F452D289-42DA-4B61-AD6B-15DA79149D11}"/>
    <cellStyle name="Normal 60 2 3 4" xfId="31706" xr:uid="{7DDB7F17-784D-44CB-A4DD-5CD788E9A88A}"/>
    <cellStyle name="Normal 60 2 4" xfId="9534" xr:uid="{11E6668A-019B-42DE-AEA7-A8B34D39DBCF}"/>
    <cellStyle name="Normal 60 2 4 2" xfId="35957" xr:uid="{BA530CFE-6465-437D-A6E4-768BD9705DA9}"/>
    <cellStyle name="Normal 60 2 5" xfId="18600" xr:uid="{04A202FB-1764-44B5-8BB0-C3B9BA92E163}"/>
    <cellStyle name="Normal 60 2 5 2" xfId="44971" xr:uid="{4B0A8174-A92D-4BA6-B21D-456CBD3F257B}"/>
    <cellStyle name="Normal 60 2 6" xfId="28524" xr:uid="{21559618-63CB-4953-82F1-2A20BBED82B1}"/>
    <cellStyle name="Normal 60 3" xfId="2859" xr:uid="{79A9B1E2-2B0F-44F6-BF5F-69A7A2424D6C}"/>
    <cellStyle name="Normal 60 3 2" xfId="7061" xr:uid="{9F423FC5-51E3-4E2A-B661-BEF2230C9B30}"/>
    <cellStyle name="Normal 60 3 2 2" xfId="17500" xr:uid="{FD71E71C-2287-4DA1-8E81-6834E9CF7F01}"/>
    <cellStyle name="Normal 60 3 2 2 2" xfId="43877" xr:uid="{DF84BEFA-5FCD-4218-9E5B-4D768192D543}"/>
    <cellStyle name="Normal 60 3 2 3" xfId="26604" xr:uid="{D347008D-E287-4A7D-AAD7-7093684352C6}"/>
    <cellStyle name="Normal 60 3 2 3 2" xfId="52949" xr:uid="{E994C573-3627-4E95-9F87-16111D61A118}"/>
    <cellStyle name="Normal 60 3 2 4" xfId="33549" xr:uid="{47FD8F8A-4869-42A5-A3A0-EF0CD2B34FB9}"/>
    <cellStyle name="Normal 60 3 3" xfId="11087" xr:uid="{68A4E022-925A-4D5D-80DE-2ADE1DA4DA38}"/>
    <cellStyle name="Normal 60 3 3 2" xfId="37510" xr:uid="{0C5CA93F-60D8-4595-8AAF-002B7571BB63}"/>
    <cellStyle name="Normal 60 3 4" xfId="20153" xr:uid="{2565FD3B-4376-4408-BC50-13D9D4514E6C}"/>
    <cellStyle name="Normal 60 3 4 2" xfId="46524" xr:uid="{509571A7-B663-4495-9C5A-2A22FA69DB4E}"/>
    <cellStyle name="Normal 60 3 5" xfId="29373" xr:uid="{6ACB2125-0048-4022-8120-6BC44AC73A19}"/>
    <cellStyle name="Normal 60 4" xfId="4778" xr:uid="{EE6FD382-A1C7-43BF-8646-21F569979B3F}"/>
    <cellStyle name="Normal 60 4 2" xfId="12707" xr:uid="{EE9CCA54-58E4-473D-9BEC-A1CFE5EE56F5}"/>
    <cellStyle name="Normal 60 4 2 2" xfId="39113" xr:uid="{ACEEBAB8-A341-4222-8C51-C5083FA6EBFD}"/>
    <cellStyle name="Normal 60 4 3" xfId="21740" xr:uid="{4AE647A9-0863-43E1-BA49-F358C269B9DD}"/>
    <cellStyle name="Normal 60 4 3 2" xfId="48110" xr:uid="{CBA8C7BE-466F-4940-9F22-26D0902C76B8}"/>
    <cellStyle name="Normal 60 4 4" xfId="31274" xr:uid="{0DB14405-0F4F-4712-9EE5-8B50A83EF9E0}"/>
    <cellStyle name="Normal 60 5" xfId="9102" xr:uid="{DB736818-9926-42AC-91E6-B6F9D357A3DA}"/>
    <cellStyle name="Normal 60 5 2" xfId="35525" xr:uid="{36780A47-B069-4C65-AAC0-966D30458981}"/>
    <cellStyle name="Normal 60 6" xfId="18168" xr:uid="{784F04A7-9D1A-4A9C-ADB5-E723F782BA26}"/>
    <cellStyle name="Normal 60 6 2" xfId="44539" xr:uid="{5AFF6353-E086-4B34-AF32-D67D70237093}"/>
    <cellStyle name="Normal 60 7" xfId="28049" xr:uid="{287B8010-15C6-4C2E-8F3F-FEB1C4AE89F7}"/>
    <cellStyle name="Normal 61" xfId="1293" xr:uid="{B3B3D540-BF07-4FD8-B2EC-85CA2A9496CB}"/>
    <cellStyle name="Normal 61 2" xfId="1826" xr:uid="{B00F70A8-8B07-4468-9AF7-2980535F997A}"/>
    <cellStyle name="Normal 61 2 2" xfId="3292" xr:uid="{F71E3F03-86B7-4A57-8F42-98C518ACFF30}"/>
    <cellStyle name="Normal 61 2 2 2" xfId="7494" xr:uid="{ED2BA309-237A-47CF-BF54-64C733EB8269}"/>
    <cellStyle name="Normal 61 2 2 2 2" xfId="17492" xr:uid="{4F12F1B5-2714-427F-9DFD-9271C44E7A81}"/>
    <cellStyle name="Normal 61 2 2 2 2 2" xfId="43869" xr:uid="{1FEC19BF-CF0D-4FF3-A5A8-A398DAA66C3C}"/>
    <cellStyle name="Normal 61 2 2 2 3" xfId="26596" xr:uid="{774F03B0-72F6-4823-8831-F71E1DEBB259}"/>
    <cellStyle name="Normal 61 2 2 2 3 2" xfId="52941" xr:uid="{E691F86E-93B1-49D4-A079-70889F7B06CB}"/>
    <cellStyle name="Normal 61 2 2 2 4" xfId="33982" xr:uid="{21F4BDAD-B580-4BCC-87C9-297BA01F209B}"/>
    <cellStyle name="Normal 61 2 2 3" xfId="11520" xr:uid="{984DA871-CF87-409C-A19E-CF0DA19375E1}"/>
    <cellStyle name="Normal 61 2 2 3 2" xfId="37943" xr:uid="{63429E04-2294-4180-B3CB-50C90A7C1E14}"/>
    <cellStyle name="Normal 61 2 2 4" xfId="20586" xr:uid="{39EF211A-9952-4360-AB07-F7BF04F04928}"/>
    <cellStyle name="Normal 61 2 2 4 2" xfId="46957" xr:uid="{48AE7C31-08D8-45F6-925F-DECD25A5B7F1}"/>
    <cellStyle name="Normal 61 2 2 5" xfId="29806" xr:uid="{E1778419-60BE-4894-A558-EEB8E3C8560F}"/>
    <cellStyle name="Normal 61 2 3" xfId="5211" xr:uid="{16CB705D-088C-458B-A371-142A865EDB79}"/>
    <cellStyle name="Normal 61 2 3 2" xfId="16798" xr:uid="{EFE149D2-82A4-4E77-9752-E427BF67673D}"/>
    <cellStyle name="Normal 61 2 3 2 2" xfId="43186" xr:uid="{EF473682-7C3F-4DEE-BA57-980E2E3C11D7}"/>
    <cellStyle name="Normal 61 2 3 3" xfId="25819" xr:uid="{228F3B51-585B-4AC4-A84D-ED283A5B472C}"/>
    <cellStyle name="Normal 61 2 3 3 2" xfId="52186" xr:uid="{42EE83F8-A62B-409B-9490-8058A6FB9FFD}"/>
    <cellStyle name="Normal 61 2 3 4" xfId="31707" xr:uid="{322C037F-5C5F-4998-8767-45DA945BF73E}"/>
    <cellStyle name="Normal 61 2 4" xfId="9535" xr:uid="{34BB7422-C082-49E0-A60D-F6AE9B1BB389}"/>
    <cellStyle name="Normal 61 2 4 2" xfId="35958" xr:uid="{608BB64D-B450-4BF4-AFF8-351343EB5E16}"/>
    <cellStyle name="Normal 61 2 5" xfId="18601" xr:uid="{BAD1504D-A243-4B56-A3A1-B224CD86385C}"/>
    <cellStyle name="Normal 61 2 5 2" xfId="44972" xr:uid="{8A7CCBA3-942D-49A9-A3B3-4FB83642334D}"/>
    <cellStyle name="Normal 61 2 6" xfId="28525" xr:uid="{1148A843-A157-491A-9137-D5B85957FBD2}"/>
    <cellStyle name="Normal 61 3" xfId="2860" xr:uid="{802D771B-24DB-4289-B9A6-42DC413622DA}"/>
    <cellStyle name="Normal 61 3 2" xfId="7062" xr:uid="{ECA4AD7E-C18B-4A5B-B4D1-22F14B1D828A}"/>
    <cellStyle name="Normal 61 3 2 2" xfId="17097" xr:uid="{094EEC2D-531D-472F-AFE9-3DDA21B594C2}"/>
    <cellStyle name="Normal 61 3 2 2 2" xfId="43481" xr:uid="{1A7EFD0C-D367-449D-9337-9204DD926987}"/>
    <cellStyle name="Normal 61 3 2 3" xfId="26143" xr:uid="{9972465E-E812-47FD-A19A-92630E6CE132}"/>
    <cellStyle name="Normal 61 3 2 3 2" xfId="52503" xr:uid="{1440C3E8-3BC9-4B80-B960-8E66A84756BA}"/>
    <cellStyle name="Normal 61 3 2 4" xfId="33550" xr:uid="{99B6A49F-0DC0-4691-B950-F1C569BE78D2}"/>
    <cellStyle name="Normal 61 3 3" xfId="11088" xr:uid="{8FEC5551-A8F9-4FC6-975E-75DE0BA7B680}"/>
    <cellStyle name="Normal 61 3 3 2" xfId="37511" xr:uid="{009DD76E-3C5B-4C96-B6CC-14B4988C24CD}"/>
    <cellStyle name="Normal 61 3 4" xfId="20154" xr:uid="{71BC376D-F44B-4F29-867B-1504E483C0A8}"/>
    <cellStyle name="Normal 61 3 4 2" xfId="46525" xr:uid="{35751998-BCB1-4F0B-85F5-0FB34EDC53E7}"/>
    <cellStyle name="Normal 61 3 5" xfId="29374" xr:uid="{2E095A79-B333-42B1-AC77-137A579E0DCE}"/>
    <cellStyle name="Normal 61 4" xfId="4779" xr:uid="{A4833A3C-FC8C-4BA4-906B-F9C63712C06A}"/>
    <cellStyle name="Normal 61 4 2" xfId="15043" xr:uid="{BA88B54F-882D-4929-9BBA-1FC9A6695D5B}"/>
    <cellStyle name="Normal 61 4 2 2" xfId="41435" xr:uid="{8C99E26A-9B6E-41E2-93AC-2D96E2184E2B}"/>
    <cellStyle name="Normal 61 4 3" xfId="24061" xr:uid="{2465E4EC-6C86-4BFF-80CA-9F7BC6EDBD36}"/>
    <cellStyle name="Normal 61 4 3 2" xfId="50430" xr:uid="{2AB3184C-C04F-4D21-A3A9-73FA6A2921C8}"/>
    <cellStyle name="Normal 61 4 4" xfId="31275" xr:uid="{4759415D-C204-4EFE-89EA-CAF24EEFA77B}"/>
    <cellStyle name="Normal 61 5" xfId="9103" xr:uid="{2DB3DD4E-83E1-48A5-B237-34E8FB853EF4}"/>
    <cellStyle name="Normal 61 5 2" xfId="35526" xr:uid="{C69775FE-2789-4BD7-A5E4-DDB09E29ACBA}"/>
    <cellStyle name="Normal 61 6" xfId="18169" xr:uid="{FDFE5FF7-5C47-40D7-B43C-40FBAC93AA95}"/>
    <cellStyle name="Normal 61 6 2" xfId="44540" xr:uid="{BC2947AD-6DE6-49E9-B631-7CDDE919E21D}"/>
    <cellStyle name="Normal 61 7" xfId="28050" xr:uid="{1CC4C6AA-8DF0-45B8-94E5-5E155A37BAF8}"/>
    <cellStyle name="Normal 62" xfId="1294" xr:uid="{3517FADE-AE63-41E4-B757-B0F87D94FF97}"/>
    <cellStyle name="Normal 62 2" xfId="1827" xr:uid="{32A66AF8-C8F8-4155-9174-63942F980BDB}"/>
    <cellStyle name="Normal 62 2 2" xfId="3293" xr:uid="{2A4AD366-5C3B-448A-B01F-7E8D8F23A558}"/>
    <cellStyle name="Normal 62 2 2 2" xfId="7495" xr:uid="{3DE1582F-0870-4969-B8A1-FE445AAB1C12}"/>
    <cellStyle name="Normal 62 2 2 2 2" xfId="17506" xr:uid="{276FF2E4-ECF6-4C8D-8B9C-3F28CCA07002}"/>
    <cellStyle name="Normal 62 2 2 2 2 2" xfId="43883" xr:uid="{0342014E-5CB2-4AA8-875F-8D261615C535}"/>
    <cellStyle name="Normal 62 2 2 2 3" xfId="26611" xr:uid="{1E04CFCC-9EA2-4DCA-9946-5E018A81223E}"/>
    <cellStyle name="Normal 62 2 2 2 3 2" xfId="52956" xr:uid="{AF788625-8C18-4CA8-A208-18900A24A807}"/>
    <cellStyle name="Normal 62 2 2 2 4" xfId="33983" xr:uid="{BBECE346-7498-4E44-B60D-007DFEDC2BAF}"/>
    <cellStyle name="Normal 62 2 2 3" xfId="11521" xr:uid="{09B5B33D-6219-4774-B654-C03A067BC319}"/>
    <cellStyle name="Normal 62 2 2 3 2" xfId="37944" xr:uid="{540C6168-2808-4339-91A0-B3FFCB3BA3CE}"/>
    <cellStyle name="Normal 62 2 2 4" xfId="20587" xr:uid="{0674C454-2A28-4321-B477-52185A5C5465}"/>
    <cellStyle name="Normal 62 2 2 4 2" xfId="46958" xr:uid="{61B9E51A-F73A-40FE-AFE3-6C2D764D1E14}"/>
    <cellStyle name="Normal 62 2 2 5" xfId="29807" xr:uid="{ACB72DA1-1568-4C00-8CAD-64684A520F8B}"/>
    <cellStyle name="Normal 62 2 3" xfId="5212" xr:uid="{FF330AA6-62AC-4737-AD75-89B2613ACE3E}"/>
    <cellStyle name="Normal 62 2 3 2" xfId="16799" xr:uid="{5F326DB5-E386-4517-8DC4-9BEA8529B11B}"/>
    <cellStyle name="Normal 62 2 3 2 2" xfId="43187" xr:uid="{AA45ADAE-FA8F-4722-BE25-8339308C3A72}"/>
    <cellStyle name="Normal 62 2 3 3" xfId="25820" xr:uid="{35455925-D5C9-45AC-AE3A-617B31CAB475}"/>
    <cellStyle name="Normal 62 2 3 3 2" xfId="52187" xr:uid="{4AD46A49-E399-4737-B7B4-2E164CDF22F6}"/>
    <cellStyle name="Normal 62 2 3 4" xfId="31708" xr:uid="{54B0CD8E-AA2A-4F79-ABD2-86FFDDC56BAC}"/>
    <cellStyle name="Normal 62 2 4" xfId="9536" xr:uid="{6F2C38BE-00B1-4B0A-BAD0-2449D9E960F4}"/>
    <cellStyle name="Normal 62 2 4 2" xfId="35959" xr:uid="{FEB1BF83-C17B-4AC3-89EE-55DF83F24528}"/>
    <cellStyle name="Normal 62 2 5" xfId="18602" xr:uid="{41351C21-43D1-408F-BED6-BB677509C1E9}"/>
    <cellStyle name="Normal 62 2 5 2" xfId="44973" xr:uid="{B079DAD2-8490-4DDB-8F0C-FB86B5B89B58}"/>
    <cellStyle name="Normal 62 2 6" xfId="28526" xr:uid="{E8DBEBCF-9DB4-41A2-B45E-AB56C5ADDE09}"/>
    <cellStyle name="Normal 62 3" xfId="2861" xr:uid="{B06F6357-E69F-4C43-A236-829292E4D334}"/>
    <cellStyle name="Normal 62 3 2" xfId="7063" xr:uid="{EA386BDA-EB27-40E4-952A-728B90A730BB}"/>
    <cellStyle name="Normal 62 3 2 2" xfId="17032" xr:uid="{2CBD1FE6-D15D-478C-8420-55E0F4D18B2F}"/>
    <cellStyle name="Normal 62 3 2 2 2" xfId="43416" xr:uid="{3684A00E-CECE-4D99-A12C-E2D1704E5974}"/>
    <cellStyle name="Normal 62 3 2 3" xfId="26067" xr:uid="{F2DB0F62-4476-4E32-B7B6-4279D3923D75}"/>
    <cellStyle name="Normal 62 3 2 3 2" xfId="52429" xr:uid="{2E8A49E7-5093-4727-931F-48399B4C1489}"/>
    <cellStyle name="Normal 62 3 2 4" xfId="33551" xr:uid="{FB9B11DD-F130-4BD8-ABCB-9E80FB271FBA}"/>
    <cellStyle name="Normal 62 3 3" xfId="11089" xr:uid="{7AD6C9A1-A150-4493-98D8-104E392376DC}"/>
    <cellStyle name="Normal 62 3 3 2" xfId="37512" xr:uid="{2EAB4E6C-B571-4535-BAD7-A891BE11B06E}"/>
    <cellStyle name="Normal 62 3 4" xfId="20155" xr:uid="{56A91AF1-D332-4F6F-A0FE-112AF27FCF19}"/>
    <cellStyle name="Normal 62 3 4 2" xfId="46526" xr:uid="{6D7BC983-A45C-4E62-914E-489F7275C504}"/>
    <cellStyle name="Normal 62 3 5" xfId="29375" xr:uid="{C97D8B1C-7121-4B3F-A705-13FCEBB6D6A6}"/>
    <cellStyle name="Normal 62 4" xfId="4780" xr:uid="{5693BE3F-4C1C-425F-87A7-64B798AA691F}"/>
    <cellStyle name="Normal 62 4 2" xfId="15305" xr:uid="{60E55A67-1D50-4E64-A059-8D0BF65DB77F}"/>
    <cellStyle name="Normal 62 4 2 2" xfId="41694" xr:uid="{61C11F9C-645E-4B99-8EAF-25E88D25D1B9}"/>
    <cellStyle name="Normal 62 4 3" xfId="24323" xr:uid="{1BE64B51-1CA4-44E9-837C-7A1883D17EDF}"/>
    <cellStyle name="Normal 62 4 3 2" xfId="50692" xr:uid="{B5580A82-2249-412A-A85D-1DAFD35032B2}"/>
    <cellStyle name="Normal 62 4 4" xfId="31276" xr:uid="{E188F508-6A1F-46B0-8A12-03DB484B886B}"/>
    <cellStyle name="Normal 62 5" xfId="9104" xr:uid="{396A9955-FCDD-43C7-BE53-4FF2DE9F2117}"/>
    <cellStyle name="Normal 62 5 2" xfId="35527" xr:uid="{166573FD-3304-449A-ACF0-306DCAFF4800}"/>
    <cellStyle name="Normal 62 6" xfId="18170" xr:uid="{A5D2D196-B219-48CD-98E0-3208A4AB8569}"/>
    <cellStyle name="Normal 62 6 2" xfId="44541" xr:uid="{5F5A0A77-0B8D-4AA6-A88D-D0DEA53C9570}"/>
    <cellStyle name="Normal 62 7" xfId="28051" xr:uid="{6FACDB7D-4FFF-4322-937F-4C2D9059216D}"/>
    <cellStyle name="Normal 63" xfId="1295" xr:uid="{B1CE4746-3E3A-4EDC-ABE3-EFCE1B14A4CA}"/>
    <cellStyle name="Normal 63 2" xfId="1828" xr:uid="{0531B9B4-D972-4847-8BFC-4F80A20EBB79}"/>
    <cellStyle name="Normal 64" xfId="1338" xr:uid="{61E8A29F-282F-4FE6-8C7E-A3C760223AA6}"/>
    <cellStyle name="Normal 64 2" xfId="1843" xr:uid="{39538CBA-E2A1-4DDE-B03A-3290193A8933}"/>
    <cellStyle name="Normal 64 2 2" xfId="3294" xr:uid="{015161DE-2C91-42C3-BC81-34C2B1D13607}"/>
    <cellStyle name="Normal 64 2 2 2" xfId="7496" xr:uid="{CA5E6834-5000-49AE-B2E9-EAD27FA8EE40}"/>
    <cellStyle name="Normal 64 2 2 2 2" xfId="17126" xr:uid="{CA759D02-D4DB-4A33-8D96-373368B169E9}"/>
    <cellStyle name="Normal 64 2 2 2 2 2" xfId="43510" xr:uid="{F619158B-9287-4BF9-AFB7-EAF3D4A4369C}"/>
    <cellStyle name="Normal 64 2 2 2 3" xfId="26181" xr:uid="{E3AA5363-9F18-465D-8BB2-97695F84EB0C}"/>
    <cellStyle name="Normal 64 2 2 2 3 2" xfId="52538" xr:uid="{7267DB31-8090-4D73-B336-9D669072F9DF}"/>
    <cellStyle name="Normal 64 2 2 2 4" xfId="33984" xr:uid="{7EA60AA8-2CA6-4443-8AB5-4421B60BDC35}"/>
    <cellStyle name="Normal 64 2 2 3" xfId="11522" xr:uid="{4DD11629-74D8-4411-8393-44EE7CA4086A}"/>
    <cellStyle name="Normal 64 2 2 3 2" xfId="37945" xr:uid="{77ACF951-0A37-4DB0-B09B-599AA102F21D}"/>
    <cellStyle name="Normal 64 2 2 4" xfId="20588" xr:uid="{62A385A3-2C56-478F-8E17-E8D81DC6F6CD}"/>
    <cellStyle name="Normal 64 2 2 4 2" xfId="46959" xr:uid="{B161336C-97A6-412E-A1A9-05EDF54F9D43}"/>
    <cellStyle name="Normal 64 2 2 5" xfId="29808" xr:uid="{0E2D0F94-3EFA-457D-A438-918B3DBA640D}"/>
    <cellStyle name="Normal 64 2 3" xfId="5213" xr:uid="{9920A2C9-A99E-42A9-A140-5447A771E26F}"/>
    <cellStyle name="Normal 64 2 3 2" xfId="16800" xr:uid="{8EEB77E8-D1EE-4E98-97ED-FB0C2A32BB35}"/>
    <cellStyle name="Normal 64 2 3 2 2" xfId="43188" xr:uid="{D99CCDEE-4D80-4E1E-8A42-E2C294AF0B3B}"/>
    <cellStyle name="Normal 64 2 3 3" xfId="25821" xr:uid="{CAE7452C-29AC-47B6-BF30-7B43BD2087BA}"/>
    <cellStyle name="Normal 64 2 3 3 2" xfId="52188" xr:uid="{A3EB0E9B-FE33-4A23-A59F-4548C6403E35}"/>
    <cellStyle name="Normal 64 2 3 4" xfId="31709" xr:uid="{10E0AF52-B17F-45C9-A03C-D2AC4299D3FE}"/>
    <cellStyle name="Normal 64 2 4" xfId="9537" xr:uid="{045FEBD8-45D5-4D6C-A142-64F37FD0890E}"/>
    <cellStyle name="Normal 64 2 4 2" xfId="35960" xr:uid="{8B51DC62-A729-4CAE-B3CF-F7FEF7BD8546}"/>
    <cellStyle name="Normal 64 2 5" xfId="18603" xr:uid="{2F372AF2-C406-4448-B49A-F83696A08B6A}"/>
    <cellStyle name="Normal 64 2 5 2" xfId="44974" xr:uid="{380F53F3-2DBC-4EB6-BB6E-1C89D3D52F98}"/>
    <cellStyle name="Normal 64 2 6" xfId="28528" xr:uid="{1AA8E9EA-E409-43AF-8302-F5C7C95C0A77}"/>
    <cellStyle name="Normal 64 3" xfId="2862" xr:uid="{4C0255E5-5D7A-4D94-9402-D5FA34300636}"/>
    <cellStyle name="Normal 64 3 2" xfId="7064" xr:uid="{CEE11578-A29B-4490-A8A1-2BB44E482F17}"/>
    <cellStyle name="Normal 64 3 2 2" xfId="17123" xr:uid="{22438916-DC68-4143-83C1-AE3C40CEB2C7}"/>
    <cellStyle name="Normal 64 3 2 2 2" xfId="43507" xr:uid="{54B19EF8-4800-4DD2-BD7A-7B1F900EC470}"/>
    <cellStyle name="Normal 64 3 2 3" xfId="26177" xr:uid="{B3EBEB37-5AD9-47FA-964F-7571D40B956A}"/>
    <cellStyle name="Normal 64 3 2 3 2" xfId="52535" xr:uid="{808DDC7B-DA03-4D74-A608-3464F839092F}"/>
    <cellStyle name="Normal 64 3 2 4" xfId="33552" xr:uid="{74C67422-8ACA-4EF6-A9B9-C042A7F614E3}"/>
    <cellStyle name="Normal 64 3 3" xfId="11090" xr:uid="{EFC1471D-4542-42E9-9AED-0085DAB5EC4A}"/>
    <cellStyle name="Normal 64 3 3 2" xfId="37513" xr:uid="{F1E96319-D8FD-4A2B-9585-3C4EFD16A219}"/>
    <cellStyle name="Normal 64 3 4" xfId="20156" xr:uid="{22868AD2-153B-4659-AFE2-E6D42C73FECE}"/>
    <cellStyle name="Normal 64 3 4 2" xfId="46527" xr:uid="{0C661136-A119-4A2C-AC47-0B34A8BEE53D}"/>
    <cellStyle name="Normal 64 3 5" xfId="29376" xr:uid="{4D59817C-1695-47EC-BF9B-4E61D2D9D079}"/>
    <cellStyle name="Normal 64 4" xfId="4781" xr:uid="{09CAB961-9BDC-41FC-853C-4A0C7CAFBD7D}"/>
    <cellStyle name="Normal 64 4 2" xfId="12954" xr:uid="{C90F13A7-DDFF-4B97-8D6E-1D08968EDFF4}"/>
    <cellStyle name="Normal 64 4 2 2" xfId="39357" xr:uid="{A67525EA-DE73-4D6E-9D2B-EBC70E4A48F8}"/>
    <cellStyle name="Normal 64 4 3" xfId="21982" xr:uid="{4FB3996C-3C2B-4C78-8F40-CF1C0FC6E640}"/>
    <cellStyle name="Normal 64 4 3 2" xfId="48352" xr:uid="{5B260685-B809-4C68-90F5-1EAD0144CDC6}"/>
    <cellStyle name="Normal 64 4 4" xfId="31277" xr:uid="{C261A1CD-9FC7-4D0D-A124-078C0F471BE2}"/>
    <cellStyle name="Normal 64 5" xfId="9105" xr:uid="{858A47E7-AB2C-41E5-BC13-F0318115B3A3}"/>
    <cellStyle name="Normal 64 5 2" xfId="35528" xr:uid="{C657AE43-22C1-4FF0-9CB1-DDC677304B0C}"/>
    <cellStyle name="Normal 64 6" xfId="18171" xr:uid="{73A1509A-84EA-4AA1-BEFB-1E63207B005F}"/>
    <cellStyle name="Normal 64 6 2" xfId="44542" xr:uid="{BFDAA103-BDF9-4845-9627-291C99062C65}"/>
    <cellStyle name="Normal 64 7" xfId="28053" xr:uid="{E0D8A4EE-BF60-4724-B1F8-1D2F205D3143}"/>
    <cellStyle name="Normal 65" xfId="1339" xr:uid="{53A05EA9-9249-4169-B3C9-6FE48C182FA2}"/>
    <cellStyle name="Normal 65 2" xfId="1844" xr:uid="{47B15E09-8671-4072-92CA-15317D31F2F6}"/>
    <cellStyle name="Normal 65 2 2" xfId="3295" xr:uid="{5621F744-21B4-4112-8714-5FB55A71E520}"/>
    <cellStyle name="Normal 65 2 2 2" xfId="7497" xr:uid="{705D6E7E-ACB3-4976-8C02-A84A4E1A73CB}"/>
    <cellStyle name="Normal 65 2 2 2 2" xfId="17218" xr:uid="{85370243-6720-43BE-9F23-74E257282A18}"/>
    <cellStyle name="Normal 65 2 2 2 2 2" xfId="43599" xr:uid="{2662A4E1-7130-4D65-BF11-C91DC7F7A36F}"/>
    <cellStyle name="Normal 65 2 2 2 3" xfId="26286" xr:uid="{45D67F9A-D0CB-41FE-8AAF-DD6D3A1FDFCF}"/>
    <cellStyle name="Normal 65 2 2 2 3 2" xfId="52637" xr:uid="{1B8A816D-2E12-4724-A48B-DC2506E2052D}"/>
    <cellStyle name="Normal 65 2 2 2 4" xfId="33985" xr:uid="{1C922064-9A85-46AB-82AC-54807F2AB988}"/>
    <cellStyle name="Normal 65 2 2 3" xfId="11523" xr:uid="{1A9527E3-52AE-414B-95AB-F3B159F34426}"/>
    <cellStyle name="Normal 65 2 2 3 2" xfId="37946" xr:uid="{1CD465C9-06C9-4760-B883-1CE07C688507}"/>
    <cellStyle name="Normal 65 2 2 4" xfId="20589" xr:uid="{692E98B8-6326-456F-A92E-5DB4EC23DBD9}"/>
    <cellStyle name="Normal 65 2 2 4 2" xfId="46960" xr:uid="{DB887325-DE57-4F66-8C5C-60F43B2898CD}"/>
    <cellStyle name="Normal 65 2 2 5" xfId="29809" xr:uid="{E6D4A118-99C2-45E4-BFBC-64D61DA26577}"/>
    <cellStyle name="Normal 65 2 3" xfId="5214" xr:uid="{F256770A-36B3-4E6C-8460-5B904B978C55}"/>
    <cellStyle name="Normal 65 2 3 2" xfId="16801" xr:uid="{6349E5FA-0653-4A4D-8688-F094B8FD4E18}"/>
    <cellStyle name="Normal 65 2 3 2 2" xfId="43189" xr:uid="{1DAEAB67-4B4E-412F-AC8C-B9DD3BC6D629}"/>
    <cellStyle name="Normal 65 2 3 3" xfId="25822" xr:uid="{0254CB45-AC39-425A-B977-1D5DA4487ED9}"/>
    <cellStyle name="Normal 65 2 3 3 2" xfId="52189" xr:uid="{D99D63A9-7703-47BD-84B1-2AAC4A43BDB1}"/>
    <cellStyle name="Normal 65 2 3 4" xfId="31710" xr:uid="{DA3B31DC-CE1E-49DD-BDB7-B7CBBF89C700}"/>
    <cellStyle name="Normal 65 2 4" xfId="9538" xr:uid="{08E3DEA2-7533-4917-B819-A8C063F215DC}"/>
    <cellStyle name="Normal 65 2 4 2" xfId="35961" xr:uid="{E37BFDEE-6487-497D-851F-620E30CCF625}"/>
    <cellStyle name="Normal 65 2 5" xfId="18604" xr:uid="{94B42109-5DC6-4D96-AFDC-486C068AFA15}"/>
    <cellStyle name="Normal 65 2 5 2" xfId="44975" xr:uid="{005A2D02-4255-49A8-B3BC-C36A739AD483}"/>
    <cellStyle name="Normal 65 2 6" xfId="28529" xr:uid="{BAEEF5B6-05A6-4282-B1CF-92046B3B4BAA}"/>
    <cellStyle name="Normal 65 3" xfId="2863" xr:uid="{D5AEF831-4F20-4B94-A618-A9ECAD179F5F}"/>
    <cellStyle name="Normal 65 3 2" xfId="7065" xr:uid="{A0CDDA29-BB1C-4898-A393-AC0059183E9E}"/>
    <cellStyle name="Normal 65 3 2 2" xfId="16970" xr:uid="{EA538EA1-86A8-4A4F-A00D-76B72810C939}"/>
    <cellStyle name="Normal 65 3 2 2 2" xfId="43354" xr:uid="{C776BE4F-0510-4144-97D6-B5EAC2D88790}"/>
    <cellStyle name="Normal 65 3 2 3" xfId="25995" xr:uid="{F98B1709-752C-4E4B-ABE9-094E17B5BECB}"/>
    <cellStyle name="Normal 65 3 2 3 2" xfId="52360" xr:uid="{CD00270C-CD37-4750-87EC-3027481792E1}"/>
    <cellStyle name="Normal 65 3 2 4" xfId="33553" xr:uid="{824C9D97-B190-4836-AB0A-25C1881A8E8B}"/>
    <cellStyle name="Normal 65 3 3" xfId="11091" xr:uid="{8A6A6986-4E7A-4CE3-9CEE-453BE5CD84AB}"/>
    <cellStyle name="Normal 65 3 3 2" xfId="37514" xr:uid="{317CBFB7-C6EF-4988-9801-C47F8B0C8CF4}"/>
    <cellStyle name="Normal 65 3 4" xfId="20157" xr:uid="{1B5D1ABB-33E3-4395-B99F-778F45CDC354}"/>
    <cellStyle name="Normal 65 3 4 2" xfId="46528" xr:uid="{B4D30A9C-7387-44DE-AFB4-A2F293F4C2AC}"/>
    <cellStyle name="Normal 65 3 5" xfId="29377" xr:uid="{D83C2AAE-8DA1-43BD-8670-762802DB6460}"/>
    <cellStyle name="Normal 65 4" xfId="4782" xr:uid="{4FCF04D5-5557-4F45-BD19-C12945867EA2}"/>
    <cellStyle name="Normal 65 4 2" xfId="12621" xr:uid="{5180A3C7-8BBF-4040-8FEF-DAE44D25333E}"/>
    <cellStyle name="Normal 65 4 2 2" xfId="39028" xr:uid="{B27814E1-CF44-4B2B-9B13-C46E61CA4FBA}"/>
    <cellStyle name="Normal 65 4 3" xfId="21657" xr:uid="{57C1642E-BAD5-4868-BF48-FBA70DB9E734}"/>
    <cellStyle name="Normal 65 4 3 2" xfId="48027" xr:uid="{CF231D0B-9E2E-4EDC-BBE2-A370D5612F6C}"/>
    <cellStyle name="Normal 65 4 4" xfId="31278" xr:uid="{5379326D-83A6-4FBE-85FB-AD02085D4C9F}"/>
    <cellStyle name="Normal 65 5" xfId="9106" xr:uid="{EE8AB074-C998-43A1-80FD-184552015A82}"/>
    <cellStyle name="Normal 65 5 2" xfId="35529" xr:uid="{6753DD06-3C2E-48A3-9E25-536FC4079638}"/>
    <cellStyle name="Normal 65 6" xfId="18172" xr:uid="{6259E3C3-558B-4F02-ABD4-A72223DE6122}"/>
    <cellStyle name="Normal 65 6 2" xfId="44543" xr:uid="{2E7DE5AE-36BA-49FB-BD1B-A164C2037DB6}"/>
    <cellStyle name="Normal 65 7" xfId="28054" xr:uid="{E505B32A-F992-4F08-A1DF-9D3F601725DC}"/>
    <cellStyle name="Normal 66" xfId="1341" xr:uid="{B0479DDC-B1AF-4CD2-AC54-436F6CC2BFED}"/>
    <cellStyle name="Normal 66 2" xfId="1846" xr:uid="{DCC6B6B6-9D5A-48EF-A557-6EBCCEFC318A}"/>
    <cellStyle name="Normal 66 2 2" xfId="3297" xr:uid="{95F093A5-1898-4DF9-AEDF-542CCA3826E7}"/>
    <cellStyle name="Normal 66 2 2 2" xfId="7499" xr:uid="{9975602B-36C2-42C7-8B50-8370EA52FB9F}"/>
    <cellStyle name="Normal 66 2 2 2 2" xfId="17568" xr:uid="{A75B9656-53B9-4969-9FCF-513CD8C7211E}"/>
    <cellStyle name="Normal 66 2 2 2 2 2" xfId="43944" xr:uid="{F7A795CB-F4BC-4E1B-9FD5-A978DD936765}"/>
    <cellStyle name="Normal 66 2 2 2 3" xfId="26681" xr:uid="{0318DA82-DAD5-468E-9FE7-B03405D7F3F4}"/>
    <cellStyle name="Normal 66 2 2 2 3 2" xfId="53025" xr:uid="{3778BEEF-B13A-4949-BF4B-4982C927D77D}"/>
    <cellStyle name="Normal 66 2 2 2 4" xfId="33987" xr:uid="{DD55DE71-5F05-4DE6-AD1E-92DA80C86F18}"/>
    <cellStyle name="Normal 66 2 2 3" xfId="11525" xr:uid="{38F6139A-AFB6-402C-954C-5F833364B7BF}"/>
    <cellStyle name="Normal 66 2 2 3 2" xfId="37948" xr:uid="{CE094D29-CD03-4EB9-8B0B-43771EB3E2E1}"/>
    <cellStyle name="Normal 66 2 2 4" xfId="20591" xr:uid="{1F9C5170-7E1B-4712-AA02-D68E62A9834A}"/>
    <cellStyle name="Normal 66 2 2 4 2" xfId="46962" xr:uid="{59956656-4B1A-49F0-AE23-6A682A658CFF}"/>
    <cellStyle name="Normal 66 2 2 5" xfId="29811" xr:uid="{C20A86D0-A85B-41AA-B642-5614EC58CC8D}"/>
    <cellStyle name="Normal 66 2 3" xfId="5216" xr:uid="{65A8A676-90F6-4151-9940-0922BB068C46}"/>
    <cellStyle name="Normal 66 2 3 2" xfId="16803" xr:uid="{1D00F1D3-4E2B-4323-8CD5-E2ED445143C1}"/>
    <cellStyle name="Normal 66 2 3 2 2" xfId="43191" xr:uid="{D3A422B3-3A5D-4D2C-91DA-41E32D8DF8B3}"/>
    <cellStyle name="Normal 66 2 3 3" xfId="25824" xr:uid="{72CA9E83-6CC6-4BDC-9556-8BF9E16FCE25}"/>
    <cellStyle name="Normal 66 2 3 3 2" xfId="52191" xr:uid="{CE77EF35-682D-4E48-8B22-8BFE11A17CF1}"/>
    <cellStyle name="Normal 66 2 3 4" xfId="31712" xr:uid="{55C21B9A-5A46-4BE0-9F18-0D53F1FD393F}"/>
    <cellStyle name="Normal 66 2 4" xfId="9540" xr:uid="{91F5555A-33DF-4394-9AC6-3129EA702364}"/>
    <cellStyle name="Normal 66 2 4 2" xfId="35963" xr:uid="{AE9B271A-0BA4-4115-A7A2-933B4749E598}"/>
    <cellStyle name="Normal 66 2 5" xfId="18606" xr:uid="{0252C119-8AA7-4C38-99FD-FF378300D89F}"/>
    <cellStyle name="Normal 66 2 5 2" xfId="44977" xr:uid="{2464C0D4-46F8-43D8-A151-BB57FA457286}"/>
    <cellStyle name="Normal 66 2 6" xfId="28531" xr:uid="{F6EBA2E2-7115-4B7F-BE1B-BC06CA727D03}"/>
    <cellStyle name="Normal 66 3" xfId="2865" xr:uid="{9DCBCC14-81E5-4883-B119-BB6315CB3CD8}"/>
    <cellStyle name="Normal 66 3 2" xfId="7067" xr:uid="{904A6D1D-1702-45C6-949C-CAB384E05837}"/>
    <cellStyle name="Normal 66 3 2 2" xfId="17229" xr:uid="{1BBA966E-2E5E-4596-A85E-17CFCFBBD7E7}"/>
    <cellStyle name="Normal 66 3 2 2 2" xfId="43610" xr:uid="{7C1C8340-4A8D-4A74-A325-5F736418B084}"/>
    <cellStyle name="Normal 66 3 2 3" xfId="26296" xr:uid="{05E7B88B-BE63-4460-A3EC-B804C1DA0B92}"/>
    <cellStyle name="Normal 66 3 2 3 2" xfId="52647" xr:uid="{15098B1B-6A0F-493A-BFFF-7F860650C695}"/>
    <cellStyle name="Normal 66 3 2 4" xfId="33555" xr:uid="{5180EB86-9BC9-47F6-BFBA-85E70DF46113}"/>
    <cellStyle name="Normal 66 3 3" xfId="11093" xr:uid="{C3848BB7-2540-40BA-AF6A-FC32BA597733}"/>
    <cellStyle name="Normal 66 3 3 2" xfId="37516" xr:uid="{58A3FAC3-CC42-481B-908E-D57DC3AC36DF}"/>
    <cellStyle name="Normal 66 3 4" xfId="20159" xr:uid="{178ECC82-7BE7-48FE-BB74-D0D1997A144D}"/>
    <cellStyle name="Normal 66 3 4 2" xfId="46530" xr:uid="{71F8B60C-F72E-4D29-9238-8E671C278A96}"/>
    <cellStyle name="Normal 66 3 5" xfId="29379" xr:uid="{9445AFF6-84CD-42BF-B307-DCBF558DBD18}"/>
    <cellStyle name="Normal 66 4" xfId="4784" xr:uid="{E46AE02F-7BCC-4DAD-95DF-E47DBA45562A}"/>
    <cellStyle name="Normal 66 4 2" xfId="14936" xr:uid="{673E2345-478A-452A-B630-AE79733D325A}"/>
    <cellStyle name="Normal 66 4 2 2" xfId="41330" xr:uid="{808EA6E1-DD70-4243-91AE-017E3824DCB8}"/>
    <cellStyle name="Normal 66 4 3" xfId="23957" xr:uid="{041E2ED9-772B-4D00-B245-B3F0EEBD1214}"/>
    <cellStyle name="Normal 66 4 3 2" xfId="50326" xr:uid="{CA8F9E29-6A93-4889-A656-4E47C1AD98F0}"/>
    <cellStyle name="Normal 66 4 4" xfId="31280" xr:uid="{8DBACE9A-2F4F-4643-8B36-C4F72FA70745}"/>
    <cellStyle name="Normal 66 5" xfId="9108" xr:uid="{6B5EA05D-211C-41E2-8790-EB729F12F88E}"/>
    <cellStyle name="Normal 66 5 2" xfId="35531" xr:uid="{363E5D5B-2ABE-4A2A-956D-CA50FAFEA54D}"/>
    <cellStyle name="Normal 66 6" xfId="18174" xr:uid="{8E373C36-3CE6-49AB-B1A2-25D63D63136A}"/>
    <cellStyle name="Normal 66 6 2" xfId="44545" xr:uid="{D3FBAA4A-99BF-448C-A187-35E47D77EA5E}"/>
    <cellStyle name="Normal 66 7" xfId="28056" xr:uid="{8BC28D45-8530-43DF-89DC-FCA45C383123}"/>
    <cellStyle name="Normal 67" xfId="1343" xr:uid="{838101AA-3EC9-49B0-B806-332844C0A6DA}"/>
    <cellStyle name="Normal 67 2" xfId="2867" xr:uid="{34F8DACA-7FE3-493D-AF2A-A15FCD5B9219}"/>
    <cellStyle name="Normal 67 2 2" xfId="7069" xr:uid="{48993321-AC9B-47A7-835C-4254C3F6DD20}"/>
    <cellStyle name="Normal 67 2 2 2" xfId="15193" xr:uid="{040445AC-A4E7-4467-AA63-DFB5A6A84F99}"/>
    <cellStyle name="Normal 67 2 2 2 2" xfId="41582" xr:uid="{E3C0E415-90B6-42FC-B1C3-0B3ADBE72808}"/>
    <cellStyle name="Normal 67 2 2 3" xfId="24210" xr:uid="{AB2E7F30-7F8E-4888-976F-98CD8B9950BF}"/>
    <cellStyle name="Normal 67 2 2 3 2" xfId="50579" xr:uid="{C7564D96-5B14-4365-BDDC-567FBAC0295A}"/>
    <cellStyle name="Normal 67 2 2 4" xfId="33557" xr:uid="{BBF1D731-8B36-4321-847C-02EF1A25DBAB}"/>
    <cellStyle name="Normal 67 2 3" xfId="11095" xr:uid="{1648FEAE-DA95-4AA2-99AF-52CB404CBE14}"/>
    <cellStyle name="Normal 67 2 3 2" xfId="37518" xr:uid="{5296347F-2DFF-40A5-8900-4A837391C3A2}"/>
    <cellStyle name="Normal 67 2 4" xfId="20161" xr:uid="{6E36C818-0183-45AA-A9C9-552D384826D4}"/>
    <cellStyle name="Normal 67 2 4 2" xfId="46532" xr:uid="{19B88977-C2AF-426C-AEE0-6B038B3374B8}"/>
    <cellStyle name="Normal 67 2 5" xfId="29381" xr:uid="{C81B9565-607F-479E-A029-88D1DBF4CF61}"/>
    <cellStyle name="Normal 67 3" xfId="4786" xr:uid="{B8B34EF7-41A3-479B-8DDD-F6F156E50B02}"/>
    <cellStyle name="Normal 67 3 2" xfId="12840" xr:uid="{6ABCD12F-8DBD-4613-898A-9052380E6A3B}"/>
    <cellStyle name="Normal 67 3 2 2" xfId="39244" xr:uid="{08FCCC2E-9DC5-4112-9CF4-04D46439C869}"/>
    <cellStyle name="Normal 67 3 3" xfId="21872" xr:uid="{0ECFA783-C308-4010-AE29-D6F757BEBA3E}"/>
    <cellStyle name="Normal 67 3 3 2" xfId="48242" xr:uid="{A60EFC7E-EA79-4248-9BF8-7B30D03C1D63}"/>
    <cellStyle name="Normal 67 3 4" xfId="31282" xr:uid="{EE90B626-4F93-4CB4-AC00-A577F11CBB0E}"/>
    <cellStyle name="Normal 67 4" xfId="9110" xr:uid="{28EC49A3-2C97-4F7A-A4E7-22AE099DC866}"/>
    <cellStyle name="Normal 67 4 2" xfId="35533" xr:uid="{259F004F-6461-4872-AA15-DBA233526D07}"/>
    <cellStyle name="Normal 67 5" xfId="18176" xr:uid="{BB17A04B-5252-4E19-9858-13547D70E814}"/>
    <cellStyle name="Normal 67 5 2" xfId="44547" xr:uid="{D02BDF67-98F9-4656-9FCF-40A9FF801E54}"/>
    <cellStyle name="Normal 67 6" xfId="28058" xr:uid="{84A5C539-F83C-43D1-8A23-E4D26146EA79}"/>
    <cellStyle name="Normal 68" xfId="1345" xr:uid="{CCFB3C38-FFF5-49F9-9380-78EE678C48AF}"/>
    <cellStyle name="Normal 68 2" xfId="1848" xr:uid="{53783167-FEBF-466C-80B6-895C4A755C2E}"/>
    <cellStyle name="Normal 69" xfId="1349" xr:uid="{10440D82-FCB9-46B3-BD9A-DBB433177FC2}"/>
    <cellStyle name="Normal 69 2" xfId="1852" xr:uid="{8F2CAA7E-A98C-4DA8-94FA-E41D76CBD0CE}"/>
    <cellStyle name="Normal 7" xfId="19" xr:uid="{3659420F-02F5-4ED3-8B4C-139465DCAD8B}"/>
    <cellStyle name="Normal 7 10" xfId="139" xr:uid="{A8AC6FF7-E1AC-4AA4-B511-C54EE5886F52}"/>
    <cellStyle name="Normal 7 10 2" xfId="27414" xr:uid="{CB3E4FA9-6251-4A6F-8F5D-A53EC98D5374}"/>
    <cellStyle name="Normal 7 11" xfId="53550" xr:uid="{4AD5AB3F-4140-48F7-90AF-EBE72A6388EC}"/>
    <cellStyle name="Normal 7 2" xfId="37" xr:uid="{E7E4BB1E-DE85-4E82-A762-1C7B8A62D3EA}"/>
    <cellStyle name="Normal 7 2 10" xfId="156" xr:uid="{F44D7012-1147-4EFA-911F-86458D3E7F41}"/>
    <cellStyle name="Normal 7 2 10 2" xfId="27426" xr:uid="{963932D7-6A5E-4EB5-84B3-B4400F5E95DA}"/>
    <cellStyle name="Normal 7 2 2" xfId="584" xr:uid="{C54BB472-5B4B-4AFF-AC37-6E8D35388F60}"/>
    <cellStyle name="Normal 7 2 2 2" xfId="8570" xr:uid="{6E1EB760-7491-4871-A742-62FC68B2834A}"/>
    <cellStyle name="Normal 7 2 2 2 2" xfId="12231" xr:uid="{03461E7B-0DEC-4399-B755-F40A0D4E2FD8}"/>
    <cellStyle name="Normal 7 2 2 2 2 2" xfId="38654" xr:uid="{0759D40B-45F0-400A-B0B6-26692C25DE40}"/>
    <cellStyle name="Normal 7 2 2 2 3" xfId="21297" xr:uid="{252C8C71-C627-4197-8383-DC22BCB49FBC}"/>
    <cellStyle name="Normal 7 2 2 2 3 2" xfId="47668" xr:uid="{A09EB01F-9354-4A88-81AC-4493E7023136}"/>
    <cellStyle name="Normal 7 2 2 2 4" xfId="34996" xr:uid="{B1B9E4AA-0128-4AD4-8AF1-6A3A66560F7B}"/>
    <cellStyle name="Normal 7 2 3" xfId="2310" xr:uid="{A42E66A0-1E05-4B6B-87CE-CD9925564791}"/>
    <cellStyle name="Normal 7 2 4" xfId="2449" xr:uid="{3DAC3231-BEFC-43A7-816B-AB9F86244F7D}"/>
    <cellStyle name="Normal 7 2 4 2" xfId="6651" xr:uid="{24274CC7-FF54-4657-B3C4-E342FBD12EA2}"/>
    <cellStyle name="Normal 7 2 4 2 2" xfId="14987" xr:uid="{F7D89A35-5BD8-4D12-B64B-C1E061513316}"/>
    <cellStyle name="Normal 7 2 4 2 2 2" xfId="41380" xr:uid="{27AC2CF5-9C80-4F72-9BB1-CA05EEE8B900}"/>
    <cellStyle name="Normal 7 2 4 2 3" xfId="24007" xr:uid="{FF581145-EE5C-4EC4-B649-5471903A0C85}"/>
    <cellStyle name="Normal 7 2 4 2 3 2" xfId="50376" xr:uid="{09105CDF-25D4-4250-9105-1E9E2479797D}"/>
    <cellStyle name="Normal 7 2 4 2 4" xfId="33139" xr:uid="{C0E63E81-66E8-4FD9-8286-B5C2E19DD084}"/>
    <cellStyle name="Normal 7 2 4 3" xfId="10677" xr:uid="{E9D11F18-6E23-4D51-B293-B686F7169544}"/>
    <cellStyle name="Normal 7 2 4 3 2" xfId="37100" xr:uid="{5B5C9A05-EAFE-4734-95DB-99F597B47BD6}"/>
    <cellStyle name="Normal 7 2 4 4" xfId="19743" xr:uid="{D05DBD3A-5A44-4244-85EF-EA08DE101839}"/>
    <cellStyle name="Normal 7 2 4 4 2" xfId="46114" xr:uid="{C436E2ED-8F17-4DF0-A139-9A3ADFFE08D4}"/>
    <cellStyle name="Normal 7 2 4 5" xfId="28963" xr:uid="{3D2EA00D-C891-4892-9CBC-DEE8F8A0457C}"/>
    <cellStyle name="Normal 7 2 5" xfId="4366" xr:uid="{32805C76-FDF9-4F3D-9885-8B79B847A982}"/>
    <cellStyle name="Normal 7 2 5 2" xfId="12950" xr:uid="{D08E7D31-5B54-40A1-BE54-31554A751C20}"/>
    <cellStyle name="Normal 7 2 5 2 2" xfId="39353" xr:uid="{4C63D8D0-B43C-4B0D-944C-62979A7A46EF}"/>
    <cellStyle name="Normal 7 2 5 3" xfId="21978" xr:uid="{02010B3E-245D-4F94-8CE9-AE3F8AA433DD}"/>
    <cellStyle name="Normal 7 2 5 3 2" xfId="48348" xr:uid="{2A8773F4-B9FB-49A2-A907-02A85C785135}"/>
    <cellStyle name="Normal 7 2 5 4" xfId="30862" xr:uid="{B519BD49-163C-4DC7-BE10-525ECBCB9E8C}"/>
    <cellStyle name="Normal 7 2 6" xfId="8692" xr:uid="{915CC045-0CCB-40FD-AE2C-F5DE0169D9F7}"/>
    <cellStyle name="Normal 7 2 6 2" xfId="24724" xr:uid="{C49876D6-86FA-4CD6-9F57-BC4CD6B73E33}"/>
    <cellStyle name="Normal 7 2 6 2 2" xfId="51092" xr:uid="{C8603467-B838-4BAE-8826-8AB21273BA6F}"/>
    <cellStyle name="Normal 7 2 6 3" xfId="35115" xr:uid="{CFDE7714-ACAF-41C9-99B5-B76998097604}"/>
    <cellStyle name="Normal 7 2 7" xfId="17758" xr:uid="{C40888A8-FA91-4880-850A-8F759C5A4F9F}"/>
    <cellStyle name="Normal 7 2 7 2" xfId="44129" xr:uid="{3485B7A5-E90B-4359-B95A-00A5B677F941}"/>
    <cellStyle name="Normal 7 2 8" xfId="425" xr:uid="{B3A1D67A-D988-4678-B83F-6B63E5920798}"/>
    <cellStyle name="Normal 7 2 8 2" xfId="27599" xr:uid="{48396AD5-31B5-49CA-8C3A-37872470F8BD}"/>
    <cellStyle name="Normal 7 2 9" xfId="27045" xr:uid="{D396B7E8-CA2E-4B20-9463-AE082A3C8730}"/>
    <cellStyle name="Normal 7 3" xfId="323" xr:uid="{9F0A9E1B-56F7-4872-95AC-354ADF457486}"/>
    <cellStyle name="Normal 7 4" xfId="583" xr:uid="{B01C948B-F7BA-437C-8B47-789DC29D01A3}"/>
    <cellStyle name="Normal 7 5" xfId="2224" xr:uid="{A09B10B3-8018-4200-8D03-436D312D3EF3}"/>
    <cellStyle name="Normal 7 6" xfId="292" xr:uid="{0C740321-2252-48BB-AD93-06E13AF49900}"/>
    <cellStyle name="Normal 7 7" xfId="12264" xr:uid="{ED760BC0-ED43-4DB8-A280-83C46CBD0993}"/>
    <cellStyle name="Normal 7 8" xfId="26210" xr:uid="{76B15934-0D08-4FCE-80BD-29D5840677D8}"/>
    <cellStyle name="Normal 7 9" xfId="272" xr:uid="{B063D4FF-ED39-4BA8-87A2-738F9D1E093D}"/>
    <cellStyle name="Normal 70" xfId="1850" xr:uid="{C2BD577C-4FCB-43CC-91C9-BE4F8047A5F2}"/>
    <cellStyle name="Normal 71" xfId="1855" xr:uid="{93A7CAE2-7425-4C66-9E38-BE4FAD17DE4A}"/>
    <cellStyle name="Normal 71 2" xfId="16805" xr:uid="{16E0751C-825F-4B9C-AF05-EF688356C5DE}"/>
    <cellStyle name="Normal 72" xfId="1858" xr:uid="{E161DF39-4CF3-4644-9A4A-0ABBD30D6384}"/>
    <cellStyle name="Normal 72 2" xfId="16806" xr:uid="{68F50157-4232-4128-B159-B611F48FEE41}"/>
    <cellStyle name="Normal 73" xfId="2049" xr:uid="{C604C2D2-CEEA-44D4-8D70-EFACCA1E0A16}"/>
    <cellStyle name="Normal 73 2" xfId="3420" xr:uid="{CB5ADFA5-715F-409C-80E3-0794B1D9FBBB}"/>
    <cellStyle name="Normal 73 2 2" xfId="7622" xr:uid="{A9B55913-8DD5-43E8-B1C0-A0A7B531D761}"/>
    <cellStyle name="Normal 73 2 2 2" xfId="17565" xr:uid="{C7D50C67-E7E8-4D5F-9D01-28E5A391B5A4}"/>
    <cellStyle name="Normal 73 2 2 2 2" xfId="43941" xr:uid="{1F1E3C20-2957-4B75-AD7B-D90DA160028E}"/>
    <cellStyle name="Normal 73 2 2 3" xfId="26676" xr:uid="{8BD7FF6C-D23F-48E0-98F2-C13FB88AA5A1}"/>
    <cellStyle name="Normal 73 2 2 3 2" xfId="53020" xr:uid="{485CF84B-AE3C-4C88-BAC4-3DEB6ED4F76F}"/>
    <cellStyle name="Normal 73 2 2 4" xfId="34110" xr:uid="{B7234C43-5BA5-49F9-8DA7-28DD9D8B9C92}"/>
    <cellStyle name="Normal 73 2 3" xfId="11648" xr:uid="{10514ADF-7E13-4020-9688-BC4A23E741DF}"/>
    <cellStyle name="Normal 73 2 3 2" xfId="38071" xr:uid="{D373C4E9-E51D-4053-B264-EF8EB4ED4952}"/>
    <cellStyle name="Normal 73 2 4" xfId="20714" xr:uid="{204B9131-49C0-46FA-9A84-FF8DA04A8CDD}"/>
    <cellStyle name="Normal 73 2 4 2" xfId="47085" xr:uid="{AB0BF603-4904-4A6C-A7C6-5B11CB73FB7B}"/>
    <cellStyle name="Normal 73 2 5" xfId="29934" xr:uid="{698CA107-17CF-4062-9597-285248299B3C}"/>
    <cellStyle name="Normal 73 3" xfId="5339" xr:uid="{97E7FB0D-F0CA-44C3-B3FA-390C3CC7077D}"/>
    <cellStyle name="Normal 73 3 2" xfId="16928" xr:uid="{FCCF95F0-3BEC-4C0A-ADB4-C2D408808D6E}"/>
    <cellStyle name="Normal 73 3 2 2" xfId="43314" xr:uid="{C9E18F87-5982-479A-B029-149E82589346}"/>
    <cellStyle name="Normal 73 3 3" xfId="25947" xr:uid="{4FBB5C64-5A57-4C18-B090-A10933A7F509}"/>
    <cellStyle name="Normal 73 3 3 2" xfId="52314" xr:uid="{B10ADB0A-08BE-4394-84F9-E4D6EDA23066}"/>
    <cellStyle name="Normal 73 3 4" xfId="31835" xr:uid="{BF0C61C5-713B-473C-9C5B-3A6D3CF6536C}"/>
    <cellStyle name="Normal 73 4" xfId="9663" xr:uid="{46E429D0-54DA-4CCE-908A-B55BEA22E7EA}"/>
    <cellStyle name="Normal 73 4 2" xfId="36086" xr:uid="{94328263-FB32-4EC4-94CC-7C81DD996EBF}"/>
    <cellStyle name="Normal 73 5" xfId="18729" xr:uid="{EB4F4B66-F462-4339-B8A5-EB327C4DE721}"/>
    <cellStyle name="Normal 73 5 2" xfId="45100" xr:uid="{1089883D-33A9-4CDC-B67C-9BC522B2A479}"/>
    <cellStyle name="Normal 73 6" xfId="28726" xr:uid="{09485514-33B8-4304-B91A-11AEA99C2FC3}"/>
    <cellStyle name="Normal 74" xfId="2050" xr:uid="{DCE2059A-DDF9-40B0-A9B1-4AB4DF97475D}"/>
    <cellStyle name="Normal 74 2" xfId="3421" xr:uid="{A1A54F9F-6A0A-4B7D-AF20-42A916694ADD}"/>
    <cellStyle name="Normal 74 2 2" xfId="7623" xr:uid="{EE01D028-1B78-40FE-92FD-07928E3E7B5F}"/>
    <cellStyle name="Normal 74 2 2 2" xfId="16336" xr:uid="{9AC18B49-0C71-44B9-B717-F5D517ADF5DF}"/>
    <cellStyle name="Normal 74 2 2 2 2" xfId="42724" xr:uid="{03872C38-3127-42DA-8C8D-1CB5F47D257E}"/>
    <cellStyle name="Normal 74 2 2 3" xfId="25353" xr:uid="{114BFCC2-B9FA-4E74-A11F-68D36852C97F}"/>
    <cellStyle name="Normal 74 2 2 3 2" xfId="51720" xr:uid="{E9512C47-A35B-4714-B468-5BED9BD13773}"/>
    <cellStyle name="Normal 74 2 2 4" xfId="34111" xr:uid="{9482A3CE-FF1D-45D8-BB28-8667B762F460}"/>
    <cellStyle name="Normal 74 2 3" xfId="11649" xr:uid="{24C36E2E-3B3E-44A6-89FE-4B1DFBD15543}"/>
    <cellStyle name="Normal 74 2 3 2" xfId="38072" xr:uid="{2755A3CD-9882-4AD2-8254-1E5FBE69575A}"/>
    <cellStyle name="Normal 74 2 4" xfId="20715" xr:uid="{1BA20215-4480-44BE-8742-66434D574610}"/>
    <cellStyle name="Normal 74 2 4 2" xfId="47086" xr:uid="{B8D19484-E2FD-4BB2-BC11-61C7B1913BBA}"/>
    <cellStyle name="Normal 74 2 5" xfId="29935" xr:uid="{FB887631-569F-47A4-AE3A-F490231394F6}"/>
    <cellStyle name="Normal 74 3" xfId="5340" xr:uid="{94B7660D-0A9C-41A9-8F7C-5F1AE6C33138}"/>
    <cellStyle name="Normal 74 3 2" xfId="16929" xr:uid="{472FD36A-517F-473A-A07A-0C8735771E84}"/>
    <cellStyle name="Normal 74 3 2 2" xfId="43315" xr:uid="{444A61FF-C69A-4265-B1DF-7AEAD3224E70}"/>
    <cellStyle name="Normal 74 3 3" xfId="25948" xr:uid="{EE95A2D7-BBF7-4938-8324-06EF04680B16}"/>
    <cellStyle name="Normal 74 3 3 2" xfId="52315" xr:uid="{0F1ED84F-FBB9-4415-9902-8D23D15DF5F5}"/>
    <cellStyle name="Normal 74 3 4" xfId="31836" xr:uid="{64821171-8E64-4F80-A54F-B03B786DAD43}"/>
    <cellStyle name="Normal 74 4" xfId="9664" xr:uid="{3398B698-289D-43E7-9E85-03C826FE2C60}"/>
    <cellStyle name="Normal 74 4 2" xfId="36087" xr:uid="{1854298D-7C68-4620-BB8F-A42A1B1E3475}"/>
    <cellStyle name="Normal 74 5" xfId="18730" xr:uid="{3C8459F6-DA18-4981-AA21-849940D6448C}"/>
    <cellStyle name="Normal 74 5 2" xfId="45101" xr:uid="{0B987C70-18D7-49F5-933F-1DE98734076A}"/>
    <cellStyle name="Normal 74 6" xfId="28727" xr:uid="{622B10EC-5FAA-47D6-B5A8-BD1114C57D50}"/>
    <cellStyle name="Normal 75" xfId="2051" xr:uid="{05BB5899-5AD9-4EFD-87AC-E784B284BA30}"/>
    <cellStyle name="Normal 76" xfId="2053" xr:uid="{FE471481-F78E-4910-B9FC-12E9CDBAD4F2}"/>
    <cellStyle name="Normal 76 2" xfId="27049" xr:uid="{873CF123-6678-4A22-AD39-A762944453A2}"/>
    <cellStyle name="Normal 76 3" xfId="26912" xr:uid="{847A6A1A-63E9-4B35-9077-6581EFA99E96}"/>
    <cellStyle name="Normal 77" xfId="427" xr:uid="{60A65F7A-8888-462D-80D1-CA9709219AD7}"/>
    <cellStyle name="Normal 78" xfId="2079" xr:uid="{A6503EBA-7F16-4946-863B-C7FC5CD290EA}"/>
    <cellStyle name="Normal 79" xfId="2066" xr:uid="{B06A4645-C7AD-46AB-B59E-8FA4079EB1AC}"/>
    <cellStyle name="Normal 8" xfId="74" xr:uid="{21D0EA53-6458-4729-925B-B2573EC4885E}"/>
    <cellStyle name="Normal 8 10" xfId="27312" xr:uid="{A62409AF-9151-4415-B25A-5AABF5FB8FF9}"/>
    <cellStyle name="Normal 8 10 2" xfId="53523" xr:uid="{ACDF837B-CF09-4F24-B6FF-6220A983E0FA}"/>
    <cellStyle name="Normal 8 11" xfId="27380" xr:uid="{0EAD6EE1-E0F1-4BD5-A8A9-9F6C46F9A36E}"/>
    <cellStyle name="Normal 8 2" xfId="136" xr:uid="{F80892D4-8F6C-432E-A7FB-3342FD6A6A7B}"/>
    <cellStyle name="Normal 8 2 2" xfId="31" xr:uid="{CE164A55-62E1-4BD9-80AA-D535A1224B21}"/>
    <cellStyle name="Normal 8 2 2 2" xfId="82" xr:uid="{EAF55AC2-4D30-4088-968D-0DEFBB4D99BE}"/>
    <cellStyle name="Normal 8 2 2 2 10" xfId="27318" xr:uid="{2467A5C6-E075-4FC9-AE52-4525A9B89663}"/>
    <cellStyle name="Normal 8 2 2 2 10 2" xfId="53529" xr:uid="{E4BC6B04-1172-41A6-8518-3584411109A6}"/>
    <cellStyle name="Normal 8 2 2 2 11" xfId="27386" xr:uid="{9EABEE8A-3059-4F91-9FC9-251ECDAC245A}"/>
    <cellStyle name="Normal 8 2 2 2 2" xfId="302" xr:uid="{8C39058F-6841-4F90-AA87-A39029488523}"/>
    <cellStyle name="Normal 8 2 2 2 2 2" xfId="2384" xr:uid="{AB62F2BE-C569-4C09-B33B-5BC843537F95}"/>
    <cellStyle name="Normal 8 2 2 2 2 2 2" xfId="6585" xr:uid="{3D922D5D-7064-4A48-AECF-BC382AD51640}"/>
    <cellStyle name="Normal 8 2 2 2 2 2 2 2" xfId="17596" xr:uid="{62D7A038-517B-4CAF-95C4-224FADF7EBAD}"/>
    <cellStyle name="Normal 8 2 2 2 2 2 2 2 2" xfId="43971" xr:uid="{8E69C2A6-DC4E-432C-B657-1542F7862DE4}"/>
    <cellStyle name="Normal 8 2 2 2 2 2 2 3" xfId="26710" xr:uid="{E1B7BF63-FDE4-4042-9314-0DB5A78BA5ED}"/>
    <cellStyle name="Normal 8 2 2 2 2 2 2 3 2" xfId="53053" xr:uid="{06663C6B-2546-4A72-8329-0FF1D5D447F1}"/>
    <cellStyle name="Normal 8 2 2 2 2 2 2 4" xfId="33073" xr:uid="{069539E9-BBF3-4A35-9EE8-3F174C49E030}"/>
    <cellStyle name="Normal 8 2 2 2 2 2 3" xfId="10611" xr:uid="{F09332C0-FB5F-4BEB-98EE-911956C6562D}"/>
    <cellStyle name="Normal 8 2 2 2 2 2 3 2" xfId="37034" xr:uid="{ABD23FDD-2866-49BA-9DE6-570067703A75}"/>
    <cellStyle name="Normal 8 2 2 2 2 2 4" xfId="19677" xr:uid="{5B287284-F69D-4661-82C0-746FD9E95F36}"/>
    <cellStyle name="Normal 8 2 2 2 2 2 4 2" xfId="46048" xr:uid="{4468B9B5-9188-4604-8FB3-C3BA7ED9FAB5}"/>
    <cellStyle name="Normal 8 2 2 2 2 2 5" xfId="28898" xr:uid="{C477D878-7372-4838-9295-86CE7501E4F8}"/>
    <cellStyle name="Normal 8 2 2 2 2 3" xfId="4300" xr:uid="{192AF891-F38F-4913-99CC-C6D2107CC9A5}"/>
    <cellStyle name="Normal 8 2 2 2 2 3 2" xfId="17388" xr:uid="{98139170-9B90-4CFA-992F-D5BD25A36673}"/>
    <cellStyle name="Normal 8 2 2 2 2 3 2 2" xfId="43765" xr:uid="{058F671E-07D9-495A-87D6-26BF784AF9FD}"/>
    <cellStyle name="Normal 8 2 2 2 2 3 3" xfId="26480" xr:uid="{E27C9D98-4010-4387-B5FD-A6377ADBFEC0}"/>
    <cellStyle name="Normal 8 2 2 2 2 3 3 2" xfId="52828" xr:uid="{EF6919A2-5B73-47AC-A351-22DBC81555B1}"/>
    <cellStyle name="Normal 8 2 2 2 2 3 4" xfId="30796" xr:uid="{2611DD23-82A6-4050-A04B-210CBD96659C}"/>
    <cellStyle name="Normal 8 2 2 2 2 4" xfId="8626" xr:uid="{06EF7CA3-BE1F-44B0-9592-873BC15DC8C9}"/>
    <cellStyle name="Normal 8 2 2 2 2 4 2" xfId="35049" xr:uid="{61F7C79A-E058-406A-910D-FE0D66326929}"/>
    <cellStyle name="Normal 8 2 2 2 2 5" xfId="17692" xr:uid="{13736D87-71A6-43FC-97EC-04A9E11569C6}"/>
    <cellStyle name="Normal 8 2 2 2 2 5 2" xfId="44063" xr:uid="{59643EE9-8C3E-4E98-9A4C-95DF78108FD6}"/>
    <cellStyle name="Normal 8 2 2 2 2 6" xfId="27517" xr:uid="{A1972C65-A931-4BD0-A134-4EA9AA083F8F}"/>
    <cellStyle name="Normal 8 2 2 2 3" xfId="3516" xr:uid="{9F5895E9-59D7-4C67-8BE3-F96DA5256C0B}"/>
    <cellStyle name="Normal 8 2 2 2 3 2" xfId="7678" xr:uid="{3CCD9EC1-F85E-4A0F-8A47-02D7C2105E53}"/>
    <cellStyle name="Normal 8 2 2 2 3 2 2" xfId="17183" xr:uid="{EB2D9081-9AD9-4DEC-9AD6-7D8A2247A5E7}"/>
    <cellStyle name="Normal 8 2 2 2 3 2 2 2" xfId="43566" xr:uid="{F7E580A8-A460-46FD-9CB5-5D102B0CAF61}"/>
    <cellStyle name="Normal 8 2 2 2 3 2 3" xfId="26247" xr:uid="{ED32D606-C9EF-4252-9254-09A6AA8CCC24}"/>
    <cellStyle name="Normal 8 2 2 2 3 2 3 2" xfId="52600" xr:uid="{67C3B35F-8218-40E2-804D-D3939628715F}"/>
    <cellStyle name="Normal 8 2 2 2 3 2 4" xfId="34166" xr:uid="{0A82633B-2A81-46E7-BDCA-906DBC689459}"/>
    <cellStyle name="Normal 8 2 2 2 3 3" xfId="11704" xr:uid="{8A2223EC-2988-435C-828B-A169EBD92377}"/>
    <cellStyle name="Normal 8 2 2 2 3 3 2" xfId="38127" xr:uid="{584942A1-F839-44A2-8753-741A50835558}"/>
    <cellStyle name="Normal 8 2 2 2 3 4" xfId="20770" xr:uid="{5136D3E9-682A-4411-A9B7-8516F38E5090}"/>
    <cellStyle name="Normal 8 2 2 2 3 4 2" xfId="47141" xr:uid="{B2BBF671-EF75-41F6-BF99-5C16AA4818EC}"/>
    <cellStyle name="Normal 8 2 2 2 3 5" xfId="30030" xr:uid="{5D9255BF-0FEA-4F46-8874-F1B66619D4B3}"/>
    <cellStyle name="Normal 8 2 2 2 4" xfId="5396" xr:uid="{F4571A86-DDBD-4841-9E0A-7FA3DB0C7549}"/>
    <cellStyle name="Normal 8 2 2 2 4 2" xfId="17396" xr:uid="{893E51D5-9D07-485B-9CFC-3EA3FAD42027}"/>
    <cellStyle name="Normal 8 2 2 2 4 2 2" xfId="43773" xr:uid="{AF7DB510-72D3-4AF5-932B-AD42638654CD}"/>
    <cellStyle name="Normal 8 2 2 2 4 3" xfId="26488" xr:uid="{F429B5E9-B7EA-4249-A132-3A9F72F4D4B5}"/>
    <cellStyle name="Normal 8 2 2 2 4 3 2" xfId="52836" xr:uid="{209F1F14-E54E-45D0-AA94-4C80B892CBD2}"/>
    <cellStyle name="Normal 8 2 2 2 4 4" xfId="31892" xr:uid="{772C149D-449D-4120-BF3E-D7773F514C56}"/>
    <cellStyle name="Normal 8 2 2 2 5" xfId="9719" xr:uid="{046F9B6C-0A8B-456D-B11B-97023792722D}"/>
    <cellStyle name="Normal 8 2 2 2 5 2" xfId="36142" xr:uid="{34375B36-E3F7-4156-8268-7E5F3EC2389D}"/>
    <cellStyle name="Normal 8 2 2 2 6" xfId="18785" xr:uid="{A4D08786-916A-4526-ABA7-4CCF98222458}"/>
    <cellStyle name="Normal 8 2 2 2 6 2" xfId="45156" xr:uid="{08311B4C-424B-4C9C-8C03-00219263E536}"/>
    <cellStyle name="Normal 8 2 2 2 7" xfId="27168" xr:uid="{F16953E1-3ABD-40E0-BF9C-DE33FA3A5BE6}"/>
    <cellStyle name="Normal 8 2 2 2 7 2" xfId="53397" xr:uid="{507C753E-BF7F-4BFE-AA4F-D86F8D7124DE}"/>
    <cellStyle name="Normal 8 2 2 2 8" xfId="27231" xr:uid="{2F28721A-23BF-4302-8955-2621AB1A7582}"/>
    <cellStyle name="Normal 8 2 2 2 8 2" xfId="53460" xr:uid="{91CE0833-311A-4431-82D9-E35D5A4EA6A5}"/>
    <cellStyle name="Normal 8 2 2 2 9" xfId="2344" xr:uid="{EBBB8F05-707A-4250-AC49-B994495EF463}"/>
    <cellStyle name="Normal 8 2 2 2 9 2" xfId="28858" xr:uid="{618962F5-7F1A-4CA5-9200-C7DFDA932474}"/>
    <cellStyle name="Normal 8 2 2 3" xfId="26361" xr:uid="{727F1D06-E6E2-42D3-BF0E-3B18507EE2E8}"/>
    <cellStyle name="Normal 8 2 2 4" xfId="866" xr:uid="{591973E0-4F1B-4BB9-898A-D0DDFBFFFEF6}"/>
    <cellStyle name="Normal 8 2 2 5" xfId="27128" xr:uid="{A9E153BA-9C8C-4410-9652-94EF84B0DB88}"/>
    <cellStyle name="Normal 8 2 2 5 2" xfId="337" xr:uid="{C35E00F0-8CB5-4C9F-B57A-850E95262006}"/>
    <cellStyle name="Normal 8 2 2 5 2 2" xfId="2403" xr:uid="{BFAC99BA-EA09-49FC-B890-3E9CD17E2FB1}"/>
    <cellStyle name="Normal 8 2 2 5 2 2 2" xfId="6604" xr:uid="{C81D0082-4A23-4D48-A0E1-DDB69DCFCDEE}"/>
    <cellStyle name="Normal 8 2 2 5 2 2 2 2" xfId="16949" xr:uid="{328856E0-D2EA-4DD9-A332-F761EB40895D}"/>
    <cellStyle name="Normal 8 2 2 5 2 2 2 2 2" xfId="43333" xr:uid="{84CCEE06-1385-41AE-8741-E4F400B9F6B6}"/>
    <cellStyle name="Normal 8 2 2 5 2 2 2 3" xfId="25970" xr:uid="{87266B4B-BC04-47BB-BEED-8CF9B8B4B55D}"/>
    <cellStyle name="Normal 8 2 2 5 2 2 2 3 2" xfId="52335" xr:uid="{A07F1BAE-C5F9-4785-920D-658A03F6394E}"/>
    <cellStyle name="Normal 8 2 2 5 2 2 2 4" xfId="33092" xr:uid="{561CC0F1-B477-427E-BDC8-FCD01C366B1F}"/>
    <cellStyle name="Normal 8 2 2 5 2 2 3" xfId="10630" xr:uid="{7A0F670B-F17C-465F-B0D3-C5C425F1F3DC}"/>
    <cellStyle name="Normal 8 2 2 5 2 2 3 2" xfId="37053" xr:uid="{CB3A6D34-BC4F-4559-AE4D-716819852CD3}"/>
    <cellStyle name="Normal 8 2 2 5 2 2 4" xfId="19696" xr:uid="{6D93D460-F9BF-4A80-A034-F15F8998A785}"/>
    <cellStyle name="Normal 8 2 2 5 2 2 4 2" xfId="46067" xr:uid="{97B7C348-F837-455C-A7BE-A3A9C5A43EB5}"/>
    <cellStyle name="Normal 8 2 2 5 2 2 5" xfId="28917" xr:uid="{C347AB97-0BA1-4E3B-9765-6AAEFCAD0FFB}"/>
    <cellStyle name="Normal 8 2 2 5 2 3" xfId="4318" xr:uid="{A69A35E1-C1A3-42F3-A57E-2165EB6D6ED0}"/>
    <cellStyle name="Normal 8 2 2 5 2 3 2" xfId="17546" xr:uid="{00B2E629-101E-4282-BE33-A5592AB604C3}"/>
    <cellStyle name="Normal 8 2 2 5 2 3 2 2" xfId="43922" xr:uid="{2394881F-32C8-4199-8C6A-0706775F6E8C}"/>
    <cellStyle name="Normal 8 2 2 5 2 3 3" xfId="26654" xr:uid="{158082A2-DC5E-46AA-97C1-A37E210292E9}"/>
    <cellStyle name="Normal 8 2 2 5 2 3 3 2" xfId="52999" xr:uid="{879EBB57-9765-4C37-B977-60C47F3EDFDF}"/>
    <cellStyle name="Normal 8 2 2 5 2 3 4" xfId="30814" xr:uid="{B3818E64-0C75-4041-98D5-3A73D4E3BB5F}"/>
    <cellStyle name="Normal 8 2 2 5 2 4" xfId="8645" xr:uid="{20FE10F4-91ED-4751-8DB3-8A6D8A4DC7CF}"/>
    <cellStyle name="Normal 8 2 2 5 2 4 2" xfId="35068" xr:uid="{C8702A5F-E06E-4FC2-9AF6-7856D49FF88C}"/>
    <cellStyle name="Normal 8 2 2 5 2 5" xfId="17710" xr:uid="{6D8A37F8-9DDD-4FA3-9A3A-4B3234FCD914}"/>
    <cellStyle name="Normal 8 2 2 5 2 5 2" xfId="44081" xr:uid="{EAA956FA-B3BA-41A6-B1E1-4F6ACBC2E1F9}"/>
    <cellStyle name="Normal 8 2 2 5 2 6" xfId="27543" xr:uid="{3D57CA8E-B79B-408E-AA88-BB8DCE4F42AF}"/>
    <cellStyle name="Normal 8 2 2 5 3" xfId="53358" xr:uid="{C7C632CB-8893-4022-8CA4-9F210ECCAE0B}"/>
    <cellStyle name="Normal 8 2 2 6" xfId="27191" xr:uid="{E7CD0614-E38C-47C9-B223-7DADFE03D9CA}"/>
    <cellStyle name="Normal 8 2 2 6 2" xfId="53420" xr:uid="{57C203F4-26DE-4BFA-ADB1-08C709258C9B}"/>
    <cellStyle name="Normal 8 2 2 7" xfId="162" xr:uid="{69A2D12C-FD72-4CE9-BACD-70288F8A2191}"/>
    <cellStyle name="Normal 8 2 2 7 2" xfId="27431" xr:uid="{01CE6CEE-D906-496E-B771-AEAC2E9592B0}"/>
    <cellStyle name="Normal 8 2 2 8" xfId="27278" xr:uid="{1101E5CB-4F08-4CA2-B6AF-95A1912A00B9}"/>
    <cellStyle name="Normal 8 2 2 8 2" xfId="53489" xr:uid="{2B25C4ED-846E-49A2-9361-F53045318C9D}"/>
    <cellStyle name="Normal 8 2 2 9" xfId="27347" xr:uid="{AD4B2397-5D1F-4F65-BAA0-2C0E429CF14C}"/>
    <cellStyle name="Normal 8 2 3" xfId="2447" xr:uid="{2F400F9C-ED0D-4782-964C-A09A37DC36CF}"/>
    <cellStyle name="Normal 8 2 3 2" xfId="6649" xr:uid="{9C2F6328-9654-44BD-9FCF-12697AD461F0}"/>
    <cellStyle name="Normal 8 2 3 2 2" xfId="12411" xr:uid="{E9E05C97-8180-4C28-976A-6BD63F33ED90}"/>
    <cellStyle name="Normal 8 2 3 2 2 2" xfId="38826" xr:uid="{88D12C65-1642-4DAC-9B9E-2B00A6DAD079}"/>
    <cellStyle name="Normal 8 2 3 2 3" xfId="21461" xr:uid="{3120D6A0-325A-4ADD-BA7D-81B65C417730}"/>
    <cellStyle name="Normal 8 2 3 2 3 2" xfId="47831" xr:uid="{C9B158CF-1EBF-4891-8DB6-4F42A8A57D60}"/>
    <cellStyle name="Normal 8 2 3 2 4" xfId="33137" xr:uid="{DF28D0EC-E404-49E1-A6CD-66F47AD232F0}"/>
    <cellStyle name="Normal 8 2 3 3" xfId="10675" xr:uid="{BF5D7354-5B79-4036-92B0-EDADCC6C8C0C}"/>
    <cellStyle name="Normal 8 2 3 3 2" xfId="37098" xr:uid="{D0217BF6-7A3C-4E1D-B3E6-4181E8E80D61}"/>
    <cellStyle name="Normal 8 2 3 4" xfId="19741" xr:uid="{66439EBC-6C5A-499E-A236-B85FC2A346B4}"/>
    <cellStyle name="Normal 8 2 3 4 2" xfId="46112" xr:uid="{32297246-8938-4A94-932F-28332A0CB9AA}"/>
    <cellStyle name="Normal 8 2 3 5" xfId="28961" xr:uid="{6ED4F12D-E53C-4B85-8649-22C35945601D}"/>
    <cellStyle name="Normal 8 2 4" xfId="4364" xr:uid="{FB8AB2B7-F499-4B6F-B3A5-5664DF179686}"/>
    <cellStyle name="Normal 8 2 4 2" xfId="15037" xr:uid="{C4F7C7F9-3623-4CDD-95DA-9210E1F38741}"/>
    <cellStyle name="Normal 8 2 4 2 2" xfId="41430" xr:uid="{FEC677D8-D060-40F6-B933-B3B133E71DDA}"/>
    <cellStyle name="Normal 8 2 4 3" xfId="24056" xr:uid="{7CCBDD1C-3B16-4265-91E1-F365C99324F1}"/>
    <cellStyle name="Normal 8 2 4 3 2" xfId="50425" xr:uid="{2F6D5053-34D7-4A33-8E46-39387C84AAE8}"/>
    <cellStyle name="Normal 8 2 4 4" xfId="30860" xr:uid="{E3E2DA18-6C74-420D-A134-878E821B471A}"/>
    <cellStyle name="Normal 8 2 5" xfId="8690" xr:uid="{4932CCF5-9D07-4694-B227-9F96EC6D50CA}"/>
    <cellStyle name="Normal 8 2 5 2" xfId="35113" xr:uid="{288D42FF-9F94-45D1-BC40-ECEFB6BEDA8B}"/>
    <cellStyle name="Normal 8 2 6" xfId="17756" xr:uid="{39BBC147-881B-4BD3-AB3B-FC8F76F1BD69}"/>
    <cellStyle name="Normal 8 2 6 2" xfId="44127" xr:uid="{CA769099-4B66-4A9A-A4FA-341FFDE67910}"/>
    <cellStyle name="Normal 8 2 7" xfId="423" xr:uid="{1955C126-97EE-4F33-A0CE-BDB7D8A3FC63}"/>
    <cellStyle name="Normal 8 2 7 2" xfId="27597" xr:uid="{99526618-BD98-4126-9847-7C8F6409C5AF}"/>
    <cellStyle name="Normal 8 2 8" xfId="27411" xr:uid="{D712A77B-4946-4ED2-8159-6912E5DD4C59}"/>
    <cellStyle name="Normal 8 3" xfId="158" xr:uid="{C3940BFE-8B71-491A-952E-6A43D06FB373}"/>
    <cellStyle name="Normal 8 3 2" xfId="3483" xr:uid="{C23110F8-8DF3-42C3-9692-112EBD20A94E}"/>
    <cellStyle name="Normal 8 3 2 2" xfId="7656" xr:uid="{D4360746-B2F6-4188-8016-CE9C5F70FF06}"/>
    <cellStyle name="Normal 8 3 2 2 2" xfId="17178" xr:uid="{DA674355-153E-47BA-A2CA-364E4F2C0C83}"/>
    <cellStyle name="Normal 8 3 2 2 2 2" xfId="43561" xr:uid="{B2C7AEBD-352F-4FA9-8DD9-AD8358B690C2}"/>
    <cellStyle name="Normal 8 3 2 2 3" xfId="26240" xr:uid="{68B1EEDA-D96D-4C60-9AC7-885850582452}"/>
    <cellStyle name="Normal 8 3 2 2 3 2" xfId="52593" xr:uid="{B906C7D6-6444-477E-A5C6-087FE3D455B5}"/>
    <cellStyle name="Normal 8 3 2 2 4" xfId="34144" xr:uid="{BC2B76A1-BC17-486E-B270-836C2728F38F}"/>
    <cellStyle name="Normal 8 3 2 3" xfId="11682" xr:uid="{DC2623C6-9CE5-4AC3-911A-67F0017400B0}"/>
    <cellStyle name="Normal 8 3 2 3 2" xfId="38105" xr:uid="{EC9032F9-851E-44DA-9842-6BEA4E169A37}"/>
    <cellStyle name="Normal 8 3 2 4" xfId="20748" xr:uid="{D14F37F2-4669-4720-92F5-21A49E8119DA}"/>
    <cellStyle name="Normal 8 3 2 4 2" xfId="47119" xr:uid="{877FFAAD-6C1B-4CD7-8B72-A92B72F0C3AA}"/>
    <cellStyle name="Normal 8 3 2 5" xfId="29997" xr:uid="{9C9FBF4A-377D-4A39-89E6-447E4DBA84FE}"/>
    <cellStyle name="Normal 8 3 3" xfId="5373" xr:uid="{5EA6A67B-3973-4955-A6A4-60B1FE28FB8D}"/>
    <cellStyle name="Normal 8 3 3 2" xfId="17315" xr:uid="{BE0A50A3-2349-49FC-ACE1-1621DBC84B6E}"/>
    <cellStyle name="Normal 8 3 3 2 2" xfId="43695" xr:uid="{B00A7004-F35C-471D-9013-3D8937A8E2ED}"/>
    <cellStyle name="Normal 8 3 3 3" xfId="26390" xr:uid="{42C9ECA5-A058-44A8-9916-745AC5509E5D}"/>
    <cellStyle name="Normal 8 3 3 3 2" xfId="52740" xr:uid="{5C9393C4-29E1-4D96-B4F3-247160C532F2}"/>
    <cellStyle name="Normal 8 3 3 4" xfId="31869" xr:uid="{79CA7C21-395C-470B-A5A8-043B9D420503}"/>
    <cellStyle name="Normal 8 3 4" xfId="9697" xr:uid="{B1920CC0-B681-468E-8F28-C44C89260A6B}"/>
    <cellStyle name="Normal 8 3 4 2" xfId="36120" xr:uid="{23113C2D-B762-4B2B-8A6B-009B861A857B}"/>
    <cellStyle name="Normal 8 3 5" xfId="18763" xr:uid="{0AA0738D-F393-4514-85AD-C9FDEA793BCF}"/>
    <cellStyle name="Normal 8 3 5 2" xfId="45134" xr:uid="{C2371D98-1651-4C46-B146-B6EC43F35415}"/>
    <cellStyle name="Normal 8 3 6" xfId="2274" xr:uid="{2F425AA3-FD23-40A1-AF7A-61AC95818DA5}"/>
    <cellStyle name="Normal 8 3 6 2" xfId="28825" xr:uid="{953A4FF3-1632-4420-A3B4-ABB11A095AB7}"/>
    <cellStyle name="Normal 8 3 7" xfId="27428" xr:uid="{57A47B9B-1E59-4D64-9BD9-73485A3EA825}"/>
    <cellStyle name="Normal 8 4" xfId="2258" xr:uid="{866633A0-49B0-46EB-8F5C-0ADC86F7DCA3}"/>
    <cellStyle name="Normal 8 4 2" xfId="8545" xr:uid="{1348C59F-06B0-47C7-AAB0-3F9132F25D32}"/>
    <cellStyle name="Normal 8 4 2 2" xfId="12212" xr:uid="{7C0358D7-DC1E-49E8-AD5E-02BD264A3DC0}"/>
    <cellStyle name="Normal 8 4 2 2 2" xfId="38635" xr:uid="{6234ABC6-3DA0-4148-8B9A-75F2D9AAE4F9}"/>
    <cellStyle name="Normal 8 4 2 3" xfId="21278" xr:uid="{6D377E21-C824-4437-ADDB-85A23C977883}"/>
    <cellStyle name="Normal 8 4 2 3 2" xfId="47649" xr:uid="{49EE8527-0876-44EE-A49B-38229EFB2330}"/>
    <cellStyle name="Normal 8 4 2 4" xfId="34972" xr:uid="{F45A86E8-5B50-4C5C-B13E-0EF8615CD174}"/>
    <cellStyle name="Normal 8 5" xfId="26100" xr:uid="{8263F62D-D915-477C-B023-AA00812A61F6}"/>
    <cellStyle name="Normal 8 6" xfId="585" xr:uid="{4D938E59-ED50-4B22-92B8-2FD3ACDEC793}"/>
    <cellStyle name="Normal 8 7" xfId="27162" xr:uid="{7382227D-1099-4150-989A-6AED1454E7BF}"/>
    <cellStyle name="Normal 8 7 2" xfId="53391" xr:uid="{65FD04C2-22A8-451D-977C-DE08EEEEA2F0}"/>
    <cellStyle name="Normal 8 8" xfId="27225" xr:uid="{BC2A010A-0937-4DFE-8B85-155052C83B93}"/>
    <cellStyle name="Normal 8 8 2" xfId="53454" xr:uid="{36725546-EDD5-4651-ABDB-00B335BC2B31}"/>
    <cellStyle name="Normal 8 9" xfId="142" xr:uid="{561FDF2E-8514-43D8-BB7F-A50793D62B17}"/>
    <cellStyle name="Normal 80" xfId="2087" xr:uid="{DD3FDD25-89FD-4B42-B849-EA409840763B}"/>
    <cellStyle name="Normal 81" xfId="2052" xr:uid="{48C980CB-909A-40C8-B377-1E50891E8DD3}"/>
    <cellStyle name="Normal 81 2" xfId="16930" xr:uid="{7FBCD177-4192-4260-BD9D-1591BE21B898}"/>
    <cellStyle name="Normal 82" xfId="2068" xr:uid="{028F3935-291D-4AA5-92BF-30868ABE8DFF}"/>
    <cellStyle name="Normal 83" xfId="2069" xr:uid="{643CF442-3298-48B5-9F6D-4F32E5768255}"/>
    <cellStyle name="Normal 84" xfId="72" xr:uid="{CDD0F117-3E72-4C77-8ED5-5E6E3A350637}"/>
    <cellStyle name="Normal 84 2" xfId="21431" xr:uid="{A3954757-4863-47B9-94A4-E36757A16E9A}"/>
    <cellStyle name="Normal 84 2 2" xfId="30" xr:uid="{DE4DFC30-2376-4138-8CD3-F6ED3A576046}"/>
    <cellStyle name="Normal 84 2 2 10" xfId="27277" xr:uid="{F62CA20D-BCDE-48C1-907C-84A716674DCA}"/>
    <cellStyle name="Normal 84 2 2 10 2" xfId="53488" xr:uid="{20ACDFB2-2ACD-43A4-8B40-2821C73EB9BD}"/>
    <cellStyle name="Normal 84 2 2 11" xfId="27346" xr:uid="{6993F012-4411-4D36-9764-3F7A1BAC89E7}"/>
    <cellStyle name="Normal 84 2 2 2" xfId="76" xr:uid="{E5E17E2D-C140-477E-9CF2-E58CB2050095}"/>
    <cellStyle name="Normal 84 2 2 2 10" xfId="27313" xr:uid="{E034627C-10B4-4777-8098-68D726F8222B}"/>
    <cellStyle name="Normal 84 2 2 2 10 2" xfId="53524" xr:uid="{C061DE34-4A1F-43EF-B78D-7612B078FE66}"/>
    <cellStyle name="Normal 84 2 2 2 11" xfId="27381" xr:uid="{C519D49D-925E-4129-9B0C-C33FE0E8A8D9}"/>
    <cellStyle name="Normal 84 2 2 2 2" xfId="353" xr:uid="{EF6AE73A-4E0C-43BD-8A4B-B491B50ECA8A}"/>
    <cellStyle name="Normal 84 2 2 2 2 2" xfId="2413" xr:uid="{DFCA15C0-DE15-41C1-8562-4644D3CC35F7}"/>
    <cellStyle name="Normal 84 2 2 2 2 2 2" xfId="6614" xr:uid="{9F5E1276-5FF6-4EE4-9DAA-E62EEDEC8005}"/>
    <cellStyle name="Normal 84 2 2 2 2 2 2 2" xfId="17328" xr:uid="{50C4AF92-14AE-42CA-8049-C99F3B719B51}"/>
    <cellStyle name="Normal 84 2 2 2 2 2 2 2 2" xfId="43707" xr:uid="{5CE87931-BFEF-4DDE-B0A8-100601DB2B51}"/>
    <cellStyle name="Normal 84 2 2 2 2 2 2 3" xfId="26405" xr:uid="{F65C1E39-A7DE-44E4-A3EA-73B6C8F318E5}"/>
    <cellStyle name="Normal 84 2 2 2 2 2 2 3 2" xfId="52754" xr:uid="{03A097A7-50D3-48B8-BD11-02AE62F10848}"/>
    <cellStyle name="Normal 84 2 2 2 2 2 2 4" xfId="33102" xr:uid="{67307F0D-1E62-456C-8FDB-FFAE9DC63D49}"/>
    <cellStyle name="Normal 84 2 2 2 2 2 3" xfId="10640" xr:uid="{BED702FD-FA30-47F6-9631-4C5F86FB769E}"/>
    <cellStyle name="Normal 84 2 2 2 2 2 3 2" xfId="37063" xr:uid="{79EAFA8F-BF12-422E-AD5D-001A5CCF6846}"/>
    <cellStyle name="Normal 84 2 2 2 2 2 4" xfId="19706" xr:uid="{C6D7F474-B2F7-4A78-B2AF-9FBD65C5AB9D}"/>
    <cellStyle name="Normal 84 2 2 2 2 2 4 2" xfId="46077" xr:uid="{658DB3A1-26B2-40EE-893C-29C1F1A35795}"/>
    <cellStyle name="Normal 84 2 2 2 2 2 5" xfId="28927" xr:uid="{1168CD37-7267-4F19-AECD-35E218CF0B49}"/>
    <cellStyle name="Normal 84 2 2 2 2 3" xfId="4328" xr:uid="{F2FEABE5-6319-4922-83C4-797C5687E5CF}"/>
    <cellStyle name="Normal 84 2 2 2 2 3 2" xfId="13325" xr:uid="{0A2E8CF2-554A-49E3-9A19-79AA6D4137AC}"/>
    <cellStyle name="Normal 84 2 2 2 2 3 2 2" xfId="39723" xr:uid="{591346A6-1479-4FFA-9085-1833F376EA11}"/>
    <cellStyle name="Normal 84 2 2 2 2 3 3" xfId="22350" xr:uid="{D910B9D6-555E-4ED5-A322-7D3721F4120D}"/>
    <cellStyle name="Normal 84 2 2 2 2 3 3 2" xfId="48720" xr:uid="{9CEF8C6E-4047-4D8B-951B-21DFC79B4E80}"/>
    <cellStyle name="Normal 84 2 2 2 2 3 4" xfId="30824" xr:uid="{D8FA5819-F7D7-4CCE-B468-D2D39F414961}"/>
    <cellStyle name="Normal 84 2 2 2 2 4" xfId="8655" xr:uid="{9A8908BA-053F-44CC-A749-C47D9E22F66F}"/>
    <cellStyle name="Normal 84 2 2 2 2 4 2" xfId="35078" xr:uid="{684984C7-F235-47E1-B7B7-168325C21D76}"/>
    <cellStyle name="Normal 84 2 2 2 2 5" xfId="17720" xr:uid="{0693B780-7BDE-46A7-8488-D36C04BA7F3D}"/>
    <cellStyle name="Normal 84 2 2 2 2 5 2" xfId="44091" xr:uid="{F2F9F0C6-F515-4A3B-BC2D-A851208242B6}"/>
    <cellStyle name="Normal 84 2 2 2 2 6" xfId="27557" xr:uid="{FBB10427-E8FB-4402-82C8-FC976D88DBA8}"/>
    <cellStyle name="Normal 84 2 2 2 3" xfId="3517" xr:uid="{96A5D2E7-0A3E-415C-9928-C6C1AB21449B}"/>
    <cellStyle name="Normal 84 2 2 2 3 2" xfId="7679" xr:uid="{99AE3840-0AD9-4904-9A58-C6E0876468C6}"/>
    <cellStyle name="Normal 84 2 2 2 3 2 2" xfId="17008" xr:uid="{78304D6C-F5E8-41B0-AF9D-39F412B6AE69}"/>
    <cellStyle name="Normal 84 2 2 2 3 2 2 2" xfId="43392" xr:uid="{CD29515F-2195-4FC1-810F-91D36DFF496B}"/>
    <cellStyle name="Normal 84 2 2 2 3 2 3" xfId="26038" xr:uid="{963FD6A5-2667-408F-9090-3102073D732B}"/>
    <cellStyle name="Normal 84 2 2 2 3 2 3 2" xfId="52401" xr:uid="{6322A1AA-5A94-46F3-8909-0C99C7A0BDDD}"/>
    <cellStyle name="Normal 84 2 2 2 3 2 4" xfId="34167" xr:uid="{887E68D8-9405-4F7A-8CF7-F20F2F8D8637}"/>
    <cellStyle name="Normal 84 2 2 2 3 3" xfId="11705" xr:uid="{79EB1288-A6E9-48A2-BDD7-7F7D31087170}"/>
    <cellStyle name="Normal 84 2 2 2 3 3 2" xfId="38128" xr:uid="{A454DA60-8345-475F-8737-7E64F054F27D}"/>
    <cellStyle name="Normal 84 2 2 2 3 4" xfId="20771" xr:uid="{61C6DAA0-8BF5-4602-A01D-5FD9159EACD1}"/>
    <cellStyle name="Normal 84 2 2 2 3 4 2" xfId="47142" xr:uid="{9A2B0BBF-DB79-4CEA-A32D-312157B522CE}"/>
    <cellStyle name="Normal 84 2 2 2 3 5" xfId="30031" xr:uid="{3CDFDD32-5737-4557-A5D9-E6D73C3C721C}"/>
    <cellStyle name="Normal 84 2 2 2 4" xfId="5397" xr:uid="{30A705D9-7718-47A5-83D7-3519A166AC3D}"/>
    <cellStyle name="Normal 84 2 2 2 4 2" xfId="12599" xr:uid="{F2917AA1-5571-408A-B03E-99C1ED1F1E21}"/>
    <cellStyle name="Normal 84 2 2 2 4 2 2" xfId="39007" xr:uid="{4319C895-7FBE-4B1A-B827-CAE97D2CECBB}"/>
    <cellStyle name="Normal 84 2 2 2 4 3" xfId="21636" xr:uid="{76A6D91F-5E1A-4461-9DFA-2D9261EE3DC3}"/>
    <cellStyle name="Normal 84 2 2 2 4 3 2" xfId="48006" xr:uid="{0167B7F8-8EB4-4CA0-A6B5-44FC27186BDE}"/>
    <cellStyle name="Normal 84 2 2 2 4 4" xfId="31893" xr:uid="{49A35274-4184-416C-819D-366E26F5D50E}"/>
    <cellStyle name="Normal 84 2 2 2 5" xfId="9720" xr:uid="{9E5FA188-321C-47D2-986E-629B16D09306}"/>
    <cellStyle name="Normal 84 2 2 2 5 2" xfId="36143" xr:uid="{7297048F-4EDC-4C41-8A1C-D931E61202CA}"/>
    <cellStyle name="Normal 84 2 2 2 6" xfId="18786" xr:uid="{EC107FAC-04F5-4E2F-AA7C-7F98CAC128C3}"/>
    <cellStyle name="Normal 84 2 2 2 6 2" xfId="45157" xr:uid="{BCCA7A11-908F-4F2E-A31B-55195029636B}"/>
    <cellStyle name="Normal 84 2 2 2 7" xfId="27163" xr:uid="{B5750952-C3CC-4848-B6DB-52CF4AF789B1}"/>
    <cellStyle name="Normal 84 2 2 2 7 2" xfId="53392" xr:uid="{FD94848B-43B9-4F5F-800A-5837FE7987B8}"/>
    <cellStyle name="Normal 84 2 2 2 8" xfId="27226" xr:uid="{9A1A8B4A-5150-4729-AED7-AEC5D38E655F}"/>
    <cellStyle name="Normal 84 2 2 2 8 2" xfId="53455" xr:uid="{23A4194E-BEDC-4EED-BF3F-AF4684035B2E}"/>
    <cellStyle name="Normal 84 2 2 2 9" xfId="2345" xr:uid="{237989B0-73DA-4125-998B-A72A07569F0E}"/>
    <cellStyle name="Normal 84 2 2 2 9 2" xfId="28859" xr:uid="{7C4C4CF9-47BD-450F-9E74-4135BF2F2524}"/>
    <cellStyle name="Normal 84 2 2 3" xfId="3512" xr:uid="{5A298B03-BB86-4660-8E5A-EB3C4D4EEAFA}"/>
    <cellStyle name="Normal 84 2 2 3 2" xfId="7675" xr:uid="{9C278913-F674-486A-BA92-910A5FDDF785}"/>
    <cellStyle name="Normal 84 2 2 3 2 2" xfId="13500" xr:uid="{39431D10-5EEB-4494-87B0-A9975022FDEB}"/>
    <cellStyle name="Normal 84 2 2 3 2 2 2" xfId="39897" xr:uid="{CC9C710C-D8C8-4EB9-9BEE-E597036029F3}"/>
    <cellStyle name="Normal 84 2 2 3 2 3" xfId="22523" xr:uid="{E40B44BD-7D2E-44E7-B15E-8BED21AE9476}"/>
    <cellStyle name="Normal 84 2 2 3 2 3 2" xfId="48892" xr:uid="{9317FBF0-042C-43CE-A484-2CA8C1FB7A85}"/>
    <cellStyle name="Normal 84 2 2 3 2 4" xfId="34163" xr:uid="{C2BB78CE-5ACF-45CE-9F88-117F09C01796}"/>
    <cellStyle name="Normal 84 2 2 3 3" xfId="11701" xr:uid="{CE96680A-26EE-459F-B1F2-BA2739AD0091}"/>
    <cellStyle name="Normal 84 2 2 3 3 2" xfId="38124" xr:uid="{322EDD7E-323D-49B0-97A7-4F8B7B43461C}"/>
    <cellStyle name="Normal 84 2 2 3 4" xfId="20767" xr:uid="{FC7419D4-4C71-45B2-A193-B79B8036FB05}"/>
    <cellStyle name="Normal 84 2 2 3 4 2" xfId="47138" xr:uid="{E2D9BE56-C2C0-4ECD-8EEF-FAAE84E6B64A}"/>
    <cellStyle name="Normal 84 2 2 3 5" xfId="30026" xr:uid="{B839D462-F64B-483C-99CF-437DEC513170}"/>
    <cellStyle name="Normal 84 2 2 4" xfId="5393" xr:uid="{047599E9-E223-46B5-94CD-88B91720F411}"/>
    <cellStyle name="Normal 84 2 2 4 2" xfId="17017" xr:uid="{DB88B586-2177-41C9-9669-4837BBF94334}"/>
    <cellStyle name="Normal 84 2 2 4 2 2" xfId="43401" xr:uid="{0874BEDA-7B14-41E1-A30F-9E2CCDCCC1F1}"/>
    <cellStyle name="Normal 84 2 2 4 3" xfId="26050" xr:uid="{D9D6E2CA-C8AC-450E-970C-5E2D7A867B66}"/>
    <cellStyle name="Normal 84 2 2 4 3 2" xfId="52413" xr:uid="{C50FD4F3-45BB-46B8-8734-A664A558AC84}"/>
    <cellStyle name="Normal 84 2 2 4 4" xfId="31889" xr:uid="{C37F46C6-FD24-4591-9E26-686C43124EEE}"/>
    <cellStyle name="Normal 84 2 2 5" xfId="9716" xr:uid="{6CF446E0-E959-40C4-ACF5-783F28BD21F0}"/>
    <cellStyle name="Normal 84 2 2 5 2" xfId="36139" xr:uid="{BAC5C536-FEEA-4279-B576-C5D182B66EA3}"/>
    <cellStyle name="Normal 84 2 2 6" xfId="18782" xr:uid="{83702394-EA4D-4B73-B0A4-33D4F20B95F0}"/>
    <cellStyle name="Normal 84 2 2 6 2" xfId="45153" xr:uid="{576F618B-975D-4C38-A7ED-B5BC608C65BC}"/>
    <cellStyle name="Normal 84 2 2 7" xfId="27127" xr:uid="{C104D0F5-A97A-48A7-9458-29D41489967E}"/>
    <cellStyle name="Normal 84 2 2 7 2" xfId="53357" xr:uid="{D00E4960-4F33-43F2-ACA0-38C63971C961}"/>
    <cellStyle name="Normal 84 2 2 8" xfId="27190" xr:uid="{B558A898-F263-4C3A-828D-6AB074619261}"/>
    <cellStyle name="Normal 84 2 2 8 2" xfId="53419" xr:uid="{491A0062-8EA2-4B6B-A18A-33F917163399}"/>
    <cellStyle name="Normal 84 2 2 9" xfId="2339" xr:uid="{5F70FAA4-7D61-47FB-9FB0-63CF2569D25C}"/>
    <cellStyle name="Normal 84 2 2 9 2" xfId="28854" xr:uid="{CE6647ED-A64C-417B-A966-E0FFC7ABE406}"/>
    <cellStyle name="Normal 84 3" xfId="27160" xr:uid="{08557640-BC9F-492E-BA9F-0B3DE1DC6FCE}"/>
    <cellStyle name="Normal 84 3 2" xfId="53389" xr:uid="{B4607FEE-1F19-459D-AE9B-0343C30F26D4}"/>
    <cellStyle name="Normal 84 4" xfId="27223" xr:uid="{9633E4D3-B187-4723-88FC-4E3083963A00}"/>
    <cellStyle name="Normal 84 4 2" xfId="53452" xr:uid="{DCA1D95B-1059-48A6-AAFE-49B45ADBA3BC}"/>
    <cellStyle name="Normal 84 5" xfId="2086" xr:uid="{E39D0428-F01F-444D-8674-EE41B46519D9}"/>
    <cellStyle name="Normal 84 6" xfId="27310" xr:uid="{B384165C-6485-44BE-BD22-72D62ED73BDC}"/>
    <cellStyle name="Normal 84 6 2" xfId="53521" xr:uid="{2BEE566E-D9A6-432C-8B9C-DB17F5261B5A}"/>
    <cellStyle name="Normal 84 7" xfId="27378" xr:uid="{6587A719-6859-48DA-A147-0DFB932404A2}"/>
    <cellStyle name="Normal 85" xfId="2118" xr:uid="{5E859C64-0D21-4BC9-ACEC-AFD2E6999C8D}"/>
    <cellStyle name="Normal 86" xfId="2136" xr:uid="{92BE4E2F-F1A4-419A-AF9C-6B0D254CB835}"/>
    <cellStyle name="Normal 87" xfId="2134" xr:uid="{361E115B-BEF7-47FF-8A76-1D288255035D}"/>
    <cellStyle name="Normal 87 3" xfId="169" xr:uid="{9DA81B1D-2A8B-4F21-90E7-1C8190CA1F81}"/>
    <cellStyle name="Normal 87 3 2" xfId="172" xr:uid="{72FB633A-CFAB-4F5C-9B4D-8ED78F41B3C1}"/>
    <cellStyle name="Normal 87 3 2 2" xfId="7650" xr:uid="{D3016698-C12E-400D-921B-38F5F25E456C}"/>
    <cellStyle name="Normal 87 3 2 2 2" xfId="17161" xr:uid="{AD168D78-6D25-42E2-9B28-C361BC3057A7}"/>
    <cellStyle name="Normal 87 3 2 2 2 2" xfId="43544" xr:uid="{1EBF3A5D-99A8-4A6F-99EE-CEF545E74733}"/>
    <cellStyle name="Normal 87 3 2 2 3" xfId="26220" xr:uid="{39BCAB2A-D441-4672-8BC5-4B12E8E9C11D}"/>
    <cellStyle name="Normal 87 3 2 2 3 2" xfId="52573" xr:uid="{4FFEC503-6890-4924-9D51-63F37BEB30B7}"/>
    <cellStyle name="Normal 87 3 2 2 4" xfId="34138" xr:uid="{D7B1F8CE-F887-45CD-B2A5-A5A4321E6BA3}"/>
    <cellStyle name="Normal 87 3 2 3" xfId="11676" xr:uid="{7AB1162F-0650-4B40-85F6-FC01EA23466D}"/>
    <cellStyle name="Normal 87 3 2 3 2" xfId="38099" xr:uid="{A689E252-02F2-434F-8C12-E266067875DD}"/>
    <cellStyle name="Normal 87 3 2 4" xfId="20742" xr:uid="{7D323B80-3AB3-4D9C-AFA6-1295E4DAB84D}"/>
    <cellStyle name="Normal 87 3 2 4 2" xfId="47113" xr:uid="{61A33BB3-1CBD-4CEB-843D-5F268A7BF070}"/>
    <cellStyle name="Normal 87 3 2 5" xfId="3473" xr:uid="{01BD1CBD-828C-411B-9D52-5290EAE6D1F7}"/>
    <cellStyle name="Normal 87 3 2 5 2" xfId="29987" xr:uid="{E0D75C31-9EA6-46FE-9977-8855F60FCBF6}"/>
    <cellStyle name="Normal 87 3 2 6" xfId="27438" xr:uid="{4AB15D47-A974-4872-B50D-D46071F963E5}"/>
    <cellStyle name="Normal 87 3 3" xfId="5367" xr:uid="{51308201-C634-4393-8B4F-58E8BEBC8AF2}"/>
    <cellStyle name="Normal 87 3 3 2" xfId="17441" xr:uid="{713587F2-F544-43F5-9906-FB0136FF6B43}"/>
    <cellStyle name="Normal 87 3 3 2 2" xfId="43818" xr:uid="{5FEA4662-5B82-41EE-8344-015A2710934F}"/>
    <cellStyle name="Normal 87 3 3 3" xfId="26539" xr:uid="{41429928-5167-421F-9773-9928795B0191}"/>
    <cellStyle name="Normal 87 3 3 3 2" xfId="52884" xr:uid="{A168D26B-BD8D-4FB2-A949-B3C34A3B5458}"/>
    <cellStyle name="Normal 87 3 3 4" xfId="31863" xr:uid="{3316570A-4AEA-4F97-877E-CFFFBA8C0750}"/>
    <cellStyle name="Normal 87 3 4" xfId="9691" xr:uid="{80189669-C770-46C7-B052-283DD503AE9F}"/>
    <cellStyle name="Normal 87 3 4 2" xfId="36114" xr:uid="{7D6D23F1-B4DF-435F-9CDD-1BF1BB93F24F}"/>
    <cellStyle name="Normal 87 3 5" xfId="18757" xr:uid="{BE10C7E5-1F26-41C2-9AC3-B51589AD6481}"/>
    <cellStyle name="Normal 87 3 5 2" xfId="45128" xr:uid="{A0B2AE4D-B651-4690-B37F-BEEABFC3A3F5}"/>
    <cellStyle name="Normal 87 3 6" xfId="2250" xr:uid="{0454DA41-3D92-4E89-9051-3908800BD6D7}"/>
    <cellStyle name="Normal 87 3 6 2" xfId="28813" xr:uid="{63A72FFD-B819-424D-8904-811089848524}"/>
    <cellStyle name="Normal 87 3 7" xfId="27436" xr:uid="{B211F9F1-5E45-4C86-8C72-036A002CE54F}"/>
    <cellStyle name="Normal 88" xfId="2141" xr:uid="{9BD09B94-1670-4C37-87AE-C4C92563CA28}"/>
    <cellStyle name="Normal 89" xfId="2142" xr:uid="{7B40E142-4068-4DBF-8457-30017D0D6436}"/>
    <cellStyle name="Normal 9" xfId="86" xr:uid="{09B28406-E85B-44EC-8A86-22A5ADC09E56}"/>
    <cellStyle name="Normal 9 10" xfId="165" xr:uid="{5273C6AA-C154-4CB6-A8F0-87EFB0891AEC}"/>
    <cellStyle name="Normal 9 10 2" xfId="27433" xr:uid="{C5554DC5-66C5-4D61-AF62-C84D1AF320FC}"/>
    <cellStyle name="Normal 9 11" xfId="27321" xr:uid="{1CAC101A-516B-40BC-9F21-42B0331BFC3E}"/>
    <cellStyle name="Normal 9 11 2" xfId="53532" xr:uid="{7286DFC9-4F33-4925-AA23-166AA366445A}"/>
    <cellStyle name="Normal 9 12" xfId="27390" xr:uid="{C3C165EF-9F5A-4162-95BE-FD57FA258609}"/>
    <cellStyle name="Normal 9 2" xfId="26" xr:uid="{C2AE4AA9-F10D-40E6-A2DB-52F9F49AB459}"/>
    <cellStyle name="Normal 9 2 10" xfId="27345" xr:uid="{E6893404-1565-4EEC-9F45-FE80096A993E}"/>
    <cellStyle name="Normal 9 2 2" xfId="52" xr:uid="{059BB424-78AC-444A-B9BA-C064D7D83492}"/>
    <cellStyle name="Normal 9 2 2 2" xfId="304" xr:uid="{AB9A8284-FE3C-4996-9306-D44BA7C6C47E}"/>
    <cellStyle name="Normal 9 2 2 2 2" xfId="2387" xr:uid="{886A0033-E74D-432F-821C-D171B4076B34}"/>
    <cellStyle name="Normal 9 2 2 2 2 2" xfId="6588" xr:uid="{921D43DC-28C7-446D-B8C8-4634390BF08C}"/>
    <cellStyle name="Normal 9 2 2 2 2 2 2" xfId="13072" xr:uid="{78168104-5034-42CC-8F20-7F945AEFF99D}"/>
    <cellStyle name="Normal 9 2 2 2 2 2 2 2" xfId="39470" xr:uid="{B573ADFB-974A-424C-A2AF-2AB528FF284B}"/>
    <cellStyle name="Normal 9 2 2 2 2 2 3" xfId="22096" xr:uid="{3190E7C8-B07A-487B-9E67-8E4F6E818021}"/>
    <cellStyle name="Normal 9 2 2 2 2 2 3 2" xfId="48466" xr:uid="{DD3737F7-995B-4631-8ABB-85A088D3084C}"/>
    <cellStyle name="Normal 9 2 2 2 2 2 4" xfId="33076" xr:uid="{B69DBADA-DEA3-45F6-A222-76E729D1D7D0}"/>
    <cellStyle name="Normal 9 2 2 2 2 3" xfId="10614" xr:uid="{5FA782C8-A797-4378-AABF-DDA27897893C}"/>
    <cellStyle name="Normal 9 2 2 2 2 3 2" xfId="37037" xr:uid="{A509B066-26A3-40A7-9C40-26B8A1B3875D}"/>
    <cellStyle name="Normal 9 2 2 2 2 4" xfId="19680" xr:uid="{BBA2B139-8789-45C1-9B3D-6051E119F579}"/>
    <cellStyle name="Normal 9 2 2 2 2 4 2" xfId="46051" xr:uid="{E259AA47-B3D3-4B39-9FE5-9F36F45E27AA}"/>
    <cellStyle name="Normal 9 2 2 2 2 5" xfId="28901" xr:uid="{7EFBF9DE-E308-4861-9278-F5F8F56960BD}"/>
    <cellStyle name="Normal 9 2 2 2 3" xfId="4303" xr:uid="{56E9D06D-65AD-4FAB-B8CE-388C32F162A4}"/>
    <cellStyle name="Normal 9 2 2 2 3 2" xfId="17417" xr:uid="{C0BDB0BF-FAAD-477D-A6F3-25C8C74A2989}"/>
    <cellStyle name="Normal 9 2 2 2 3 2 2" xfId="43794" xr:uid="{1F9762C6-0A8A-40B5-BE7C-F097706B7283}"/>
    <cellStyle name="Normal 9 2 2 2 3 3" xfId="26512" xr:uid="{91884AD4-7464-4140-B886-B91C0EB6B790}"/>
    <cellStyle name="Normal 9 2 2 2 3 3 2" xfId="52858" xr:uid="{9D4F1C1D-F3FA-4580-81DC-E90760BA5ECD}"/>
    <cellStyle name="Normal 9 2 2 2 3 4" xfId="30799" xr:uid="{46E758DD-8EFE-4DE0-9019-8127C63CBB9E}"/>
    <cellStyle name="Normal 9 2 2 2 4" xfId="8629" xr:uid="{EEC493DF-617C-43EE-96BA-0E4514C9CE00}"/>
    <cellStyle name="Normal 9 2 2 2 4 2" xfId="35052" xr:uid="{51644435-7656-4B0E-A16E-F163048570BA}"/>
    <cellStyle name="Normal 9 2 2 2 5" xfId="17695" xr:uid="{0D42B682-5AD8-4B4B-9184-8F0A5C85FEB6}"/>
    <cellStyle name="Normal 9 2 2 2 5 2" xfId="44066" xr:uid="{4F4D2DA9-F164-4362-9D43-F51CB46ECA73}"/>
    <cellStyle name="Normal 9 2 2 2 6" xfId="27519" xr:uid="{7EC892CB-EEF0-4A37-8C7A-EA860180F3AC}"/>
    <cellStyle name="Normal 9 2 2 3" xfId="26083" xr:uid="{0821458C-450F-432B-BD41-28E5B330598F}"/>
    <cellStyle name="Normal 9 2 2 4" xfId="27143" xr:uid="{8B0D74FA-2F34-4B50-A099-1C2E7CFC53E4}"/>
    <cellStyle name="Normal 9 2 2 4 2" xfId="53373" xr:uid="{37F37BC9-EADE-48D3-981D-106B80A7FA31}"/>
    <cellStyle name="Normal 9 2 2 5" xfId="27206" xr:uid="{3C846CE2-7127-4CD8-92F4-D5D9CB64A455}"/>
    <cellStyle name="Normal 9 2 2 5 2" xfId="53435" xr:uid="{92388AA0-9B84-4819-8AE6-C5715FE0DA5F}"/>
    <cellStyle name="Normal 9 2 2 6" xfId="867" xr:uid="{91EF1804-3AD2-43F1-A56D-16A8C3D49A41}"/>
    <cellStyle name="Normal 9 2 2 7" xfId="27293" xr:uid="{893FA406-0F6D-41D1-A06D-1E85EFB58799}"/>
    <cellStyle name="Normal 9 2 2 7 2" xfId="53504" xr:uid="{9EE9C00A-20DE-427E-BEFE-DFBF4A758D17}"/>
    <cellStyle name="Normal 9 2 2 8" xfId="27362" xr:uid="{F1A93B2B-417D-47C0-AF64-5983770C016D}"/>
    <cellStyle name="Normal 9 2 3" xfId="12452" xr:uid="{10DD66E6-053D-4F57-AEC8-A680A2BBB80C}"/>
    <cellStyle name="Normal 9 2 4" xfId="26187" xr:uid="{FAECDC88-48A1-4651-AE00-E52C97CCA595}"/>
    <cellStyle name="Normal 9 2 5" xfId="318" xr:uid="{42F7DE88-6DB4-42E8-BD0B-B4C505601DFC}"/>
    <cellStyle name="Normal 9 2 6" xfId="27126" xr:uid="{FFD97DC9-A37A-4DA7-9FEE-A16656CC78AE}"/>
    <cellStyle name="Normal 9 2 6 2" xfId="53356" xr:uid="{8A126A69-A82C-4AB5-918F-BABF18FDE9D1}"/>
    <cellStyle name="Normal 9 2 7" xfId="27189" xr:uid="{BF1514B6-1D86-415D-AA30-C942E2BDD04C}"/>
    <cellStyle name="Normal 9 2 7 2" xfId="53418" xr:uid="{85486357-EA7F-4E1C-BD02-CCFDBAB227B2}"/>
    <cellStyle name="Normal 9 2 8" xfId="185" xr:uid="{DD59360D-1422-441D-ABC5-DAEA7102639E}"/>
    <cellStyle name="Normal 9 2 8 2" xfId="27448" xr:uid="{8EA59990-BCF2-4B1C-8B62-60A07DE64881}"/>
    <cellStyle name="Normal 9 2 9" xfId="27276" xr:uid="{1ED8E1BA-DACA-41FF-8303-17EEBBDC264F}"/>
    <cellStyle name="Normal 9 2 9 2" xfId="53487" xr:uid="{9353A755-5F9C-4C3C-8520-E05CF0F3AE5F}"/>
    <cellStyle name="Normal 9 3" xfId="64" xr:uid="{50377B63-8022-43C5-BB98-DBD90B10B1E9}"/>
    <cellStyle name="Normal 9 3 10" xfId="27303" xr:uid="{7750663B-3A30-4947-8F6A-3B8BD733910F}"/>
    <cellStyle name="Normal 9 3 10 2" xfId="53514" xr:uid="{093D58BA-0577-4AF8-80DF-B647A360361C}"/>
    <cellStyle name="Normal 9 3 11" xfId="27371" xr:uid="{52F45146-BEBA-414D-8F2C-EA9B39456990}"/>
    <cellStyle name="Normal 9 3 2" xfId="3478" xr:uid="{A31E222C-E519-49F8-B177-CBC2DA9EC981}"/>
    <cellStyle name="Normal 9 3 2 2" xfId="7653" xr:uid="{6ADFEA0F-7DFA-4F69-A467-030D34180518}"/>
    <cellStyle name="Normal 9 3 2 2 2" xfId="17466" xr:uid="{726993A0-1AF4-42A5-A4F1-45BE14A59835}"/>
    <cellStyle name="Normal 9 3 2 2 2 2" xfId="43843" xr:uid="{CC915B98-C927-4DE8-A36C-FAEBA5333AF0}"/>
    <cellStyle name="Normal 9 3 2 2 3" xfId="26566" xr:uid="{D41D3A58-BFE6-481D-9A42-43DAE74BA952}"/>
    <cellStyle name="Normal 9 3 2 2 3 2" xfId="52911" xr:uid="{EC8FD6D2-4362-43CE-B78B-6938DC24A97F}"/>
    <cellStyle name="Normal 9 3 2 2 4" xfId="34141" xr:uid="{CAA21D4F-0875-4F52-A0F4-9A15DAA80320}"/>
    <cellStyle name="Normal 9 3 2 3" xfId="11679" xr:uid="{88D394B8-603A-42F6-9805-560D2454ECF4}"/>
    <cellStyle name="Normal 9 3 2 3 2" xfId="38102" xr:uid="{CFDBCE79-5346-406E-9ED4-DE0C0CD20D83}"/>
    <cellStyle name="Normal 9 3 2 4" xfId="20745" xr:uid="{E928EB24-0780-4C41-B275-B46B8D39B4E6}"/>
    <cellStyle name="Normal 9 3 2 4 2" xfId="47116" xr:uid="{914E75D2-FD25-469A-A86B-B8734BF835BB}"/>
    <cellStyle name="Normal 9 3 2 5" xfId="29992" xr:uid="{5AB965DE-E83C-44D6-9096-F2E322EF2556}"/>
    <cellStyle name="Normal 9 3 3" xfId="322" xr:uid="{826E642A-4749-4F54-8021-BF015FD7CC91}"/>
    <cellStyle name="Normal 9 3 3 2" xfId="2397" xr:uid="{33947D5F-23CA-435A-B6A1-39E6EB01A7F9}"/>
    <cellStyle name="Normal 9 3 3 2 2" xfId="6598" xr:uid="{735AB0D7-605F-419F-837E-9EFA499DE0A3}"/>
    <cellStyle name="Normal 9 3 3 2 2 2" xfId="17420" xr:uid="{9B91FAF7-BC29-4C1B-81FF-70BC58652A0F}"/>
    <cellStyle name="Normal 9 3 3 2 2 2 2" xfId="43797" xr:uid="{23743B03-1996-42DA-A529-4ACEC84D1ED0}"/>
    <cellStyle name="Normal 9 3 3 2 2 3" xfId="26515" xr:uid="{EA40D0BF-8694-40FD-9B3C-FBF226A8DF55}"/>
    <cellStyle name="Normal 9 3 3 2 2 3 2" xfId="52861" xr:uid="{026F17B5-FB62-4A3F-B8D4-635E44D66FB9}"/>
    <cellStyle name="Normal 9 3 3 2 2 4" xfId="33086" xr:uid="{08FA9430-9BAD-46D4-8BD6-E1C20C682669}"/>
    <cellStyle name="Normal 9 3 3 2 3" xfId="10624" xr:uid="{3A4A74C1-8F31-4A21-8892-92630EE9757F}"/>
    <cellStyle name="Normal 9 3 3 2 3 2" xfId="37047" xr:uid="{BA4012ED-D544-4A52-B78E-4418E98C327F}"/>
    <cellStyle name="Normal 9 3 3 2 4" xfId="19690" xr:uid="{51B66271-7E55-43B5-8A8E-DC85CAFC47BE}"/>
    <cellStyle name="Normal 9 3 3 2 4 2" xfId="46061" xr:uid="{C4FC982D-CBA7-4AEA-81AC-10664C152A43}"/>
    <cellStyle name="Normal 9 3 3 2 5" xfId="28911" xr:uid="{875613AC-6D8F-48DC-A189-F3EE5FB8CBC2}"/>
    <cellStyle name="Normal 9 3 3 3" xfId="4312" xr:uid="{1CA61F89-0FC2-494D-8BF4-141619918B55}"/>
    <cellStyle name="Normal 9 3 3 3 2" xfId="17574" xr:uid="{6B123A1E-997B-4DEF-B30A-598B9B46886E}"/>
    <cellStyle name="Normal 9 3 3 3 2 2" xfId="43950" xr:uid="{30E2DBE8-B415-4ACB-A9AD-1460A5ABA290}"/>
    <cellStyle name="Normal 9 3 3 3 3" xfId="26687" xr:uid="{C2047F4E-646B-4F29-9E4B-DBBA493D73C1}"/>
    <cellStyle name="Normal 9 3 3 3 3 2" xfId="53031" xr:uid="{9AB32C66-2C67-46C5-ABC3-4CE8045386ED}"/>
    <cellStyle name="Normal 9 3 3 3 4" xfId="30808" xr:uid="{378671CF-6582-4108-AC79-20F08523288E}"/>
    <cellStyle name="Normal 9 3 3 4" xfId="8639" xr:uid="{6DD8A2A3-3381-465A-9ED5-00F022573FDA}"/>
    <cellStyle name="Normal 9 3 3 4 2" xfId="35062" xr:uid="{3837C530-0EDB-4F01-8FF9-C57D8D0299AB}"/>
    <cellStyle name="Normal 9 3 3 5" xfId="17704" xr:uid="{7EFCF591-2EB9-4805-B280-B728C09A421B}"/>
    <cellStyle name="Normal 9 3 3 5 2" xfId="44075" xr:uid="{7B145B37-E87D-4C7C-AE29-3BE0AEEC163B}"/>
    <cellStyle name="Normal 9 3 3 6" xfId="27534" xr:uid="{D8FF7D5A-D9A1-495D-B712-26044183FF86}"/>
    <cellStyle name="Normal 9 3 4" xfId="5370" xr:uid="{729266D7-A54C-44D2-902E-9D09943D8643}"/>
    <cellStyle name="Normal 9 3 4 2" xfId="12502" xr:uid="{9F1A2876-1950-4941-A759-7FC3F669A38C}"/>
    <cellStyle name="Normal 9 3 4 2 2" xfId="38911" xr:uid="{8D70CF37-49C6-42A7-A536-D6D918CA7761}"/>
    <cellStyle name="Normal 9 3 4 3" xfId="21540" xr:uid="{AAC855D0-D09A-41C1-B1B2-C3D0448272BD}"/>
    <cellStyle name="Normal 9 3 4 3 2" xfId="47910" xr:uid="{347F95A3-DDB1-4B3A-87D6-2B4B0B4C8649}"/>
    <cellStyle name="Normal 9 3 4 4" xfId="31866" xr:uid="{77606B76-2D2C-42B6-8FB7-D133F504F96F}"/>
    <cellStyle name="Normal 9 3 5" xfId="9694" xr:uid="{49A5E466-AD78-4FD7-9D8A-A8D22F7E1422}"/>
    <cellStyle name="Normal 9 3 5 2" xfId="36117" xr:uid="{9E665150-A15A-4FEA-9801-B88E0665CE37}"/>
    <cellStyle name="Normal 9 3 6" xfId="18760" xr:uid="{3F43577F-71D0-4921-8DA3-640F0052127A}"/>
    <cellStyle name="Normal 9 3 6 2" xfId="45131" xr:uid="{E65DE1EF-CF85-4FA5-AF4F-8C4ED39DCB67}"/>
    <cellStyle name="Normal 9 3 7" xfId="27153" xr:uid="{EDB1DAC4-2D6A-48F3-8ECF-FB46ED0661AB}"/>
    <cellStyle name="Normal 9 3 7 2" xfId="53382" xr:uid="{67EA49E2-BB71-4352-9D0E-8DFBE609D8B7}"/>
    <cellStyle name="Normal 9 3 8" xfId="27216" xr:uid="{6F4A7AF5-68F0-46C8-B607-1909C24D156A}"/>
    <cellStyle name="Normal 9 3 8 2" xfId="53445" xr:uid="{51F72901-A645-4F9F-B033-C033A7E02627}"/>
    <cellStyle name="Normal 9 3 9" xfId="2267" xr:uid="{9F7B062C-2CD0-4EC9-A902-E5F8D06DBA86}"/>
    <cellStyle name="Normal 9 3 9 2" xfId="28820" xr:uid="{C2957A6B-E1FC-478F-B893-E1EF774A6EED}"/>
    <cellStyle name="Normal 9 4" xfId="586" xr:uid="{C4C4B772-9A4C-4732-9EEF-CC02D1917877}"/>
    <cellStyle name="Normal 9 4 2" xfId="8549" xr:uid="{3DB7A4F0-0CF5-4F72-AB7E-8D8B49E5BC76}"/>
    <cellStyle name="Normal 9 4 2 2" xfId="12215" xr:uid="{47F24ADB-4F75-4E21-B4D5-4C9E7819166A}"/>
    <cellStyle name="Normal 9 4 2 2 2" xfId="38638" xr:uid="{BA5523E6-773C-4CDC-BFC5-F15A49A56CCA}"/>
    <cellStyle name="Normal 9 4 2 3" xfId="21281" xr:uid="{DE8A987C-B4F4-4FFF-98A0-0C6AAEEB7CCE}"/>
    <cellStyle name="Normal 9 4 2 3 2" xfId="47652" xr:uid="{0CB1D51B-823A-4C9B-B3AE-5F5D03CC302A}"/>
    <cellStyle name="Normal 9 4 2 4" xfId="34976" xr:uid="{BB78263F-BB77-491B-B179-E37562720FFF}"/>
    <cellStyle name="Normal 9 4 3" xfId="8506" xr:uid="{318C2ABF-74AF-49BE-BEC6-82F65D2006C7}"/>
    <cellStyle name="Normal 9 4 3 2" xfId="12190" xr:uid="{E91565B0-29BC-47E0-A56A-E1A8B7C11482}"/>
    <cellStyle name="Normal 9 4 3 2 2" xfId="38613" xr:uid="{19289E9D-9C13-4556-BE69-1C00B2C29435}"/>
    <cellStyle name="Normal 9 4 3 3" xfId="21256" xr:uid="{41E54207-EB32-40D1-BD88-DB7AE7F33CBA}"/>
    <cellStyle name="Normal 9 4 3 3 2" xfId="47627" xr:uid="{A2E16B44-D5DC-4329-AA60-F3F9C8B0A506}"/>
    <cellStyle name="Normal 9 4 3 4" xfId="34940" xr:uid="{24812BCA-9812-482D-B7A5-EF8272A04034}"/>
    <cellStyle name="Normal 9 5" xfId="8505" xr:uid="{F24D3179-A034-4C2C-95DD-C7206E72B9D3}"/>
    <cellStyle name="Normal 9 6" xfId="26789" xr:uid="{21F37CCA-1EB0-4B83-9723-5A7B18160381}"/>
    <cellStyle name="Normal 9 6 3" xfId="317" xr:uid="{BAA3130F-DFEC-411D-8183-7187BF87DBD2}"/>
    <cellStyle name="Normal 9 6 3 2" xfId="2394" xr:uid="{CA4628D4-9A06-4587-A4DA-876FC979D1F2}"/>
    <cellStyle name="Normal 9 6 3 2 2" xfId="6595" xr:uid="{824F2EE1-E3C6-43E9-94E8-9B0A820454E7}"/>
    <cellStyle name="Normal 9 6 3 2 2 2" xfId="14895" xr:uid="{5A42476C-D6AD-4341-9630-FED91120C4A7}"/>
    <cellStyle name="Normal 9 6 3 2 2 2 2" xfId="41290" xr:uid="{2214DE96-0CCD-4196-A890-48B33831896B}"/>
    <cellStyle name="Normal 9 6 3 2 2 3" xfId="23916" xr:uid="{2EA37DDF-B9EF-4E76-A3DF-1B85EBC8CA5C}"/>
    <cellStyle name="Normal 9 6 3 2 2 3 2" xfId="50285" xr:uid="{DB30E6D7-41F9-49F8-9B0D-A90F374CC08E}"/>
    <cellStyle name="Normal 9 6 3 2 2 4" xfId="33083" xr:uid="{E8A3EE4C-7994-4430-91F4-378A5E80A4D2}"/>
    <cellStyle name="Normal 9 6 3 2 3" xfId="10621" xr:uid="{1EC9A0EA-619F-4FDD-8E8D-F53573E645E3}"/>
    <cellStyle name="Normal 9 6 3 2 3 2" xfId="37044" xr:uid="{FE66E561-291A-400F-8992-E9DC2B0DA2E7}"/>
    <cellStyle name="Normal 9 6 3 2 4" xfId="19687" xr:uid="{F2E930B8-14FA-4C19-AEA5-9357459DA94F}"/>
    <cellStyle name="Normal 9 6 3 2 4 2" xfId="46058" xr:uid="{3EFFD3A4-6BC3-43F6-9F4D-51BAF98EE774}"/>
    <cellStyle name="Normal 9 6 3 2 5" xfId="28908" xr:uid="{DAA74F39-29FB-475E-8C52-32FA03CC960F}"/>
    <cellStyle name="Normal 9 6 3 3" xfId="4309" xr:uid="{94049073-B09E-4F30-9E4A-C8AE55C13395}"/>
    <cellStyle name="Normal 9 6 3 3 2" xfId="17117" xr:uid="{4EBDD7D1-E110-415E-8FC2-0016524A0969}"/>
    <cellStyle name="Normal 9 6 3 3 2 2" xfId="43501" xr:uid="{41D6DE61-E759-4ED5-87F4-E11D85938D75}"/>
    <cellStyle name="Normal 9 6 3 3 3" xfId="26169" xr:uid="{E933DF2D-1877-43A6-8A6D-6C107B5D1DE4}"/>
    <cellStyle name="Normal 9 6 3 3 3 2" xfId="52528" xr:uid="{2D67415B-4B67-4EC3-8164-0E9AE77634BE}"/>
    <cellStyle name="Normal 9 6 3 3 4" xfId="30805" xr:uid="{E3E4D146-C48B-4B3C-8A69-98504753EF6B}"/>
    <cellStyle name="Normal 9 6 3 4" xfId="8635" xr:uid="{D11AFD73-DB40-431C-8E6F-A235EEDDC1A4}"/>
    <cellStyle name="Normal 9 6 3 4 2" xfId="35058" xr:uid="{B939CE19-114D-416A-9839-CB4AE74E473D}"/>
    <cellStyle name="Normal 9 6 3 5" xfId="17701" xr:uid="{02F719F1-AE17-42B9-84E3-365862F54977}"/>
    <cellStyle name="Normal 9 6 3 5 2" xfId="44072" xr:uid="{CD3732B3-7ABD-4681-A97D-06A015E6786C}"/>
    <cellStyle name="Normal 9 6 3 6" xfId="27530" xr:uid="{2CF12887-7BF5-4308-8460-5094F34325F2}"/>
    <cellStyle name="Normal 9 7" xfId="273" xr:uid="{10622EBF-A377-4963-B3B8-A79D8A525857}"/>
    <cellStyle name="Normal 9 7 2" xfId="27500" xr:uid="{5394D3C1-1D59-4076-BA82-28DA7BBA6C31}"/>
    <cellStyle name="Normal 9 8" xfId="27171" xr:uid="{3D97341A-D706-480F-A465-5FF3C0F87FFA}"/>
    <cellStyle name="Normal 9 8 2" xfId="53400" xr:uid="{B93A9B1B-5298-44B7-A4A0-21B7CFBB0A26}"/>
    <cellStyle name="Normal 9 9" xfId="27235" xr:uid="{E0E58965-363E-4F23-AEF2-5A5F0F96C08A}"/>
    <cellStyle name="Normal 9 9 2" xfId="53464" xr:uid="{C668EA2F-209B-4BC8-823F-B92D9134B748}"/>
    <cellStyle name="Normal 90" xfId="2135" xr:uid="{BF58FB28-8FEE-4A91-A4C8-EC8239FA2790}"/>
    <cellStyle name="Normal 91" xfId="2091" xr:uid="{C93FB543-752C-4DB1-B301-C73BD26FACEE}"/>
    <cellStyle name="Normal 92" xfId="2129" xr:uid="{1727B709-6CB5-4059-AB25-E5E811ED927C}"/>
    <cellStyle name="Normal 93" xfId="2098" xr:uid="{06CEB2C0-B987-4378-8A97-53E42B2C55B7}"/>
    <cellStyle name="Normal 94" xfId="2080" xr:uid="{5FEC5FB7-01A9-4FE9-8BED-8C786D0329BF}"/>
    <cellStyle name="Normal 95" xfId="2131" xr:uid="{DAA66E91-6A10-4551-8294-FBD3C5A1672E}"/>
    <cellStyle name="Normal 96" xfId="2085" xr:uid="{AC85B527-7B33-452B-AE71-0CF1D1195D73}"/>
    <cellStyle name="Normal 97" xfId="2124" xr:uid="{6C4BDC21-CAFD-4961-A3D7-F4BB4E198958}"/>
    <cellStyle name="Normal 98" xfId="2138" xr:uid="{A68626FE-3ACA-4548-88F7-D6D74809B7CF}"/>
    <cellStyle name="Normal 99" xfId="2105" xr:uid="{D237B956-BCB5-454A-8581-2066982657A9}"/>
    <cellStyle name="Normal0" xfId="587" xr:uid="{5C9EE5FA-7E38-4B30-BF9A-1803C429C92E}"/>
    <cellStyle name="NormalGB" xfId="588" xr:uid="{3997B367-6EFD-44EE-89F5-FF2502B024CC}"/>
    <cellStyle name="Note 2" xfId="928" xr:uid="{DD1EC084-B735-4785-93D4-080407BFA93F}"/>
    <cellStyle name="Note 3" xfId="935" xr:uid="{449A4B35-C0F3-4E79-BA94-C692C9541211}"/>
    <cellStyle name="Note 3 2" xfId="1101" xr:uid="{FC2755CA-9B3F-45F2-8DF1-6025C8798B90}"/>
    <cellStyle name="Note 3 2 2" xfId="1636" xr:uid="{FE1594EF-9FEF-4E3B-BC39-DC036760789C}"/>
    <cellStyle name="Note 3 2 2 2" xfId="3106" xr:uid="{71459720-8300-449A-924F-58DD4113FEA3}"/>
    <cellStyle name="Note 3 2 2 2 2" xfId="7308" xr:uid="{15933660-D2CC-4B8E-94B2-199384286D55}"/>
    <cellStyle name="Note 3 2 2 2 2 2" xfId="16987" xr:uid="{4A30E602-FA7B-4D24-8124-B2969ABB52F1}"/>
    <cellStyle name="Note 3 2 2 2 2 2 2" xfId="43371" xr:uid="{05F53288-1466-4FC0-8077-FD53571A92D7}"/>
    <cellStyle name="Note 3 2 2 2 2 3" xfId="26016" xr:uid="{82AE8BFC-D8D7-41CC-B3FC-5B4741AE61F2}"/>
    <cellStyle name="Note 3 2 2 2 2 3 2" xfId="52380" xr:uid="{E51A55A8-DAB3-46F8-AF95-14D14D0536C5}"/>
    <cellStyle name="Note 3 2 2 2 2 4" xfId="33796" xr:uid="{A9EC5AF3-3D7E-448F-A7AF-DCB885FA842F}"/>
    <cellStyle name="Note 3 2 2 2 3" xfId="11334" xr:uid="{ED2F0104-CD22-4CB3-B56F-FD7A7C2C43ED}"/>
    <cellStyle name="Note 3 2 2 2 3 2" xfId="37757" xr:uid="{1394A9B2-E4C6-4381-82CA-107D1688E992}"/>
    <cellStyle name="Note 3 2 2 2 4" xfId="20400" xr:uid="{C6C0EF1E-0BDB-49C3-BEFE-73311FECA9D0}"/>
    <cellStyle name="Note 3 2 2 2 4 2" xfId="46771" xr:uid="{36FA1885-6144-4A26-9149-7F3D03EC272A}"/>
    <cellStyle name="Note 3 2 2 2 5" xfId="29620" xr:uid="{F46AE874-F08A-4CA2-97AE-D01DF27004BD}"/>
    <cellStyle name="Note 3 2 2 3" xfId="5025" xr:uid="{69EC47B8-F5DA-491D-9195-4F392270278B}"/>
    <cellStyle name="Note 3 2 2 3 2" xfId="16612" xr:uid="{0BA9A143-C6EB-4556-AB97-9C8BB0455FAA}"/>
    <cellStyle name="Note 3 2 2 3 2 2" xfId="43000" xr:uid="{430223E4-BAE4-482D-92FF-1408915F89E9}"/>
    <cellStyle name="Note 3 2 2 3 3" xfId="25633" xr:uid="{4CFCC036-6D8E-4CCD-8D09-EBCB31A23F69}"/>
    <cellStyle name="Note 3 2 2 3 3 2" xfId="52000" xr:uid="{254E3C56-D70A-400E-A790-9E775D261BD7}"/>
    <cellStyle name="Note 3 2 2 3 4" xfId="31521" xr:uid="{C174A209-E38A-4691-A54F-82ECFB87C66B}"/>
    <cellStyle name="Note 3 2 2 4" xfId="9349" xr:uid="{3444D53E-3B67-4994-A1D4-9F0E1E48F4AB}"/>
    <cellStyle name="Note 3 2 2 4 2" xfId="35772" xr:uid="{5F65BB63-5784-4B70-8B13-17C647A008C3}"/>
    <cellStyle name="Note 3 2 2 5" xfId="18415" xr:uid="{399C952B-79CC-4E15-BB02-DC51BAF6C410}"/>
    <cellStyle name="Note 3 2 2 5 2" xfId="44786" xr:uid="{B9071207-ACCF-48A6-8120-11FB3659DD37}"/>
    <cellStyle name="Note 3 2 2 6" xfId="28337" xr:uid="{31FACA8C-0A2C-4740-B51C-0E22F5D4317B}"/>
    <cellStyle name="Note 3 2 3" xfId="2674" xr:uid="{5BF7CF91-1D5F-4072-AD8E-0A484A8C7095}"/>
    <cellStyle name="Note 3 2 3 2" xfId="6876" xr:uid="{ED599118-65B1-4A73-893D-01B477505113}"/>
    <cellStyle name="Note 3 2 3 2 2" xfId="17412" xr:uid="{8681F458-30F5-4AE4-A75C-FC19525DEF4A}"/>
    <cellStyle name="Note 3 2 3 2 2 2" xfId="43789" xr:uid="{358DF35B-5ADC-4429-9F94-EBC331B2189E}"/>
    <cellStyle name="Note 3 2 3 2 3" xfId="26507" xr:uid="{1ECF679F-B31D-4AF1-BB57-B0CD4ABB78BD}"/>
    <cellStyle name="Note 3 2 3 2 3 2" xfId="52854" xr:uid="{438D057F-394F-4F39-BB63-93EAC5DC2846}"/>
    <cellStyle name="Note 3 2 3 2 4" xfId="33364" xr:uid="{8652169B-AD8E-470E-9ABA-B821BAC1C6B3}"/>
    <cellStyle name="Note 3 2 3 3" xfId="10902" xr:uid="{E5963225-4C72-479E-A7C6-32B979A0471A}"/>
    <cellStyle name="Note 3 2 3 3 2" xfId="37325" xr:uid="{860177C9-E1C8-4D5B-948C-96816BBD1143}"/>
    <cellStyle name="Note 3 2 3 4" xfId="19968" xr:uid="{2D6DEB0F-EE00-44B7-958B-58939DECDD69}"/>
    <cellStyle name="Note 3 2 3 4 2" xfId="46339" xr:uid="{B8F5B765-6BB4-4AC1-88DF-89EA02FC3B08}"/>
    <cellStyle name="Note 3 2 3 5" xfId="29188" xr:uid="{3841319C-D798-40CD-B203-7DB8887A6E64}"/>
    <cellStyle name="Note 3 2 4" xfId="4593" xr:uid="{5E0BA36C-C735-4A96-89F8-9B512DB2E608}"/>
    <cellStyle name="Note 3 2 4 2" xfId="12746" xr:uid="{58611628-6606-472C-9EDA-C3343848BC47}"/>
    <cellStyle name="Note 3 2 4 2 2" xfId="39150" xr:uid="{F66A37EF-9DA2-436D-9B16-3659A4F8D9AD}"/>
    <cellStyle name="Note 3 2 4 3" xfId="21778" xr:uid="{AB9AA774-A91D-49F0-A7F5-7A8E284B6BAE}"/>
    <cellStyle name="Note 3 2 4 3 2" xfId="48148" xr:uid="{BF98BC35-A730-4FCF-81D4-A57C57879A5C}"/>
    <cellStyle name="Note 3 2 4 4" xfId="31089" xr:uid="{2D1F1913-F7F9-4313-A86D-B0515CD05F81}"/>
    <cellStyle name="Note 3 2 5" xfId="8917" xr:uid="{69A234A0-CB42-4681-9C65-E12037CBBF2B}"/>
    <cellStyle name="Note 3 2 5 2" xfId="35340" xr:uid="{64F2EFAB-B6AA-44A8-809C-E2AF9B53FFD7}"/>
    <cellStyle name="Note 3 2 6" xfId="17983" xr:uid="{6C6C3FF7-8919-4CC1-BE7E-F7D3064FF3A0}"/>
    <cellStyle name="Note 3 2 6 2" xfId="44354" xr:uid="{466B4605-5B31-4504-A161-BEAC4CEA0F0E}"/>
    <cellStyle name="Note 3 2 7" xfId="27862" xr:uid="{486BF869-FD89-439C-ACCA-F36F7E871EB9}"/>
    <cellStyle name="Note 3 3" xfId="1230" xr:uid="{F816AB61-2AD7-4697-86A0-02218316CFAA}"/>
    <cellStyle name="Note 3 3 2" xfId="1764" xr:uid="{96D6FAEE-B55B-42D1-8E08-436E6989B711}"/>
    <cellStyle name="Note 3 3 2 2" xfId="3234" xr:uid="{32FBC8C1-D163-43BD-BD30-1CFBA4C569A7}"/>
    <cellStyle name="Note 3 3 2 2 2" xfId="7436" xr:uid="{A67057B0-500D-4FA1-BD89-1C08027813ED}"/>
    <cellStyle name="Note 3 3 2 2 2 2" xfId="17496" xr:uid="{1B85AEBA-B013-4766-ABFE-958A0BE3A14B}"/>
    <cellStyle name="Note 3 3 2 2 2 2 2" xfId="43873" xr:uid="{D802B8E7-E775-4B4B-9AE2-0AA463DD2BE1}"/>
    <cellStyle name="Note 3 3 2 2 2 3" xfId="26600" xr:uid="{3EAC81EE-5A37-40F9-81D9-53B36013C1E1}"/>
    <cellStyle name="Note 3 3 2 2 2 3 2" xfId="52945" xr:uid="{C8EB2B6B-FD33-4D29-8156-D265FF0F762B}"/>
    <cellStyle name="Note 3 3 2 2 2 4" xfId="33924" xr:uid="{ECFCE67C-69DE-44CA-84D2-CD21CCEAA79F}"/>
    <cellStyle name="Note 3 3 2 2 3" xfId="11462" xr:uid="{3BDB393A-8B12-41D6-9C89-8F7A9589FCEB}"/>
    <cellStyle name="Note 3 3 2 2 3 2" xfId="37885" xr:uid="{FF855EF0-A655-437A-9407-220E5F0451EF}"/>
    <cellStyle name="Note 3 3 2 2 4" xfId="20528" xr:uid="{A3EA752A-53CF-4C56-A8CC-A6A9B79662E7}"/>
    <cellStyle name="Note 3 3 2 2 4 2" xfId="46899" xr:uid="{2766827E-D6C7-46EB-A6A8-78846AECC294}"/>
    <cellStyle name="Note 3 3 2 2 5" xfId="29748" xr:uid="{EC061122-2A80-4184-A05D-0A2D906C31BA}"/>
    <cellStyle name="Note 3 3 2 3" xfId="5153" xr:uid="{2C6F74ED-4678-4302-A4D5-7F5C95A3B818}"/>
    <cellStyle name="Note 3 3 2 3 2" xfId="16740" xr:uid="{921813BB-08BD-4CB9-A2D9-97C9676B27F2}"/>
    <cellStyle name="Note 3 3 2 3 2 2" xfId="43128" xr:uid="{CC18F964-C45F-4954-A5A3-EF641A83F7E0}"/>
    <cellStyle name="Note 3 3 2 3 3" xfId="25761" xr:uid="{6D979EB4-F471-433C-8D17-FB2AE99BCA50}"/>
    <cellStyle name="Note 3 3 2 3 3 2" xfId="52128" xr:uid="{56286BC5-9656-420E-A94A-BE4B0D821D25}"/>
    <cellStyle name="Note 3 3 2 3 4" xfId="31649" xr:uid="{99A3B27B-90DD-4502-944F-AAB63EF42959}"/>
    <cellStyle name="Note 3 3 2 4" xfId="9477" xr:uid="{F2B307F4-806B-471A-89EE-B522EFF59088}"/>
    <cellStyle name="Note 3 3 2 4 2" xfId="35900" xr:uid="{06195F49-1533-4203-B206-7040FF28047E}"/>
    <cellStyle name="Note 3 3 2 5" xfId="18543" xr:uid="{89660BB9-E2D9-4E39-9373-8BAE61C03D13}"/>
    <cellStyle name="Note 3 3 2 5 2" xfId="44914" xr:uid="{F7A9E752-A8C0-4C2D-A9DA-0C252F43C325}"/>
    <cellStyle name="Note 3 3 2 6" xfId="28465" xr:uid="{47995D6A-FD98-4750-8584-5153A2283E5F}"/>
    <cellStyle name="Note 3 3 3" xfId="2803" xr:uid="{69874A06-1CD2-447F-8BAF-A0C0E13113EA}"/>
    <cellStyle name="Note 3 3 3 2" xfId="7005" xr:uid="{89042BDB-F52C-4B3C-B84B-A96DEFFE6624}"/>
    <cellStyle name="Note 3 3 3 2 2" xfId="17426" xr:uid="{FDDBDAD3-3A87-4385-A5FA-EE5D43D149D3}"/>
    <cellStyle name="Note 3 3 3 2 2 2" xfId="43803" xr:uid="{53272C6B-CEEB-43F1-936C-FC5C58269CC7}"/>
    <cellStyle name="Note 3 3 3 2 3" xfId="26522" xr:uid="{DEC4492D-5E3D-40DD-B0B4-6DAA8D0CCCF0}"/>
    <cellStyle name="Note 3 3 3 2 3 2" xfId="52868" xr:uid="{2E18F55F-0560-4BB9-8BA0-732FB2414A85}"/>
    <cellStyle name="Note 3 3 3 2 4" xfId="33493" xr:uid="{E8656918-8CCB-44FC-9D48-5C89E98B77C1}"/>
    <cellStyle name="Note 3 3 3 3" xfId="11031" xr:uid="{8637BF0A-F0FC-47C5-85FC-A3B88BAB4207}"/>
    <cellStyle name="Note 3 3 3 3 2" xfId="37454" xr:uid="{C7F245BB-BAE7-4A6E-BF19-42DD76B60467}"/>
    <cellStyle name="Note 3 3 3 4" xfId="20097" xr:uid="{27B31988-FC8E-402B-8CA3-301C5A8D0F50}"/>
    <cellStyle name="Note 3 3 3 4 2" xfId="46468" xr:uid="{8E25408D-8DEA-48B9-90C3-4CD49CB927C9}"/>
    <cellStyle name="Note 3 3 3 5" xfId="29317" xr:uid="{39B5E0FF-7DB4-4086-834C-D53537B04D49}"/>
    <cellStyle name="Note 3 3 4" xfId="4722" xr:uid="{B3DC0990-DD67-462B-B609-9A7C783EC003}"/>
    <cellStyle name="Note 3 3 4 2" xfId="12852" xr:uid="{F1AF49FF-861E-45DC-946F-8965F23BF648}"/>
    <cellStyle name="Note 3 3 4 2 2" xfId="39256" xr:uid="{27E1F8F9-CB7E-473C-AFBA-BED7DD5AA47B}"/>
    <cellStyle name="Note 3 3 4 3" xfId="21883" xr:uid="{BF313643-0BCE-4ED3-8050-17BC1978DAC0}"/>
    <cellStyle name="Note 3 3 4 3 2" xfId="48253" xr:uid="{21CEA87E-2569-4E7D-A873-93A662BCD108}"/>
    <cellStyle name="Note 3 3 4 4" xfId="31218" xr:uid="{42D502F0-0E43-455C-89CD-BB1249A22C17}"/>
    <cellStyle name="Note 3 3 5" xfId="9046" xr:uid="{96F5E953-A1E6-45DB-8B92-822261A7D289}"/>
    <cellStyle name="Note 3 3 5 2" xfId="35469" xr:uid="{4232E345-E6B9-4A93-845D-393DC8D676D9}"/>
    <cellStyle name="Note 3 3 6" xfId="18112" xr:uid="{2540248D-35F1-468E-8543-BD2E1E2D64B5}"/>
    <cellStyle name="Note 3 3 6 2" xfId="44483" xr:uid="{086A0CBD-89A1-4449-A304-2B3D6F2C3271}"/>
    <cellStyle name="Note 3 3 7" xfId="27991" xr:uid="{9BCD78B5-AF7C-4025-8652-615A2DB1E7B5}"/>
    <cellStyle name="Note 3 4" xfId="1472" xr:uid="{EFA0B596-4EA1-4123-86BA-1C9AE73C9712}"/>
    <cellStyle name="Note 3 4 2" xfId="2944" xr:uid="{AAF4D2A7-44DE-4BF8-9D5A-2FC76664695F}"/>
    <cellStyle name="Note 3 4 2 2" xfId="7146" xr:uid="{91E2BBCD-1964-49EB-8079-119A593BF5E0}"/>
    <cellStyle name="Note 3 4 2 2 2" xfId="15539" xr:uid="{DA3CE0E9-0E32-4C15-86F4-CD7D18C011B1}"/>
    <cellStyle name="Note 3 4 2 2 2 2" xfId="41927" xr:uid="{E11F057F-3DC0-4605-B397-9312C2C43469}"/>
    <cellStyle name="Note 3 4 2 2 3" xfId="24555" xr:uid="{459CD430-71BB-4913-B587-B9AE3F3882F0}"/>
    <cellStyle name="Note 3 4 2 2 3 2" xfId="50924" xr:uid="{F1804902-4820-4D61-8CA8-2E366B63086B}"/>
    <cellStyle name="Note 3 4 2 2 4" xfId="33634" xr:uid="{1D89D51B-7F4E-4518-A076-A673DBA7569C}"/>
    <cellStyle name="Note 3 4 2 3" xfId="11172" xr:uid="{EC6E630A-CB21-4C9C-9BF6-F8D82EF611AA}"/>
    <cellStyle name="Note 3 4 2 3 2" xfId="37595" xr:uid="{18434C8C-60C8-4937-B974-4FCC16F96ABA}"/>
    <cellStyle name="Note 3 4 2 4" xfId="20238" xr:uid="{198DB545-40D7-4204-AD96-51F3C7D71000}"/>
    <cellStyle name="Note 3 4 2 4 2" xfId="46609" xr:uid="{98398CDF-B1C9-486E-A962-08FD7485AD0C}"/>
    <cellStyle name="Note 3 4 2 5" xfId="29458" xr:uid="{3D3BCF9C-C8D3-42F4-B90C-1B7D45F2151A}"/>
    <cellStyle name="Note 3 4 3" xfId="4863" xr:uid="{01706064-3E69-4A08-BE1B-D529DB573D82}"/>
    <cellStyle name="Note 3 4 3 2" xfId="12350" xr:uid="{84B19C13-9782-486A-8EA1-238C97B29582}"/>
    <cellStyle name="Note 3 4 3 2 2" xfId="38768" xr:uid="{6B7E0C24-6B62-4293-87B5-1DDCC6C2F5D0}"/>
    <cellStyle name="Note 3 4 3 3" xfId="21406" xr:uid="{900AD42D-1048-4675-AD5E-3499D4D64988}"/>
    <cellStyle name="Note 3 4 3 3 2" xfId="47777" xr:uid="{5A823E5B-5D82-4450-9FC6-A18E576D3B9D}"/>
    <cellStyle name="Note 3 4 3 4" xfId="31359" xr:uid="{CA6CCCE2-4A95-4B41-B973-ECD8C8C8EE3C}"/>
    <cellStyle name="Note 3 4 4" xfId="9187" xr:uid="{281FE5E3-967E-409F-A7B8-42263BA8186C}"/>
    <cellStyle name="Note 3 4 4 2" xfId="35610" xr:uid="{F828A672-D548-413C-BE6D-4B0B8FE0F0B3}"/>
    <cellStyle name="Note 3 4 5" xfId="18253" xr:uid="{6C49CC7B-8741-4112-B892-5A821271CB8E}"/>
    <cellStyle name="Note 3 4 5 2" xfId="44624" xr:uid="{6926D910-ABCE-4714-A8CA-296B1115A68C}"/>
    <cellStyle name="Note 3 4 6" xfId="28173" xr:uid="{1D0C83DE-6C36-405A-B8C2-6B81922251B8}"/>
    <cellStyle name="Note 3 5" xfId="2514" xr:uid="{C0472900-A088-476A-8D69-D61F9E876B0E}"/>
    <cellStyle name="Note 3 5 2" xfId="6716" xr:uid="{A0AD92DA-380F-4169-AE41-5A622D01FB02}"/>
    <cellStyle name="Note 3 5 2 2" xfId="12375" xr:uid="{657F0646-198B-4552-B3C1-3BA6AF34DF52}"/>
    <cellStyle name="Note 3 5 2 2 2" xfId="38791" xr:uid="{81D45D76-2E9D-4D0B-A7D6-D453E659FE04}"/>
    <cellStyle name="Note 3 5 2 3" xfId="21428" xr:uid="{D17691B5-4460-4FD7-B568-CD7393B824E0}"/>
    <cellStyle name="Note 3 5 2 3 2" xfId="47799" xr:uid="{2B1B3293-18EA-4A4A-A3D1-67F00B0B9C92}"/>
    <cellStyle name="Note 3 5 2 4" xfId="33204" xr:uid="{ABDC2E3D-34C5-4758-9726-060F3CEA4CFF}"/>
    <cellStyle name="Note 3 5 3" xfId="10742" xr:uid="{D3E4D211-AAE1-4D01-A128-8DB00FF6C80F}"/>
    <cellStyle name="Note 3 5 3 2" xfId="37165" xr:uid="{960050E9-928F-45F6-ABB3-9D58CFA605D8}"/>
    <cellStyle name="Note 3 5 4" xfId="19808" xr:uid="{6DC789AD-BE85-4491-AD24-2476D534460C}"/>
    <cellStyle name="Note 3 5 4 2" xfId="46179" xr:uid="{B49BE93F-A4D9-4BB9-8E65-58BA021E71A1}"/>
    <cellStyle name="Note 3 5 5" xfId="29028" xr:uid="{698A1FDB-DAB6-435C-8212-B2DCB000897D}"/>
    <cellStyle name="Note 3 6" xfId="4433" xr:uid="{BBACF72D-0AC6-42E8-9315-74814F5FB087}"/>
    <cellStyle name="Note 3 6 2" xfId="12799" xr:uid="{4BE81C51-D3B9-42D1-8166-D62D2F2C7329}"/>
    <cellStyle name="Note 3 6 2 2" xfId="39203" xr:uid="{D8FA68C4-F441-4A14-8364-C777C745E9D4}"/>
    <cellStyle name="Note 3 6 3" xfId="21832" xr:uid="{014DE7B3-65FD-4872-B888-CB3CA777ECEF}"/>
    <cellStyle name="Note 3 6 3 2" xfId="48202" xr:uid="{E948DBAF-6716-4221-882C-8BB29E71AD26}"/>
    <cellStyle name="Note 3 6 4" xfId="30929" xr:uid="{7FD1A006-DBD0-4B75-9719-C09FA9AC7037}"/>
    <cellStyle name="Note 3 7" xfId="8757" xr:uid="{0AD061F5-42F1-44D3-8EEB-03FF5A66563F}"/>
    <cellStyle name="Note 3 7 2" xfId="35180" xr:uid="{384EBAC5-EEDE-43ED-91F4-152A7D545F5A}"/>
    <cellStyle name="Note 3 8" xfId="17823" xr:uid="{C9A9885C-CDC8-4438-81F2-10B08091B5C8}"/>
    <cellStyle name="Note 3 8 2" xfId="44194" xr:uid="{FD730807-2E75-4CC2-9174-2B81ED537986}"/>
    <cellStyle name="Note 3 9" xfId="27700" xr:uid="{398FB6CE-DA94-4903-A12D-4FC3827D884C}"/>
    <cellStyle name="Note 4" xfId="938" xr:uid="{C93047C2-FFEC-45BF-9692-53288B802F0C}"/>
    <cellStyle name="Note 4 2" xfId="1104" xr:uid="{B68F0E68-23F5-4A06-A47B-E09F20BFE5B8}"/>
    <cellStyle name="Note 4 2 2" xfId="1639" xr:uid="{ECE5F110-8983-4AC4-90A6-A999C7D29D64}"/>
    <cellStyle name="Note 4 2 2 2" xfId="3109" xr:uid="{91836461-92F1-498D-918C-9F2F03D2EE5A}"/>
    <cellStyle name="Note 4 2 2 2 2" xfId="7311" xr:uid="{5882A60D-3BA8-4AF2-8E5A-B2528804FCC7}"/>
    <cellStyle name="Note 4 2 2 2 2 2" xfId="17150" xr:uid="{3D0B4E7B-C6BD-48FC-8BCA-805D046C31A7}"/>
    <cellStyle name="Note 4 2 2 2 2 2 2" xfId="43533" xr:uid="{27CD444B-2B33-4C9E-BE7D-164FCC10D156}"/>
    <cellStyle name="Note 4 2 2 2 2 3" xfId="26206" xr:uid="{0D786F44-3F2B-4F43-A8DA-26FAD026E948}"/>
    <cellStyle name="Note 4 2 2 2 2 3 2" xfId="52561" xr:uid="{8CF7E172-D8E3-4847-95E4-4C8EDFCF78DF}"/>
    <cellStyle name="Note 4 2 2 2 2 4" xfId="33799" xr:uid="{183E9889-7C8B-4155-96CE-5BF3C2757FFF}"/>
    <cellStyle name="Note 4 2 2 2 3" xfId="11337" xr:uid="{038E5B1F-5836-4D53-AD6B-0746F3293CAE}"/>
    <cellStyle name="Note 4 2 2 2 3 2" xfId="37760" xr:uid="{642732A7-FF49-4BE0-A988-C3CF5FF9F630}"/>
    <cellStyle name="Note 4 2 2 2 4" xfId="20403" xr:uid="{2EC59E73-BFC9-4BD9-8016-BF8149D03D03}"/>
    <cellStyle name="Note 4 2 2 2 4 2" xfId="46774" xr:uid="{574430FF-3A3F-4E32-95C7-747147800E9B}"/>
    <cellStyle name="Note 4 2 2 2 5" xfId="29623" xr:uid="{B98679DC-589C-4640-AFC2-DB96C925C786}"/>
    <cellStyle name="Note 4 2 2 3" xfId="5028" xr:uid="{3CA856E8-2416-4300-A564-02E58652D2CE}"/>
    <cellStyle name="Note 4 2 2 3 2" xfId="16615" xr:uid="{9F540FEF-C5FC-4F86-9FAD-0F334EDDB601}"/>
    <cellStyle name="Note 4 2 2 3 2 2" xfId="43003" xr:uid="{4A65A8E6-3E72-411F-9B75-6E7A4582C79B}"/>
    <cellStyle name="Note 4 2 2 3 3" xfId="25636" xr:uid="{101FA365-7BD5-4063-A4D5-11D62A74AC42}"/>
    <cellStyle name="Note 4 2 2 3 3 2" xfId="52003" xr:uid="{EAD92E30-5159-48A2-9BD8-BE1BA8938C29}"/>
    <cellStyle name="Note 4 2 2 3 4" xfId="31524" xr:uid="{2D6C6A46-9A1F-4081-92BA-F2BA04E1A158}"/>
    <cellStyle name="Note 4 2 2 4" xfId="9352" xr:uid="{B2FA9DA7-0E40-4020-9233-EA89044425B8}"/>
    <cellStyle name="Note 4 2 2 4 2" xfId="35775" xr:uid="{1500D76C-E451-49C3-A09B-91660A55263D}"/>
    <cellStyle name="Note 4 2 2 5" xfId="18418" xr:uid="{D3688F21-45B3-480F-A0C7-20998099E98F}"/>
    <cellStyle name="Note 4 2 2 5 2" xfId="44789" xr:uid="{7672F9BA-2300-4E73-BD8D-79A0104B8854}"/>
    <cellStyle name="Note 4 2 2 6" xfId="28340" xr:uid="{42FDC9A2-356B-475E-9289-343355B41E62}"/>
    <cellStyle name="Note 4 2 3" xfId="2677" xr:uid="{DBD551DE-675D-4782-AF50-840DC01CF389}"/>
    <cellStyle name="Note 4 2 3 2" xfId="6879" xr:uid="{8FA5867C-CC8B-42A1-B25F-E16349D2AF5B}"/>
    <cellStyle name="Note 4 2 3 2 2" xfId="17197" xr:uid="{F94E1B59-8FCF-481C-9362-4D518C410B1E}"/>
    <cellStyle name="Note 4 2 3 2 2 2" xfId="43579" xr:uid="{1F590272-EE31-4353-98CB-85C106A4A657}"/>
    <cellStyle name="Note 4 2 3 2 3" xfId="26262" xr:uid="{E4939560-49AD-4196-8FAB-708FE999972E}"/>
    <cellStyle name="Note 4 2 3 2 3 2" xfId="52615" xr:uid="{76FF9288-2933-4CEA-89F3-A61093A1707F}"/>
    <cellStyle name="Note 4 2 3 2 4" xfId="33367" xr:uid="{B093C517-09B1-4167-B584-78C61021210F}"/>
    <cellStyle name="Note 4 2 3 3" xfId="10905" xr:uid="{9B802889-2D7E-45B5-80D2-068EDC92029D}"/>
    <cellStyle name="Note 4 2 3 3 2" xfId="37328" xr:uid="{005A4F1E-8B76-4ECF-8551-0B73950C7328}"/>
    <cellStyle name="Note 4 2 3 4" xfId="19971" xr:uid="{A4D2B5CC-583E-44A5-952E-9E09CEA6AD71}"/>
    <cellStyle name="Note 4 2 3 4 2" xfId="46342" xr:uid="{4D92BB1D-2BAD-4B0D-A250-1171D9284D1A}"/>
    <cellStyle name="Note 4 2 3 5" xfId="29191" xr:uid="{FF5EA1AF-CF95-4C2F-B745-8032A86999F3}"/>
    <cellStyle name="Note 4 2 4" xfId="4596" xr:uid="{7B340781-BB07-480D-926C-0510623FFE6A}"/>
    <cellStyle name="Note 4 2 4 2" xfId="13007" xr:uid="{EE6EC898-002B-418E-BFEC-38ACBB3171EB}"/>
    <cellStyle name="Note 4 2 4 2 2" xfId="39408" xr:uid="{46671197-54AC-49EB-87ED-18AE8CDCDC9E}"/>
    <cellStyle name="Note 4 2 4 3" xfId="22034" xr:uid="{63160AC7-0110-477D-A335-23252E7BA1BB}"/>
    <cellStyle name="Note 4 2 4 3 2" xfId="48404" xr:uid="{BA85165C-8CC9-45A7-9B7C-D9A478E12D3F}"/>
    <cellStyle name="Note 4 2 4 4" xfId="31092" xr:uid="{E35AA9E2-46EB-4CCD-9A7B-5B6255022997}"/>
    <cellStyle name="Note 4 2 5" xfId="8920" xr:uid="{D8AA9680-69E9-4AFF-8E5B-84D1F2A8FD47}"/>
    <cellStyle name="Note 4 2 5 2" xfId="35343" xr:uid="{06570D5A-20D1-4D80-8CE8-74E89F1A4247}"/>
    <cellStyle name="Note 4 2 6" xfId="17986" xr:uid="{F5758A1A-090D-40C5-AFC9-D933495F59E6}"/>
    <cellStyle name="Note 4 2 6 2" xfId="44357" xr:uid="{E9428A33-D9F7-4988-B0BE-A3C52A732824}"/>
    <cellStyle name="Note 4 2 7" xfId="27865" xr:uid="{1AE96A66-CADD-4C24-A674-B3E1A4A9D6EE}"/>
    <cellStyle name="Note 4 3" xfId="1233" xr:uid="{C87CBCC1-733D-456B-8349-75DEF8EF4A4F}"/>
    <cellStyle name="Note 4 3 2" xfId="1767" xr:uid="{655910EF-7BA9-49D3-88B9-203438EDE8E9}"/>
    <cellStyle name="Note 4 3 2 2" xfId="3237" xr:uid="{ECE1B004-8AD5-42C2-95D3-93F885ACFE86}"/>
    <cellStyle name="Note 4 3 2 2 2" xfId="7439" xr:uid="{97172689-59C3-4F41-A092-AC924E1EC009}"/>
    <cellStyle name="Note 4 3 2 2 2 2" xfId="17069" xr:uid="{4880C551-240E-4A2F-98F3-7EBB5AC9D524}"/>
    <cellStyle name="Note 4 3 2 2 2 2 2" xfId="43453" xr:uid="{CE64A434-0AA2-44F5-A23E-DA142A93FAB8}"/>
    <cellStyle name="Note 4 3 2 2 2 3" xfId="26109" xr:uid="{4AAED3F8-39E3-4595-931A-4A34906F270C}"/>
    <cellStyle name="Note 4 3 2 2 2 3 2" xfId="52469" xr:uid="{D6108FBF-1517-40BD-9649-E7170143DC49}"/>
    <cellStyle name="Note 4 3 2 2 2 4" xfId="33927" xr:uid="{4647FBC7-5AF5-4E8C-91CC-8F81070C8C88}"/>
    <cellStyle name="Note 4 3 2 2 3" xfId="11465" xr:uid="{F54E37B1-F0AC-4F37-B5FA-851AF48BBBC7}"/>
    <cellStyle name="Note 4 3 2 2 3 2" xfId="37888" xr:uid="{1FB4213D-9777-4521-87DC-406ED22AEB34}"/>
    <cellStyle name="Note 4 3 2 2 4" xfId="20531" xr:uid="{B356432D-077A-4E3A-ABE9-524DDABD7C51}"/>
    <cellStyle name="Note 4 3 2 2 4 2" xfId="46902" xr:uid="{0A348819-39AE-4453-B57C-8345C15E5154}"/>
    <cellStyle name="Note 4 3 2 2 5" xfId="29751" xr:uid="{F06023A6-7D34-43BF-9C7A-754C12168254}"/>
    <cellStyle name="Note 4 3 2 3" xfId="5156" xr:uid="{C8C4578D-170E-4104-B584-3188EC7EC228}"/>
    <cellStyle name="Note 4 3 2 3 2" xfId="16743" xr:uid="{2FFB7C0B-FEC7-4878-8255-6DD912596FF1}"/>
    <cellStyle name="Note 4 3 2 3 2 2" xfId="43131" xr:uid="{11B3E6CC-D81B-40DC-A29F-345012F7CBFA}"/>
    <cellStyle name="Note 4 3 2 3 3" xfId="25764" xr:uid="{BCCBDD26-68E0-4E41-BBC4-AD86B3F0F36E}"/>
    <cellStyle name="Note 4 3 2 3 3 2" xfId="52131" xr:uid="{E54E1C8B-469B-494A-ABFB-EE31928067FE}"/>
    <cellStyle name="Note 4 3 2 3 4" xfId="31652" xr:uid="{35E9B006-857E-4AD0-BF9F-E5F67C3B7DD7}"/>
    <cellStyle name="Note 4 3 2 4" xfId="9480" xr:uid="{8C414BFF-1960-46B6-BA6D-A843BC3651B8}"/>
    <cellStyle name="Note 4 3 2 4 2" xfId="35903" xr:uid="{EAB71E3C-629E-4ACE-ADE9-079638404207}"/>
    <cellStyle name="Note 4 3 2 5" xfId="18546" xr:uid="{51CB1AA8-BFAA-4062-972B-AFA8AFC1D693}"/>
    <cellStyle name="Note 4 3 2 5 2" xfId="44917" xr:uid="{12A38C3B-5CA5-4B28-A6F7-DC62EC816E7B}"/>
    <cellStyle name="Note 4 3 2 6" xfId="28468" xr:uid="{4258B97C-AFFA-4BCA-B717-A3C490CC537F}"/>
    <cellStyle name="Note 4 3 3" xfId="2806" xr:uid="{7D465D53-A942-4217-A078-C57282C221E5}"/>
    <cellStyle name="Note 4 3 3 2" xfId="7008" xr:uid="{76A62C10-4C32-41D7-8A21-C853794CE4A2}"/>
    <cellStyle name="Note 4 3 3 2 2" xfId="17273" xr:uid="{028E6922-FB19-4852-80E9-DACBBCB668A5}"/>
    <cellStyle name="Note 4 3 3 2 2 2" xfId="43654" xr:uid="{8C7F7359-9795-4A49-AD99-3AA65C276B7B}"/>
    <cellStyle name="Note 4 3 3 2 3" xfId="26342" xr:uid="{8BD44B72-B486-4C2F-8185-DA76414C64F5}"/>
    <cellStyle name="Note 4 3 3 2 3 2" xfId="52693" xr:uid="{F103CB43-89C4-40E7-94F8-9DC015DB28E6}"/>
    <cellStyle name="Note 4 3 3 2 4" xfId="33496" xr:uid="{5BBEE27B-033A-42C7-981F-FE0EF9E9D59B}"/>
    <cellStyle name="Note 4 3 3 3" xfId="11034" xr:uid="{0764C1F3-6C9D-4C2B-AF53-8D90D82D7F41}"/>
    <cellStyle name="Note 4 3 3 3 2" xfId="37457" xr:uid="{9498C766-5BFA-44DD-B53A-1944AB08F857}"/>
    <cellStyle name="Note 4 3 3 4" xfId="20100" xr:uid="{485036FE-0999-4409-B13A-2D0BA0C9030E}"/>
    <cellStyle name="Note 4 3 3 4 2" xfId="46471" xr:uid="{63FD9A69-1CDA-4F1C-A83C-A15BCA8ADB7D}"/>
    <cellStyle name="Note 4 3 3 5" xfId="29320" xr:uid="{E2593625-9608-4BC2-AD1F-32C66569C5F8}"/>
    <cellStyle name="Note 4 3 4" xfId="4725" xr:uid="{A4C348A5-FBD3-495E-83C8-A5370680FF99}"/>
    <cellStyle name="Note 4 3 4 2" xfId="13036" xr:uid="{06325FF9-C866-4C0C-9E0E-EA19F0F8046C}"/>
    <cellStyle name="Note 4 3 4 2 2" xfId="39436" xr:uid="{B34935B3-A540-443E-AB04-CB5382B89842}"/>
    <cellStyle name="Note 4 3 4 3" xfId="22062" xr:uid="{B56D2F99-B193-4354-9153-9E175A568B3C}"/>
    <cellStyle name="Note 4 3 4 3 2" xfId="48432" xr:uid="{2017B19E-C532-4C9F-875A-7CA9557A7D45}"/>
    <cellStyle name="Note 4 3 4 4" xfId="31221" xr:uid="{25FA0D74-885A-4ADF-B9D9-A327241713DC}"/>
    <cellStyle name="Note 4 3 5" xfId="9049" xr:uid="{4EC8D7A1-0C56-4FB0-A021-700F4B8FC33D}"/>
    <cellStyle name="Note 4 3 5 2" xfId="35472" xr:uid="{143DADD0-1537-4C5D-BCD1-09144D2443DE}"/>
    <cellStyle name="Note 4 3 6" xfId="18115" xr:uid="{A2ED6728-C454-484E-89CE-D6DF94026734}"/>
    <cellStyle name="Note 4 3 6 2" xfId="44486" xr:uid="{D46598DF-B353-4F4A-9A2C-C878628ADC92}"/>
    <cellStyle name="Note 4 3 7" xfId="27994" xr:uid="{C1A1EA56-BCBB-467F-AF70-78532ECCBF21}"/>
    <cellStyle name="Note 4 4" xfId="1475" xr:uid="{4343B89B-DCF1-4A59-8409-5C3A702ABA2A}"/>
    <cellStyle name="Note 4 4 2" xfId="2947" xr:uid="{E06A3C99-BD1D-41B1-967D-18A203337F79}"/>
    <cellStyle name="Note 4 4 2 2" xfId="7149" xr:uid="{A9303E6F-C069-407C-A526-733E4C1D1168}"/>
    <cellStyle name="Note 4 4 2 2 2" xfId="17283" xr:uid="{00B50A11-FFAE-4ECE-B389-952D3071ADDE}"/>
    <cellStyle name="Note 4 4 2 2 2 2" xfId="43664" xr:uid="{14B2358F-D546-4194-8BD6-C8C06072095B}"/>
    <cellStyle name="Note 4 4 2 2 3" xfId="26353" xr:uid="{B8912608-FCCB-4BB1-9CEF-EB1AB3AF7BB5}"/>
    <cellStyle name="Note 4 4 2 2 3 2" xfId="52704" xr:uid="{1ED10C15-4C8A-4E64-B452-93CD8556BFD5}"/>
    <cellStyle name="Note 4 4 2 2 4" xfId="33637" xr:uid="{215D99A4-6942-4A0C-ABBC-36B741F5927C}"/>
    <cellStyle name="Note 4 4 2 3" xfId="11175" xr:uid="{2F6D8712-9451-4739-8207-0F222C2C287F}"/>
    <cellStyle name="Note 4 4 2 3 2" xfId="37598" xr:uid="{ADFA3AC2-A020-4B91-B318-B503C384C3F1}"/>
    <cellStyle name="Note 4 4 2 4" xfId="20241" xr:uid="{8C5DE796-2AE7-4B2B-AABF-2ACABB307725}"/>
    <cellStyle name="Note 4 4 2 4 2" xfId="46612" xr:uid="{3F7D5F0D-7017-4129-AAEE-836E3C9DAB1E}"/>
    <cellStyle name="Note 4 4 2 5" xfId="29461" xr:uid="{91C96460-0225-4DB9-B394-8757D4042798}"/>
    <cellStyle name="Note 4 4 3" xfId="4866" xr:uid="{9C748F22-1B4D-4314-B2F7-F4930839A5A6}"/>
    <cellStyle name="Note 4 4 3 2" xfId="16453" xr:uid="{87A4B7F6-1701-4752-AF41-3F1A0E5D6089}"/>
    <cellStyle name="Note 4 4 3 2 2" xfId="42841" xr:uid="{D02C3BC9-1544-4996-AE11-03EBB1308BA2}"/>
    <cellStyle name="Note 4 4 3 3" xfId="25474" xr:uid="{F9C0F1BE-7F7F-441D-B533-7173810E8B31}"/>
    <cellStyle name="Note 4 4 3 3 2" xfId="51841" xr:uid="{298F1530-2902-45AB-B494-3AC80828F560}"/>
    <cellStyle name="Note 4 4 3 4" xfId="31362" xr:uid="{9664C1E2-E884-4388-9570-DC9420E8FDD2}"/>
    <cellStyle name="Note 4 4 4" xfId="9190" xr:uid="{E1262120-AF12-4A4F-8BE4-40DD10D01AB4}"/>
    <cellStyle name="Note 4 4 4 2" xfId="35613" xr:uid="{1629AC15-F9D7-482C-BBA3-5D3497CD1832}"/>
    <cellStyle name="Note 4 4 5" xfId="18256" xr:uid="{3D4A093F-025D-4095-96D8-DCA37669E6DD}"/>
    <cellStyle name="Note 4 4 5 2" xfId="44627" xr:uid="{2855F4BB-CD52-44DF-B015-DD7DAB985F79}"/>
    <cellStyle name="Note 4 4 6" xfId="28176" xr:uid="{EBBFC6B6-DA5C-4BF9-AB1F-2367A0ACDA11}"/>
    <cellStyle name="Note 4 5" xfId="2517" xr:uid="{BD8D7F67-5D28-440F-80E8-C21CDB6F5A78}"/>
    <cellStyle name="Note 4 5 2" xfId="6719" xr:uid="{E755292C-8D29-4741-888F-25A7C2E5742B}"/>
    <cellStyle name="Note 4 5 2 2" xfId="17578" xr:uid="{4910D3C2-97E3-42B4-BF3A-5BCBC6E6E509}"/>
    <cellStyle name="Note 4 5 2 2 2" xfId="43954" xr:uid="{6DBEBD9A-7C5D-4E36-BB49-2D1D31814BC6}"/>
    <cellStyle name="Note 4 5 2 3" xfId="26691" xr:uid="{89F84575-086F-4CB6-8CC2-440418423BC2}"/>
    <cellStyle name="Note 4 5 2 3 2" xfId="53035" xr:uid="{171BA965-1A59-4872-8A78-6F45A9029EB9}"/>
    <cellStyle name="Note 4 5 2 4" xfId="33207" xr:uid="{6084614E-57FE-4DDB-98BD-194437B8333D}"/>
    <cellStyle name="Note 4 5 3" xfId="10745" xr:uid="{137DE4EA-C0E5-4820-9386-EE93862F9A44}"/>
    <cellStyle name="Note 4 5 3 2" xfId="37168" xr:uid="{3FDEBD3C-7D28-4A42-8928-DA92758CD6D4}"/>
    <cellStyle name="Note 4 5 4" xfId="19811" xr:uid="{B0D49289-4DA5-4EEA-A3F1-3FB41D229365}"/>
    <cellStyle name="Note 4 5 4 2" xfId="46182" xr:uid="{EC329CFD-CAAA-4C6C-A185-A29C299B04B4}"/>
    <cellStyle name="Note 4 5 5" xfId="29031" xr:uid="{D234E712-EEAC-428B-BD6A-0309EE189705}"/>
    <cellStyle name="Note 4 6" xfId="4436" xr:uid="{DD5283D1-629B-48B9-B9D6-1DC6B9A2667C}"/>
    <cellStyle name="Note 4 6 2" xfId="15090" xr:uid="{37A66192-EF31-488D-BE3A-7C43AED6012D}"/>
    <cellStyle name="Note 4 6 2 2" xfId="41481" xr:uid="{B8DE672B-CD79-42B0-9519-2C6AD8172A67}"/>
    <cellStyle name="Note 4 6 3" xfId="24109" xr:uid="{7BED4875-40C1-49EB-88E2-A8952F00A716}"/>
    <cellStyle name="Note 4 6 3 2" xfId="50478" xr:uid="{B37E81FE-6369-4AF1-B489-CF615B70A3C1}"/>
    <cellStyle name="Note 4 6 4" xfId="30932" xr:uid="{CC96AFAE-B365-4713-9B4B-4BEF42176013}"/>
    <cellStyle name="Note 4 7" xfId="8760" xr:uid="{F90EDBC3-5EEF-4173-BCD3-2C30C8C7CB5A}"/>
    <cellStyle name="Note 4 7 2" xfId="35183" xr:uid="{F6CADC19-F335-4597-BEDD-B807FB1C6A26}"/>
    <cellStyle name="Note 4 8" xfId="17826" xr:uid="{1B64EEC4-F33A-42C5-B3F7-4FB34AF8B871}"/>
    <cellStyle name="Note 4 8 2" xfId="44197" xr:uid="{9DCC917D-6B02-408D-8C93-19BCA27D6164}"/>
    <cellStyle name="Note 4 9" xfId="27703" xr:uid="{F901D390-7EC9-4684-BC75-086A12CF9E65}"/>
    <cellStyle name="Note 5" xfId="952" xr:uid="{C7158FC3-1C9F-494C-B46D-3B6FF4BFAEE9}"/>
    <cellStyle name="Note 5 2" xfId="1118" xr:uid="{1DB21217-4155-462C-BF7D-A7E67A37F6D7}"/>
    <cellStyle name="Note 5 2 2" xfId="1653" xr:uid="{936026FC-29A7-4CAE-938D-96C7DC12511A}"/>
    <cellStyle name="Note 5 2 2 2" xfId="3123" xr:uid="{8C318B0D-5A98-42E7-BA6F-9A875F92C402}"/>
    <cellStyle name="Note 5 2 2 2 2" xfId="7325" xr:uid="{D940D3BF-3F4E-441D-B57F-C73177E0F919}"/>
    <cellStyle name="Note 5 2 2 2 2 2" xfId="17038" xr:uid="{777CA2F6-F220-4A12-AD27-D2C403E448BB}"/>
    <cellStyle name="Note 5 2 2 2 2 2 2" xfId="43422" xr:uid="{53C7F8CC-D36C-43E4-8579-AC4E14DD6748}"/>
    <cellStyle name="Note 5 2 2 2 2 3" xfId="26074" xr:uid="{1BC5930F-372F-46ED-BEA0-FADC788208AB}"/>
    <cellStyle name="Note 5 2 2 2 2 3 2" xfId="52436" xr:uid="{3A0AD141-B47C-4745-A78E-44F94DB931CF}"/>
    <cellStyle name="Note 5 2 2 2 2 4" xfId="33813" xr:uid="{FFA34371-4927-4ED8-A3EC-2ACC9C6F7EFB}"/>
    <cellStyle name="Note 5 2 2 2 3" xfId="11351" xr:uid="{E4324901-F7DE-4A28-8FDC-62FAFDB35FBD}"/>
    <cellStyle name="Note 5 2 2 2 3 2" xfId="37774" xr:uid="{E877DC78-0DAC-466E-9712-A28D10746953}"/>
    <cellStyle name="Note 5 2 2 2 4" xfId="20417" xr:uid="{3BE9F843-6432-495E-B37E-FE7B5BDC0FD6}"/>
    <cellStyle name="Note 5 2 2 2 4 2" xfId="46788" xr:uid="{448BDEBA-B6B1-455D-A843-4AEA8498CA80}"/>
    <cellStyle name="Note 5 2 2 2 5" xfId="29637" xr:uid="{C3C54151-627A-4C02-9188-6115E57D482C}"/>
    <cellStyle name="Note 5 2 2 3" xfId="5042" xr:uid="{84775FCC-6AEE-447F-9C02-3F934C2BFD00}"/>
    <cellStyle name="Note 5 2 2 3 2" xfId="16629" xr:uid="{4C5B984F-CF61-4375-822F-B5A403B95993}"/>
    <cellStyle name="Note 5 2 2 3 2 2" xfId="43017" xr:uid="{11687FFC-4B19-457A-AF4A-8AD9F535A4B2}"/>
    <cellStyle name="Note 5 2 2 3 3" xfId="25650" xr:uid="{9FC75466-8FED-49E6-82BC-061698EADFDB}"/>
    <cellStyle name="Note 5 2 2 3 3 2" xfId="52017" xr:uid="{0B8888AC-30BD-497A-B798-03AB4EFD4159}"/>
    <cellStyle name="Note 5 2 2 3 4" xfId="31538" xr:uid="{671F7E86-B442-4586-8CD7-9950C09820CE}"/>
    <cellStyle name="Note 5 2 2 4" xfId="9366" xr:uid="{00C1E31C-5A00-4330-BD93-1FC07E5D9A86}"/>
    <cellStyle name="Note 5 2 2 4 2" xfId="35789" xr:uid="{6C366E07-951E-4561-AFFF-33397DC71FD8}"/>
    <cellStyle name="Note 5 2 2 5" xfId="18432" xr:uid="{7F4E9FA0-C2DD-4879-97F0-80ABE08BC43C}"/>
    <cellStyle name="Note 5 2 2 5 2" xfId="44803" xr:uid="{5D3C339D-47CE-4F3A-9DCA-1A5BA9ECF4D6}"/>
    <cellStyle name="Note 5 2 2 6" xfId="28354" xr:uid="{180F7A3E-B939-452E-B358-79CA5AD21985}"/>
    <cellStyle name="Note 5 2 3" xfId="2691" xr:uid="{EDD518DD-D803-4261-A93F-DBD38A114F6D}"/>
    <cellStyle name="Note 5 2 3 2" xfId="6893" xr:uid="{730E6F6B-C3D6-403E-99A6-82BAF2C3B981}"/>
    <cellStyle name="Note 5 2 3 2 2" xfId="17659" xr:uid="{45945041-112E-43FC-BEC3-B3C9A42B1EC6}"/>
    <cellStyle name="Note 5 2 3 2 2 2" xfId="44032" xr:uid="{7A4817A0-AE74-4D50-B7F2-0C6A5B9B9F84}"/>
    <cellStyle name="Note 5 2 3 2 3" xfId="26779" xr:uid="{079C93E2-3101-43C5-800D-BE9A033F143D}"/>
    <cellStyle name="Note 5 2 3 2 3 2" xfId="53121" xr:uid="{50A475B9-0683-4589-A3BD-9B6E9DD5F4FC}"/>
    <cellStyle name="Note 5 2 3 2 4" xfId="33381" xr:uid="{BD0BE081-AD9A-456E-811A-21182BD0249B}"/>
    <cellStyle name="Note 5 2 3 3" xfId="10919" xr:uid="{0AF2C7B3-D44B-40D3-940B-B47014E0D391}"/>
    <cellStyle name="Note 5 2 3 3 2" xfId="37342" xr:uid="{0ABAC9BB-D322-402C-A660-79857057078F}"/>
    <cellStyle name="Note 5 2 3 4" xfId="19985" xr:uid="{2FC41F47-F682-40C9-882F-539E37F1D782}"/>
    <cellStyle name="Note 5 2 3 4 2" xfId="46356" xr:uid="{50318B8A-18F4-48BD-98FF-2751F3B5DE47}"/>
    <cellStyle name="Note 5 2 3 5" xfId="29205" xr:uid="{7C8E92C7-35A1-4299-99F7-DC7E56946549}"/>
    <cellStyle name="Note 5 2 4" xfId="4610" xr:uid="{E0BF5845-8EF1-4807-B9CD-0216AE79BDCC}"/>
    <cellStyle name="Note 5 2 4 2" xfId="15320" xr:uid="{EF64A8A0-FFDC-44DE-9DBC-9DF1E6A7A72F}"/>
    <cellStyle name="Note 5 2 4 2 2" xfId="41709" xr:uid="{2D7D0E0B-2789-4C36-A375-8BE53CCD8745}"/>
    <cellStyle name="Note 5 2 4 3" xfId="24338" xr:uid="{F216BA9A-0A5A-4EE4-ADF3-479602B446E3}"/>
    <cellStyle name="Note 5 2 4 3 2" xfId="50707" xr:uid="{6CAD7ABF-7686-491C-9285-946887BFF3F0}"/>
    <cellStyle name="Note 5 2 4 4" xfId="31106" xr:uid="{ABB21DBB-CE22-45CF-9702-2041158C27ED}"/>
    <cellStyle name="Note 5 2 5" xfId="8934" xr:uid="{92444071-B012-4522-84B3-66D85BF8B0FA}"/>
    <cellStyle name="Note 5 2 5 2" xfId="35357" xr:uid="{BA202CA4-ECD3-495D-B779-F86C37B1250A}"/>
    <cellStyle name="Note 5 2 6" xfId="18000" xr:uid="{99FFC114-94F9-4233-9256-38BB106BD1B6}"/>
    <cellStyle name="Note 5 2 6 2" xfId="44371" xr:uid="{DB3AA28E-A01E-4F1E-A204-FCFDE35B0448}"/>
    <cellStyle name="Note 5 2 7" xfId="27879" xr:uid="{E3FE0EFB-6316-4991-8309-FFFB7A1DF43A}"/>
    <cellStyle name="Note 5 3" xfId="1247" xr:uid="{956C85ED-E67A-4940-BFF9-BFC94452C412}"/>
    <cellStyle name="Note 5 3 2" xfId="1781" xr:uid="{B0DFE361-22CD-4CB4-AD38-4F8F669DB5D8}"/>
    <cellStyle name="Note 5 3 2 2" xfId="3251" xr:uid="{40083DEA-D115-411D-B56D-800E5759B48B}"/>
    <cellStyle name="Note 5 3 2 2 2" xfId="7453" xr:uid="{8167AECD-240E-44B3-AE9C-1E273C0122F7}"/>
    <cellStyle name="Note 5 3 2 2 2 2" xfId="17167" xr:uid="{6E3F2E98-A0CE-4A03-8AF1-17DA38B1FADF}"/>
    <cellStyle name="Note 5 3 2 2 2 2 2" xfId="43550" xr:uid="{AD373048-3EF6-4E98-8054-927607662AE3}"/>
    <cellStyle name="Note 5 3 2 2 2 3" xfId="26227" xr:uid="{ACF302B6-786C-4030-83DD-16911A4159A6}"/>
    <cellStyle name="Note 5 3 2 2 2 3 2" xfId="52580" xr:uid="{CA992F02-8723-41EA-9FEE-071633F9444E}"/>
    <cellStyle name="Note 5 3 2 2 2 4" xfId="33941" xr:uid="{CBEE0324-20FF-4C54-AC3B-01BC83A678CF}"/>
    <cellStyle name="Note 5 3 2 2 3" xfId="11479" xr:uid="{1C01ADCB-8328-4FCF-B543-250DA696FA2A}"/>
    <cellStyle name="Note 5 3 2 2 3 2" xfId="37902" xr:uid="{10D65F3A-3D92-4FC9-B5A6-0EF565F12A7B}"/>
    <cellStyle name="Note 5 3 2 2 4" xfId="20545" xr:uid="{83B02898-3B5D-4A8E-967C-720AFBB49DBF}"/>
    <cellStyle name="Note 5 3 2 2 4 2" xfId="46916" xr:uid="{8971C37D-71C0-4739-B243-0037C7D8DE6D}"/>
    <cellStyle name="Note 5 3 2 2 5" xfId="29765" xr:uid="{87527870-9B9F-4363-AC36-0D75489B58B9}"/>
    <cellStyle name="Note 5 3 2 3" xfId="5170" xr:uid="{46DC0B31-D1B0-4566-9910-619D92575567}"/>
    <cellStyle name="Note 5 3 2 3 2" xfId="16757" xr:uid="{B3D0B3BB-3757-4A2C-9A56-5467AEE183A3}"/>
    <cellStyle name="Note 5 3 2 3 2 2" xfId="43145" xr:uid="{1B66510A-92CF-438C-B914-92AD98AB0DA9}"/>
    <cellStyle name="Note 5 3 2 3 3" xfId="25778" xr:uid="{0F5F1E1D-782E-467E-924F-643F5220FE3F}"/>
    <cellStyle name="Note 5 3 2 3 3 2" xfId="52145" xr:uid="{D7BC5F0C-7AD0-4716-B82C-3013ADD58CC9}"/>
    <cellStyle name="Note 5 3 2 3 4" xfId="31666" xr:uid="{9AC41C8C-E461-4CD5-8E67-5ADCAB0C05C6}"/>
    <cellStyle name="Note 5 3 2 4" xfId="9494" xr:uid="{DA4CE343-9EDC-41E0-8364-6C91B55C6F96}"/>
    <cellStyle name="Note 5 3 2 4 2" xfId="35917" xr:uid="{5F3DB91D-9246-4CE0-967F-D5CF4536E5B1}"/>
    <cellStyle name="Note 5 3 2 5" xfId="18560" xr:uid="{BD8E6137-BCED-42F5-8A0C-8764E59DEA2A}"/>
    <cellStyle name="Note 5 3 2 5 2" xfId="44931" xr:uid="{5FE9964A-8EFA-43D7-9E98-5C0A8C3DAF2A}"/>
    <cellStyle name="Note 5 3 2 6" xfId="28482" xr:uid="{FA72A82B-EDCE-4A8C-8361-E018D3E45AF1}"/>
    <cellStyle name="Note 5 3 3" xfId="2820" xr:uid="{D9B58D22-F14C-402F-9E5B-2105A472C8C2}"/>
    <cellStyle name="Note 5 3 3 2" xfId="7022" xr:uid="{327B3A2B-AEDC-4D10-865D-40474B70455F}"/>
    <cellStyle name="Note 5 3 3 2 2" xfId="17584" xr:uid="{C7934DEA-4A89-4934-9F41-ABFB7EAD3DE0}"/>
    <cellStyle name="Note 5 3 3 2 2 2" xfId="43960" xr:uid="{9CEA0D22-39C7-4CB9-8284-BE7DF8AFD911}"/>
    <cellStyle name="Note 5 3 3 2 3" xfId="26697" xr:uid="{6F80830D-3048-4FF3-A586-0D2CCF1CB226}"/>
    <cellStyle name="Note 5 3 3 2 3 2" xfId="53041" xr:uid="{17635330-A27E-4EDA-8159-86009358FB3A}"/>
    <cellStyle name="Note 5 3 3 2 4" xfId="33510" xr:uid="{6B43DE1E-C229-4F43-9935-39C90133813A}"/>
    <cellStyle name="Note 5 3 3 3" xfId="11048" xr:uid="{2E6D025C-07D2-4A17-8605-862ED7017DDA}"/>
    <cellStyle name="Note 5 3 3 3 2" xfId="37471" xr:uid="{E52A3D2C-D37C-4AB0-89A8-2C9533B28330}"/>
    <cellStyle name="Note 5 3 3 4" xfId="20114" xr:uid="{1B866380-D8FF-4BB2-B5FC-F86B8A1F17A9}"/>
    <cellStyle name="Note 5 3 3 4 2" xfId="46485" xr:uid="{727F1E3E-CA82-4A7F-9551-E03943EE2BCD}"/>
    <cellStyle name="Note 5 3 3 5" xfId="29334" xr:uid="{FF48D81E-EFA4-4979-ABBA-772A36F82504}"/>
    <cellStyle name="Note 5 3 4" xfId="4739" xr:uid="{A7EAF34D-124F-4713-92D2-CC8D42775F56}"/>
    <cellStyle name="Note 5 3 4 2" xfId="15032" xr:uid="{C84E309A-C619-44B7-AD9D-754274B5A8A1}"/>
    <cellStyle name="Note 5 3 4 2 2" xfId="41425" xr:uid="{F5D59ED8-6ACB-4AFA-878E-914920297CA1}"/>
    <cellStyle name="Note 5 3 4 3" xfId="24051" xr:uid="{3CF131D1-0D35-4DBA-B309-D38B739B81D9}"/>
    <cellStyle name="Note 5 3 4 3 2" xfId="50420" xr:uid="{2D00B9B1-91AD-4DD1-BA0E-C9BF60D30406}"/>
    <cellStyle name="Note 5 3 4 4" xfId="31235" xr:uid="{5C6DECC4-8D70-48BB-AB93-04A69816A452}"/>
    <cellStyle name="Note 5 3 5" xfId="9063" xr:uid="{5EB3548D-AA3B-4318-AFEE-6285B2FFBEB8}"/>
    <cellStyle name="Note 5 3 5 2" xfId="35486" xr:uid="{84F80EB7-11B1-4D19-9236-257EA7A34A88}"/>
    <cellStyle name="Note 5 3 6" xfId="18129" xr:uid="{C2CD8AA7-8FFC-489D-BCA7-FAEB8FDD6D33}"/>
    <cellStyle name="Note 5 3 6 2" xfId="44500" xr:uid="{E094C2AD-CA0A-4CA2-A9A4-FD405184B816}"/>
    <cellStyle name="Note 5 3 7" xfId="28008" xr:uid="{AE6887AE-E232-4082-A1A2-8C649B3AA5EB}"/>
    <cellStyle name="Note 5 4" xfId="1489" xr:uid="{39022CB9-CF7B-472B-9F84-0954F93BD9A3}"/>
    <cellStyle name="Note 5 4 2" xfId="2961" xr:uid="{AFAF7FD8-FB8A-40C4-BF21-6F5C09F92C71}"/>
    <cellStyle name="Note 5 4 2 2" xfId="7163" xr:uid="{BAB1D4F8-9C9C-4281-BEF0-33D979EFB42B}"/>
    <cellStyle name="Note 5 4 2 2 2" xfId="17028" xr:uid="{EFF8CCC5-9107-4BEE-BF1A-A24F941A9D61}"/>
    <cellStyle name="Note 5 4 2 2 2 2" xfId="43412" xr:uid="{F18B467A-DAF6-45B2-B8B1-262997DA8FCB}"/>
    <cellStyle name="Note 5 4 2 2 3" xfId="26061" xr:uid="{DDF7E548-A634-4B3A-807E-97D319C2F7DA}"/>
    <cellStyle name="Note 5 4 2 2 3 2" xfId="52424" xr:uid="{14F053A1-558F-407F-980D-A97A45C9BC31}"/>
    <cellStyle name="Note 5 4 2 2 4" xfId="33651" xr:uid="{796B7536-623E-4DFB-AABE-826513D84F5E}"/>
    <cellStyle name="Note 5 4 2 3" xfId="11189" xr:uid="{61512CA3-93F4-48F9-89A0-17F9BC878F25}"/>
    <cellStyle name="Note 5 4 2 3 2" xfId="37612" xr:uid="{DBBE386C-9DC3-438A-A39D-078B0CBDBE25}"/>
    <cellStyle name="Note 5 4 2 4" xfId="20255" xr:uid="{99BA2073-89B0-4AC4-BC91-396E5AE5069D}"/>
    <cellStyle name="Note 5 4 2 4 2" xfId="46626" xr:uid="{0A6F13C2-6054-4A65-81AA-C2D54D7A1FC1}"/>
    <cellStyle name="Note 5 4 2 5" xfId="29475" xr:uid="{E4C0D47D-A772-49D2-9C86-A59C89B75B6C}"/>
    <cellStyle name="Note 5 4 3" xfId="4880" xr:uid="{13AB13EA-1FF8-4A6B-BB2D-99E716632E76}"/>
    <cellStyle name="Note 5 4 3 2" xfId="16467" xr:uid="{132CDE93-AF15-46F3-A710-98E72DA87028}"/>
    <cellStyle name="Note 5 4 3 2 2" xfId="42855" xr:uid="{DCD25517-29E6-4CA8-871D-F90844AACF79}"/>
    <cellStyle name="Note 5 4 3 3" xfId="25488" xr:uid="{9E161D06-7A23-400C-A130-2B53A525E390}"/>
    <cellStyle name="Note 5 4 3 3 2" xfId="51855" xr:uid="{7ADEEDD7-C138-4D26-867F-69E3DC6C6691}"/>
    <cellStyle name="Note 5 4 3 4" xfId="31376" xr:uid="{06FE32B4-6ADB-45B8-A320-F3BD6EE1C5B8}"/>
    <cellStyle name="Note 5 4 4" xfId="9204" xr:uid="{65FDBC87-5F5D-47D0-8296-4620527BC79D}"/>
    <cellStyle name="Note 5 4 4 2" xfId="35627" xr:uid="{C2557DB9-E48E-4D44-9006-0B7A551E6B23}"/>
    <cellStyle name="Note 5 4 5" xfId="18270" xr:uid="{76D5E16C-613B-422A-8C0F-5F3540B1BD1E}"/>
    <cellStyle name="Note 5 4 5 2" xfId="44641" xr:uid="{151883A9-9D94-4F5A-8DD4-0DF5DC3C7CA0}"/>
    <cellStyle name="Note 5 4 6" xfId="28190" xr:uid="{988D532A-6EA0-4638-9CD6-BA9AA680266D}"/>
    <cellStyle name="Note 5 5" xfId="2531" xr:uid="{EB5717E6-27C3-4041-BD84-383F4946BC0C}"/>
    <cellStyle name="Note 5 5 2" xfId="6733" xr:uid="{62E469AD-96C5-4687-8EE1-85AC316A1C28}"/>
    <cellStyle name="Note 5 5 2 2" xfId="17279" xr:uid="{CAD7D2C8-0E4F-462D-9CA3-28EB5CC5A7EB}"/>
    <cellStyle name="Note 5 5 2 2 2" xfId="43660" xr:uid="{F050029C-A12B-44F7-9C05-CDE09D7C4CBC}"/>
    <cellStyle name="Note 5 5 2 3" xfId="26349" xr:uid="{69FF02A9-A3D0-433C-A769-D1DAC04BF02D}"/>
    <cellStyle name="Note 5 5 2 3 2" xfId="52700" xr:uid="{6979026C-10BF-4B7A-B1A4-5E6E2D1BE076}"/>
    <cellStyle name="Note 5 5 2 4" xfId="33221" xr:uid="{C3700C27-C6F0-436F-9B15-D79F70356560}"/>
    <cellStyle name="Note 5 5 3" xfId="10759" xr:uid="{DC1C4FC4-A547-4167-A493-8208293B5319}"/>
    <cellStyle name="Note 5 5 3 2" xfId="37182" xr:uid="{E03CBC53-BC22-4737-B896-3A9E0B94330B}"/>
    <cellStyle name="Note 5 5 4" xfId="19825" xr:uid="{21AAFEB3-6DAB-4287-B69E-6B3A6D200435}"/>
    <cellStyle name="Note 5 5 4 2" xfId="46196" xr:uid="{F70D395D-CFB7-4A7D-93CA-A3ED1E8A88F4}"/>
    <cellStyle name="Note 5 5 5" xfId="29045" xr:uid="{A2434522-991E-475D-9F51-98B7C9B1BB9F}"/>
    <cellStyle name="Note 5 6" xfId="4450" xr:uid="{B7C05D9A-782C-4641-9AB5-886F0D931BC9}"/>
    <cellStyle name="Note 5 6 2" xfId="12717" xr:uid="{D8E31796-3353-4166-BB02-74C91A155614}"/>
    <cellStyle name="Note 5 6 2 2" xfId="39123" xr:uid="{25D4653E-4A91-4337-8DF2-B4C2BBB1F62D}"/>
    <cellStyle name="Note 5 6 3" xfId="21751" xr:uid="{AC8ED516-C0DE-4A22-A57D-6C7027A5B920}"/>
    <cellStyle name="Note 5 6 3 2" xfId="48121" xr:uid="{2183E0D4-0FA4-40CE-9DCB-095567E55DBC}"/>
    <cellStyle name="Note 5 6 4" xfId="30946" xr:uid="{0E7AAD9B-5A00-409D-846E-CE59871E6941}"/>
    <cellStyle name="Note 5 7" xfId="8774" xr:uid="{CB684970-41AE-4594-8C75-EF58FE8DB9BA}"/>
    <cellStyle name="Note 5 7 2" xfId="35197" xr:uid="{07B184B0-14D4-49F4-ACBA-9ADD2B70254C}"/>
    <cellStyle name="Note 5 8" xfId="17840" xr:uid="{544FC916-21E1-4F50-8935-D9B5DCF54F72}"/>
    <cellStyle name="Note 5 8 2" xfId="44211" xr:uid="{B260084C-6FBD-4585-BF7C-9D82A47A85DD}"/>
    <cellStyle name="Note 5 9" xfId="27717" xr:uid="{AADABE2E-43DD-4C88-A48D-D4B803DAC1CF}"/>
    <cellStyle name="Note 6" xfId="966" xr:uid="{1AC0A02A-C214-4A77-917D-372094D01DC0}"/>
    <cellStyle name="Note 6 2" xfId="1132" xr:uid="{4E6CD6E1-89F2-4A89-8EEB-F795D6E8205E}"/>
    <cellStyle name="Note 6 2 2" xfId="1667" xr:uid="{BA6C6DDA-8C60-4602-A55B-05634C499E6F}"/>
    <cellStyle name="Note 6 2 2 2" xfId="3137" xr:uid="{77AFA946-7398-46E8-A8AF-1A27E26CBC7E}"/>
    <cellStyle name="Note 6 2 2 2 2" xfId="7339" xr:uid="{08D71926-31DE-4098-AE83-DD0DEC9279ED}"/>
    <cellStyle name="Note 6 2 2 2 2 2" xfId="17620" xr:uid="{9FF9F19E-1412-4CAC-85FD-A99517B93F3C}"/>
    <cellStyle name="Note 6 2 2 2 2 2 2" xfId="43994" xr:uid="{3BA6F214-8F13-4D41-B5EC-2B97428F6AD0}"/>
    <cellStyle name="Note 6 2 2 2 2 3" xfId="26735" xr:uid="{CA344436-263B-4128-A854-8F768912CF1F}"/>
    <cellStyle name="Note 6 2 2 2 2 3 2" xfId="53078" xr:uid="{F82DD62B-21DE-4400-BFFD-BC022C3D60ED}"/>
    <cellStyle name="Note 6 2 2 2 2 4" xfId="33827" xr:uid="{96498936-7165-4471-8656-A35D522EAA68}"/>
    <cellStyle name="Note 6 2 2 2 3" xfId="11365" xr:uid="{A35E2325-D0B2-41B9-B9BE-71B616FBFD0D}"/>
    <cellStyle name="Note 6 2 2 2 3 2" xfId="37788" xr:uid="{A9F33986-A94D-4968-BEC7-DDCE408E5CC4}"/>
    <cellStyle name="Note 6 2 2 2 4" xfId="20431" xr:uid="{1F120E21-CA92-4EA7-AC4A-44249472F696}"/>
    <cellStyle name="Note 6 2 2 2 4 2" xfId="46802" xr:uid="{4C8280F1-98FD-49B4-A3A4-A480551628C8}"/>
    <cellStyle name="Note 6 2 2 2 5" xfId="29651" xr:uid="{6CB500DE-DCB7-4A6F-8651-A75A98A35D4B}"/>
    <cellStyle name="Note 6 2 2 3" xfId="5056" xr:uid="{C28B0E74-938F-43E0-9247-89A6B215DAB8}"/>
    <cellStyle name="Note 6 2 2 3 2" xfId="16643" xr:uid="{11A7919A-46DD-487C-B303-8D977FB801AC}"/>
    <cellStyle name="Note 6 2 2 3 2 2" xfId="43031" xr:uid="{AC746BDE-9D0B-4409-99B8-FBAADF10E2D5}"/>
    <cellStyle name="Note 6 2 2 3 3" xfId="25664" xr:uid="{9A09B9C8-AD8C-4E1A-AE6C-404E43F0D731}"/>
    <cellStyle name="Note 6 2 2 3 3 2" xfId="52031" xr:uid="{59EF1A6A-7598-4EDA-B847-F1E3BC2AF6BA}"/>
    <cellStyle name="Note 6 2 2 3 4" xfId="31552" xr:uid="{B015BE83-65AC-4A19-9AD1-32C00B7D54A7}"/>
    <cellStyle name="Note 6 2 2 4" xfId="9380" xr:uid="{F04B6BC9-9C97-4063-BB80-576BEAD492E9}"/>
    <cellStyle name="Note 6 2 2 4 2" xfId="35803" xr:uid="{718E2468-1FCE-475E-B495-D050FA0C4C10}"/>
    <cellStyle name="Note 6 2 2 5" xfId="18446" xr:uid="{3338F027-C247-4F79-BEA3-D0451783F9F0}"/>
    <cellStyle name="Note 6 2 2 5 2" xfId="44817" xr:uid="{8E016D45-0EFB-4FF5-B06D-975D65C280B0}"/>
    <cellStyle name="Note 6 2 2 6" xfId="28368" xr:uid="{6BA0E083-32E9-4982-9395-BEEA5A979B12}"/>
    <cellStyle name="Note 6 2 3" xfId="2705" xr:uid="{14001D5E-E701-4C61-80DC-3292990D78D1}"/>
    <cellStyle name="Note 6 2 3 2" xfId="6907" xr:uid="{EB256B9E-1629-4C66-BCAC-94197599ED46}"/>
    <cellStyle name="Note 6 2 3 2 2" xfId="17405" xr:uid="{B6518D4E-B592-48BB-A2E2-C1C809280560}"/>
    <cellStyle name="Note 6 2 3 2 2 2" xfId="43782" xr:uid="{DDA91A22-9ECC-4B75-AFC9-9D5936B0B02A}"/>
    <cellStyle name="Note 6 2 3 2 3" xfId="26499" xr:uid="{078D3C87-F909-4C39-B8F4-2DEE91D5A2F9}"/>
    <cellStyle name="Note 6 2 3 2 3 2" xfId="52847" xr:uid="{0F022BF6-444F-498C-B2BF-496242C3FCE2}"/>
    <cellStyle name="Note 6 2 3 2 4" xfId="33395" xr:uid="{0C7BF479-2EE2-4F03-B1F5-5568D1655E9E}"/>
    <cellStyle name="Note 6 2 3 3" xfId="10933" xr:uid="{B2D42335-7896-4106-AD29-B89964AC6A2F}"/>
    <cellStyle name="Note 6 2 3 3 2" xfId="37356" xr:uid="{A94B25BA-E25A-4025-B8B3-6EE42E8474E6}"/>
    <cellStyle name="Note 6 2 3 4" xfId="19999" xr:uid="{DA306CFF-FA22-4EDF-9607-74AFA5DE8379}"/>
    <cellStyle name="Note 6 2 3 4 2" xfId="46370" xr:uid="{EE057225-3F56-4382-B03E-D83FEF155485}"/>
    <cellStyle name="Note 6 2 3 5" xfId="29219" xr:uid="{223BF684-9E6C-4DD1-B9BC-86AC7A9E482E}"/>
    <cellStyle name="Note 6 2 4" xfId="4624" xr:uid="{B6D38892-252E-40A6-BB54-3BFA4E1AA1FE}"/>
    <cellStyle name="Note 6 2 4 2" xfId="12626" xr:uid="{E88F27F4-7E18-4607-901A-1D70995D6D82}"/>
    <cellStyle name="Note 6 2 4 2 2" xfId="39033" xr:uid="{A69C20AF-CC77-41CC-8AF5-E6C3A88A92E9}"/>
    <cellStyle name="Note 6 2 4 3" xfId="21662" xr:uid="{AFF18973-F21E-45AE-A05F-89B1AD879023}"/>
    <cellStyle name="Note 6 2 4 3 2" xfId="48032" xr:uid="{99C0D31D-BECD-4420-8AE2-7BF4E6752BBF}"/>
    <cellStyle name="Note 6 2 4 4" xfId="31120" xr:uid="{1A7FBF06-9447-4AA1-8A40-22E26AFF7BB6}"/>
    <cellStyle name="Note 6 2 5" xfId="8948" xr:uid="{A419C876-B336-427A-B015-CF62D92DFEB1}"/>
    <cellStyle name="Note 6 2 5 2" xfId="35371" xr:uid="{3DEA1181-AEF8-4B29-8D38-E02C758EE0A8}"/>
    <cellStyle name="Note 6 2 6" xfId="18014" xr:uid="{28F37F44-3F30-4B5D-B8F6-66E2C11195C2}"/>
    <cellStyle name="Note 6 2 6 2" xfId="44385" xr:uid="{A85F843C-F521-4701-A363-2180C69BB092}"/>
    <cellStyle name="Note 6 2 7" xfId="27893" xr:uid="{9146163B-DA44-49BE-BF45-DA52933EC50A}"/>
    <cellStyle name="Note 6 3" xfId="1261" xr:uid="{0CB242C7-946E-40E9-8D24-400A23E20E03}"/>
    <cellStyle name="Note 6 3 2" xfId="1795" xr:uid="{0259595A-5C3D-49F5-89DE-3BD3F51FA3FE}"/>
    <cellStyle name="Note 6 3 2 2" xfId="3265" xr:uid="{8EC46503-D42A-430C-814F-6E6D59AFB2B6}"/>
    <cellStyle name="Note 6 3 2 2 2" xfId="7467" xr:uid="{EAC6BF87-940D-45F5-A468-5EFE269E12E9}"/>
    <cellStyle name="Note 6 3 2 2 2 2" xfId="17334" xr:uid="{25A77701-ED2B-4DCA-9767-2C679ACA7FD9}"/>
    <cellStyle name="Note 6 3 2 2 2 2 2" xfId="43713" xr:uid="{610DD703-DBE2-4FD5-B57C-93868D5E4A20}"/>
    <cellStyle name="Note 6 3 2 2 2 3" xfId="26413" xr:uid="{792758FB-7406-4BB5-AADD-A9D6E4208686}"/>
    <cellStyle name="Note 6 3 2 2 2 3 2" xfId="52762" xr:uid="{457E8472-9CA4-49A0-B60D-522FEB44335E}"/>
    <cellStyle name="Note 6 3 2 2 2 4" xfId="33955" xr:uid="{947D2064-63B1-46FC-AA52-3CE3729BE41A}"/>
    <cellStyle name="Note 6 3 2 2 3" xfId="11493" xr:uid="{E3957046-4250-4BF5-B5CC-13EBE35880AA}"/>
    <cellStyle name="Note 6 3 2 2 3 2" xfId="37916" xr:uid="{4580BDF9-DE47-4399-921F-A18479458C82}"/>
    <cellStyle name="Note 6 3 2 2 4" xfId="20559" xr:uid="{0E24FCCD-DEEF-40DE-9691-0B5E6A3B5097}"/>
    <cellStyle name="Note 6 3 2 2 4 2" xfId="46930" xr:uid="{325066BF-F9C1-45C5-B45D-9746E44B1C0A}"/>
    <cellStyle name="Note 6 3 2 2 5" xfId="29779" xr:uid="{D0A07AF5-A96F-4562-B2F0-3FEC59857F48}"/>
    <cellStyle name="Note 6 3 2 3" xfId="5184" xr:uid="{EC88903A-5EC5-49E7-8DA4-8EE045CE3623}"/>
    <cellStyle name="Note 6 3 2 3 2" xfId="16771" xr:uid="{2886EE93-F200-4CBB-BAB7-49AB64119618}"/>
    <cellStyle name="Note 6 3 2 3 2 2" xfId="43159" xr:uid="{364B122B-893A-4E79-B550-E5E9CE5F4A4E}"/>
    <cellStyle name="Note 6 3 2 3 3" xfId="25792" xr:uid="{4B5A3093-A52A-4F22-86AC-97C3F484D3F0}"/>
    <cellStyle name="Note 6 3 2 3 3 2" xfId="52159" xr:uid="{284FD11D-AD77-4027-A95B-B590EBFD709C}"/>
    <cellStyle name="Note 6 3 2 3 4" xfId="31680" xr:uid="{A969BC28-EBB0-44FB-A3C7-C96C8C340AA1}"/>
    <cellStyle name="Note 6 3 2 4" xfId="9508" xr:uid="{41398EB1-0395-45E2-AC37-12D4B28136AD}"/>
    <cellStyle name="Note 6 3 2 4 2" xfId="35931" xr:uid="{579D156B-4565-4044-85BC-A7D5C78018D9}"/>
    <cellStyle name="Note 6 3 2 5" xfId="18574" xr:uid="{FD7E1EC5-A889-4ED6-8199-48796BA4C554}"/>
    <cellStyle name="Note 6 3 2 5 2" xfId="44945" xr:uid="{51CCC0EF-E9FB-409D-82CB-63FB1C3BEE03}"/>
    <cellStyle name="Note 6 3 2 6" xfId="28496" xr:uid="{0870DCC0-9F70-4FF5-A2B1-657D45DF7D5C}"/>
    <cellStyle name="Note 6 3 3" xfId="2834" xr:uid="{BBDC9AC8-8347-4649-9D15-E9401EE9E051}"/>
    <cellStyle name="Note 6 3 3 2" xfId="7036" xr:uid="{E59F93A7-870E-4DC3-B247-C53931D6B7C7}"/>
    <cellStyle name="Note 6 3 3 2 2" xfId="16950" xr:uid="{53F21DB8-7E85-40C2-B41E-4DAD96241060}"/>
    <cellStyle name="Note 6 3 3 2 2 2" xfId="43334" xr:uid="{CF66358D-F9AF-463B-9980-CCA5037968B0}"/>
    <cellStyle name="Note 6 3 3 2 3" xfId="25971" xr:uid="{CC1C4786-7736-4298-BB0B-0D2C4009F541}"/>
    <cellStyle name="Note 6 3 3 2 3 2" xfId="52336" xr:uid="{5BC98C0D-1C15-4A70-AFEB-33BF4FD020AD}"/>
    <cellStyle name="Note 6 3 3 2 4" xfId="33524" xr:uid="{24CC0714-5C8D-4791-BC00-9A90B5E68EA9}"/>
    <cellStyle name="Note 6 3 3 3" xfId="11062" xr:uid="{B2BB5C12-0DA6-4092-918C-142FA9F3C08D}"/>
    <cellStyle name="Note 6 3 3 3 2" xfId="37485" xr:uid="{5E3828A0-6541-48D9-9C30-40467B7FA3AA}"/>
    <cellStyle name="Note 6 3 3 4" xfId="20128" xr:uid="{D11E3006-B3FD-4880-86E3-4A9FE423E9A9}"/>
    <cellStyle name="Note 6 3 3 4 2" xfId="46499" xr:uid="{DA286B16-CAD5-48AF-8999-AC2424073CD2}"/>
    <cellStyle name="Note 6 3 3 5" xfId="29348" xr:uid="{BA61E17F-BF49-419B-A0C9-95BD3E432677}"/>
    <cellStyle name="Note 6 3 4" xfId="4753" xr:uid="{0A03AEFF-C754-4881-A7B8-9C9466BF48B4}"/>
    <cellStyle name="Note 6 3 4 2" xfId="15089" xr:uid="{518AA423-F05C-4459-B0FD-410F4AAEED7D}"/>
    <cellStyle name="Note 6 3 4 2 2" xfId="41480" xr:uid="{2CA5CA12-762A-4951-B136-7AAF10F1E521}"/>
    <cellStyle name="Note 6 3 4 3" xfId="24108" xr:uid="{3049A214-03E8-4B49-B001-4015803D9C61}"/>
    <cellStyle name="Note 6 3 4 3 2" xfId="50477" xr:uid="{BAB622BC-71D1-4126-B78C-7C31201EBE74}"/>
    <cellStyle name="Note 6 3 4 4" xfId="31249" xr:uid="{626A2B35-A69B-4B47-A5F0-4065D1A50C89}"/>
    <cellStyle name="Note 6 3 5" xfId="9077" xr:uid="{4B801C71-D172-4B77-8AC1-40623D7FC173}"/>
    <cellStyle name="Note 6 3 5 2" xfId="35500" xr:uid="{D035B74B-513D-40FC-B8CB-F20A207C5EF7}"/>
    <cellStyle name="Note 6 3 6" xfId="18143" xr:uid="{A3E7EFA5-3FBD-466E-9DC4-29616979B6F5}"/>
    <cellStyle name="Note 6 3 6 2" xfId="44514" xr:uid="{A1D0A60A-C0A7-4468-BA27-6A7C777A38AB}"/>
    <cellStyle name="Note 6 3 7" xfId="28022" xr:uid="{1F9F51EB-754B-4196-AA73-2F562507A970}"/>
    <cellStyle name="Note 6 4" xfId="1503" xr:uid="{BBD8BB9F-FF39-4BCD-A50A-7C6041655621}"/>
    <cellStyle name="Note 6 4 2" xfId="2975" xr:uid="{0CCAEC6B-F28E-42DA-BE9C-74C991AD9AE8}"/>
    <cellStyle name="Note 6 4 2 2" xfId="7177" xr:uid="{73BDC2BC-554E-4234-8C0C-827316B52928}"/>
    <cellStyle name="Note 6 4 2 2 2" xfId="17559" xr:uid="{E5135C48-72DD-441F-A37B-61C0DB54261C}"/>
    <cellStyle name="Note 6 4 2 2 2 2" xfId="43935" xr:uid="{37E264F7-66CA-404E-8A21-4C6F41BC6096}"/>
    <cellStyle name="Note 6 4 2 2 3" xfId="26670" xr:uid="{980368CB-A307-496D-AA43-77E4FD9C11F3}"/>
    <cellStyle name="Note 6 4 2 2 3 2" xfId="53014" xr:uid="{0475683B-D0F8-4BF6-8A42-52CB48D4B946}"/>
    <cellStyle name="Note 6 4 2 2 4" xfId="33665" xr:uid="{87F8DB8F-746D-4D62-9F37-A0DC9C6A69E0}"/>
    <cellStyle name="Note 6 4 2 3" xfId="11203" xr:uid="{DB713893-8BAB-46BD-8474-3DFAF3E16478}"/>
    <cellStyle name="Note 6 4 2 3 2" xfId="37626" xr:uid="{FD716A21-D2B1-4270-8558-7FE4613AB159}"/>
    <cellStyle name="Note 6 4 2 4" xfId="20269" xr:uid="{3928D661-CBE1-4C6C-97C9-E3764C952901}"/>
    <cellStyle name="Note 6 4 2 4 2" xfId="46640" xr:uid="{B73CBBD5-4E30-445D-8655-B2D01225F0E0}"/>
    <cellStyle name="Note 6 4 2 5" xfId="29489" xr:uid="{C6E1E6D7-5C97-4E2F-8A02-25C7E7E47C01}"/>
    <cellStyle name="Note 6 4 3" xfId="4894" xr:uid="{DA3FB2FE-6B14-4D92-A84B-506697C93648}"/>
    <cellStyle name="Note 6 4 3 2" xfId="16481" xr:uid="{AC7D7C13-70DA-439A-84B5-24F7D582DB2D}"/>
    <cellStyle name="Note 6 4 3 2 2" xfId="42869" xr:uid="{1E33DD87-77D7-4919-AED3-C8462C2D1F10}"/>
    <cellStyle name="Note 6 4 3 3" xfId="25502" xr:uid="{0540245D-4345-416F-8FA2-EC294F263DB0}"/>
    <cellStyle name="Note 6 4 3 3 2" xfId="51869" xr:uid="{15D48845-4CC9-4BD6-9658-F8A0286D255E}"/>
    <cellStyle name="Note 6 4 3 4" xfId="31390" xr:uid="{9A134AAC-30F3-43B1-BF72-5B0D9047554A}"/>
    <cellStyle name="Note 6 4 4" xfId="9218" xr:uid="{61FA037F-13B4-4967-B849-F51623BB0296}"/>
    <cellStyle name="Note 6 4 4 2" xfId="35641" xr:uid="{A3986984-5DE5-4C7D-A3CE-96422459A40A}"/>
    <cellStyle name="Note 6 4 5" xfId="18284" xr:uid="{EAAC291B-65B8-4ED4-A68D-CCBF43083399}"/>
    <cellStyle name="Note 6 4 5 2" xfId="44655" xr:uid="{9D4274E9-4A7D-4588-BCF0-BFDE5EAD0030}"/>
    <cellStyle name="Note 6 4 6" xfId="28204" xr:uid="{55CD590B-01EC-4778-B2FB-AAF3ADF1018D}"/>
    <cellStyle name="Note 6 5" xfId="2545" xr:uid="{DC4EB502-5DE1-4518-B122-92CB2FF541D8}"/>
    <cellStyle name="Note 6 5 2" xfId="6747" xr:uid="{1EED6FC1-6068-41B9-8E13-2CAC19B95F40}"/>
    <cellStyle name="Note 6 5 2 2" xfId="16981" xr:uid="{9BE290C3-B681-4F45-9674-C328FEF6F118}"/>
    <cellStyle name="Note 6 5 2 2 2" xfId="43365" xr:uid="{18E1F6CE-6B11-4C4D-BD6F-31C8651937E1}"/>
    <cellStyle name="Note 6 5 2 3" xfId="26008" xr:uid="{0961FD9C-ECC7-4F92-A322-ED428FE7CC9A}"/>
    <cellStyle name="Note 6 5 2 3 2" xfId="52373" xr:uid="{A814DF85-37AA-4679-87A2-79DBBFFBFC78}"/>
    <cellStyle name="Note 6 5 2 4" xfId="33235" xr:uid="{39EA3B49-EFBF-4DD7-8C21-46B9B2FC55DD}"/>
    <cellStyle name="Note 6 5 3" xfId="10773" xr:uid="{4227C8BD-CAA5-4141-BD69-70170CD55762}"/>
    <cellStyle name="Note 6 5 3 2" xfId="37196" xr:uid="{8F563E8A-C49E-45D0-82F0-A4F40AD75BED}"/>
    <cellStyle name="Note 6 5 4" xfId="19839" xr:uid="{BCBD4FA7-E0D2-4C25-B6FF-198573AB732D}"/>
    <cellStyle name="Note 6 5 4 2" xfId="46210" xr:uid="{7F0ACF8C-B317-49EB-938F-904C96DDAF48}"/>
    <cellStyle name="Note 6 5 5" xfId="29059" xr:uid="{B3C7D80A-D1A4-4FE0-84B4-B74F56EFC777}"/>
    <cellStyle name="Note 6 6" xfId="4464" xr:uid="{F01EB313-137F-4854-A2D9-2E8337E92B51}"/>
    <cellStyle name="Note 6 6 2" xfId="15306" xr:uid="{FBD8F049-5E8B-4A5B-A5F7-7A54980E7F2D}"/>
    <cellStyle name="Note 6 6 2 2" xfId="41695" xr:uid="{E692819F-55CB-49FE-B088-83CE1D82D4CE}"/>
    <cellStyle name="Note 6 6 3" xfId="24324" xr:uid="{40AC2BBD-BE38-4C8A-B6CF-E69FAA56C912}"/>
    <cellStyle name="Note 6 6 3 2" xfId="50693" xr:uid="{56F6D87C-27A2-440A-A102-DB6E6FC3FC48}"/>
    <cellStyle name="Note 6 6 4" xfId="30960" xr:uid="{E0196503-B6C9-4C01-BAA3-8963179A681E}"/>
    <cellStyle name="Note 6 7" xfId="8788" xr:uid="{F53EC80E-B4DC-4036-831D-7A3C7FAB1F8E}"/>
    <cellStyle name="Note 6 7 2" xfId="35211" xr:uid="{286501F8-2171-405A-82E7-2FE9E2A0910B}"/>
    <cellStyle name="Note 6 8" xfId="17854" xr:uid="{C665ACC3-98EC-4F9E-BDE9-1A6D8BA3C0F3}"/>
    <cellStyle name="Note 6 8 2" xfId="44225" xr:uid="{9D2B1713-241E-43CA-93B8-46A9F594F4AE}"/>
    <cellStyle name="Note 6 9" xfId="27731" xr:uid="{C0417145-DE86-4831-B71C-9D0511C00435}"/>
    <cellStyle name="Note 7" xfId="1311" xr:uid="{29B52633-3509-4017-8EBA-C9E211D95249}"/>
    <cellStyle name="Note 7 2" xfId="1830" xr:uid="{EB1BE59A-C626-4E67-A6E6-918C9CA12DB7}"/>
    <cellStyle name="Output" xfId="95" builtinId="21" customBuiltin="1"/>
    <cellStyle name="Output 2" xfId="929" xr:uid="{B2040A85-9741-4083-9265-F8A724A825CB}"/>
    <cellStyle name="Output 3" xfId="1306" xr:uid="{A78DB0ED-73B7-4E93-A7D9-5ED2CE0346C1}"/>
    <cellStyle name="Output Amounts" xfId="589" xr:uid="{DC85F27A-F20A-481B-A427-1BB0CFC428B7}"/>
    <cellStyle name="Output Line Items" xfId="590" xr:uid="{1791DF62-A84D-4F15-A5A4-61514ADB5E47}"/>
    <cellStyle name="Page Number" xfId="591" xr:uid="{05E4C1E3-DD9C-4629-9502-CB1673BA6DE3}"/>
    <cellStyle name="PageSubTitle" xfId="592" xr:uid="{31307340-F8A0-49C2-A799-4B4D4CD6A6E2}"/>
    <cellStyle name="PageTitle" xfId="593" xr:uid="{9B59EE0E-22C7-47D2-BAFE-3C1865694AB6}"/>
    <cellStyle name="Percent (0%)" xfId="594" xr:uid="{0C37FA87-7DE4-497B-913D-107F5F54E00A}"/>
    <cellStyle name="Percent (0%) 2" xfId="595" xr:uid="{71D94AD0-F4EA-4D2E-A05A-5F7B32BCE8FA}"/>
    <cellStyle name="Percent (0.0%)" xfId="596" xr:uid="{19083BC4-BBF7-4A80-AF39-1759646C1CCB}"/>
    <cellStyle name="Percent (0.0%) 2" xfId="597" xr:uid="{888C1EF9-A280-4EFE-90DE-E36A3D6C0A30}"/>
    <cellStyle name="Percent (0.00%)" xfId="598" xr:uid="{6FC5A072-A4DE-4EA1-B39C-9D616CA256B0}"/>
    <cellStyle name="Percent (0.00%) 2" xfId="599" xr:uid="{2234E5C0-3AE2-4205-989D-460BFB57772D}"/>
    <cellStyle name="Percent [0]" xfId="600" xr:uid="{010FD110-D12B-4EE9-8ED8-A222EB187917}"/>
    <cellStyle name="Percent [00]" xfId="601" xr:uid="{BF62368F-8A13-410E-ACBB-F91DFED87181}"/>
    <cellStyle name="Percent [2]" xfId="602" xr:uid="{D8AEF081-721E-4F5B-99D2-D5D589C1371A}"/>
    <cellStyle name="Percent 10" xfId="1014" xr:uid="{E120C0DC-6DEE-4227-B542-935388E70916}"/>
    <cellStyle name="Percent 10 2" xfId="1179" xr:uid="{257A4CCC-564A-4B40-B513-D479BCB0EFA7}"/>
    <cellStyle name="Percent 10 2 2" xfId="1714" xr:uid="{22483D78-99CF-4DC3-9110-294315C6FA9E}"/>
    <cellStyle name="Percent 10 2 2 2" xfId="3184" xr:uid="{3398C1D0-A98B-45C7-8C80-9806C9394E7A}"/>
    <cellStyle name="Percent 10 2 2 2 2" xfId="7386" xr:uid="{BEFB7D13-DF7E-48F4-83D6-67EABF0DF458}"/>
    <cellStyle name="Percent 10 2 2 2 2 2" xfId="17406" xr:uid="{18F7BBAA-3302-4019-8123-3B9F4025F317}"/>
    <cellStyle name="Percent 10 2 2 2 2 2 2" xfId="43783" xr:uid="{33B07B69-DEEA-4282-8FF9-A5F5CFA5D45B}"/>
    <cellStyle name="Percent 10 2 2 2 2 3" xfId="26500" xr:uid="{A2998899-4E40-406E-BA61-10D15AED3786}"/>
    <cellStyle name="Percent 10 2 2 2 2 3 2" xfId="52848" xr:uid="{3D6EC6B4-1F1A-47A4-A2EB-00F3C14FAF7C}"/>
    <cellStyle name="Percent 10 2 2 2 2 4" xfId="33874" xr:uid="{9A3023CA-CB68-4E6B-B01E-D0C65FFE08BB}"/>
    <cellStyle name="Percent 10 2 2 2 3" xfId="11412" xr:uid="{8BE411F4-082B-433C-9B76-DDA755ED610A}"/>
    <cellStyle name="Percent 10 2 2 2 3 2" xfId="37835" xr:uid="{D0B6D5BA-0773-4D80-90B0-1F3C1C23FA3E}"/>
    <cellStyle name="Percent 10 2 2 2 4" xfId="20478" xr:uid="{58974EB1-3A4C-458A-916F-2DBAFB39B254}"/>
    <cellStyle name="Percent 10 2 2 2 4 2" xfId="46849" xr:uid="{4179B59B-B683-48B2-9DFD-F6774A7F8A81}"/>
    <cellStyle name="Percent 10 2 2 2 5" xfId="29698" xr:uid="{03CD830A-9E94-4C22-A64D-F45D83F877D3}"/>
    <cellStyle name="Percent 10 2 2 3" xfId="5103" xr:uid="{88952114-B9CF-4FCB-8A2D-6DF5852F0CCC}"/>
    <cellStyle name="Percent 10 2 2 3 2" xfId="16690" xr:uid="{0BA38971-F00A-4770-B34D-FEDC7ACAD515}"/>
    <cellStyle name="Percent 10 2 2 3 2 2" xfId="43078" xr:uid="{9D351BFE-9EC8-47C7-BCA6-3690AFBDC870}"/>
    <cellStyle name="Percent 10 2 2 3 3" xfId="25711" xr:uid="{955099F7-80A8-4F38-A310-576B09527F32}"/>
    <cellStyle name="Percent 10 2 2 3 3 2" xfId="52078" xr:uid="{5FAC7BE6-9C3B-41AE-B8B7-E7933576BF92}"/>
    <cellStyle name="Percent 10 2 2 3 4" xfId="31599" xr:uid="{957A4269-6AD2-42A2-8F30-8DBBB04A4619}"/>
    <cellStyle name="Percent 10 2 2 4" xfId="9427" xr:uid="{841A4F7D-B950-4586-907B-62CA9AC39AE3}"/>
    <cellStyle name="Percent 10 2 2 4 2" xfId="35850" xr:uid="{2DD20A0A-5113-4C38-9B97-E195F689882C}"/>
    <cellStyle name="Percent 10 2 2 5" xfId="18493" xr:uid="{39686747-3886-4E5D-A1EE-A47C855256AC}"/>
    <cellStyle name="Percent 10 2 2 5 2" xfId="44864" xr:uid="{D30F32BA-4395-4569-B6AF-9A4BEDA6A005}"/>
    <cellStyle name="Percent 10 2 2 6" xfId="28415" xr:uid="{427A5FA6-0881-4B32-973D-0F28DF229C2B}"/>
    <cellStyle name="Percent 10 2 3" xfId="2752" xr:uid="{DE25C875-8C13-4379-B622-6B3B3AAF5278}"/>
    <cellStyle name="Percent 10 2 3 2" xfId="6954" xr:uid="{4532124A-E7EB-40B9-A80B-17AD8B3AD3FD}"/>
    <cellStyle name="Percent 10 2 3 2 2" xfId="16401" xr:uid="{A9A744E1-0E23-4268-B8AF-A503FD244064}"/>
    <cellStyle name="Percent 10 2 3 2 2 2" xfId="42789" xr:uid="{A2D07102-606D-48D8-AE28-5F0FC42926F9}"/>
    <cellStyle name="Percent 10 2 3 2 3" xfId="25420" xr:uid="{CA8E1142-3C33-46FF-8EA7-E62B57428C12}"/>
    <cellStyle name="Percent 10 2 3 2 3 2" xfId="51787" xr:uid="{E991F7BC-C85A-4467-8F57-BB9344690977}"/>
    <cellStyle name="Percent 10 2 3 2 4" xfId="33442" xr:uid="{744F09E0-5085-4573-9A2E-48BAE8395BDB}"/>
    <cellStyle name="Percent 10 2 3 3" xfId="10980" xr:uid="{CD9A442B-4D91-47B8-A72A-2A0BD4F1072F}"/>
    <cellStyle name="Percent 10 2 3 3 2" xfId="37403" xr:uid="{6303E3A7-E123-4509-84AD-C7E6A8CDA4C3}"/>
    <cellStyle name="Percent 10 2 3 4" xfId="20046" xr:uid="{A0D66605-1153-4FFF-8F17-3D026281CF43}"/>
    <cellStyle name="Percent 10 2 3 4 2" xfId="46417" xr:uid="{C5ED9C8B-8469-4650-BC44-FEAEF8AD9175}"/>
    <cellStyle name="Percent 10 2 3 5" xfId="29266" xr:uid="{8782A286-A756-4B73-8B3D-06C774FEEB1F}"/>
    <cellStyle name="Percent 10 2 4" xfId="4671" xr:uid="{EC707228-21DA-4AC8-8A14-4C49BA859EA4}"/>
    <cellStyle name="Percent 10 2 4 2" xfId="15392" xr:uid="{8DF45A92-CC02-4B03-94D3-3C1FEBA15773}"/>
    <cellStyle name="Percent 10 2 4 2 2" xfId="41780" xr:uid="{F261223B-7599-4296-98F1-F6BD0CD4B9E0}"/>
    <cellStyle name="Percent 10 2 4 3" xfId="24408" xr:uid="{857F5CDE-097D-46AC-B0C0-9A17C94610D0}"/>
    <cellStyle name="Percent 10 2 4 3 2" xfId="50777" xr:uid="{2A96E4D2-0521-4082-ADE0-FC5C3DA95A0A}"/>
    <cellStyle name="Percent 10 2 4 4" xfId="31167" xr:uid="{0BD303CC-1E41-4EB7-86AA-840A073C9209}"/>
    <cellStyle name="Percent 10 2 5" xfId="8995" xr:uid="{7818CC2D-5281-45A8-B754-276E6BC43DEC}"/>
    <cellStyle name="Percent 10 2 5 2" xfId="35418" xr:uid="{EC907FA7-78AC-4D69-AF1E-14FFC30742D8}"/>
    <cellStyle name="Percent 10 2 6" xfId="18061" xr:uid="{4FD65873-ABDE-4B01-8A07-5EB0BF5854B8}"/>
    <cellStyle name="Percent 10 2 6 2" xfId="44432" xr:uid="{24BA6FD7-1633-4307-9738-D4C3551D3665}"/>
    <cellStyle name="Percent 10 2 7" xfId="27940" xr:uid="{08DF862E-7959-4630-9FC9-0E8B4BD472F1}"/>
    <cellStyle name="Percent 10 3" xfId="1551" xr:uid="{1BFBA1B4-0B72-434E-9CE9-32E67B336B43}"/>
    <cellStyle name="Percent 10 3 2" xfId="3022" xr:uid="{C50B6801-244E-46A5-88FE-149B508480D5}"/>
    <cellStyle name="Percent 10 3 2 2" xfId="7224" xr:uid="{F2472605-FF97-48B9-8356-B1ACBE1D0D19}"/>
    <cellStyle name="Percent 10 3 2 2 2" xfId="17035" xr:uid="{43A6B7B3-2BA5-4679-AAB2-51BD6EB13CA6}"/>
    <cellStyle name="Percent 10 3 2 2 2 2" xfId="43419" xr:uid="{EBABEA6F-254B-497B-B9BB-8CF6473332F4}"/>
    <cellStyle name="Percent 10 3 2 2 3" xfId="26070" xr:uid="{1EEC888D-2E39-4CA6-9BCD-0E55EF668DE7}"/>
    <cellStyle name="Percent 10 3 2 2 3 2" xfId="52432" xr:uid="{5FCAE248-5F85-46F1-BF07-5949BB658C35}"/>
    <cellStyle name="Percent 10 3 2 2 4" xfId="33712" xr:uid="{507012C8-5EAA-4F59-9681-D9D300B1145C}"/>
    <cellStyle name="Percent 10 3 2 3" xfId="11250" xr:uid="{5781F55D-36CA-42BA-ABD1-DA210BE1469B}"/>
    <cellStyle name="Percent 10 3 2 3 2" xfId="37673" xr:uid="{3A13CF3D-394A-4056-BE61-B13DFBF46A1E}"/>
    <cellStyle name="Percent 10 3 2 4" xfId="20316" xr:uid="{B9979429-31BD-45F7-99B0-3EF66059BF26}"/>
    <cellStyle name="Percent 10 3 2 4 2" xfId="46687" xr:uid="{8C8AE4AE-7713-48E9-987C-20B41C037BEF}"/>
    <cellStyle name="Percent 10 3 2 5" xfId="29536" xr:uid="{ED2B45FD-C869-4D36-B405-D554860CABC1}"/>
    <cellStyle name="Percent 10 3 3" xfId="4941" xr:uid="{09E63BD2-FE6E-4F2A-8B15-95E66F3301E4}"/>
    <cellStyle name="Percent 10 3 3 2" xfId="16528" xr:uid="{B5846911-50B9-41DC-B760-657DC23E2814}"/>
    <cellStyle name="Percent 10 3 3 2 2" xfId="42916" xr:uid="{01E4A55B-D585-4A76-9D7B-1AE21D99037A}"/>
    <cellStyle name="Percent 10 3 3 3" xfId="25549" xr:uid="{7C772D0D-8171-4629-869F-A7935AC52566}"/>
    <cellStyle name="Percent 10 3 3 3 2" xfId="51916" xr:uid="{3099BB29-1A7D-489A-A160-B70AC20D0DF6}"/>
    <cellStyle name="Percent 10 3 3 4" xfId="31437" xr:uid="{0636FBD6-C875-44C2-A0E3-39559D28AD86}"/>
    <cellStyle name="Percent 10 3 4" xfId="9265" xr:uid="{9428E023-AFF1-49C5-A0CC-53D4A9AD8F49}"/>
    <cellStyle name="Percent 10 3 4 2" xfId="35688" xr:uid="{7A924CA4-E139-4EC6-9FBE-B834B4D9E85F}"/>
    <cellStyle name="Percent 10 3 5" xfId="18331" xr:uid="{D7A01D14-9ED0-41ED-B404-E3E2517A03FB}"/>
    <cellStyle name="Percent 10 3 5 2" xfId="44702" xr:uid="{070DF0A8-5854-4FF2-ACCC-4C557EAA6D17}"/>
    <cellStyle name="Percent 10 3 6" xfId="28252" xr:uid="{DCE49EE0-FBF7-403B-A8AF-1FDBD1DFC6FA}"/>
    <cellStyle name="Percent 10 4" xfId="2592" xr:uid="{3A7F398C-FC5F-40DE-9A83-04C4F7DD7BBD}"/>
    <cellStyle name="Percent 10 4 2" xfId="6794" xr:uid="{5997EFB7-D788-4B4E-98DF-BD5A4A60B1DC}"/>
    <cellStyle name="Percent 10 4 2 2" xfId="16942" xr:uid="{3869197B-668D-4F31-A60F-46E3E7A7FB6C}"/>
    <cellStyle name="Percent 10 4 2 2 2" xfId="43327" xr:uid="{1828667F-F345-49B2-AEF0-BEAE155AA484}"/>
    <cellStyle name="Percent 10 4 2 3" xfId="25964" xr:uid="{A10AC0B2-AB02-4AE4-9D3F-884B7B50C916}"/>
    <cellStyle name="Percent 10 4 2 3 2" xfId="52329" xr:uid="{F682C531-9101-4285-95E0-6C562AF961A3}"/>
    <cellStyle name="Percent 10 4 2 4" xfId="33282" xr:uid="{717554ED-8812-484A-ADE8-6E0FE7AA678D}"/>
    <cellStyle name="Percent 10 4 3" xfId="10820" xr:uid="{686DEF0C-1CF4-49BC-B613-39A7AE63B403}"/>
    <cellStyle name="Percent 10 4 3 2" xfId="37243" xr:uid="{B6315F61-76C1-498D-ACE7-C93078304A73}"/>
    <cellStyle name="Percent 10 4 4" xfId="19886" xr:uid="{8F5C0A6E-8BAC-4F3D-9449-8D8B9FD23D4B}"/>
    <cellStyle name="Percent 10 4 4 2" xfId="46257" xr:uid="{8D1559DB-3DB8-44C4-B293-279F27FCEC77}"/>
    <cellStyle name="Percent 10 4 5" xfId="29106" xr:uid="{72B7CC9C-5189-4605-80B1-EBC771CABA9B}"/>
    <cellStyle name="Percent 10 5" xfId="4511" xr:uid="{E474839A-7C51-40B9-9CB7-B1D80FD3C16A}"/>
    <cellStyle name="Percent 10 5 2" xfId="12849" xr:uid="{DA519D5D-AD9E-49D0-852D-4300848ECDD5}"/>
    <cellStyle name="Percent 10 5 2 2" xfId="39253" xr:uid="{CCA8CEFA-D72F-4E92-90A3-571DFE4D0B70}"/>
    <cellStyle name="Percent 10 5 3" xfId="21880" xr:uid="{319667CD-4318-43B0-AB95-C7884816230F}"/>
    <cellStyle name="Percent 10 5 3 2" xfId="48250" xr:uid="{A69E3803-1B74-4A16-B5E1-ED8649D9022E}"/>
    <cellStyle name="Percent 10 5 4" xfId="31007" xr:uid="{2148EB20-CDC8-48DE-90AF-EC8708EF9B8A}"/>
    <cellStyle name="Percent 10 6" xfId="8835" xr:uid="{B7CDE8F9-8BEC-4170-B8A3-EC4BF78EE26E}"/>
    <cellStyle name="Percent 10 6 2" xfId="35258" xr:uid="{E3FDFEA0-B0DF-4500-A8B4-0327AA5A83FA}"/>
    <cellStyle name="Percent 10 7" xfId="17901" xr:uid="{A7FE7C9F-DAB9-4F88-81B7-D0F81ECC7776}"/>
    <cellStyle name="Percent 10 7 2" xfId="44272" xr:uid="{CC35B879-A4D5-40F9-9DBD-077F41EACB3A}"/>
    <cellStyle name="Percent 10 8" xfId="27779" xr:uid="{0CE053BE-F656-4EE1-9033-57C0D9C8858E}"/>
    <cellStyle name="Percent 11" xfId="1011" xr:uid="{D8FA4DBD-E76E-422E-8F67-ACC8649F7168}"/>
    <cellStyle name="Percent 11 2" xfId="1176" xr:uid="{601A1B89-A026-4261-B0B7-A0987F0506A4}"/>
    <cellStyle name="Percent 11 2 2" xfId="1711" xr:uid="{ED0A0B6A-D4A4-4D63-AEDF-5CD6434818C6}"/>
    <cellStyle name="Percent 11 2 2 2" xfId="3181" xr:uid="{745CA919-DD2F-4F9C-9C04-F297AA8B452B}"/>
    <cellStyle name="Percent 11 2 2 2 2" xfId="7383" xr:uid="{9F22F1EC-E24D-4C3B-8666-29176F40CBF1}"/>
    <cellStyle name="Percent 11 2 2 2 2 2" xfId="17663" xr:uid="{7C99128F-5E58-4642-A6E8-E5EFF6A9581B}"/>
    <cellStyle name="Percent 11 2 2 2 2 2 2" xfId="44036" xr:uid="{84DC8D87-0AEC-4A7C-A30E-27BA8BD0176D}"/>
    <cellStyle name="Percent 11 2 2 2 2 3" xfId="26783" xr:uid="{C1B1B071-070C-4C4C-8015-2F1C6F735502}"/>
    <cellStyle name="Percent 11 2 2 2 2 3 2" xfId="53125" xr:uid="{1CB34EC0-523F-4516-816E-FEB872E0F0BD}"/>
    <cellStyle name="Percent 11 2 2 2 2 4" xfId="33871" xr:uid="{74E6E896-A465-4CCD-ADA8-DFC527DF41D7}"/>
    <cellStyle name="Percent 11 2 2 2 3" xfId="11409" xr:uid="{7BFF43C9-9D6C-4CA7-8294-6859BEBE61C3}"/>
    <cellStyle name="Percent 11 2 2 2 3 2" xfId="37832" xr:uid="{96F5E2FD-61DB-474A-BAAB-D0D66E2132E4}"/>
    <cellStyle name="Percent 11 2 2 2 4" xfId="20475" xr:uid="{B8F5A295-F46E-4DCE-A1A5-2EFF65109C4A}"/>
    <cellStyle name="Percent 11 2 2 2 4 2" xfId="46846" xr:uid="{DD4B125B-8D7B-4A9A-9F0B-E72F548E4E47}"/>
    <cellStyle name="Percent 11 2 2 2 5" xfId="29695" xr:uid="{07FBE6F5-8588-4610-B176-D1A293A49723}"/>
    <cellStyle name="Percent 11 2 2 3" xfId="5100" xr:uid="{A8F736C0-E8F1-4866-81ED-E9E8D355589A}"/>
    <cellStyle name="Percent 11 2 2 3 2" xfId="16687" xr:uid="{72B6E9E3-C4D9-4D0C-8554-D2CD56177262}"/>
    <cellStyle name="Percent 11 2 2 3 2 2" xfId="43075" xr:uid="{14CEBABB-FDA2-45FB-98A5-386DF53C1AD8}"/>
    <cellStyle name="Percent 11 2 2 3 3" xfId="25708" xr:uid="{3F2D53D5-BE49-44C5-9AF2-9910F4049F1E}"/>
    <cellStyle name="Percent 11 2 2 3 3 2" xfId="52075" xr:uid="{5500DA19-C75A-4949-8B1A-409802C1BF51}"/>
    <cellStyle name="Percent 11 2 2 3 4" xfId="31596" xr:uid="{33326405-6967-4B10-AD0B-DAF0CC32F0F7}"/>
    <cellStyle name="Percent 11 2 2 4" xfId="9424" xr:uid="{101D25F6-7AD7-4B6C-82ED-75A6F8385C8C}"/>
    <cellStyle name="Percent 11 2 2 4 2" xfId="35847" xr:uid="{270B4DA4-11CE-45C8-97FB-F2141B3D49A1}"/>
    <cellStyle name="Percent 11 2 2 5" xfId="18490" xr:uid="{BFB12730-E98F-42EE-AA3A-36CB386F14AD}"/>
    <cellStyle name="Percent 11 2 2 5 2" xfId="44861" xr:uid="{2A6E58A4-F436-427B-8DAC-983B70D8B76F}"/>
    <cellStyle name="Percent 11 2 2 6" xfId="28412" xr:uid="{712D168C-94F5-4DE2-B565-D83EFA8EF6C5}"/>
    <cellStyle name="Percent 11 2 3" xfId="2749" xr:uid="{8D2D505D-DCD8-406A-8184-92BF572D4491}"/>
    <cellStyle name="Percent 11 2 3 2" xfId="6951" xr:uid="{658BD0E2-F512-4816-AC2E-EABE7C8E695F}"/>
    <cellStyle name="Percent 11 2 3 2 2" xfId="16990" xr:uid="{0505E811-B682-4FE2-920D-B7A6CB4B4641}"/>
    <cellStyle name="Percent 11 2 3 2 2 2" xfId="43374" xr:uid="{D1A2FD66-8F9E-4647-9672-453A1950EBC4}"/>
    <cellStyle name="Percent 11 2 3 2 3" xfId="26019" xr:uid="{08409F52-E901-4A8A-A2C0-399E2E5F37B6}"/>
    <cellStyle name="Percent 11 2 3 2 3 2" xfId="52383" xr:uid="{61B4749E-B3D4-4C78-81BE-31580559CA8D}"/>
    <cellStyle name="Percent 11 2 3 2 4" xfId="33439" xr:uid="{01FDCA6C-D455-46F5-8D7D-F4FF48A5328C}"/>
    <cellStyle name="Percent 11 2 3 3" xfId="10977" xr:uid="{27F02CF8-18C9-4480-94AE-A54D0748E27A}"/>
    <cellStyle name="Percent 11 2 3 3 2" xfId="37400" xr:uid="{BC754CA5-7448-423A-A8A1-C27A5B1BEDA4}"/>
    <cellStyle name="Percent 11 2 3 4" xfId="20043" xr:uid="{5FE95F55-4CEE-4701-B144-0415CC16D357}"/>
    <cellStyle name="Percent 11 2 3 4 2" xfId="46414" xr:uid="{738B997B-0B19-4A53-A8CB-82EED3829535}"/>
    <cellStyle name="Percent 11 2 3 5" xfId="29263" xr:uid="{CA023491-CC8A-4624-8B3F-836E36CEF782}"/>
    <cellStyle name="Percent 11 2 4" xfId="4668" xr:uid="{0D809C52-E5F5-4A8F-B320-C517C2BF78C5}"/>
    <cellStyle name="Percent 11 2 4 2" xfId="15209" xr:uid="{C5471811-F2BA-4FEB-8BA6-4652B1949FCE}"/>
    <cellStyle name="Percent 11 2 4 2 2" xfId="41598" xr:uid="{5C701D2D-C189-497A-A809-256C810760BE}"/>
    <cellStyle name="Percent 11 2 4 3" xfId="24226" xr:uid="{7C21E0B4-AC66-4834-AB1F-6B344D835C1A}"/>
    <cellStyle name="Percent 11 2 4 3 2" xfId="50595" xr:uid="{00EB4E8C-C80D-4193-9441-812502E72E0D}"/>
    <cellStyle name="Percent 11 2 4 4" xfId="31164" xr:uid="{D77AD68C-C225-4982-9629-E167E633D78A}"/>
    <cellStyle name="Percent 11 2 5" xfId="8992" xr:uid="{24682209-A339-4B29-8A3E-33628EF38024}"/>
    <cellStyle name="Percent 11 2 5 2" xfId="35415" xr:uid="{43277B0F-A47E-4E78-9F19-71949DB06F9E}"/>
    <cellStyle name="Percent 11 2 6" xfId="18058" xr:uid="{9E4233E0-409A-49F3-A2C3-0FF098DE3CAE}"/>
    <cellStyle name="Percent 11 2 6 2" xfId="44429" xr:uid="{8B9F9E8B-A563-421A-8D18-AAB4C8558A65}"/>
    <cellStyle name="Percent 11 2 7" xfId="27937" xr:uid="{A7E2CAE8-6347-4AA3-847E-B50A5F5F9290}"/>
    <cellStyle name="Percent 11 3" xfId="1548" xr:uid="{702984CE-AD41-4415-83A5-74D273B5C010}"/>
    <cellStyle name="Percent 11 3 2" xfId="3019" xr:uid="{1119DEF5-C88E-438A-820F-034B4B33841C}"/>
    <cellStyle name="Percent 11 3 2 2" xfId="7221" xr:uid="{B78030AA-0BE9-4F20-885D-4A577A97DB15}"/>
    <cellStyle name="Percent 11 3 2 2 2" xfId="17065" xr:uid="{1D6E1A70-96AF-4000-871D-8ACE94928A6E}"/>
    <cellStyle name="Percent 11 3 2 2 2 2" xfId="43449" xr:uid="{97DBA74A-187B-429D-A096-FADF48F6BE50}"/>
    <cellStyle name="Percent 11 3 2 2 3" xfId="26105" xr:uid="{0659F913-B2ED-4882-9191-B3CAFD64B7BA}"/>
    <cellStyle name="Percent 11 3 2 2 3 2" xfId="52465" xr:uid="{FAD75B9B-5226-43E4-A405-44523AC7D88B}"/>
    <cellStyle name="Percent 11 3 2 2 4" xfId="33709" xr:uid="{B0C3D9F4-950A-419A-B01F-CA78E37F515B}"/>
    <cellStyle name="Percent 11 3 2 3" xfId="11247" xr:uid="{28EFBFE0-9613-48BB-8471-A0D112ED7078}"/>
    <cellStyle name="Percent 11 3 2 3 2" xfId="37670" xr:uid="{9ED913E0-BF04-4645-9A2F-ACCAEA7A47AC}"/>
    <cellStyle name="Percent 11 3 2 4" xfId="20313" xr:uid="{15DE56DB-8880-4DEC-9664-653A4217D0C5}"/>
    <cellStyle name="Percent 11 3 2 4 2" xfId="46684" xr:uid="{47E2264C-C6BB-44A7-BE30-DEA68FEA1D4A}"/>
    <cellStyle name="Percent 11 3 2 5" xfId="29533" xr:uid="{A372D7C0-1D16-441A-A6AF-4BA26EBB8A25}"/>
    <cellStyle name="Percent 11 3 3" xfId="4938" xr:uid="{77A6B81E-A8DF-4B43-8F23-BD33BFD1ED50}"/>
    <cellStyle name="Percent 11 3 3 2" xfId="16525" xr:uid="{715C9463-84E9-444C-BE61-EC47CD7DA361}"/>
    <cellStyle name="Percent 11 3 3 2 2" xfId="42913" xr:uid="{5ECA10D6-1BF8-420D-A39E-3C0AAD9F3CD9}"/>
    <cellStyle name="Percent 11 3 3 3" xfId="25546" xr:uid="{D510001C-DE15-4BFE-B10C-9D902325B92B}"/>
    <cellStyle name="Percent 11 3 3 3 2" xfId="51913" xr:uid="{EC0D7E57-49A6-4166-97FB-01FA24D77555}"/>
    <cellStyle name="Percent 11 3 3 4" xfId="31434" xr:uid="{6EE29BA9-A3E7-43A0-9088-A00F8E9FA452}"/>
    <cellStyle name="Percent 11 3 4" xfId="9262" xr:uid="{745ECDC7-1865-411F-A0F2-C8EED2F6E5A6}"/>
    <cellStyle name="Percent 11 3 4 2" xfId="35685" xr:uid="{EB170E06-34CF-4532-83FE-0EA2A6B8920C}"/>
    <cellStyle name="Percent 11 3 5" xfId="18328" xr:uid="{D75C57E4-224F-4C0B-AC79-49F024F6D508}"/>
    <cellStyle name="Percent 11 3 5 2" xfId="44699" xr:uid="{2B811A97-EF3C-4864-A91E-C98D936DF5FB}"/>
    <cellStyle name="Percent 11 3 6" xfId="28249" xr:uid="{2E2E6F00-DAAF-4720-8FCE-DAA968A618A2}"/>
    <cellStyle name="Percent 11 4" xfId="2589" xr:uid="{575F361A-EF14-45E1-9C6E-98388B0280A1}"/>
    <cellStyle name="Percent 11 4 2" xfId="6791" xr:uid="{E1D46E61-D938-424B-99C2-2007EFAF649F}"/>
    <cellStyle name="Percent 11 4 2 2" xfId="13302" xr:uid="{91C5F6D0-D085-41DF-AEC1-C41EE2770768}"/>
    <cellStyle name="Percent 11 4 2 2 2" xfId="39700" xr:uid="{8EC77054-8779-44D7-994E-DBF67F872462}"/>
    <cellStyle name="Percent 11 4 2 3" xfId="22327" xr:uid="{41F03266-753D-43A6-862F-20F9BB534D10}"/>
    <cellStyle name="Percent 11 4 2 3 2" xfId="48697" xr:uid="{154EBD6E-9ECF-4EF7-B2D1-EFCC529893C5}"/>
    <cellStyle name="Percent 11 4 2 4" xfId="33279" xr:uid="{8324A2A3-69A2-49E2-A64F-CEC6A7256FE5}"/>
    <cellStyle name="Percent 11 4 3" xfId="10817" xr:uid="{6F9FB535-728A-42AF-AA89-36A789C96CAE}"/>
    <cellStyle name="Percent 11 4 3 2" xfId="37240" xr:uid="{24D0BEAF-7116-4481-ABDD-72E5E107DB06}"/>
    <cellStyle name="Percent 11 4 4" xfId="19883" xr:uid="{D5FAC968-9E6A-458B-8570-B1B011A3FB5F}"/>
    <cellStyle name="Percent 11 4 4 2" xfId="46254" xr:uid="{55D9E1D9-157A-4666-AADC-24FB4A600B70}"/>
    <cellStyle name="Percent 11 4 5" xfId="29103" xr:uid="{A93987CF-4623-4760-9728-3765639FB6C4}"/>
    <cellStyle name="Percent 11 5" xfId="4508" xr:uid="{6498F1B8-BB6F-422C-B4BD-35005CED4320}"/>
    <cellStyle name="Percent 11 5 2" xfId="12530" xr:uid="{E2BA627D-55FF-4756-9AF8-3BD802490FFB}"/>
    <cellStyle name="Percent 11 5 2 2" xfId="38939" xr:uid="{A45052AB-239B-4249-982A-01D1B32695B0}"/>
    <cellStyle name="Percent 11 5 3" xfId="21568" xr:uid="{9F974782-E2E7-4C69-9595-17670ADDD62C}"/>
    <cellStyle name="Percent 11 5 3 2" xfId="47938" xr:uid="{56B8E79E-1EF3-4DC1-B1FA-B1F09A0656D4}"/>
    <cellStyle name="Percent 11 5 4" xfId="31004" xr:uid="{2F0EA4AD-46D9-4BAC-8A16-7844B0FEE0CE}"/>
    <cellStyle name="Percent 11 6" xfId="8832" xr:uid="{DE19553B-3291-47EA-B98C-0084FC141381}"/>
    <cellStyle name="Percent 11 6 2" xfId="35255" xr:uid="{4B5EA13A-6FE9-4EBC-BE80-DB7B6A50FF9D}"/>
    <cellStyle name="Percent 11 7" xfId="17898" xr:uid="{85D97CBB-B9F4-44CE-B11F-42D4A11E3D9C}"/>
    <cellStyle name="Percent 11 7 2" xfId="44269" xr:uid="{464BA2FB-2934-44D0-85A2-293D3E8A394A}"/>
    <cellStyle name="Percent 11 8" xfId="27776" xr:uid="{047296DC-4F12-4734-864B-422306B98372}"/>
    <cellStyle name="Percent 12" xfId="998" xr:uid="{10382F8C-73EB-454F-8CFF-673093806C66}"/>
    <cellStyle name="Percent 12 2" xfId="1163" xr:uid="{DBEBBCB3-C8C4-4AF5-9F1B-80730046B394}"/>
    <cellStyle name="Percent 12 2 2" xfId="1698" xr:uid="{7852EC03-BF82-4CCF-8DA9-38AF743118D0}"/>
    <cellStyle name="Percent 12 2 2 2" xfId="3168" xr:uid="{B1A207D9-A7D3-41BB-891A-F17B844BC20A}"/>
    <cellStyle name="Percent 12 2 2 2 2" xfId="7370" xr:uid="{FB7A487F-EBFD-4AE4-988F-30068EC2CE76}"/>
    <cellStyle name="Percent 12 2 2 2 2 2" xfId="17394" xr:uid="{150638D9-1A55-44F0-9A80-F04EA618CC4B}"/>
    <cellStyle name="Percent 12 2 2 2 2 2 2" xfId="43771" xr:uid="{1919CE88-F474-4C4C-AD68-72AA2E8F9383}"/>
    <cellStyle name="Percent 12 2 2 2 2 3" xfId="26486" xr:uid="{0D92138C-DD43-45E0-BE07-EE214ACC3E4E}"/>
    <cellStyle name="Percent 12 2 2 2 2 3 2" xfId="52834" xr:uid="{194DA7CA-A85B-4D5A-903E-71B7044BACAF}"/>
    <cellStyle name="Percent 12 2 2 2 2 4" xfId="33858" xr:uid="{88B05178-EC42-45B9-95C9-D30C62FEDB52}"/>
    <cellStyle name="Percent 12 2 2 2 3" xfId="11396" xr:uid="{69CA1E97-EAAD-4BB0-A860-6D95775A1786}"/>
    <cellStyle name="Percent 12 2 2 2 3 2" xfId="37819" xr:uid="{7D51C57C-CA7E-46D4-A68F-80E02AD46BE9}"/>
    <cellStyle name="Percent 12 2 2 2 4" xfId="20462" xr:uid="{0DE5D9B7-E9EF-400A-9396-8F3CB796CACA}"/>
    <cellStyle name="Percent 12 2 2 2 4 2" xfId="46833" xr:uid="{B226163A-AC70-4E94-A1E1-4F60749B13D6}"/>
    <cellStyle name="Percent 12 2 2 2 5" xfId="29682" xr:uid="{C7C24149-3CC2-4E1C-9550-01F950016E97}"/>
    <cellStyle name="Percent 12 2 2 3" xfId="5087" xr:uid="{18E645E5-FAAA-4FA1-90B0-2877FE95F94B}"/>
    <cellStyle name="Percent 12 2 2 3 2" xfId="16674" xr:uid="{A6D67DAC-94C7-4C7B-AF5D-5F283E4F1930}"/>
    <cellStyle name="Percent 12 2 2 3 2 2" xfId="43062" xr:uid="{75227B98-D6EF-4B5A-BD05-B3A7A3088009}"/>
    <cellStyle name="Percent 12 2 2 3 3" xfId="25695" xr:uid="{74FF5452-3522-4019-98FA-D1EDB7D09732}"/>
    <cellStyle name="Percent 12 2 2 3 3 2" xfId="52062" xr:uid="{425407EA-91B8-436F-A674-E4572047DCC2}"/>
    <cellStyle name="Percent 12 2 2 3 4" xfId="31583" xr:uid="{9AAF1B11-E366-4D3A-B2B3-77F78F56AA5B}"/>
    <cellStyle name="Percent 12 2 2 4" xfId="9411" xr:uid="{5B4FFA28-66D6-4D97-AC4B-761FC55BFF10}"/>
    <cellStyle name="Percent 12 2 2 4 2" xfId="35834" xr:uid="{A4B617B2-045F-4597-927A-1CBBDD42255D}"/>
    <cellStyle name="Percent 12 2 2 5" xfId="18477" xr:uid="{FE5A948C-B352-4E62-890A-E8327E60C9CF}"/>
    <cellStyle name="Percent 12 2 2 5 2" xfId="44848" xr:uid="{69FA6C20-08B6-4809-B926-A6373F6174AA}"/>
    <cellStyle name="Percent 12 2 2 6" xfId="28399" xr:uid="{7EE317EF-BE23-4B9A-A7B6-E8D7F4B71A38}"/>
    <cellStyle name="Percent 12 2 3" xfId="2736" xr:uid="{9E90D83F-71B7-412B-89B6-D8AB6D993FBF}"/>
    <cellStyle name="Percent 12 2 3 2" xfId="6938" xr:uid="{A4CA1C5E-3A30-4CA6-8250-FA04DBE92C84}"/>
    <cellStyle name="Percent 12 2 3 2 2" xfId="17158" xr:uid="{612C93B3-BB11-408B-AFC8-3B71ABFF86EA}"/>
    <cellStyle name="Percent 12 2 3 2 2 2" xfId="43541" xr:uid="{B4453179-478E-48C2-98E1-5C25780BEC34}"/>
    <cellStyle name="Percent 12 2 3 2 3" xfId="26217" xr:uid="{6BA9B6AF-61C2-487E-B866-CAF8480BA19A}"/>
    <cellStyle name="Percent 12 2 3 2 3 2" xfId="52570" xr:uid="{568C92C7-9195-447C-B783-E5C0F228FABC}"/>
    <cellStyle name="Percent 12 2 3 2 4" xfId="33426" xr:uid="{B719AF50-28A1-4626-A2C8-4DF1473CFC14}"/>
    <cellStyle name="Percent 12 2 3 3" xfId="10964" xr:uid="{B7999C79-37EE-467A-BFDD-7C2F6B99B863}"/>
    <cellStyle name="Percent 12 2 3 3 2" xfId="37387" xr:uid="{B4724B0F-FBE5-4252-A160-8CF845163F3B}"/>
    <cellStyle name="Percent 12 2 3 4" xfId="20030" xr:uid="{FB4619CC-94D1-4BDF-9396-16DAAB812558}"/>
    <cellStyle name="Percent 12 2 3 4 2" xfId="46401" xr:uid="{9725C8F0-EFB3-40BC-BC22-DA73A3F791B0}"/>
    <cellStyle name="Percent 12 2 3 5" xfId="29250" xr:uid="{1A9A9FBE-B3BF-42EF-AE4F-A8365D791F4A}"/>
    <cellStyle name="Percent 12 2 4" xfId="4655" xr:uid="{34DA6A8F-9A14-42A1-97C2-B4E87BDA4ED6}"/>
    <cellStyle name="Percent 12 2 4 2" xfId="14960" xr:uid="{D598A4D4-79F6-4CA3-A749-41507AF8ADF0}"/>
    <cellStyle name="Percent 12 2 4 2 2" xfId="41353" xr:uid="{F11BE4FE-4466-4C55-A5B8-AD9C3C94CE07}"/>
    <cellStyle name="Percent 12 2 4 3" xfId="23980" xr:uid="{271FEE32-3600-47FD-A661-3836652D5F52}"/>
    <cellStyle name="Percent 12 2 4 3 2" xfId="50349" xr:uid="{74F64509-31AE-438D-8546-8DBACF146910}"/>
    <cellStyle name="Percent 12 2 4 4" xfId="31151" xr:uid="{02872159-B6AF-4795-B8E4-CEA46337F33B}"/>
    <cellStyle name="Percent 12 2 5" xfId="8979" xr:uid="{F02E5137-E1DC-4790-AC69-3F96080EB6CB}"/>
    <cellStyle name="Percent 12 2 5 2" xfId="35402" xr:uid="{85E789B8-FFB4-4802-BFA0-47C19BFFDF5F}"/>
    <cellStyle name="Percent 12 2 6" xfId="18045" xr:uid="{6D781A2C-6ED6-4C8E-A3A2-6783EF7CC5CC}"/>
    <cellStyle name="Percent 12 2 6 2" xfId="44416" xr:uid="{467FAA8D-FF9F-43F2-B0E6-1C5D77A85640}"/>
    <cellStyle name="Percent 12 2 7" xfId="27924" xr:uid="{8114D9BE-6DFB-4E80-AD61-D741514E8C24}"/>
    <cellStyle name="Percent 12 3" xfId="1535" xr:uid="{9893C5B5-6E84-4125-85E5-12FA625BC563}"/>
    <cellStyle name="Percent 12 3 2" xfId="3006" xr:uid="{01C14966-FB92-4F2C-8624-9538D8831B77}"/>
    <cellStyle name="Percent 12 3 2 2" xfId="7208" xr:uid="{7D909ACE-3FE4-40D4-9B4B-137FA48ADD69}"/>
    <cellStyle name="Percent 12 3 2 2 2" xfId="17423" xr:uid="{A6C8F3D3-D445-41DB-BEFD-EEDB3BDBF612}"/>
    <cellStyle name="Percent 12 3 2 2 2 2" xfId="43800" xr:uid="{6794EBC7-9B46-4806-876D-14206F9F3F37}"/>
    <cellStyle name="Percent 12 3 2 2 3" xfId="26519" xr:uid="{45C2CEF4-3E67-455F-82B7-8834474A5AEB}"/>
    <cellStyle name="Percent 12 3 2 2 3 2" xfId="52865" xr:uid="{FCF012C5-BC57-4185-A50D-2C554BBC62FE}"/>
    <cellStyle name="Percent 12 3 2 2 4" xfId="33696" xr:uid="{4B2F6400-34BE-4B39-A2B7-C938896F5369}"/>
    <cellStyle name="Percent 12 3 2 3" xfId="11234" xr:uid="{54E8F42E-B3E3-42DB-B8BB-02CAB9AA58A9}"/>
    <cellStyle name="Percent 12 3 2 3 2" xfId="37657" xr:uid="{588BA254-F2CA-4A1E-9CA5-EF2D2AC38E69}"/>
    <cellStyle name="Percent 12 3 2 4" xfId="20300" xr:uid="{67CE96B1-4A40-4EE9-893D-BAE8CD921E2E}"/>
    <cellStyle name="Percent 12 3 2 4 2" xfId="46671" xr:uid="{1BAFB9EE-C3D1-4D57-A42A-2F4069503378}"/>
    <cellStyle name="Percent 12 3 2 5" xfId="29520" xr:uid="{DA8E01B2-8AA6-4E6B-AC36-69FEB8E6218A}"/>
    <cellStyle name="Percent 12 3 3" xfId="4925" xr:uid="{658329C6-9433-40B2-BA33-6827205BF4C0}"/>
    <cellStyle name="Percent 12 3 3 2" xfId="16512" xr:uid="{B7F981C0-8DDF-493A-B690-F1E4CD1AAA86}"/>
    <cellStyle name="Percent 12 3 3 2 2" xfId="42900" xr:uid="{CC9E7ABD-789A-427B-9EE0-88A718CFE886}"/>
    <cellStyle name="Percent 12 3 3 3" xfId="25533" xr:uid="{6E6AA7DB-9F3B-48D9-9405-3281A6F0A5EF}"/>
    <cellStyle name="Percent 12 3 3 3 2" xfId="51900" xr:uid="{519624D7-D174-4B0B-88BB-075BED25C570}"/>
    <cellStyle name="Percent 12 3 3 4" xfId="31421" xr:uid="{5699FC38-100C-4722-A092-A745DFF1F026}"/>
    <cellStyle name="Percent 12 3 4" xfId="9249" xr:uid="{A250C568-1612-4C15-9067-830F9E16E48D}"/>
    <cellStyle name="Percent 12 3 4 2" xfId="35672" xr:uid="{40C24327-CD97-4E1F-BB21-C8ED0A7F85CF}"/>
    <cellStyle name="Percent 12 3 5" xfId="18315" xr:uid="{3D2DEC43-4EF7-4F3A-B81F-8B9201FA869E}"/>
    <cellStyle name="Percent 12 3 5 2" xfId="44686" xr:uid="{A8A49B76-30BC-4723-9B8D-118D21E5FAA8}"/>
    <cellStyle name="Percent 12 3 6" xfId="28236" xr:uid="{42724371-18F2-46A2-9D4B-C375542028E7}"/>
    <cellStyle name="Percent 12 4" xfId="2576" xr:uid="{614CC320-6A50-4D78-8047-C50F610ED693}"/>
    <cellStyle name="Percent 12 4 2" xfId="6778" xr:uid="{BFBB1B0C-160F-4CCA-8EAE-9958E2FE0A7A}"/>
    <cellStyle name="Percent 12 4 2 2" xfId="17360" xr:uid="{11038C22-202A-4CED-8686-2259D0F7ED38}"/>
    <cellStyle name="Percent 12 4 2 2 2" xfId="43738" xr:uid="{FFBACCC7-5E53-4A3D-A007-6173D88E9038}"/>
    <cellStyle name="Percent 12 4 2 3" xfId="26445" xr:uid="{58A2C49D-99B3-4B20-AFBC-29D5D754BF7C}"/>
    <cellStyle name="Percent 12 4 2 3 2" xfId="52793" xr:uid="{56216836-29EE-40A5-82E7-094F6CA210C9}"/>
    <cellStyle name="Percent 12 4 2 4" xfId="33266" xr:uid="{F48FD02C-95B2-46CA-8060-A7B6981E4EED}"/>
    <cellStyle name="Percent 12 4 3" xfId="10804" xr:uid="{C1C1BEB7-7B0C-43CB-BF09-A6B0A835883F}"/>
    <cellStyle name="Percent 12 4 3 2" xfId="37227" xr:uid="{D5FC3EC5-7ED1-406A-876D-490D72B32483}"/>
    <cellStyle name="Percent 12 4 4" xfId="19870" xr:uid="{D719ADC6-8F94-49D1-B0E0-091A4E54D3C1}"/>
    <cellStyle name="Percent 12 4 4 2" xfId="46241" xr:uid="{43551715-6C81-4432-8AFD-E49C37E8824C}"/>
    <cellStyle name="Percent 12 4 5" xfId="29090" xr:uid="{A8B3A99C-1307-432D-B668-F15A75C69ECD}"/>
    <cellStyle name="Percent 12 5" xfId="4495" xr:uid="{967C5E4E-45FA-46B3-8759-F9F1886F82FC}"/>
    <cellStyle name="Percent 12 5 2" xfId="12909" xr:uid="{391401F6-784A-4B1E-ADA6-FAE90A34E06A}"/>
    <cellStyle name="Percent 12 5 2 2" xfId="39312" xr:uid="{67CF251B-F535-4894-B7AE-F0B7B4E0A801}"/>
    <cellStyle name="Percent 12 5 3" xfId="21938" xr:uid="{54EFF44B-6DED-4895-A8EE-58EED84D9784}"/>
    <cellStyle name="Percent 12 5 3 2" xfId="48308" xr:uid="{E110819E-340E-44E8-8535-BF214643A4AE}"/>
    <cellStyle name="Percent 12 5 4" xfId="30991" xr:uid="{33E4EBF1-F2AA-4594-AF16-611E30198552}"/>
    <cellStyle name="Percent 12 6" xfId="8819" xr:uid="{938F09AC-3644-4003-BB0A-D450C821B894}"/>
    <cellStyle name="Percent 12 6 2" xfId="35242" xr:uid="{C3598978-77A8-4553-BF2B-E9ABC4352B69}"/>
    <cellStyle name="Percent 12 7" xfId="17885" xr:uid="{E66192AF-C80B-4B65-99A2-458FDFADBADD}"/>
    <cellStyle name="Percent 12 7 2" xfId="44256" xr:uid="{070F4F98-913D-4E8F-A72A-4775EE152D33}"/>
    <cellStyle name="Percent 12 8" xfId="27763" xr:uid="{F2E96F5B-C28C-4355-B446-D497A72385F7}"/>
    <cellStyle name="Percent 13" xfId="980" xr:uid="{942C2D32-DD77-4ED5-8D0E-6FFD3DB7747F}"/>
    <cellStyle name="Percent 13 2" xfId="1145" xr:uid="{2A232CC5-B9D3-4377-9966-446CC59A336A}"/>
    <cellStyle name="Percent 13 2 2" xfId="1680" xr:uid="{4D3C7CA7-F220-4129-82C5-234F26AB1920}"/>
    <cellStyle name="Percent 13 2 2 2" xfId="3150" xr:uid="{BC175F40-E5AD-4DC4-939D-71FB121B9CE3}"/>
    <cellStyle name="Percent 13 2 2 2 2" xfId="7352" xr:uid="{0493E41E-156F-4740-BB8E-2ED547B667BF}"/>
    <cellStyle name="Percent 13 2 2 2 2 2" xfId="17006" xr:uid="{808BDEB8-3D37-4507-BA30-709D09AF4CE2}"/>
    <cellStyle name="Percent 13 2 2 2 2 2 2" xfId="43390" xr:uid="{D8C79736-4F17-4AB0-84CF-6E072CBF15D5}"/>
    <cellStyle name="Percent 13 2 2 2 2 3" xfId="26036" xr:uid="{2847A8C2-26E0-4ADC-BE13-9E31B3F0CB07}"/>
    <cellStyle name="Percent 13 2 2 2 2 3 2" xfId="52399" xr:uid="{4C36D813-A5EC-480D-96A3-5ECEE8EA2101}"/>
    <cellStyle name="Percent 13 2 2 2 2 4" xfId="33840" xr:uid="{19596778-085A-4091-A701-87F9FC8ECBA2}"/>
    <cellStyle name="Percent 13 2 2 2 3" xfId="11378" xr:uid="{89156496-6482-4CFD-A30A-C004D26F7890}"/>
    <cellStyle name="Percent 13 2 2 2 3 2" xfId="37801" xr:uid="{4F0C0B8A-91E9-4D4C-883C-6EC46FD7BAA4}"/>
    <cellStyle name="Percent 13 2 2 2 4" xfId="20444" xr:uid="{B2180429-B3CB-4440-9798-CD7C4221BD5F}"/>
    <cellStyle name="Percent 13 2 2 2 4 2" xfId="46815" xr:uid="{F11C261E-E91F-4109-A9F2-E41E922F2C1F}"/>
    <cellStyle name="Percent 13 2 2 2 5" xfId="29664" xr:uid="{CF859F6D-6C42-4981-832E-BA55393C89E6}"/>
    <cellStyle name="Percent 13 2 2 3" xfId="5069" xr:uid="{6F67941A-35E6-484A-AC3E-379844893C1C}"/>
    <cellStyle name="Percent 13 2 2 3 2" xfId="16656" xr:uid="{429D4B60-9A18-487C-8C34-D3734FB42DD4}"/>
    <cellStyle name="Percent 13 2 2 3 2 2" xfId="43044" xr:uid="{26B2DFB5-D98D-4C53-BA0E-E396C54589A7}"/>
    <cellStyle name="Percent 13 2 2 3 3" xfId="25677" xr:uid="{4510D3D1-D4C0-4197-94BB-6A6B7C01E3A9}"/>
    <cellStyle name="Percent 13 2 2 3 3 2" xfId="52044" xr:uid="{12E408EE-F01E-4F1F-9AEB-35D8EC1B9C6C}"/>
    <cellStyle name="Percent 13 2 2 3 4" xfId="31565" xr:uid="{D1C49407-8827-4622-B8A5-B6D95BADA517}"/>
    <cellStyle name="Percent 13 2 2 4" xfId="9393" xr:uid="{10E7CA06-AD4C-4755-A2B3-F744EEA468DF}"/>
    <cellStyle name="Percent 13 2 2 4 2" xfId="35816" xr:uid="{8C57FD99-D654-46E1-8000-D39C0396B3B8}"/>
    <cellStyle name="Percent 13 2 2 5" xfId="18459" xr:uid="{51EB3238-44C1-43C8-B31C-5F7E6DD1B659}"/>
    <cellStyle name="Percent 13 2 2 5 2" xfId="44830" xr:uid="{81B70701-E9F0-4F58-9F1E-01BB5D3F920E}"/>
    <cellStyle name="Percent 13 2 2 6" xfId="28381" xr:uid="{819B43AD-980E-4566-B2F4-49099CD14DCE}"/>
    <cellStyle name="Percent 13 2 3" xfId="2718" xr:uid="{313E542F-AA96-428B-9B99-DEAE47B72D61}"/>
    <cellStyle name="Percent 13 2 3 2" xfId="6920" xr:uid="{19230E1C-1AB3-4E1A-8267-4CAD00C34C07}"/>
    <cellStyle name="Percent 13 2 3 2 2" xfId="15357" xr:uid="{3DBF438A-2D86-4552-90BC-7575B4558646}"/>
    <cellStyle name="Percent 13 2 3 2 2 2" xfId="41746" xr:uid="{61FB0132-1950-47E9-A838-55F538BB805D}"/>
    <cellStyle name="Percent 13 2 3 2 3" xfId="24374" xr:uid="{F7200585-F831-4A2E-AD03-21E92D966EB9}"/>
    <cellStyle name="Percent 13 2 3 2 3 2" xfId="50743" xr:uid="{A74F48B8-92A0-481C-8837-B8A6F709463F}"/>
    <cellStyle name="Percent 13 2 3 2 4" xfId="33408" xr:uid="{40701EEA-6991-4587-A02A-1B9FB1571E8E}"/>
    <cellStyle name="Percent 13 2 3 3" xfId="10946" xr:uid="{4371F45F-5D8C-47F1-B9F0-43AC735B0F22}"/>
    <cellStyle name="Percent 13 2 3 3 2" xfId="37369" xr:uid="{88FEF5CE-9DA5-4163-A069-AADAA5AFEE1D}"/>
    <cellStyle name="Percent 13 2 3 4" xfId="20012" xr:uid="{7FE75BB9-1EBB-4124-8B4D-D731B5E776B6}"/>
    <cellStyle name="Percent 13 2 3 4 2" xfId="46383" xr:uid="{2B9C06C0-1430-4019-BF55-CB5962D5F2BA}"/>
    <cellStyle name="Percent 13 2 3 5" xfId="29232" xr:uid="{0D7A39B5-641C-4091-9195-7CAB8BEE6647}"/>
    <cellStyle name="Percent 13 2 4" xfId="4637" xr:uid="{A14EB97B-406C-4617-AE4E-A9228D0B2FD2}"/>
    <cellStyle name="Percent 13 2 4 2" xfId="12514" xr:uid="{B4EF1C5D-0D7E-42AF-96DE-A01D117D4C5F}"/>
    <cellStyle name="Percent 13 2 4 2 2" xfId="38923" xr:uid="{B942B937-38E3-4103-B13A-698614B71B75}"/>
    <cellStyle name="Percent 13 2 4 3" xfId="21552" xr:uid="{0C4234A6-DD32-49A1-8A97-A8294359B443}"/>
    <cellStyle name="Percent 13 2 4 3 2" xfId="47922" xr:uid="{F6C26215-EC17-4961-835F-3FC6A1592BE5}"/>
    <cellStyle name="Percent 13 2 4 4" xfId="31133" xr:uid="{F290D2F2-1A98-445B-99CD-D2C9007AF8ED}"/>
    <cellStyle name="Percent 13 2 5" xfId="8961" xr:uid="{DD5F2B80-40B3-4034-BF20-B9EF99C35E2B}"/>
    <cellStyle name="Percent 13 2 5 2" xfId="35384" xr:uid="{8D331FA2-E1DA-4F35-905D-BD3F74E1AD61}"/>
    <cellStyle name="Percent 13 2 6" xfId="18027" xr:uid="{9203776C-53EC-4B6C-957A-EF1891ED6461}"/>
    <cellStyle name="Percent 13 2 6 2" xfId="44398" xr:uid="{EB1FE1E7-F640-43B0-9195-9C6C21AF98D7}"/>
    <cellStyle name="Percent 13 2 7" xfId="27906" xr:uid="{4E6E21A6-8107-4DF2-9933-DCFD52C5F044}"/>
    <cellStyle name="Percent 13 3" xfId="1517" xr:uid="{A3418188-73D7-4F85-BE8B-E11036145F4E}"/>
    <cellStyle name="Percent 13 3 2" xfId="2988" xr:uid="{7317E5BF-4625-47D9-BAFB-CE416FBC1CFC}"/>
    <cellStyle name="Percent 13 3 2 2" xfId="7190" xr:uid="{28B79F88-762C-4A71-AF4C-35330AE5B4B1}"/>
    <cellStyle name="Percent 13 3 2 2 2" xfId="17630" xr:uid="{A0E53BBB-05EA-44AF-A513-7D276720B7D2}"/>
    <cellStyle name="Percent 13 3 2 2 2 2" xfId="44004" xr:uid="{810ABDEE-2884-4C71-9769-1ECA73CF68E2}"/>
    <cellStyle name="Percent 13 3 2 2 3" xfId="26749" xr:uid="{B06B2016-50E5-44F9-A723-0C1F38075478}"/>
    <cellStyle name="Percent 13 3 2 2 3 2" xfId="53091" xr:uid="{4A2854DE-C164-44CD-BD34-837E9069993F}"/>
    <cellStyle name="Percent 13 3 2 2 4" xfId="33678" xr:uid="{F91638E1-7ED7-46F7-A98D-B98C9F0AF9C5}"/>
    <cellStyle name="Percent 13 3 2 3" xfId="11216" xr:uid="{41E1E3D7-8E3E-4202-B3B7-656212A25674}"/>
    <cellStyle name="Percent 13 3 2 3 2" xfId="37639" xr:uid="{3CFBE29B-879F-469E-947D-F8B3AB414A20}"/>
    <cellStyle name="Percent 13 3 2 4" xfId="20282" xr:uid="{850B9424-BD23-41BF-A540-D9DEE4FA414A}"/>
    <cellStyle name="Percent 13 3 2 4 2" xfId="46653" xr:uid="{C7508DC6-FF5B-45E0-931C-0E07CB021DAC}"/>
    <cellStyle name="Percent 13 3 2 5" xfId="29502" xr:uid="{67032EF2-4DAF-4137-9249-8DAF0966E208}"/>
    <cellStyle name="Percent 13 3 3" xfId="4907" xr:uid="{1D99E55F-A85B-458A-A6A1-817EB961EB3E}"/>
    <cellStyle name="Percent 13 3 3 2" xfId="16494" xr:uid="{C6DAD6E1-7CD7-45AD-BAFC-EA51179C9549}"/>
    <cellStyle name="Percent 13 3 3 2 2" xfId="42882" xr:uid="{7DB2FAC0-397C-4106-BD68-C14049B8C601}"/>
    <cellStyle name="Percent 13 3 3 3" xfId="25515" xr:uid="{697FF4C7-C066-4221-9C0C-8B84A96F8FAC}"/>
    <cellStyle name="Percent 13 3 3 3 2" xfId="51882" xr:uid="{C83A8C02-9479-4AC8-A89A-1750F7C89968}"/>
    <cellStyle name="Percent 13 3 3 4" xfId="31403" xr:uid="{221A5F2D-1910-42B6-9FD8-435FE91D8428}"/>
    <cellStyle name="Percent 13 3 4" xfId="9231" xr:uid="{51044B89-6CA8-4090-8A45-F2D2541B7CDC}"/>
    <cellStyle name="Percent 13 3 4 2" xfId="35654" xr:uid="{13FF264B-8030-4F56-8025-27FBB6D0AF91}"/>
    <cellStyle name="Percent 13 3 5" xfId="18297" xr:uid="{B204EABB-E204-43DF-85A3-F44F5350EC19}"/>
    <cellStyle name="Percent 13 3 5 2" xfId="44668" xr:uid="{92840451-6677-44E4-BB9E-B81C3D8FF368}"/>
    <cellStyle name="Percent 13 3 6" xfId="28218" xr:uid="{D1CFFDB9-2946-4713-A019-6844C5D0AD3A}"/>
    <cellStyle name="Percent 13 4" xfId="2558" xr:uid="{CB14F0ED-94F2-4052-8B97-CC6906006EE4}"/>
    <cellStyle name="Percent 13 4 2" xfId="6760" xr:uid="{98D16B2A-1F74-4D9F-B97E-539588B9C1D7}"/>
    <cellStyle name="Percent 13 4 2 2" xfId="12469" xr:uid="{AD868441-D971-4AE4-9909-BABF77F80F06}"/>
    <cellStyle name="Percent 13 4 2 2 2" xfId="38881" xr:uid="{8B1A0510-8452-4DE1-AC25-77720F97EE61}"/>
    <cellStyle name="Percent 13 4 2 3" xfId="21511" xr:uid="{142C62F8-8029-4D79-9706-02E3A3F4A06B}"/>
    <cellStyle name="Percent 13 4 2 3 2" xfId="47881" xr:uid="{44FDB319-1C65-4D60-99FD-CC5ED8AEBD22}"/>
    <cellStyle name="Percent 13 4 2 4" xfId="33248" xr:uid="{11BCE8BE-239B-43BA-8A2E-A36DE6F20669}"/>
    <cellStyle name="Percent 13 4 3" xfId="10786" xr:uid="{3BE69708-048F-4A93-8BD4-929AA4B2794D}"/>
    <cellStyle name="Percent 13 4 3 2" xfId="37209" xr:uid="{7BED57E6-46DB-406C-ACF8-BE2D65D48922}"/>
    <cellStyle name="Percent 13 4 4" xfId="19852" xr:uid="{69FF6F22-5303-48E8-AEFF-5E9D18DD9E6C}"/>
    <cellStyle name="Percent 13 4 4 2" xfId="46223" xr:uid="{7CFEE626-C9A9-4A33-8E0A-DBE5F4C2B930}"/>
    <cellStyle name="Percent 13 4 5" xfId="29072" xr:uid="{DF5580C5-B92D-49C5-AFE7-0472CAC9EDE3}"/>
    <cellStyle name="Percent 13 5" xfId="4477" xr:uid="{261141CB-1429-4B3F-B019-006EA733660F}"/>
    <cellStyle name="Percent 13 5 2" xfId="12944" xr:uid="{4D03AEDC-81E7-4033-A176-BAA54BE6D17A}"/>
    <cellStyle name="Percent 13 5 2 2" xfId="39347" xr:uid="{DBE56AAD-88A4-4A16-BA60-99D9097F0DC2}"/>
    <cellStyle name="Percent 13 5 3" xfId="21972" xr:uid="{D025AE08-7EE7-4CFE-B5D7-420BE532735F}"/>
    <cellStyle name="Percent 13 5 3 2" xfId="48342" xr:uid="{C5ED154D-4F9B-49C2-A717-E25ED8E12AF4}"/>
    <cellStyle name="Percent 13 5 4" xfId="30973" xr:uid="{C95C9442-FEA0-48A3-AC22-E581E3BE8B17}"/>
    <cellStyle name="Percent 13 6" xfId="8801" xr:uid="{49EAFB2E-3DCA-4C28-8216-9E01657D0A1A}"/>
    <cellStyle name="Percent 13 6 2" xfId="35224" xr:uid="{A344883B-9C54-469D-9CFD-1BF886023AAE}"/>
    <cellStyle name="Percent 13 7" xfId="17867" xr:uid="{61951957-6A2A-41D6-AEA0-3FCFDE1B8570}"/>
    <cellStyle name="Percent 13 7 2" xfId="44238" xr:uid="{870F171E-46A6-434D-AF21-96A8DCC8941C}"/>
    <cellStyle name="Percent 13 8" xfId="27745" xr:uid="{B45AA71C-0D71-4A10-8BE7-7A77938DDC2A}"/>
    <cellStyle name="Percent 14" xfId="824" xr:uid="{DC50D6EF-C99A-4887-AF24-12E4015A8DF7}"/>
    <cellStyle name="Percent 14 2" xfId="1068" xr:uid="{71F26BFA-312E-4038-9225-7E05E4B55CA5}"/>
    <cellStyle name="Percent 14 2 2" xfId="1602" xr:uid="{F122CB7A-7586-44BC-9CD1-899329628710}"/>
    <cellStyle name="Percent 14 2 2 2" xfId="3072" xr:uid="{09C60035-0244-43CD-B7E4-C5E0CA6748DF}"/>
    <cellStyle name="Percent 14 2 2 2 2" xfId="7274" xr:uid="{8F51BA4C-ED2B-4B1D-8C08-9BDCFFD03D26}"/>
    <cellStyle name="Percent 14 2 2 2 2 2" xfId="17446" xr:uid="{6E63B5EE-184E-4D43-BB97-FBEF08BABAA6}"/>
    <cellStyle name="Percent 14 2 2 2 2 2 2" xfId="43823" xr:uid="{10328E00-A6EF-4BD0-82CC-886533CFE9BB}"/>
    <cellStyle name="Percent 14 2 2 2 2 3" xfId="26544" xr:uid="{8512E167-6B89-440F-BCD2-D09AA3A99392}"/>
    <cellStyle name="Percent 14 2 2 2 2 3 2" xfId="52889" xr:uid="{A9B90BD3-D00D-47F9-A744-884A93C08B26}"/>
    <cellStyle name="Percent 14 2 2 2 2 4" xfId="33762" xr:uid="{2EE7E4DF-8750-49A9-B469-662ADE8B1267}"/>
    <cellStyle name="Percent 14 2 2 2 3" xfId="11300" xr:uid="{00FE2FF6-BDF6-4F87-AA4E-DE7BA5FA9027}"/>
    <cellStyle name="Percent 14 2 2 2 3 2" xfId="37723" xr:uid="{EE3C8404-3C94-4CE8-810B-9C25FC85EB2D}"/>
    <cellStyle name="Percent 14 2 2 2 4" xfId="20366" xr:uid="{0CA84784-1127-413C-A67E-7DC91CC0CD7B}"/>
    <cellStyle name="Percent 14 2 2 2 4 2" xfId="46737" xr:uid="{98B50320-A129-4123-9287-2BF0C635028B}"/>
    <cellStyle name="Percent 14 2 2 2 5" xfId="29586" xr:uid="{EDE14316-01E2-4231-A90E-F24CC161189F}"/>
    <cellStyle name="Percent 14 2 2 3" xfId="4991" xr:uid="{AF7B958F-D37A-4427-88FC-6449FBF977DB}"/>
    <cellStyle name="Percent 14 2 2 3 2" xfId="16578" xr:uid="{968E59C0-CB71-40DB-AA10-30DAEC3083D0}"/>
    <cellStyle name="Percent 14 2 2 3 2 2" xfId="42966" xr:uid="{A7107205-EE83-4260-B1E7-833954CBCFF9}"/>
    <cellStyle name="Percent 14 2 2 3 3" xfId="25599" xr:uid="{08FC5120-F099-4896-A67F-4AE01A840817}"/>
    <cellStyle name="Percent 14 2 2 3 3 2" xfId="51966" xr:uid="{10C22521-D060-4D0E-BC77-8C18C56FC0C5}"/>
    <cellStyle name="Percent 14 2 2 3 4" xfId="31487" xr:uid="{A87CD85D-10FF-498D-A4CD-0161A4ED0521}"/>
    <cellStyle name="Percent 14 2 2 4" xfId="9315" xr:uid="{E3E9D76F-6A98-48CE-AE39-2801CB9D9889}"/>
    <cellStyle name="Percent 14 2 2 4 2" xfId="35738" xr:uid="{C9BCE636-66D6-4ED3-B28C-91B13400B331}"/>
    <cellStyle name="Percent 14 2 2 5" xfId="18381" xr:uid="{DEB4722B-F3BF-4AAD-BC75-BE6A20804382}"/>
    <cellStyle name="Percent 14 2 2 5 2" xfId="44752" xr:uid="{F1EB4227-BC94-410D-A5BF-46A5DC8A7E95}"/>
    <cellStyle name="Percent 14 2 2 6" xfId="28303" xr:uid="{266FAD66-CB09-415C-9E35-E0F51F2F0E06}"/>
    <cellStyle name="Percent 14 2 3" xfId="2641" xr:uid="{0F23D173-F3E8-44D6-ADE2-C3B9DFB59193}"/>
    <cellStyle name="Percent 14 2 3 2" xfId="6843" xr:uid="{FDBF380F-2B3E-4FA2-A78A-81DEFEF884A3}"/>
    <cellStyle name="Percent 14 2 3 2 2" xfId="17211" xr:uid="{7F7732DB-9FB0-4D47-ABC4-96647F80812B}"/>
    <cellStyle name="Percent 14 2 3 2 2 2" xfId="43593" xr:uid="{8217B0B5-1F32-42A0-AA6C-52FF1205335E}"/>
    <cellStyle name="Percent 14 2 3 2 3" xfId="26277" xr:uid="{21C6BB9C-5646-47A5-A5F1-898F176070E2}"/>
    <cellStyle name="Percent 14 2 3 2 3 2" xfId="52630" xr:uid="{0F9CAFBE-45E7-4274-B79A-E4C137D9B345}"/>
    <cellStyle name="Percent 14 2 3 2 4" xfId="33331" xr:uid="{5CE07C77-F8B5-4F86-BE07-FBB1C6CA55F7}"/>
    <cellStyle name="Percent 14 2 3 3" xfId="10869" xr:uid="{74F6FCB2-5D5B-4FC2-B5DD-ABE49AD3976A}"/>
    <cellStyle name="Percent 14 2 3 3 2" xfId="37292" xr:uid="{0EEAEEC6-BE61-4EE5-BBED-1140C8EF7673}"/>
    <cellStyle name="Percent 14 2 3 4" xfId="19935" xr:uid="{12AB530E-C52E-4D9F-A8B3-174D4E2631BA}"/>
    <cellStyle name="Percent 14 2 3 4 2" xfId="46306" xr:uid="{0EB29D49-054F-4620-A9A5-CEF4438A59A5}"/>
    <cellStyle name="Percent 14 2 3 5" xfId="29155" xr:uid="{9D14EE75-78D8-4EBC-A429-B05CDC2D4936}"/>
    <cellStyle name="Percent 14 2 4" xfId="4560" xr:uid="{187F19FA-DB68-4328-A1F5-FB59089F36E1}"/>
    <cellStyle name="Percent 14 2 4 2" xfId="12539" xr:uid="{FAED26A7-6459-4C12-8168-D11A18E46D22}"/>
    <cellStyle name="Percent 14 2 4 2 2" xfId="38947" xr:uid="{21D3A72B-D330-4040-A0EA-AFE23E1563AB}"/>
    <cellStyle name="Percent 14 2 4 3" xfId="21576" xr:uid="{EC7CA618-FD9B-410C-B147-7881003C2CA0}"/>
    <cellStyle name="Percent 14 2 4 3 2" xfId="47946" xr:uid="{F41A624F-E38F-4EAA-A0B7-8F7B551C284A}"/>
    <cellStyle name="Percent 14 2 4 4" xfId="31056" xr:uid="{4FBC432F-DE76-49A3-AE95-F84266C30E2B}"/>
    <cellStyle name="Percent 14 2 5" xfId="8884" xr:uid="{CFA5465E-0D04-4FD8-8849-5BEA055D8B24}"/>
    <cellStyle name="Percent 14 2 5 2" xfId="35307" xr:uid="{D245F0EC-4C49-4A5F-92D2-D4B456F66D9E}"/>
    <cellStyle name="Percent 14 2 6" xfId="17950" xr:uid="{3735F9FD-CD09-4161-88AD-E7F8F587C52F}"/>
    <cellStyle name="Percent 14 2 6 2" xfId="44321" xr:uid="{F82ACD8A-7B7D-48BC-995D-983C86587C57}"/>
    <cellStyle name="Percent 14 2 7" xfId="27829" xr:uid="{8505E84D-F906-4750-AB60-B8133E072C22}"/>
    <cellStyle name="Percent 14 3" xfId="1429" xr:uid="{F1C870B7-86F6-4FC5-9BCD-DE7F73908B45}"/>
    <cellStyle name="Percent 14 3 2" xfId="2910" xr:uid="{1A6CCEC3-0A53-4B0B-9472-4458F3826666}"/>
    <cellStyle name="Percent 14 3 2 2" xfId="7112" xr:uid="{6E5BC66E-A92B-4B01-B366-266AE3A7EC86}"/>
    <cellStyle name="Percent 14 3 2 2 2" xfId="17393" xr:uid="{F8E82C56-BFBF-456D-AD1E-A670AC8DE554}"/>
    <cellStyle name="Percent 14 3 2 2 2 2" xfId="43770" xr:uid="{905EEB44-1F64-4ACA-8EC2-C106A6AE95C3}"/>
    <cellStyle name="Percent 14 3 2 2 3" xfId="26485" xr:uid="{35460648-634F-4898-826E-EC2844CD9734}"/>
    <cellStyle name="Percent 14 3 2 2 3 2" xfId="52833" xr:uid="{87B02BD1-3746-4752-AB6F-1F721749993A}"/>
    <cellStyle name="Percent 14 3 2 2 4" xfId="33600" xr:uid="{1BAD2187-325E-4916-9774-131398D71621}"/>
    <cellStyle name="Percent 14 3 2 3" xfId="11138" xr:uid="{05778A04-6532-4336-ADBD-7800182D063C}"/>
    <cellStyle name="Percent 14 3 2 3 2" xfId="37561" xr:uid="{657A34F2-0878-4C63-AD61-5D1A99B25D77}"/>
    <cellStyle name="Percent 14 3 2 4" xfId="20204" xr:uid="{B769ABF3-491E-408E-837C-1623D4A21EEF}"/>
    <cellStyle name="Percent 14 3 2 4 2" xfId="46575" xr:uid="{05C1D9BC-E4A9-4A1F-9102-7ACA667B9D05}"/>
    <cellStyle name="Percent 14 3 2 5" xfId="29424" xr:uid="{93F6E527-87D5-4432-B81F-67860FB08C3C}"/>
    <cellStyle name="Percent 14 3 3" xfId="4829" xr:uid="{482C912A-FC2A-4FFB-B2B8-AFFA7A2DCA10}"/>
    <cellStyle name="Percent 14 3 3 2" xfId="12705" xr:uid="{193E101E-ABC6-4C09-BD77-C587C524A5FA}"/>
    <cellStyle name="Percent 14 3 3 2 2" xfId="39111" xr:uid="{E9463829-0D1F-40AD-95AD-E1610C2BBDBA}"/>
    <cellStyle name="Percent 14 3 3 3" xfId="21738" xr:uid="{3711931B-1837-48A9-A414-CEEBDD1C8A84}"/>
    <cellStyle name="Percent 14 3 3 3 2" xfId="48108" xr:uid="{4B91FB9C-3F42-44B7-985F-D17320369BD8}"/>
    <cellStyle name="Percent 14 3 3 4" xfId="31325" xr:uid="{60255689-9F11-4CD9-8063-82D591C4C0E6}"/>
    <cellStyle name="Percent 14 3 4" xfId="9153" xr:uid="{F7F27482-FF97-4D91-AF54-BEAFC3D48E19}"/>
    <cellStyle name="Percent 14 3 4 2" xfId="35576" xr:uid="{737530FC-2B49-414B-922D-837F0A80844B}"/>
    <cellStyle name="Percent 14 3 5" xfId="18219" xr:uid="{B1E66A09-D24A-498C-A574-B8AA7C583A42}"/>
    <cellStyle name="Percent 14 3 5 2" xfId="44590" xr:uid="{C19DBDED-C415-4097-891A-3ABE6CFB0295}"/>
    <cellStyle name="Percent 14 3 6" xfId="28131" xr:uid="{7831BEF4-84E1-4607-9BAE-EF1867A1BCBF}"/>
    <cellStyle name="Percent 14 4" xfId="2481" xr:uid="{6F1BF5F9-9859-46B8-A19B-19F789B11A24}"/>
    <cellStyle name="Percent 14 4 2" xfId="6683" xr:uid="{75BF7044-F9B4-4B65-8E5E-E73D295CDDFC}"/>
    <cellStyle name="Percent 14 4 2 2" xfId="17129" xr:uid="{9FE465BA-3D76-4935-871A-0B922890A061}"/>
    <cellStyle name="Percent 14 4 2 2 2" xfId="43513" xr:uid="{12E2740B-CB5F-4C79-BC06-B13E704DBBE2}"/>
    <cellStyle name="Percent 14 4 2 3" xfId="26184" xr:uid="{2B4CD5BB-0987-44C6-9AD4-18E361722580}"/>
    <cellStyle name="Percent 14 4 2 3 2" xfId="52541" xr:uid="{D500BE67-472B-4339-B2A8-91B0ACFDCD11}"/>
    <cellStyle name="Percent 14 4 2 4" xfId="33171" xr:uid="{562CF160-CC87-4FB5-A95F-780D8C387ADD}"/>
    <cellStyle name="Percent 14 4 3" xfId="10709" xr:uid="{4045DC3B-2F2C-415C-80DA-35B76FDBD97D}"/>
    <cellStyle name="Percent 14 4 3 2" xfId="37132" xr:uid="{632E759B-E30E-4D72-8553-E461B802F6FB}"/>
    <cellStyle name="Percent 14 4 4" xfId="19775" xr:uid="{07B04D5E-493D-4B31-80A4-C0D97B1ABC3F}"/>
    <cellStyle name="Percent 14 4 4 2" xfId="46146" xr:uid="{5D0AB05C-A99E-431F-86AC-035FF8684ED3}"/>
    <cellStyle name="Percent 14 4 5" xfId="28995" xr:uid="{BFCFF590-5ECB-44F7-90E9-62E2968533F4}"/>
    <cellStyle name="Percent 14 5" xfId="4399" xr:uid="{F060ADD3-1BBD-43F7-BD45-631611467DAC}"/>
    <cellStyle name="Percent 14 5 2" xfId="12583" xr:uid="{93FE6681-F6D5-4A63-B179-54F5087D8024}"/>
    <cellStyle name="Percent 14 5 2 2" xfId="38991" xr:uid="{4A3C90E6-B659-40F2-9C00-B7DEF0C8EDA3}"/>
    <cellStyle name="Percent 14 5 3" xfId="21620" xr:uid="{B157D52E-B759-4778-A7B3-63E5A641C685}"/>
    <cellStyle name="Percent 14 5 3 2" xfId="47990" xr:uid="{820A0B4E-A676-4AD9-B823-7044E5BFE199}"/>
    <cellStyle name="Percent 14 5 4" xfId="30895" xr:uid="{1345E4B9-6FA8-4929-94A8-79C8B380D151}"/>
    <cellStyle name="Percent 14 6" xfId="8724" xr:uid="{1C49CA23-11D1-44D1-A887-280B19861EFB}"/>
    <cellStyle name="Percent 14 6 2" xfId="35147" xr:uid="{13E7C6EF-DE8D-4666-8294-3A6EC44D2E12}"/>
    <cellStyle name="Percent 14 7" xfId="17790" xr:uid="{553DF1AA-4B9A-4888-9963-907AD7F84EA5}"/>
    <cellStyle name="Percent 14 7 2" xfId="44161" xr:uid="{795E3BE6-A04E-463D-8530-3D3BD4388384}"/>
    <cellStyle name="Percent 14 8" xfId="27659" xr:uid="{5E52E4B5-70BE-4DA8-A76F-D3B210FB4DFD}"/>
    <cellStyle name="Percent 15" xfId="1013" xr:uid="{5B813146-EB20-4E02-80ED-ED5EE76B4407}"/>
    <cellStyle name="Percent 15 2" xfId="1178" xr:uid="{36C859AC-A716-4E04-A8BB-161F8A2FAA97}"/>
    <cellStyle name="Percent 15 2 2" xfId="1713" xr:uid="{DBB30F32-E749-4CDE-B155-ABFC22DC2C63}"/>
    <cellStyle name="Percent 15 2 2 2" xfId="3183" xr:uid="{DBF144ED-76E0-4B88-BAB2-D86111526FD4}"/>
    <cellStyle name="Percent 15 2 2 2 2" xfId="7385" xr:uid="{8D2B4027-AB19-41B8-B9F3-E7430662E370}"/>
    <cellStyle name="Percent 15 2 2 2 2 2" xfId="17084" xr:uid="{EB549783-108C-41F2-88D0-393F948F404A}"/>
    <cellStyle name="Percent 15 2 2 2 2 2 2" xfId="43468" xr:uid="{C0EF0395-22C9-4CFE-BF55-0AD2E49EA315}"/>
    <cellStyle name="Percent 15 2 2 2 2 3" xfId="26126" xr:uid="{BEF86829-772E-41F6-BD87-2125E151F15F}"/>
    <cellStyle name="Percent 15 2 2 2 2 3 2" xfId="52486" xr:uid="{54E940F7-16CF-41C0-928D-E84D7301E293}"/>
    <cellStyle name="Percent 15 2 2 2 2 4" xfId="33873" xr:uid="{78939C3A-A188-4CF0-9672-97B5F9055A12}"/>
    <cellStyle name="Percent 15 2 2 2 3" xfId="11411" xr:uid="{BC99351C-A293-48DC-AFA6-487847DCC6DF}"/>
    <cellStyle name="Percent 15 2 2 2 3 2" xfId="37834" xr:uid="{A1697A9E-23EA-4415-9477-BF17EDF293AA}"/>
    <cellStyle name="Percent 15 2 2 2 4" xfId="20477" xr:uid="{2FD981E5-C058-4E40-93E0-8E27B3DF0219}"/>
    <cellStyle name="Percent 15 2 2 2 4 2" xfId="46848" xr:uid="{0E3DFCDB-89B1-4ECB-8540-30144DECBAD5}"/>
    <cellStyle name="Percent 15 2 2 2 5" xfId="29697" xr:uid="{821EA5A1-C1C4-4FE3-8766-6D5D3E0DBF94}"/>
    <cellStyle name="Percent 15 2 2 3" xfId="5102" xr:uid="{11287306-E790-482A-9A53-4D71BCD6A0BF}"/>
    <cellStyle name="Percent 15 2 2 3 2" xfId="16689" xr:uid="{E45DD5DB-F1C0-4FB9-B182-CE81EACB7EEC}"/>
    <cellStyle name="Percent 15 2 2 3 2 2" xfId="43077" xr:uid="{94DDFFB5-12B4-4229-B2F6-2AEC4756A016}"/>
    <cellStyle name="Percent 15 2 2 3 3" xfId="25710" xr:uid="{9638CA86-F67E-439B-853D-7701FFFFC83E}"/>
    <cellStyle name="Percent 15 2 2 3 3 2" xfId="52077" xr:uid="{1E32229F-9B31-4F0D-B199-229C75AEA36F}"/>
    <cellStyle name="Percent 15 2 2 3 4" xfId="31598" xr:uid="{DCD0DD1B-E413-4BA2-85DF-97B486057BE1}"/>
    <cellStyle name="Percent 15 2 2 4" xfId="9426" xr:uid="{B1BBC2EE-CDCE-46F0-AB95-02B9D31AC94C}"/>
    <cellStyle name="Percent 15 2 2 4 2" xfId="35849" xr:uid="{8A55BDC2-C3E1-4530-B55F-15F18418EB4C}"/>
    <cellStyle name="Percent 15 2 2 5" xfId="18492" xr:uid="{83367C02-0ADC-4C85-B49A-CAB42D657B7F}"/>
    <cellStyle name="Percent 15 2 2 5 2" xfId="44863" xr:uid="{87617DD7-E7BA-4754-B0F3-4D234009A24F}"/>
    <cellStyle name="Percent 15 2 2 6" xfId="28414" xr:uid="{FBBE8093-DA60-476F-BFFA-56318224A063}"/>
    <cellStyle name="Percent 15 2 3" xfId="2751" xr:uid="{646F1AEC-2362-40F6-8AAA-06C1A348709F}"/>
    <cellStyle name="Percent 15 2 3 2" xfId="6953" xr:uid="{8BF06EAD-FDB5-4088-8458-DAF98DFD11F8}"/>
    <cellStyle name="Percent 15 2 3 2 2" xfId="17016" xr:uid="{4B5EA3AD-FAE3-41A5-9CB9-E242A67C5063}"/>
    <cellStyle name="Percent 15 2 3 2 2 2" xfId="43400" xr:uid="{B6FFA1A7-BC9A-40F5-9D21-1114E74CFDBD}"/>
    <cellStyle name="Percent 15 2 3 2 3" xfId="26049" xr:uid="{8E602EA9-08B9-481F-8616-A14864110D53}"/>
    <cellStyle name="Percent 15 2 3 2 3 2" xfId="52412" xr:uid="{E2C635AC-C763-4E73-8B62-F45922E49969}"/>
    <cellStyle name="Percent 15 2 3 2 4" xfId="33441" xr:uid="{9649347D-EF84-4F3B-BA52-396C2F571F7F}"/>
    <cellStyle name="Percent 15 2 3 3" xfId="10979" xr:uid="{44748FF5-8531-45A2-9E4E-A0D1A0887556}"/>
    <cellStyle name="Percent 15 2 3 3 2" xfId="37402" xr:uid="{8E4BC5F6-D5BF-4AC9-9A94-04F65C139B45}"/>
    <cellStyle name="Percent 15 2 3 4" xfId="20045" xr:uid="{C6B95F54-7060-4745-849D-80D465AE98FF}"/>
    <cellStyle name="Percent 15 2 3 4 2" xfId="46416" xr:uid="{6C2AEA2E-CBC6-48D2-B082-F4A76480DA8B}"/>
    <cellStyle name="Percent 15 2 3 5" xfId="29265" xr:uid="{D39731A5-E5B0-4634-A70E-4F2032C72B22}"/>
    <cellStyle name="Percent 15 2 4" xfId="4670" xr:uid="{EE90A09C-F9DB-4A54-B09C-447DCED569E7}"/>
    <cellStyle name="Percent 15 2 4 2" xfId="15125" xr:uid="{08E14F9A-D1F3-4221-8664-082C9A42D41E}"/>
    <cellStyle name="Percent 15 2 4 2 2" xfId="41515" xr:uid="{7687B8B3-1438-44A5-9146-49BB4D61880B}"/>
    <cellStyle name="Percent 15 2 4 3" xfId="24142" xr:uid="{13606320-6C66-408E-B433-A809858B8194}"/>
    <cellStyle name="Percent 15 2 4 3 2" xfId="50511" xr:uid="{AE57DCE6-F4E6-4780-94FC-80B8A481DF4E}"/>
    <cellStyle name="Percent 15 2 4 4" xfId="31166" xr:uid="{B9830BFB-9F43-47FD-8DFC-11E6AC9FA043}"/>
    <cellStyle name="Percent 15 2 5" xfId="8994" xr:uid="{35493525-33D5-47B5-91B6-B55B400C5993}"/>
    <cellStyle name="Percent 15 2 5 2" xfId="35417" xr:uid="{8C1835C4-D93C-4B88-949A-39AEECD033C1}"/>
    <cellStyle name="Percent 15 2 6" xfId="18060" xr:uid="{625DF718-CCD2-4996-AFC5-057566130F86}"/>
    <cellStyle name="Percent 15 2 6 2" xfId="44431" xr:uid="{DAD04480-302A-4ACA-89E5-D486854B5714}"/>
    <cellStyle name="Percent 15 2 7" xfId="27939" xr:uid="{3C1C0793-AADE-457A-B3BE-481800B2DB83}"/>
    <cellStyle name="Percent 15 3" xfId="1550" xr:uid="{E71A151C-611D-44B5-90DA-FA624CF8A19D}"/>
    <cellStyle name="Percent 15 3 2" xfId="3021" xr:uid="{7D9827FD-1743-4681-87CB-83863B248308}"/>
    <cellStyle name="Percent 15 3 2 2" xfId="7223" xr:uid="{EDBEF0B8-C9E8-41D8-B7BD-41B11B83A689}"/>
    <cellStyle name="Percent 15 3 2 2 2" xfId="17138" xr:uid="{76710674-6B6D-4916-BDCE-78ABAF926486}"/>
    <cellStyle name="Percent 15 3 2 2 2 2" xfId="43521" xr:uid="{A26A8DCF-0079-45F2-91F6-3A05E7498BA4}"/>
    <cellStyle name="Percent 15 3 2 2 3" xfId="26194" xr:uid="{3CCCD140-DD34-4C81-A838-D645244A917C}"/>
    <cellStyle name="Percent 15 3 2 2 3 2" xfId="52549" xr:uid="{5348F7F4-4119-4B5A-BE0B-5D2056147EE8}"/>
    <cellStyle name="Percent 15 3 2 2 4" xfId="33711" xr:uid="{0D90FC21-611B-473D-8161-C8F719B60A4E}"/>
    <cellStyle name="Percent 15 3 2 3" xfId="11249" xr:uid="{BCC8BF7D-F2A1-4E50-9E73-F3DE31ACA84E}"/>
    <cellStyle name="Percent 15 3 2 3 2" xfId="37672" xr:uid="{84FA366E-48B7-44B2-83B4-35DEF75100FF}"/>
    <cellStyle name="Percent 15 3 2 4" xfId="20315" xr:uid="{5ED4ADEA-56C9-4E76-B55F-52182B402C99}"/>
    <cellStyle name="Percent 15 3 2 4 2" xfId="46686" xr:uid="{9174A91D-4930-4AD1-8442-041C7BBFCB35}"/>
    <cellStyle name="Percent 15 3 2 5" xfId="29535" xr:uid="{B3BFF0F1-B490-4E84-924A-03CE714D98F9}"/>
    <cellStyle name="Percent 15 3 3" xfId="4940" xr:uid="{0AFA48AE-1C94-402E-B020-8313988CED7D}"/>
    <cellStyle name="Percent 15 3 3 2" xfId="16527" xr:uid="{9144AF99-D55F-4385-A244-E7B1283DAE24}"/>
    <cellStyle name="Percent 15 3 3 2 2" xfId="42915" xr:uid="{D54F629D-6DE0-433D-B4E1-0DBFB38D5DBB}"/>
    <cellStyle name="Percent 15 3 3 3" xfId="25548" xr:uid="{3119B121-B371-4414-97B4-71634A5C3AC7}"/>
    <cellStyle name="Percent 15 3 3 3 2" xfId="51915" xr:uid="{3AE76177-532B-48CB-AC53-D20E3269A24F}"/>
    <cellStyle name="Percent 15 3 3 4" xfId="31436" xr:uid="{BF2DDAED-995D-4079-8E7F-DF41375DB3E0}"/>
    <cellStyle name="Percent 15 3 4" xfId="9264" xr:uid="{B35D587A-131F-4F89-BA20-AB11ADF803C5}"/>
    <cellStyle name="Percent 15 3 4 2" xfId="35687" xr:uid="{5C852154-039A-4A03-B69E-B98CEC6487F5}"/>
    <cellStyle name="Percent 15 3 5" xfId="18330" xr:uid="{89729EBD-AE45-4567-A7C3-B977DBD3CB00}"/>
    <cellStyle name="Percent 15 3 5 2" xfId="44701" xr:uid="{DBB06DE1-18D5-4466-BFEC-B084E0999FD3}"/>
    <cellStyle name="Percent 15 3 6" xfId="28251" xr:uid="{68E6B944-76A4-4166-8682-D13F29805590}"/>
    <cellStyle name="Percent 15 4" xfId="2591" xr:uid="{F0765A34-DA2E-451B-BF88-8923EB825A7B}"/>
    <cellStyle name="Percent 15 4 2" xfId="6793" xr:uid="{5ED045AE-FC39-4E61-8C9F-E315204C83B4}"/>
    <cellStyle name="Percent 15 4 2 2" xfId="17323" xr:uid="{88EAA3D4-14F5-46A4-8C52-1483AFAC9CDF}"/>
    <cellStyle name="Percent 15 4 2 2 2" xfId="43703" xr:uid="{125F5532-F2CB-4EC9-81F3-A20CB8C80F9D}"/>
    <cellStyle name="Percent 15 4 2 3" xfId="26400" xr:uid="{BE1B0362-8188-4909-8777-AD36CEB03475}"/>
    <cellStyle name="Percent 15 4 2 3 2" xfId="52750" xr:uid="{0C0FEE0B-0109-4D64-87E4-003CBC9D6224}"/>
    <cellStyle name="Percent 15 4 2 4" xfId="33281" xr:uid="{2E684838-E28F-4F2F-9949-E7770355A213}"/>
    <cellStyle name="Percent 15 4 3" xfId="10819" xr:uid="{624FF034-04A4-4F86-A86B-E34137DE8063}"/>
    <cellStyle name="Percent 15 4 3 2" xfId="37242" xr:uid="{3BD8487B-075B-41E4-9C44-CF3AA34E1245}"/>
    <cellStyle name="Percent 15 4 4" xfId="19885" xr:uid="{F550D545-3765-4979-821A-B6885EB87463}"/>
    <cellStyle name="Percent 15 4 4 2" xfId="46256" xr:uid="{C82F7E50-BDD1-45C3-B4D7-AF68232B2921}"/>
    <cellStyle name="Percent 15 4 5" xfId="29105" xr:uid="{55784B4C-728D-4B28-BE46-3216D8F6F143}"/>
    <cellStyle name="Percent 15 5" xfId="4510" xr:uid="{FE53272E-EA82-4C3E-9A55-3CF5D7A1C34C}"/>
    <cellStyle name="Percent 15 5 2" xfId="15204" xr:uid="{4CF1DBF0-11F0-4FA0-B281-0CF3553A0042}"/>
    <cellStyle name="Percent 15 5 2 2" xfId="41593" xr:uid="{C6FB5730-7344-463D-98E5-13A1EDC9B3D6}"/>
    <cellStyle name="Percent 15 5 3" xfId="24221" xr:uid="{110B22AA-321D-4E1D-B7F1-AB18BFC69041}"/>
    <cellStyle name="Percent 15 5 3 2" xfId="50590" xr:uid="{41703E8F-EB6A-4842-969F-6B4BA7079C6C}"/>
    <cellStyle name="Percent 15 5 4" xfId="31006" xr:uid="{71A588BB-1AC7-4374-95A6-36F9800930C3}"/>
    <cellStyle name="Percent 15 6" xfId="8834" xr:uid="{9A32D869-3D29-4B3E-995B-4145B4249A95}"/>
    <cellStyle name="Percent 15 6 2" xfId="35257" xr:uid="{4C11305E-87E7-499A-B089-036A0937EF0A}"/>
    <cellStyle name="Percent 15 7" xfId="17900" xr:uid="{9814926C-9868-4DBB-96D6-F23E8A8A6A19}"/>
    <cellStyle name="Percent 15 7 2" xfId="44271" xr:uid="{7CF08948-73FF-4284-83F2-B258B049A0FD}"/>
    <cellStyle name="Percent 15 8" xfId="27778" xr:uid="{3EE5A354-8DFA-4639-B3FF-A520ABACD8EA}"/>
    <cellStyle name="Percent 16" xfId="1020" xr:uid="{F0D5D095-2EA7-4BD0-9FCF-D55DC3773BB3}"/>
    <cellStyle name="Percent 16 2" xfId="1185" xr:uid="{4EEC7953-29C1-4184-9716-521E62BAE4FF}"/>
    <cellStyle name="Percent 16 2 2" xfId="1720" xr:uid="{A3C32C80-A81F-4E54-BE7B-EFF60C63E28D}"/>
    <cellStyle name="Percent 16 2 2 2" xfId="3190" xr:uid="{6DB4C679-BE0E-4313-89C8-B355ACC525CB}"/>
    <cellStyle name="Percent 16 2 2 2 2" xfId="7392" xr:uid="{2F4EA611-7E5F-4232-9E68-8A9DE0ABC3AE}"/>
    <cellStyle name="Percent 16 2 2 2 2 2" xfId="17152" xr:uid="{66E1748D-B29F-4F70-9827-F147F0EF1EF3}"/>
    <cellStyle name="Percent 16 2 2 2 2 2 2" xfId="43535" xr:uid="{72046210-C241-4CFD-8FBC-ECB91707328B}"/>
    <cellStyle name="Percent 16 2 2 2 2 3" xfId="26208" xr:uid="{84FCFCD4-35AF-4FC8-B78B-022D39FCCFA3}"/>
    <cellStyle name="Percent 16 2 2 2 2 3 2" xfId="52563" xr:uid="{220AC7C9-DD51-4B7A-A1F6-AE59FF2D665C}"/>
    <cellStyle name="Percent 16 2 2 2 2 4" xfId="33880" xr:uid="{02E00B19-4901-4EDA-9FE8-0734007F7D88}"/>
    <cellStyle name="Percent 16 2 2 2 3" xfId="11418" xr:uid="{F42E49A3-7485-43C7-AA29-3242B15E17F4}"/>
    <cellStyle name="Percent 16 2 2 2 3 2" xfId="37841" xr:uid="{E04BF478-B65C-4034-8AB2-712CE495975D}"/>
    <cellStyle name="Percent 16 2 2 2 4" xfId="20484" xr:uid="{2A0B82AA-9B28-4FCF-AF4D-680C5DFA10C8}"/>
    <cellStyle name="Percent 16 2 2 2 4 2" xfId="46855" xr:uid="{B8535E0A-19C4-40F1-917D-C91BEDD2CB30}"/>
    <cellStyle name="Percent 16 2 2 2 5" xfId="29704" xr:uid="{4D14396A-DEB8-47C0-85E4-7E1DB744B938}"/>
    <cellStyle name="Percent 16 2 2 3" xfId="5109" xr:uid="{6172B7F7-445B-49F6-A1EC-246B9EDAA82B}"/>
    <cellStyle name="Percent 16 2 2 3 2" xfId="16696" xr:uid="{AE53AC47-EF3E-4F19-9C97-E15D7F3FFBD6}"/>
    <cellStyle name="Percent 16 2 2 3 2 2" xfId="43084" xr:uid="{86AE2B20-5EC6-49B2-8603-6B11FCDC1C0E}"/>
    <cellStyle name="Percent 16 2 2 3 3" xfId="25717" xr:uid="{013980DF-F2AF-4977-BB04-F2B4773305DB}"/>
    <cellStyle name="Percent 16 2 2 3 3 2" xfId="52084" xr:uid="{9796B82B-0513-4469-9F8C-677EC55E47FB}"/>
    <cellStyle name="Percent 16 2 2 3 4" xfId="31605" xr:uid="{400AC71B-8530-4972-9149-3F3C68A46C25}"/>
    <cellStyle name="Percent 16 2 2 4" xfId="9433" xr:uid="{C2402840-DA18-4111-9550-D00CC5620C08}"/>
    <cellStyle name="Percent 16 2 2 4 2" xfId="35856" xr:uid="{E2A70865-2A5B-4B00-9BA7-D250EA2894DC}"/>
    <cellStyle name="Percent 16 2 2 5" xfId="18499" xr:uid="{0D145F58-0394-468C-B7A2-1E060F471CC5}"/>
    <cellStyle name="Percent 16 2 2 5 2" xfId="44870" xr:uid="{9FB3DA6A-11A8-4BFB-AF8C-41A75C2FD9A2}"/>
    <cellStyle name="Percent 16 2 2 6" xfId="28421" xr:uid="{2BCA7628-A223-409C-97ED-8DF29CF56464}"/>
    <cellStyle name="Percent 16 2 3" xfId="2758" xr:uid="{0689F282-46B2-471F-97B8-D3B2A477A542}"/>
    <cellStyle name="Percent 16 2 3 2" xfId="6960" xr:uid="{21BCEE9A-4069-464A-A0B7-AE3A36D88AFC}"/>
    <cellStyle name="Percent 16 2 3 2 2" xfId="14970" xr:uid="{01BE8A6B-63E8-4A08-B7AC-DE2B09B21076}"/>
    <cellStyle name="Percent 16 2 3 2 2 2" xfId="41363" xr:uid="{E731B014-0383-4EEA-9EF6-C12DF0ABCF7A}"/>
    <cellStyle name="Percent 16 2 3 2 3" xfId="23991" xr:uid="{BD3C4FA8-48DC-4311-AFA4-78A3505E58A3}"/>
    <cellStyle name="Percent 16 2 3 2 3 2" xfId="50360" xr:uid="{7236948F-FFF7-4B06-B260-F7288CBF48F3}"/>
    <cellStyle name="Percent 16 2 3 2 4" xfId="33448" xr:uid="{4A8E3453-60CF-4CDC-8A61-0FFDB57B5511}"/>
    <cellStyle name="Percent 16 2 3 3" xfId="10986" xr:uid="{08983A3A-9C45-4E80-B152-290C313568DD}"/>
    <cellStyle name="Percent 16 2 3 3 2" xfId="37409" xr:uid="{2D006EEB-CBA2-492B-8435-2B0AAA1337E2}"/>
    <cellStyle name="Percent 16 2 3 4" xfId="20052" xr:uid="{4962F99F-26B9-4C5F-ABD6-48708B10405F}"/>
    <cellStyle name="Percent 16 2 3 4 2" xfId="46423" xr:uid="{C8D03E44-EBE8-492B-80D4-34E6DA8181EC}"/>
    <cellStyle name="Percent 16 2 3 5" xfId="29272" xr:uid="{21452D83-ECC1-421D-AAB0-0DBDC0A6918D}"/>
    <cellStyle name="Percent 16 2 4" xfId="4677" xr:uid="{BE31576D-E97C-4D60-B2FF-A157589AC0EE}"/>
    <cellStyle name="Percent 16 2 4 2" xfId="12624" xr:uid="{35EA950A-1546-406F-A40E-07CCF0E6F3B7}"/>
    <cellStyle name="Percent 16 2 4 2 2" xfId="39031" xr:uid="{05BD18F6-305A-4E35-9DEC-D7A42FC6D190}"/>
    <cellStyle name="Percent 16 2 4 3" xfId="21660" xr:uid="{051FEBE3-3BD1-4801-BA02-B92016ABB050}"/>
    <cellStyle name="Percent 16 2 4 3 2" xfId="48030" xr:uid="{BD24347D-1C7B-48D8-9B92-008ECF7DAAA0}"/>
    <cellStyle name="Percent 16 2 4 4" xfId="31173" xr:uid="{213A926C-1040-43C0-9BF6-1C918DA8FEAA}"/>
    <cellStyle name="Percent 16 2 5" xfId="9001" xr:uid="{7F7E3532-C056-4E51-AB1F-CD6770BADA7E}"/>
    <cellStyle name="Percent 16 2 5 2" xfId="35424" xr:uid="{8EE09086-2206-4C0D-AE72-02914D838B21}"/>
    <cellStyle name="Percent 16 2 6" xfId="18067" xr:uid="{8D7BB133-B9E3-45B6-B5BA-DDA5F44E256B}"/>
    <cellStyle name="Percent 16 2 6 2" xfId="44438" xr:uid="{2B83CB7C-6EBA-44A0-8F43-BB18B4D9AB26}"/>
    <cellStyle name="Percent 16 2 7" xfId="27946" xr:uid="{30C931D6-8E55-471B-A9B5-C8ECD04B32DE}"/>
    <cellStyle name="Percent 16 3" xfId="1557" xr:uid="{C28A32EB-D02C-4553-95ED-233154764392}"/>
    <cellStyle name="Percent 16 3 2" xfId="3028" xr:uid="{ABFE5223-C34D-43C0-85EC-C683AAB7F04D}"/>
    <cellStyle name="Percent 16 3 2 2" xfId="7230" xr:uid="{DDCE11E2-6B98-4126-9EAE-8E9688C4AD08}"/>
    <cellStyle name="Percent 16 3 2 2 2" xfId="17347" xr:uid="{7A548F22-C331-4CCB-84A3-0F40C7167B84}"/>
    <cellStyle name="Percent 16 3 2 2 2 2" xfId="43726" xr:uid="{6B89AC1C-5AA2-49A5-A8B4-BD03078AD909}"/>
    <cellStyle name="Percent 16 3 2 2 3" xfId="26430" xr:uid="{031BAD5F-BF20-47C8-8618-08A44252DD3B}"/>
    <cellStyle name="Percent 16 3 2 2 3 2" xfId="52778" xr:uid="{E474F358-229D-4725-9FF1-3554F2FD4129}"/>
    <cellStyle name="Percent 16 3 2 2 4" xfId="33718" xr:uid="{24A6CE60-9E07-4212-B1BA-600B67AC0FFB}"/>
    <cellStyle name="Percent 16 3 2 3" xfId="11256" xr:uid="{D4FB71B3-F179-4CC6-8C5E-496C1AF32539}"/>
    <cellStyle name="Percent 16 3 2 3 2" xfId="37679" xr:uid="{4DE5A5C0-B0D6-4E44-B3C1-B5673B350A67}"/>
    <cellStyle name="Percent 16 3 2 4" xfId="20322" xr:uid="{93EF30B6-BFB7-44CE-AC83-0BD32FC4F77B}"/>
    <cellStyle name="Percent 16 3 2 4 2" xfId="46693" xr:uid="{2BCD41B5-DAE6-4F01-B0F5-68A03F1BBEBE}"/>
    <cellStyle name="Percent 16 3 2 5" xfId="29542" xr:uid="{25170A9B-BE00-48FB-BCDB-4DD783513191}"/>
    <cellStyle name="Percent 16 3 3" xfId="4947" xr:uid="{4F718A6A-CC33-4E46-BF77-25EA48D5B5BA}"/>
    <cellStyle name="Percent 16 3 3 2" xfId="16534" xr:uid="{760A3D71-5CE2-40BE-8DAF-FB0278C45EEE}"/>
    <cellStyle name="Percent 16 3 3 2 2" xfId="42922" xr:uid="{01FA08A2-134A-4BBF-97AE-8F1D17A68CB8}"/>
    <cellStyle name="Percent 16 3 3 3" xfId="25555" xr:uid="{DEC2CAE6-BAB6-4CA0-AB4B-3F884CD96D1F}"/>
    <cellStyle name="Percent 16 3 3 3 2" xfId="51922" xr:uid="{99FA17E9-EF20-4CCA-BF7C-0D9A8B273CAE}"/>
    <cellStyle name="Percent 16 3 3 4" xfId="31443" xr:uid="{D900EB9F-272E-4D27-8030-0B6C08F35C89}"/>
    <cellStyle name="Percent 16 3 4" xfId="9271" xr:uid="{113E2DD8-F536-4919-9253-3E4D0E3CB26D}"/>
    <cellStyle name="Percent 16 3 4 2" xfId="35694" xr:uid="{F669003A-FF57-4BBF-A3B4-58ABBC383401}"/>
    <cellStyle name="Percent 16 3 5" xfId="18337" xr:uid="{4CA0B468-1C57-470A-B7F9-27900D3850B4}"/>
    <cellStyle name="Percent 16 3 5 2" xfId="44708" xr:uid="{67545880-BEAE-4984-9D71-B4D62A099D4F}"/>
    <cellStyle name="Percent 16 3 6" xfId="28258" xr:uid="{CE526212-664C-4D02-B9E2-18B5EE31D716}"/>
    <cellStyle name="Percent 16 4" xfId="2598" xr:uid="{DE0550B1-303A-48E6-93A6-EB60134032DC}"/>
    <cellStyle name="Percent 16 4 2" xfId="6800" xr:uid="{6CD49DFB-E3C8-4F7F-B7C1-ED6C70D5EDAF}"/>
    <cellStyle name="Percent 16 4 2 2" xfId="16962" xr:uid="{F931CA21-FDDF-4C43-8E80-247726355D58}"/>
    <cellStyle name="Percent 16 4 2 2 2" xfId="43346" xr:uid="{0FE53B55-C996-4222-9FD1-8E4E8D92DD0E}"/>
    <cellStyle name="Percent 16 4 2 3" xfId="25984" xr:uid="{BF1F36AB-5CCF-496B-BE16-63D754B7E7A2}"/>
    <cellStyle name="Percent 16 4 2 3 2" xfId="52349" xr:uid="{4D9234D1-1D93-46F3-8C25-C7AF7B7D441B}"/>
    <cellStyle name="Percent 16 4 2 4" xfId="33288" xr:uid="{76D85A09-331D-4288-8988-E32477CD950B}"/>
    <cellStyle name="Percent 16 4 3" xfId="10826" xr:uid="{BDEEABE0-8A72-4A83-9E60-BCBC0D878C8B}"/>
    <cellStyle name="Percent 16 4 3 2" xfId="37249" xr:uid="{27B55CD7-795E-4B52-AA26-FD75A08EBD57}"/>
    <cellStyle name="Percent 16 4 4" xfId="19892" xr:uid="{32CB1559-93E6-49C4-807C-4FFE79970CEF}"/>
    <cellStyle name="Percent 16 4 4 2" xfId="46263" xr:uid="{C865E4F6-5955-4980-A714-8343EF0755F5}"/>
    <cellStyle name="Percent 16 4 5" xfId="29112" xr:uid="{23AF9D47-89F3-4E62-889E-4FED917ED0EF}"/>
    <cellStyle name="Percent 16 5" xfId="4517" xr:uid="{FE28BDE8-2E63-4CC7-8C4F-3745458D3E07}"/>
    <cellStyle name="Percent 16 5 2" xfId="15304" xr:uid="{1DA19B96-55C0-42F1-AE2B-736C038F8914}"/>
    <cellStyle name="Percent 16 5 2 2" xfId="41693" xr:uid="{65E4500D-F233-40E2-9F64-04A34F54381E}"/>
    <cellStyle name="Percent 16 5 3" xfId="24322" xr:uid="{42CBE4F9-EDFA-4DED-8BB0-EF8E4E389083}"/>
    <cellStyle name="Percent 16 5 3 2" xfId="50691" xr:uid="{2B97B4B8-917F-48D9-9E21-3D9A527446DF}"/>
    <cellStyle name="Percent 16 5 4" xfId="31013" xr:uid="{C6B5DD19-4E73-4CA8-AFED-4C45E8C80E7F}"/>
    <cellStyle name="Percent 16 6" xfId="8841" xr:uid="{27AB5C95-B278-4E97-ADFC-CEF68F9AFE34}"/>
    <cellStyle name="Percent 16 6 2" xfId="35264" xr:uid="{0FC4EA19-CAF3-40F4-A83C-408E9BA45EC5}"/>
    <cellStyle name="Percent 16 7" xfId="17907" xr:uid="{F54BDECB-A42D-475B-85BD-894DFD77F537}"/>
    <cellStyle name="Percent 16 7 2" xfId="44278" xr:uid="{9AB5391B-CB5E-48EB-913C-0046B413A356}"/>
    <cellStyle name="Percent 16 8" xfId="27785" xr:uid="{9E9743B5-35A1-434E-BC22-D06C2FEAA203}"/>
    <cellStyle name="Percent 17" xfId="829" xr:uid="{594C7DDA-6898-4C1F-AFB5-9FD61A99154A}"/>
    <cellStyle name="Percent 17 2" xfId="1073" xr:uid="{8ABBC3EF-078D-41D2-BD78-D20B088F680E}"/>
    <cellStyle name="Percent 17 2 2" xfId="1607" xr:uid="{D065F95F-2FC5-4C1D-BB2D-D37174FF7D39}"/>
    <cellStyle name="Percent 17 2 2 2" xfId="3077" xr:uid="{6E3EAE4C-31AC-44E0-ABE8-7203957993F3}"/>
    <cellStyle name="Percent 17 2 2 2 2" xfId="7279" xr:uid="{E7CA7825-BF0F-4FE7-A32E-9AC69E02EB8F}"/>
    <cellStyle name="Percent 17 2 2 2 2 2" xfId="12377" xr:uid="{6E9784C4-34BC-4E9D-AEC3-D02AD3BDD6B6}"/>
    <cellStyle name="Percent 17 2 2 2 2 2 2" xfId="38793" xr:uid="{4F06E1A7-6474-4151-9D54-E79CB351EE1D}"/>
    <cellStyle name="Percent 17 2 2 2 2 3" xfId="21430" xr:uid="{5F6CBE85-B879-4A9B-9E2B-2AC9AE78C7F6}"/>
    <cellStyle name="Percent 17 2 2 2 2 3 2" xfId="47801" xr:uid="{D4117211-E7F0-4822-86CC-4940563026E5}"/>
    <cellStyle name="Percent 17 2 2 2 2 4" xfId="33767" xr:uid="{602D2023-CE72-4621-A5CE-F57DBA356EA8}"/>
    <cellStyle name="Percent 17 2 2 2 3" xfId="11305" xr:uid="{30B6D4C6-7453-40F5-9A6F-517710C271D7}"/>
    <cellStyle name="Percent 17 2 2 2 3 2" xfId="37728" xr:uid="{0C45B97B-0B94-47B7-A75A-14AFD86D5999}"/>
    <cellStyle name="Percent 17 2 2 2 4" xfId="20371" xr:uid="{EA9AC32A-6559-411D-BA97-033927FABB86}"/>
    <cellStyle name="Percent 17 2 2 2 4 2" xfId="46742" xr:uid="{DE9E09FF-328C-4D2C-AF60-099F312F3EEE}"/>
    <cellStyle name="Percent 17 2 2 2 5" xfId="29591" xr:uid="{81C857A3-39DA-432B-9F06-881673605877}"/>
    <cellStyle name="Percent 17 2 2 3" xfId="4996" xr:uid="{316B65C8-C6E2-4DF6-B446-0510965A2331}"/>
    <cellStyle name="Percent 17 2 2 3 2" xfId="16583" xr:uid="{041C564B-87A8-48FB-B417-CFD02A83DEC2}"/>
    <cellStyle name="Percent 17 2 2 3 2 2" xfId="42971" xr:uid="{E1CF9FB3-4A00-4F35-A945-6F8906585137}"/>
    <cellStyle name="Percent 17 2 2 3 3" xfId="25604" xr:uid="{38905EEB-0900-4801-A74F-412A9B0EA0B9}"/>
    <cellStyle name="Percent 17 2 2 3 3 2" xfId="51971" xr:uid="{36F03EB1-F3DD-49E9-815D-6DC5E8A1C505}"/>
    <cellStyle name="Percent 17 2 2 3 4" xfId="31492" xr:uid="{4A88923C-D366-4C2D-AAED-0276A6D7CCCA}"/>
    <cellStyle name="Percent 17 2 2 4" xfId="9320" xr:uid="{A547A817-A644-4BE8-B3C9-7013BD040929}"/>
    <cellStyle name="Percent 17 2 2 4 2" xfId="35743" xr:uid="{349C5BBA-9A4C-41EC-A639-1446C7A75141}"/>
    <cellStyle name="Percent 17 2 2 5" xfId="18386" xr:uid="{662C6D56-416D-4B42-BD54-D1C4602E9117}"/>
    <cellStyle name="Percent 17 2 2 5 2" xfId="44757" xr:uid="{22D40B9E-A60B-49FC-A736-F061BEE9455C}"/>
    <cellStyle name="Percent 17 2 2 6" xfId="28308" xr:uid="{0F360FAE-21E4-41BF-BF1C-C0B6A1686490}"/>
    <cellStyle name="Percent 17 2 3" xfId="2646" xr:uid="{9306AA4A-37B5-47F9-B988-B168CE2A6067}"/>
    <cellStyle name="Percent 17 2 3 2" xfId="6848" xr:uid="{186E0054-F700-4F1C-B6F0-E8F28406E9CF}"/>
    <cellStyle name="Percent 17 2 3 2 2" xfId="13268" xr:uid="{85D2B2FF-6377-4F75-BCAF-B7B9C5229C95}"/>
    <cellStyle name="Percent 17 2 3 2 2 2" xfId="39666" xr:uid="{E4E9498E-FD11-45F2-86E0-E6D930187610}"/>
    <cellStyle name="Percent 17 2 3 2 3" xfId="22291" xr:uid="{5E36B31F-9F15-4D02-85B0-842DECED6CF1}"/>
    <cellStyle name="Percent 17 2 3 2 3 2" xfId="48661" xr:uid="{0DB07EB3-E299-4327-B638-A8EFE6B5D61A}"/>
    <cellStyle name="Percent 17 2 3 2 4" xfId="33336" xr:uid="{528DD9C5-3D7C-449E-888A-3B3C1E32B093}"/>
    <cellStyle name="Percent 17 2 3 3" xfId="10874" xr:uid="{2FEA9782-2D91-4DFF-B36E-3F2C52CEE248}"/>
    <cellStyle name="Percent 17 2 3 3 2" xfId="37297" xr:uid="{E4B89D64-621A-4670-96E3-A99573D325F9}"/>
    <cellStyle name="Percent 17 2 3 4" xfId="19940" xr:uid="{66A85D9B-9EFF-40DB-A1A0-9A4247648869}"/>
    <cellStyle name="Percent 17 2 3 4 2" xfId="46311" xr:uid="{BCB2F355-49C8-4464-A941-5C517B745F2F}"/>
    <cellStyle name="Percent 17 2 3 5" xfId="29160" xr:uid="{90CA2853-6871-4F36-8082-EBB56F24FBF5}"/>
    <cellStyle name="Percent 17 2 4" xfId="4565" xr:uid="{9C40BA70-2725-41EF-9974-19D5B02375FE}"/>
    <cellStyle name="Percent 17 2 4 2" xfId="15395" xr:uid="{9E39DC58-45BE-4269-9A37-E6243CFAB38F}"/>
    <cellStyle name="Percent 17 2 4 2 2" xfId="41783" xr:uid="{B03ED545-8FEB-4F4B-91DC-2BDA5F556802}"/>
    <cellStyle name="Percent 17 2 4 3" xfId="24411" xr:uid="{EDC1870D-9DF6-4135-B13D-0113AAFFA584}"/>
    <cellStyle name="Percent 17 2 4 3 2" xfId="50780" xr:uid="{69120171-2D8B-4D26-A260-FE4BAA3DEBE2}"/>
    <cellStyle name="Percent 17 2 4 4" xfId="31061" xr:uid="{0BFC2871-F977-434E-B0C2-D6F3740461A0}"/>
    <cellStyle name="Percent 17 2 5" xfId="8889" xr:uid="{3BFC179B-6959-4825-AF05-AADBF74A078B}"/>
    <cellStyle name="Percent 17 2 5 2" xfId="35312" xr:uid="{63A36E66-EDA0-43F2-925B-7608FCB6983B}"/>
    <cellStyle name="Percent 17 2 6" xfId="17955" xr:uid="{73C0F014-FA96-47CA-BA50-1E30B9F061B5}"/>
    <cellStyle name="Percent 17 2 6 2" xfId="44326" xr:uid="{1B90DC45-7C99-4A49-A58C-9B9C52D2A076}"/>
    <cellStyle name="Percent 17 2 7" xfId="27834" xr:uid="{27CD5AEA-3FCD-44C7-9C93-9080DBE9323B}"/>
    <cellStyle name="Percent 17 3" xfId="1434" xr:uid="{3F04FB50-7C8F-43C4-8113-C2AE4483F608}"/>
    <cellStyle name="Percent 17 3 2" xfId="2915" xr:uid="{ECEA5917-CEBA-41BF-8608-F5C7C9E12B0A}"/>
    <cellStyle name="Percent 17 3 2 2" xfId="7117" xr:uid="{A8DD42EE-3B46-4710-B5BF-883526DB44AE}"/>
    <cellStyle name="Percent 17 3 2 2 2" xfId="17130" xr:uid="{B3F04A87-6E85-4EE9-84F6-5DA2419AA621}"/>
    <cellStyle name="Percent 17 3 2 2 2 2" xfId="43514" xr:uid="{90514066-A6A8-4E6F-8685-BD4458C5083F}"/>
    <cellStyle name="Percent 17 3 2 2 3" xfId="26185" xr:uid="{042E2EDC-A981-47F8-BAEC-18ACE5D890A1}"/>
    <cellStyle name="Percent 17 3 2 2 3 2" xfId="52542" xr:uid="{C64C0461-93FB-4656-B297-E13C061B0FE9}"/>
    <cellStyle name="Percent 17 3 2 2 4" xfId="33605" xr:uid="{F8DAEBF7-87DD-4C77-AA95-685FE003B70C}"/>
    <cellStyle name="Percent 17 3 2 3" xfId="11143" xr:uid="{DC7C0E1E-E77C-4A5E-AA52-5803DBB65EBD}"/>
    <cellStyle name="Percent 17 3 2 3 2" xfId="37566" xr:uid="{1AD5BAA0-D138-415B-8DD4-9ECB2CD00008}"/>
    <cellStyle name="Percent 17 3 2 4" xfId="20209" xr:uid="{0C1D2DC5-E9D2-49A9-8F84-56605986256F}"/>
    <cellStyle name="Percent 17 3 2 4 2" xfId="46580" xr:uid="{EE5D1C0F-E3BF-451B-AA9E-CE67082298D6}"/>
    <cellStyle name="Percent 17 3 2 5" xfId="29429" xr:uid="{AFF5F836-2FF5-4EA9-AFBA-1CD4D86A1295}"/>
    <cellStyle name="Percent 17 3 3" xfId="4834" xr:uid="{760DB59D-9FB4-4A72-AE23-CCFE728B1F15}"/>
    <cellStyle name="Percent 17 3 3 2" xfId="12518" xr:uid="{88B9F76D-6E5D-41EF-97F9-722934F90516}"/>
    <cellStyle name="Percent 17 3 3 2 2" xfId="38927" xr:uid="{18AD4394-DA58-4ED9-BA03-3A80B70AA732}"/>
    <cellStyle name="Percent 17 3 3 3" xfId="21556" xr:uid="{AE4FF508-35E8-401D-A7B5-125B9415D439}"/>
    <cellStyle name="Percent 17 3 3 3 2" xfId="47926" xr:uid="{C7FBC395-1593-4A9A-9D81-8EE8767EDF6C}"/>
    <cellStyle name="Percent 17 3 3 4" xfId="31330" xr:uid="{B0F61E0D-D32C-42A8-B9BB-4FA4EFC2CECF}"/>
    <cellStyle name="Percent 17 3 4" xfId="9158" xr:uid="{DC024D85-CD2B-4050-A479-653F3585B8BC}"/>
    <cellStyle name="Percent 17 3 4 2" xfId="35581" xr:uid="{1AF523A7-C0BF-4949-AD52-DE98EB90CF10}"/>
    <cellStyle name="Percent 17 3 5" xfId="18224" xr:uid="{08A7B520-B542-42A2-A8C6-1B679481D7E8}"/>
    <cellStyle name="Percent 17 3 5 2" xfId="44595" xr:uid="{56D85C32-6463-4DA8-AC43-6A1538414915}"/>
    <cellStyle name="Percent 17 3 6" xfId="28136" xr:uid="{CAA678EE-6E00-460F-AF99-B719479FE0C4}"/>
    <cellStyle name="Percent 17 4" xfId="2486" xr:uid="{4E008584-D3DA-4C1B-9981-2DE3E4B698AB}"/>
    <cellStyle name="Percent 17 4 2" xfId="6688" xr:uid="{B7A640E3-7BDC-4FC3-9C96-2A21FD80CC81}"/>
    <cellStyle name="Percent 17 4 2 2" xfId="17260" xr:uid="{53265D6A-467B-448E-9D1B-06937BD4F11A}"/>
    <cellStyle name="Percent 17 4 2 2 2" xfId="43641" xr:uid="{E2021AE2-A4D9-4CBD-AB7C-1CDA2463A6DE}"/>
    <cellStyle name="Percent 17 4 2 3" xfId="26328" xr:uid="{32F109F0-91D1-4302-B8BA-071EEF9D3916}"/>
    <cellStyle name="Percent 17 4 2 3 2" xfId="52679" xr:uid="{F45352A8-1591-4464-AC31-40B29CB360AE}"/>
    <cellStyle name="Percent 17 4 2 4" xfId="33176" xr:uid="{C862D3F2-0F54-4B81-9632-C3244F28CA6C}"/>
    <cellStyle name="Percent 17 4 3" xfId="10714" xr:uid="{73B61B10-F112-43F5-A57F-CB7C2CB83DC1}"/>
    <cellStyle name="Percent 17 4 3 2" xfId="37137" xr:uid="{F2797E3D-50D9-48BB-B582-BF82027A0D0C}"/>
    <cellStyle name="Percent 17 4 4" xfId="19780" xr:uid="{F49241D6-FE62-40E5-8089-38C59C2DAD59}"/>
    <cellStyle name="Percent 17 4 4 2" xfId="46151" xr:uid="{1341DF54-93DC-46C4-9BBB-661531156B16}"/>
    <cellStyle name="Percent 17 4 5" xfId="29000" xr:uid="{5D0A26F7-A2A6-4B35-AEA8-26B9040AA95F}"/>
    <cellStyle name="Percent 17 5" xfId="4404" xr:uid="{5AA69247-04C1-4ABE-ABE8-A8515A57434A}"/>
    <cellStyle name="Percent 17 5 2" xfId="15402" xr:uid="{3714E4F9-EED1-4272-B43E-62DCA3EE4674}"/>
    <cellStyle name="Percent 17 5 2 2" xfId="41790" xr:uid="{5D05B4E3-9787-46AF-949E-B319AE118C28}"/>
    <cellStyle name="Percent 17 5 3" xfId="24418" xr:uid="{E5770CEB-4798-4B87-BC3E-995EC3702C1D}"/>
    <cellStyle name="Percent 17 5 3 2" xfId="50787" xr:uid="{7F4EFD94-AD6F-4595-8A5C-5CBFE859F0AA}"/>
    <cellStyle name="Percent 17 5 4" xfId="30900" xr:uid="{B51E210E-E797-4F99-93CA-5B01CA4EE8EF}"/>
    <cellStyle name="Percent 17 6" xfId="8729" xr:uid="{11295614-2394-441A-83BB-878CF265D3B6}"/>
    <cellStyle name="Percent 17 6 2" xfId="35152" xr:uid="{03B292B0-BE17-45BC-8F6A-7632C1CDE7EC}"/>
    <cellStyle name="Percent 17 7" xfId="17795" xr:uid="{56C6DBCD-AF58-4632-AF4C-7EB7E5C5A539}"/>
    <cellStyle name="Percent 17 7 2" xfId="44166" xr:uid="{4631CF2A-A663-4BF9-A173-C33E43635FC6}"/>
    <cellStyle name="Percent 17 8" xfId="27664" xr:uid="{3599C71C-445A-4DE6-B556-B070266FAAC5}"/>
    <cellStyle name="Percent 18" xfId="1007" xr:uid="{C4DAC1A6-FF9A-4F36-A157-7C0ED526D1D7}"/>
    <cellStyle name="Percent 18 2" xfId="1172" xr:uid="{9DA2CF9D-2166-49B6-89B9-56BC961CD1DC}"/>
    <cellStyle name="Percent 18 2 2" xfId="1707" xr:uid="{694AFE72-D360-4125-AA47-BAFB457D84E0}"/>
    <cellStyle name="Percent 18 2 2 2" xfId="3177" xr:uid="{376EBC1F-7131-4E38-8D30-F84A9A07E06B}"/>
    <cellStyle name="Percent 18 2 2 2 2" xfId="7379" xr:uid="{2425DBFA-78F5-4FA7-BBB2-528B82A53689}"/>
    <cellStyle name="Percent 18 2 2 2 2 2" xfId="17471" xr:uid="{E58A3C56-F000-4505-9259-5BF5EF13FE39}"/>
    <cellStyle name="Percent 18 2 2 2 2 2 2" xfId="43848" xr:uid="{D7AE40DF-A795-46FF-B8F8-48AF58DAF891}"/>
    <cellStyle name="Percent 18 2 2 2 2 3" xfId="26571" xr:uid="{A0CD01C1-623E-465F-8624-2CAC0210BE17}"/>
    <cellStyle name="Percent 18 2 2 2 2 3 2" xfId="52916" xr:uid="{B19F9E38-359F-4F7D-A381-091480A23B15}"/>
    <cellStyle name="Percent 18 2 2 2 2 4" xfId="33867" xr:uid="{FA3296AC-0FEA-4413-BF0B-815B4506114D}"/>
    <cellStyle name="Percent 18 2 2 2 3" xfId="11405" xr:uid="{8FF65D3F-1A94-4216-8FF1-76515F9E1DAB}"/>
    <cellStyle name="Percent 18 2 2 2 3 2" xfId="37828" xr:uid="{0130F5C0-4FFC-413A-AA2C-BECFC3D31C44}"/>
    <cellStyle name="Percent 18 2 2 2 4" xfId="20471" xr:uid="{5651491E-9542-43D9-A451-E5B2E2F1D4B4}"/>
    <cellStyle name="Percent 18 2 2 2 4 2" xfId="46842" xr:uid="{72BCFC8E-16B4-44FA-B647-FE32AA781268}"/>
    <cellStyle name="Percent 18 2 2 2 5" xfId="29691" xr:uid="{9202AA9D-E9CC-4172-822E-B98C15C0ECEE}"/>
    <cellStyle name="Percent 18 2 2 3" xfId="5096" xr:uid="{022BF479-4BEF-4B71-878F-545807D57984}"/>
    <cellStyle name="Percent 18 2 2 3 2" xfId="16683" xr:uid="{32B53922-1065-4482-986E-1165168EC376}"/>
    <cellStyle name="Percent 18 2 2 3 2 2" xfId="43071" xr:uid="{592742E5-AA50-4FE4-B5FC-E0B3F1EBC4F8}"/>
    <cellStyle name="Percent 18 2 2 3 3" xfId="25704" xr:uid="{B2D947D1-5274-4714-B44B-B6D1E58BDE54}"/>
    <cellStyle name="Percent 18 2 2 3 3 2" xfId="52071" xr:uid="{54A4E0E7-CD7A-45FF-9D14-849847AA1DD6}"/>
    <cellStyle name="Percent 18 2 2 3 4" xfId="31592" xr:uid="{6AC4C549-F53C-41A0-BFD1-06FCED1A206B}"/>
    <cellStyle name="Percent 18 2 2 4" xfId="9420" xr:uid="{43B45952-CF94-4AF5-8309-B9B7FB211A20}"/>
    <cellStyle name="Percent 18 2 2 4 2" xfId="35843" xr:uid="{2B26B261-5BB8-4D54-A8F0-5BE864B02BDC}"/>
    <cellStyle name="Percent 18 2 2 5" xfId="18486" xr:uid="{C51C4AE6-5DF1-4849-9FA7-09650A82573E}"/>
    <cellStyle name="Percent 18 2 2 5 2" xfId="44857" xr:uid="{21F7A05B-C86E-40A1-A5C0-F8B7D0DF1DCC}"/>
    <cellStyle name="Percent 18 2 2 6" xfId="28408" xr:uid="{476579AE-888A-4977-8020-01C36ADCAC3E}"/>
    <cellStyle name="Percent 18 2 3" xfId="2745" xr:uid="{F19DFC0E-E593-4952-BEB2-061CF6732B2F}"/>
    <cellStyle name="Percent 18 2 3 2" xfId="6947" xr:uid="{65D060D9-C496-4B0F-A98A-585CAAFC3707}"/>
    <cellStyle name="Percent 18 2 3 2 2" xfId="16956" xr:uid="{9BB6ECBB-ECC3-4429-87E4-7D459C8688EA}"/>
    <cellStyle name="Percent 18 2 3 2 2 2" xfId="43340" xr:uid="{EED7882D-482F-4960-A8B7-0752AAF0F2F9}"/>
    <cellStyle name="Percent 18 2 3 2 3" xfId="25978" xr:uid="{25E5663C-7B03-4431-BFAA-8B90975F9024}"/>
    <cellStyle name="Percent 18 2 3 2 3 2" xfId="52343" xr:uid="{6D96B289-CD75-4E01-89F8-FE220983DA64}"/>
    <cellStyle name="Percent 18 2 3 2 4" xfId="33435" xr:uid="{4BE89B2C-DFD7-4339-8BF2-51651B27F7DB}"/>
    <cellStyle name="Percent 18 2 3 3" xfId="10973" xr:uid="{1F889815-D84F-4B3D-9A37-B8D02080B7BB}"/>
    <cellStyle name="Percent 18 2 3 3 2" xfId="37396" xr:uid="{7C08B017-EC9A-41C3-97AE-8DA91659AC4C}"/>
    <cellStyle name="Percent 18 2 3 4" xfId="20039" xr:uid="{B072D608-105A-4E33-9B12-B603479764B2}"/>
    <cellStyle name="Percent 18 2 3 4 2" xfId="46410" xr:uid="{B8B1954E-7CA2-4D2B-AD92-F09B99A60437}"/>
    <cellStyle name="Percent 18 2 3 5" xfId="29259" xr:uid="{78335B33-4D39-432F-9EC5-6E3624D7E0AD}"/>
    <cellStyle name="Percent 18 2 4" xfId="4664" xr:uid="{FA7D2924-6F67-4E55-B0A6-F42361F1FBD0}"/>
    <cellStyle name="Percent 18 2 4 2" xfId="12968" xr:uid="{2231827F-3B0F-4C52-BB56-B3B7696EEBE3}"/>
    <cellStyle name="Percent 18 2 4 2 2" xfId="39371" xr:uid="{5F877DD5-C48B-4B18-9C45-A965C3A42589}"/>
    <cellStyle name="Percent 18 2 4 3" xfId="21996" xr:uid="{8C617CC0-D5EE-4E1C-B6D8-8BC1C44D72FC}"/>
    <cellStyle name="Percent 18 2 4 3 2" xfId="48366" xr:uid="{39D0CF8E-13DA-46B5-AB60-59826890B7B9}"/>
    <cellStyle name="Percent 18 2 4 4" xfId="31160" xr:uid="{F429FD29-0D4D-4530-ABA2-C54687778DC6}"/>
    <cellStyle name="Percent 18 2 5" xfId="8988" xr:uid="{A3BAE0AE-ADE5-447C-A314-9E646DD66AD1}"/>
    <cellStyle name="Percent 18 2 5 2" xfId="35411" xr:uid="{AF699D36-214C-4F2E-B686-0511055470EB}"/>
    <cellStyle name="Percent 18 2 6" xfId="18054" xr:uid="{1C1CA4AA-8397-4516-9A7B-DD88DEFAF900}"/>
    <cellStyle name="Percent 18 2 6 2" xfId="44425" xr:uid="{2ED976D4-BA54-45AE-BFE0-8242764C1755}"/>
    <cellStyle name="Percent 18 2 7" xfId="27933" xr:uid="{D7D84DC7-6E03-44AD-9712-201E69192353}"/>
    <cellStyle name="Percent 18 3" xfId="1544" xr:uid="{32C1D416-6399-438C-8550-614C28F6B89C}"/>
    <cellStyle name="Percent 18 3 2" xfId="3015" xr:uid="{359E3578-EBB2-4440-8872-3E404CC14CA9}"/>
    <cellStyle name="Percent 18 3 2 2" xfId="7217" xr:uid="{CAC35A35-ED4B-42CF-B466-94717C80397B}"/>
    <cellStyle name="Percent 18 3 2 2 2" xfId="17625" xr:uid="{70197BFA-9228-4095-B0EB-A101C0CFCBC3}"/>
    <cellStyle name="Percent 18 3 2 2 2 2" xfId="43999" xr:uid="{AAEDF7D1-67E1-44E1-8A40-BA0BE7032D01}"/>
    <cellStyle name="Percent 18 3 2 2 3" xfId="26742" xr:uid="{4FDBEA9A-3CE7-4CF6-99CC-F74438D585A6}"/>
    <cellStyle name="Percent 18 3 2 2 3 2" xfId="53085" xr:uid="{BA63601E-7AAA-4645-B7D2-79CBA66CA677}"/>
    <cellStyle name="Percent 18 3 2 2 4" xfId="33705" xr:uid="{6D611FE1-2E2C-4BF7-AE40-269B847F7B7E}"/>
    <cellStyle name="Percent 18 3 2 3" xfId="11243" xr:uid="{F486477D-A8B3-451E-8850-F2381E32E6B1}"/>
    <cellStyle name="Percent 18 3 2 3 2" xfId="37666" xr:uid="{3931CD5F-C5D1-4D62-85C5-7DC866C809B5}"/>
    <cellStyle name="Percent 18 3 2 4" xfId="20309" xr:uid="{0ACB2B1F-CD5C-4C8F-953B-592C204372FA}"/>
    <cellStyle name="Percent 18 3 2 4 2" xfId="46680" xr:uid="{7E717F6D-D4AD-428D-B2F3-4283675B642E}"/>
    <cellStyle name="Percent 18 3 2 5" xfId="29529" xr:uid="{8A1F0EDD-BB07-4299-97E5-909A8F848C14}"/>
    <cellStyle name="Percent 18 3 3" xfId="4934" xr:uid="{00C60ECB-4953-4D17-A962-A3BA4640CD05}"/>
    <cellStyle name="Percent 18 3 3 2" xfId="16521" xr:uid="{3217924E-747E-427E-BD47-43E7158B6C44}"/>
    <cellStyle name="Percent 18 3 3 2 2" xfId="42909" xr:uid="{79CA174B-C281-470C-9734-575415789B51}"/>
    <cellStyle name="Percent 18 3 3 3" xfId="25542" xr:uid="{C16A512C-0CFA-41D1-B91F-5C5D9323B793}"/>
    <cellStyle name="Percent 18 3 3 3 2" xfId="51909" xr:uid="{B35FFD3E-FD1A-42D4-8944-173F1F63C5C6}"/>
    <cellStyle name="Percent 18 3 3 4" xfId="31430" xr:uid="{B6FC6498-DEA5-4FE5-BD8F-E40BD30F6D74}"/>
    <cellStyle name="Percent 18 3 4" xfId="9258" xr:uid="{FB51A86D-183F-4477-9274-56829CC4FACC}"/>
    <cellStyle name="Percent 18 3 4 2" xfId="35681" xr:uid="{3A925634-4151-420F-A09B-EB2775EF736D}"/>
    <cellStyle name="Percent 18 3 5" xfId="18324" xr:uid="{3245A27B-8B6A-4803-9C8D-7E033B78F8A8}"/>
    <cellStyle name="Percent 18 3 5 2" xfId="44695" xr:uid="{820082A5-74C4-4452-8896-727EA09143D9}"/>
    <cellStyle name="Percent 18 3 6" xfId="28245" xr:uid="{3C9FA853-DA80-42BB-B3B9-DE4949933CDB}"/>
    <cellStyle name="Percent 18 4" xfId="2585" xr:uid="{26774DF0-924E-49A7-8B2E-FE8B8577E6A5}"/>
    <cellStyle name="Percent 18 4 2" xfId="6787" xr:uid="{2FF94C61-0243-4185-8D3E-4A53EDD38ABC}"/>
    <cellStyle name="Percent 18 4 2 2" xfId="17330" xr:uid="{BF8B4C89-9DC3-4029-A8AE-738449945221}"/>
    <cellStyle name="Percent 18 4 2 2 2" xfId="43709" xr:uid="{4FD9F6C6-820D-4E49-A7FA-2C3050AA95E5}"/>
    <cellStyle name="Percent 18 4 2 3" xfId="26408" xr:uid="{AA956C7E-63BB-4637-B3E3-C5E90A660310}"/>
    <cellStyle name="Percent 18 4 2 3 2" xfId="52757" xr:uid="{5BF85415-EB5A-44A8-9DCD-9215F5D29CC6}"/>
    <cellStyle name="Percent 18 4 2 4" xfId="33275" xr:uid="{2C180C5A-FB15-4B2F-BE6B-CFA8F76487A1}"/>
    <cellStyle name="Percent 18 4 3" xfId="10813" xr:uid="{99CD8AAC-0B06-4291-9F75-D5790649D025}"/>
    <cellStyle name="Percent 18 4 3 2" xfId="37236" xr:uid="{695B96A2-850F-4B80-A055-3EB5C3A2C0DD}"/>
    <cellStyle name="Percent 18 4 4" xfId="19879" xr:uid="{5F51D4AC-CC0E-4AA0-AA1E-39F2B8C089DA}"/>
    <cellStyle name="Percent 18 4 4 2" xfId="46250" xr:uid="{C251F76E-240B-445F-AF73-D82677318184}"/>
    <cellStyle name="Percent 18 4 5" xfId="29099" xr:uid="{DBF75420-3905-491B-A782-992A7DD9AD59}"/>
    <cellStyle name="Percent 18 5" xfId="4504" xr:uid="{39D4CEA6-90AA-49DE-823C-277DE76415FB}"/>
    <cellStyle name="Percent 18 5 2" xfId="15053" xr:uid="{AAD07E84-C8E0-4205-A060-2021A70D506F}"/>
    <cellStyle name="Percent 18 5 2 2" xfId="41445" xr:uid="{AA0B513C-1229-4429-A49F-2A35808E40FB}"/>
    <cellStyle name="Percent 18 5 3" xfId="24072" xr:uid="{B1CB2845-4709-4799-8BF2-FEA82124E766}"/>
    <cellStyle name="Percent 18 5 3 2" xfId="50441" xr:uid="{4955C097-041A-422A-B16B-260D2ACDEBBA}"/>
    <cellStyle name="Percent 18 5 4" xfId="31000" xr:uid="{319BF6DF-CE72-4B45-9205-887AD3445841}"/>
    <cellStyle name="Percent 18 6" xfId="8828" xr:uid="{7FE76DCA-A009-448E-8759-86BCB8E398CC}"/>
    <cellStyle name="Percent 18 6 2" xfId="35251" xr:uid="{EEC559A5-11E5-4900-98B2-C45D5DC3B305}"/>
    <cellStyle name="Percent 18 7" xfId="17894" xr:uid="{D724C4E6-BCA0-40FB-9601-0CE0FC22FC4B}"/>
    <cellStyle name="Percent 18 7 2" xfId="44265" xr:uid="{FACC1D92-7CE3-4A6F-A531-F9914F1C80C4}"/>
    <cellStyle name="Percent 18 8" xfId="27772" xr:uid="{03AFA817-1AAF-4B4D-9622-4AE2AB7EEC52}"/>
    <cellStyle name="Percent 19" xfId="1000" xr:uid="{4366FEA2-63EA-4BAA-89B7-BB8530817214}"/>
    <cellStyle name="Percent 19 2" xfId="1165" xr:uid="{803D8804-DAD0-40E9-B30E-1E95D2236BC4}"/>
    <cellStyle name="Percent 19 2 2" xfId="1700" xr:uid="{241E93CF-9319-4DCD-B659-6AFBDE5617F1}"/>
    <cellStyle name="Percent 19 2 2 2" xfId="3170" xr:uid="{588C1A22-D08A-471C-8785-A7BDA84C5DAC}"/>
    <cellStyle name="Percent 19 2 2 2 2" xfId="7372" xr:uid="{A5607D54-318C-4DCE-8414-12EEC76937CA}"/>
    <cellStyle name="Percent 19 2 2 2 2 2" xfId="17061" xr:uid="{390D7D43-69CC-44C0-A69E-D02FFC780BE9}"/>
    <cellStyle name="Percent 19 2 2 2 2 2 2" xfId="43445" xr:uid="{1702ABDA-DAEE-4995-B7BD-B4DFC93F9553}"/>
    <cellStyle name="Percent 19 2 2 2 2 3" xfId="26101" xr:uid="{C1D5ADF7-B48E-4D60-9E77-741CAC7A463E}"/>
    <cellStyle name="Percent 19 2 2 2 2 3 2" xfId="52461" xr:uid="{027CD971-D751-4C1D-AFA0-08499656DE74}"/>
    <cellStyle name="Percent 19 2 2 2 2 4" xfId="33860" xr:uid="{2957760F-92C8-4C28-8A73-E2F08EA8FA53}"/>
    <cellStyle name="Percent 19 2 2 2 3" xfId="11398" xr:uid="{DB3B2E77-D77F-4F27-A030-36E9582F31B7}"/>
    <cellStyle name="Percent 19 2 2 2 3 2" xfId="37821" xr:uid="{9488B3DA-419E-41FB-87BD-AAA288E80CE5}"/>
    <cellStyle name="Percent 19 2 2 2 4" xfId="20464" xr:uid="{A5242998-F84F-4E76-AA7B-4498EB24EB37}"/>
    <cellStyle name="Percent 19 2 2 2 4 2" xfId="46835" xr:uid="{521FABEF-010F-4858-86CC-84AEB7DBA41E}"/>
    <cellStyle name="Percent 19 2 2 2 5" xfId="29684" xr:uid="{826DC13E-AC1D-4834-AEA0-A82B1606DD00}"/>
    <cellStyle name="Percent 19 2 2 3" xfId="5089" xr:uid="{72E45733-AE59-45E0-ABA5-25934B29BE3F}"/>
    <cellStyle name="Percent 19 2 2 3 2" xfId="16676" xr:uid="{75EFC582-208C-4307-9050-24EA5AA2A960}"/>
    <cellStyle name="Percent 19 2 2 3 2 2" xfId="43064" xr:uid="{59C03A87-AB0F-4C9F-B153-629E88E3C29A}"/>
    <cellStyle name="Percent 19 2 2 3 3" xfId="25697" xr:uid="{855DA99A-F566-4AD9-892A-4598912EDC39}"/>
    <cellStyle name="Percent 19 2 2 3 3 2" xfId="52064" xr:uid="{17384F49-5505-41D9-B5D1-6A8379EB59B6}"/>
    <cellStyle name="Percent 19 2 2 3 4" xfId="31585" xr:uid="{0D3C35C7-BE1E-4F4E-8F5C-0CFE8DC59DD6}"/>
    <cellStyle name="Percent 19 2 2 4" xfId="9413" xr:uid="{3F52803B-2CB0-459B-89DE-EB7A7E138617}"/>
    <cellStyle name="Percent 19 2 2 4 2" xfId="35836" xr:uid="{2AF687BD-9A26-4FEE-B67B-BC3BA30F82D6}"/>
    <cellStyle name="Percent 19 2 2 5" xfId="18479" xr:uid="{81D8E7C8-2966-4170-9F85-4A0D581A5B27}"/>
    <cellStyle name="Percent 19 2 2 5 2" xfId="44850" xr:uid="{0BB1BC58-8310-4C02-87C7-15D20E3DE1F9}"/>
    <cellStyle name="Percent 19 2 2 6" xfId="28401" xr:uid="{B6B98433-8BD6-4A0A-ACE2-7EC4DD1DAD5B}"/>
    <cellStyle name="Percent 19 2 3" xfId="2738" xr:uid="{D1D0FB8A-382B-44FB-B983-E55FA7991714}"/>
    <cellStyle name="Percent 19 2 3 2" xfId="6940" xr:uid="{F925253B-3A1E-4C71-8154-BC97FA980F23}"/>
    <cellStyle name="Percent 19 2 3 2 2" xfId="17576" xr:uid="{FDDF59D0-5CEE-4F5E-87A5-E10D8EA16C5D}"/>
    <cellStyle name="Percent 19 2 3 2 2 2" xfId="43952" xr:uid="{E6BC16F5-5D6C-4A58-B6D8-1EEFEA2995C6}"/>
    <cellStyle name="Percent 19 2 3 2 3" xfId="26689" xr:uid="{A9BDE0D9-E508-4028-85EC-BB9B1C777104}"/>
    <cellStyle name="Percent 19 2 3 2 3 2" xfId="53033" xr:uid="{4791B803-8C74-4486-BFD4-A70BF7FA85CC}"/>
    <cellStyle name="Percent 19 2 3 2 4" xfId="33428" xr:uid="{588B13EC-DA99-4C07-B0CE-B316F68A4EC8}"/>
    <cellStyle name="Percent 19 2 3 3" xfId="10966" xr:uid="{848AAC76-C45C-421B-9314-0A82CE9F9132}"/>
    <cellStyle name="Percent 19 2 3 3 2" xfId="37389" xr:uid="{3A50CBE0-D4D6-4B2E-A950-EFCAB3AFC6B6}"/>
    <cellStyle name="Percent 19 2 3 4" xfId="20032" xr:uid="{D079FDDE-2474-4133-9928-CE20EEFC23EE}"/>
    <cellStyle name="Percent 19 2 3 4 2" xfId="46403" xr:uid="{8C722B7B-C157-46CE-9619-FE8839E21FAF}"/>
    <cellStyle name="Percent 19 2 3 5" xfId="29252" xr:uid="{8A9A8905-AAAB-44D9-92C5-525F52BBD9F6}"/>
    <cellStyle name="Percent 19 2 4" xfId="4657" xr:uid="{DCFCD913-8052-4F4C-86BD-D78B6A4575EE}"/>
    <cellStyle name="Percent 19 2 4 2" xfId="12865" xr:uid="{3DC81041-781C-40F5-850F-A008623914EF}"/>
    <cellStyle name="Percent 19 2 4 2 2" xfId="39269" xr:uid="{6EAD6F74-C019-4ADB-9E1F-D8FE5607C2C5}"/>
    <cellStyle name="Percent 19 2 4 3" xfId="21896" xr:uid="{3BDAF9B5-30D7-4AD5-B017-74F09BDF375F}"/>
    <cellStyle name="Percent 19 2 4 3 2" xfId="48266" xr:uid="{BA98A93A-CEEC-4951-ACF6-F4E5851DA64F}"/>
    <cellStyle name="Percent 19 2 4 4" xfId="31153" xr:uid="{3A831895-71BD-4B80-B525-2FAA890C3654}"/>
    <cellStyle name="Percent 19 2 5" xfId="8981" xr:uid="{6015B838-5B3D-471A-89F4-AB24AA5984BA}"/>
    <cellStyle name="Percent 19 2 5 2" xfId="35404" xr:uid="{B84C7AF6-4006-4FA5-9123-3210B0B7DF84}"/>
    <cellStyle name="Percent 19 2 6" xfId="18047" xr:uid="{73EB507B-2664-41A2-A2E8-2E6297055B3D}"/>
    <cellStyle name="Percent 19 2 6 2" xfId="44418" xr:uid="{C66EC917-416A-43DE-8726-DBA3D269F5B4}"/>
    <cellStyle name="Percent 19 2 7" xfId="27926" xr:uid="{88D86F1F-2F9B-4336-B1CF-3F1DBA190474}"/>
    <cellStyle name="Percent 19 3" xfId="1537" xr:uid="{C89F9CAC-3A71-42B8-99A1-C4EEC7A815A9}"/>
    <cellStyle name="Percent 19 3 2" xfId="3008" xr:uid="{BE0B7D6D-F118-491B-8530-2A3FCDEB3335}"/>
    <cellStyle name="Percent 19 3 2 2" xfId="7210" xr:uid="{F70F9E51-F105-4BE9-B5D4-0D91AFA9540F}"/>
    <cellStyle name="Percent 19 3 2 2 2" xfId="17318" xr:uid="{05A22E3E-C197-4F84-9558-1BBA93023650}"/>
    <cellStyle name="Percent 19 3 2 2 2 2" xfId="43698" xr:uid="{FB181803-2AF1-41DC-A87D-3937718F0101}"/>
    <cellStyle name="Percent 19 3 2 2 3" xfId="26393" xr:uid="{01EDAB26-4FC6-4DEE-9148-3BAE1096F7B0}"/>
    <cellStyle name="Percent 19 3 2 2 3 2" xfId="52743" xr:uid="{DAE7ACDB-6D70-4DF9-A04F-18BFC4D33902}"/>
    <cellStyle name="Percent 19 3 2 2 4" xfId="33698" xr:uid="{82BEF693-A159-404E-8DBB-DB401412451F}"/>
    <cellStyle name="Percent 19 3 2 3" xfId="11236" xr:uid="{BA5FD0C9-3C03-43A5-81D8-F3415271D985}"/>
    <cellStyle name="Percent 19 3 2 3 2" xfId="37659" xr:uid="{6BDA12C1-20A1-4D94-B770-7991C9C6DC87}"/>
    <cellStyle name="Percent 19 3 2 4" xfId="20302" xr:uid="{A1FA4C75-327F-45F8-9939-D3F00DB10C60}"/>
    <cellStyle name="Percent 19 3 2 4 2" xfId="46673" xr:uid="{75FAE285-D179-4AEC-B8E9-D799C6387522}"/>
    <cellStyle name="Percent 19 3 2 5" xfId="29522" xr:uid="{00FA15EA-A470-4AEB-B621-3852583127B1}"/>
    <cellStyle name="Percent 19 3 3" xfId="4927" xr:uid="{A349078B-09F0-42CA-BB2A-A92624448A1B}"/>
    <cellStyle name="Percent 19 3 3 2" xfId="16514" xr:uid="{2DE19B97-512F-444F-A177-B31788918652}"/>
    <cellStyle name="Percent 19 3 3 2 2" xfId="42902" xr:uid="{A06BC4DB-4E11-4BAC-B99B-186A0199188F}"/>
    <cellStyle name="Percent 19 3 3 3" xfId="25535" xr:uid="{8FE652BB-36FE-4203-BCE9-72B381D43C36}"/>
    <cellStyle name="Percent 19 3 3 3 2" xfId="51902" xr:uid="{385E4051-1714-4936-AF20-72452BA19F58}"/>
    <cellStyle name="Percent 19 3 3 4" xfId="31423" xr:uid="{456494A5-3946-484C-8DF1-37256EABFEB2}"/>
    <cellStyle name="Percent 19 3 4" xfId="9251" xr:uid="{E3153F9D-B4A1-46E6-AE9F-EA002B57161D}"/>
    <cellStyle name="Percent 19 3 4 2" xfId="35674" xr:uid="{B3B274DC-9EA0-453B-B856-0B0D29A259A9}"/>
    <cellStyle name="Percent 19 3 5" xfId="18317" xr:uid="{5335911F-5A81-4813-AC49-555E8CB5831B}"/>
    <cellStyle name="Percent 19 3 5 2" xfId="44688" xr:uid="{9003C07D-4961-4CCE-BEE9-36EC26553AF8}"/>
    <cellStyle name="Percent 19 3 6" xfId="28238" xr:uid="{DF6291FC-D3F4-4814-9178-543633098CDC}"/>
    <cellStyle name="Percent 19 4" xfId="2578" xr:uid="{B8C4F8FF-39D4-41D3-A281-C478F38C21E5}"/>
    <cellStyle name="Percent 19 4 2" xfId="6780" xr:uid="{243A56BF-F6AE-4454-AF27-2AE128A2A2B9}"/>
    <cellStyle name="Percent 19 4 2 2" xfId="17320" xr:uid="{882AEB4E-EEA6-4005-BB56-BBA1AD2A54A4}"/>
    <cellStyle name="Percent 19 4 2 2 2" xfId="43700" xr:uid="{2956F8A7-9C09-4525-A99F-7A97FB2722AE}"/>
    <cellStyle name="Percent 19 4 2 3" xfId="26396" xr:uid="{0641E121-8BA1-49B5-80F2-4C80FF1267ED}"/>
    <cellStyle name="Percent 19 4 2 3 2" xfId="52746" xr:uid="{A0A9C3E2-6679-439D-B266-45A17CFC85F0}"/>
    <cellStyle name="Percent 19 4 2 4" xfId="33268" xr:uid="{97940169-B98A-4348-BC2C-D31F4787FDB6}"/>
    <cellStyle name="Percent 19 4 3" xfId="10806" xr:uid="{4C7B783C-ED7C-4076-9367-2FDECE885D93}"/>
    <cellStyle name="Percent 19 4 3 2" xfId="37229" xr:uid="{7AE93468-2537-458E-9B76-39653CB3D3AB}"/>
    <cellStyle name="Percent 19 4 4" xfId="19872" xr:uid="{6EC9A114-EF0B-41D7-B9A2-0D58004C277B}"/>
    <cellStyle name="Percent 19 4 4 2" xfId="46243" xr:uid="{49B2E522-357D-4349-B197-70A814A3E791}"/>
    <cellStyle name="Percent 19 4 5" xfId="29092" xr:uid="{FCC0FEA8-16F6-413C-AC7C-B0E2B244E693}"/>
    <cellStyle name="Percent 19 5" xfId="4497" xr:uid="{080FB70A-CCAD-4659-9F1D-5F988EAF7139}"/>
    <cellStyle name="Percent 19 5 2" xfId="14955" xr:uid="{CC47F729-2D24-42C5-BC30-8C6F00ACE189}"/>
    <cellStyle name="Percent 19 5 2 2" xfId="41348" xr:uid="{596E1563-A9F1-4981-A848-1FA7C181C2AC}"/>
    <cellStyle name="Percent 19 5 3" xfId="23975" xr:uid="{6849A5C4-A677-4919-B48E-31B4D68502FA}"/>
    <cellStyle name="Percent 19 5 3 2" xfId="50344" xr:uid="{A7D01E09-71B7-42AF-9A1A-5036534C0E66}"/>
    <cellStyle name="Percent 19 5 4" xfId="30993" xr:uid="{26D633E0-7415-4FFA-98C3-06C574584C1F}"/>
    <cellStyle name="Percent 19 6" xfId="8821" xr:uid="{563B161F-1391-4499-9387-6073243624B7}"/>
    <cellStyle name="Percent 19 6 2" xfId="35244" xr:uid="{AD3C30F0-B22F-4C34-91EE-D32D8EDADAB2}"/>
    <cellStyle name="Percent 19 7" xfId="17887" xr:uid="{B4CF613C-9DE1-4B13-AE66-7B5E388B6940}"/>
    <cellStyle name="Percent 19 7 2" xfId="44258" xr:uid="{A2B76514-9D93-4E4F-9D9A-B7944A614AA1}"/>
    <cellStyle name="Percent 19 8" xfId="27765" xr:uid="{233A8A91-4AE3-422B-84CD-994D32BB7367}"/>
    <cellStyle name="Percent 2" xfId="60" xr:uid="{7D81962A-8AFB-451E-8091-BDE5874A3879}"/>
    <cellStyle name="Percent 2 10" xfId="100" xr:uid="{A017389D-A3AA-45A9-8F55-E3FD3D79C42E}"/>
    <cellStyle name="Percent 2 2" xfId="127" xr:uid="{51A2EDFC-85B4-440B-96A3-4F49AFBF25B4}"/>
    <cellStyle name="Percent 2 2 10" xfId="17749" xr:uid="{6B79CB4F-13D6-4F59-9D57-26C7818C888A}"/>
    <cellStyle name="Percent 2 2 10 2" xfId="44120" xr:uid="{C7005B3D-CE16-4DEC-84BD-1053562721FC}"/>
    <cellStyle name="Percent 2 2 11" xfId="276" xr:uid="{C809CD3C-D4C7-4F1D-8554-8B1268E35106}"/>
    <cellStyle name="Percent 2 2 12" xfId="27404" xr:uid="{1A7580A2-F6BA-4EA8-B3C4-0E783CDC44BB}"/>
    <cellStyle name="Percent 2 2 2" xfId="155" xr:uid="{BFE63B9A-8696-47F9-BD80-A0D05ED78E98}"/>
    <cellStyle name="Percent 2 2 2 2" xfId="2282" xr:uid="{49509614-06FD-4F35-ADB8-70CF075F918B}"/>
    <cellStyle name="Percent 2 2 2 2 2" xfId="3486" xr:uid="{2FB5DC78-E47A-4DAC-811F-FCFFA1337220}"/>
    <cellStyle name="Percent 2 2 2 2 2 2" xfId="7658" xr:uid="{DA015A6A-9FB0-4983-89AD-8D1F5E407BC9}"/>
    <cellStyle name="Percent 2 2 2 2 2 2 2" xfId="17191" xr:uid="{DC6E129D-2314-4A57-AC19-4E53613C83CF}"/>
    <cellStyle name="Percent 2 2 2 2 2 2 2 2" xfId="43573" xr:uid="{894F95A4-4E54-45B0-BCDF-674B4EEB7494}"/>
    <cellStyle name="Percent 2 2 2 2 2 2 3" xfId="26254" xr:uid="{E3478728-ED6B-46A0-8F7E-C3C6E775DC7F}"/>
    <cellStyle name="Percent 2 2 2 2 2 2 3 2" xfId="52607" xr:uid="{2F43BCD0-F84A-496D-A405-5E3D4001342E}"/>
    <cellStyle name="Percent 2 2 2 2 2 2 4" xfId="34146" xr:uid="{60F25345-F9A1-4CE6-9407-116A578824BB}"/>
    <cellStyle name="Percent 2 2 2 2 2 3" xfId="11684" xr:uid="{1E2F6FC8-E90C-4787-8BBC-C7C762B7DEBF}"/>
    <cellStyle name="Percent 2 2 2 2 2 3 2" xfId="38107" xr:uid="{BAB5D38E-A0A2-435F-A68E-3A504D068EA9}"/>
    <cellStyle name="Percent 2 2 2 2 2 4" xfId="20750" xr:uid="{1E41173B-C3D3-485D-8770-85C9699772D5}"/>
    <cellStyle name="Percent 2 2 2 2 2 4 2" xfId="47121" xr:uid="{1F2C9DA7-3356-4FCA-AED0-5786A6BD9411}"/>
    <cellStyle name="Percent 2 2 2 2 2 5" xfId="30000" xr:uid="{72097EFE-DAFB-4C46-8AEB-23651C3F1335}"/>
    <cellStyle name="Percent 2 2 2 2 3" xfId="5376" xr:uid="{F7BDEEA1-A755-44B8-8644-70A17AA427B6}"/>
    <cellStyle name="Percent 2 2 2 2 3 2" xfId="17278" xr:uid="{1F3121B3-EA85-4FE2-935F-5BA43A542457}"/>
    <cellStyle name="Percent 2 2 2 2 3 2 2" xfId="43659" xr:uid="{847B61E9-1552-4629-B132-F3FC0A8E8FE4}"/>
    <cellStyle name="Percent 2 2 2 2 3 3" xfId="26348" xr:uid="{EE75D585-0B59-4F5D-8922-A4FA01FBF71A}"/>
    <cellStyle name="Percent 2 2 2 2 3 3 2" xfId="52699" xr:uid="{DE75CC71-886D-467E-ABE8-D846ADB9C59D}"/>
    <cellStyle name="Percent 2 2 2 2 3 4" xfId="31872" xr:uid="{D4E4E6BD-531C-45FD-A977-3DF223150ADE}"/>
    <cellStyle name="Percent 2 2 2 2 4" xfId="9699" xr:uid="{45B8AABC-0A79-434E-8C15-22C388A4B9BF}"/>
    <cellStyle name="Percent 2 2 2 2 4 2" xfId="36122" xr:uid="{0ABF671C-D7DA-4D35-84B0-4483DC0A9014}"/>
    <cellStyle name="Percent 2 2 2 2 5" xfId="18765" xr:uid="{37E0B9EA-8643-4312-8A64-1525F853CF5C}"/>
    <cellStyle name="Percent 2 2 2 2 5 2" xfId="45136" xr:uid="{814CBA1F-C1E0-4500-8413-F661EC12677E}"/>
    <cellStyle name="Percent 2 2 2 2 6" xfId="28828" xr:uid="{27A2D6C4-81A7-41D8-87EE-102CF6D147B2}"/>
    <cellStyle name="Percent 2 2 2 3" xfId="868" xr:uid="{ED1AD7D6-4A67-4B78-A664-305D9945899C}"/>
    <cellStyle name="Percent 2 2 2 4" xfId="27425" xr:uid="{61D898C0-949D-451E-809B-C2F7C0BA2883}"/>
    <cellStyle name="Percent 2 2 3" xfId="173" xr:uid="{CEDFB523-9195-422B-ABE0-385D6E074FEF}"/>
    <cellStyle name="Percent 2 2 3 2" xfId="603" xr:uid="{8979BA21-B920-47A0-BDBA-B51A1EE99096}"/>
    <cellStyle name="Percent 2 2 3 3" xfId="27439" xr:uid="{0025CA8E-F3B0-424E-AB91-0C5A98E42E18}"/>
    <cellStyle name="Percent 2 2 4" xfId="2228" xr:uid="{33C7D0C8-B16B-467D-8E55-1A86E9063F46}"/>
    <cellStyle name="Percent 2 2 5" xfId="130" xr:uid="{C1BE7D53-F41A-47BC-9831-BA128246994B}"/>
    <cellStyle name="Percent 2 2 5 2" xfId="2443" xr:uid="{252634BF-2299-4709-B556-6988B7BAAFAD}"/>
    <cellStyle name="Percent 2 2 5 2 2" xfId="6645" xr:uid="{DBDE3F4C-06C5-4068-B9D0-C4764046ECD8}"/>
    <cellStyle name="Percent 2 2 5 2 2 2" xfId="12378" xr:uid="{54AA1F0E-75ED-4F99-AC21-FD27316925E5}"/>
    <cellStyle name="Percent 2 2 5 2 2 2 2" xfId="38794" xr:uid="{6D52013B-4FE1-4F7D-ABD6-4CA31500A70F}"/>
    <cellStyle name="Percent 2 2 5 2 2 3" xfId="21432" xr:uid="{8D6899EB-B1C9-4D6C-8E43-D34760E92949}"/>
    <cellStyle name="Percent 2 2 5 2 2 3 2" xfId="47802" xr:uid="{1DD00CCC-7244-4FC3-82CB-AB02FC6D675D}"/>
    <cellStyle name="Percent 2 2 5 2 2 4" xfId="33133" xr:uid="{A40043DA-99BC-4802-B8BB-8760F17327BC}"/>
    <cellStyle name="Percent 2 2 5 2 3" xfId="10671" xr:uid="{516799F1-C6D6-4E6C-AC6B-3B0287847528}"/>
    <cellStyle name="Percent 2 2 5 2 3 2" xfId="37094" xr:uid="{7E2C19B4-3F2E-44E8-A2FF-505C0D14B001}"/>
    <cellStyle name="Percent 2 2 5 2 4" xfId="19737" xr:uid="{3C362BC4-B3B4-4E81-BDE8-DD67876C9238}"/>
    <cellStyle name="Percent 2 2 5 2 4 2" xfId="46108" xr:uid="{A14D7184-01C4-4D39-8807-7C992B2298FE}"/>
    <cellStyle name="Percent 2 2 5 2 5" xfId="28957" xr:uid="{F4E55407-4B44-4A18-9A3A-3F94013B64F0}"/>
    <cellStyle name="Percent 2 2 5 3" xfId="4360" xr:uid="{C9AE7787-42FA-4CD1-BF34-5C0A61FB483C}"/>
    <cellStyle name="Percent 2 2 5 3 2" xfId="17208" xr:uid="{57D2E3CB-652C-4714-9F2A-ACA145856430}"/>
    <cellStyle name="Percent 2 2 5 3 2 2" xfId="43590" xr:uid="{74FB0535-9347-4AE4-8C29-633EC7E6973D}"/>
    <cellStyle name="Percent 2 2 5 3 3" xfId="26274" xr:uid="{569CCB5F-92E0-486D-B8F8-C487253396EE}"/>
    <cellStyle name="Percent 2 2 5 3 3 2" xfId="52627" xr:uid="{F82B44A8-2C92-4E91-8CBF-3C2547507A80}"/>
    <cellStyle name="Percent 2 2 5 3 4" xfId="30856" xr:uid="{A60CD3E6-347D-47E2-80A8-ECB78DB73F45}"/>
    <cellStyle name="Percent 2 2 5 4" xfId="8686" xr:uid="{F864BC4B-7629-45C5-80E4-BAFED745C4E5}"/>
    <cellStyle name="Percent 2 2 5 4 2" xfId="35109" xr:uid="{2034BC91-5A60-45F0-B02A-E7E17224BFE4}"/>
    <cellStyle name="Percent 2 2 5 5" xfId="17752" xr:uid="{37E8A321-1D2B-42AD-B9C0-40E8FCF7A434}"/>
    <cellStyle name="Percent 2 2 5 5 2" xfId="44123" xr:uid="{E3500385-7E9F-4D3C-87E6-3744D7D4703E}"/>
    <cellStyle name="Percent 2 2 5 6" xfId="419" xr:uid="{0EEB00B5-7D35-4A9A-9587-B34C129A3C23}"/>
    <cellStyle name="Percent 2 2 5 6 2" xfId="27593" xr:uid="{0BE05AB2-E848-4BD5-83DC-953B593F7B52}"/>
    <cellStyle name="Percent 2 2 5 7" xfId="27407" xr:uid="{2B9A8935-8A67-44E1-8EE7-CFDE25B08AD5}"/>
    <cellStyle name="Percent 2 2 6" xfId="416" xr:uid="{E4F84EFE-4F4B-4883-8A01-5696C93E07ED}"/>
    <cellStyle name="Percent 2 2 6 2" xfId="3625" xr:uid="{86493455-3F84-45C9-86D3-55B9F2606B64}"/>
    <cellStyle name="Percent 2 2 6 2 2" xfId="7778" xr:uid="{A323E58E-F495-4A61-A9B0-C8BDCF4BC67F}"/>
    <cellStyle name="Percent 2 2 6 2 2 2" xfId="17497" xr:uid="{896CACC3-5EEC-46D1-9CBF-6603A4B205DC}"/>
    <cellStyle name="Percent 2 2 6 2 2 2 2" xfId="43874" xr:uid="{F2B5B463-FF26-4B02-8B01-909D6882D190}"/>
    <cellStyle name="Percent 2 2 6 2 2 3" xfId="26601" xr:uid="{99119804-9695-459D-A713-A7250BADABD6}"/>
    <cellStyle name="Percent 2 2 6 2 2 3 2" xfId="52946" xr:uid="{7CEDE8A1-7093-4534-B976-CF3B1E0A9A66}"/>
    <cellStyle name="Percent 2 2 6 2 2 4" xfId="34266" xr:uid="{E2F4646B-93C6-470E-BC68-A11997FCAF80}"/>
    <cellStyle name="Percent 2 2 6 2 3" xfId="11758" xr:uid="{B0C7386B-0D83-435E-B47D-80A251021A6B}"/>
    <cellStyle name="Percent 2 2 6 2 3 2" xfId="38181" xr:uid="{79D5F15A-C148-4AEB-9473-0C99E2878347}"/>
    <cellStyle name="Percent 2 2 6 2 4" xfId="20824" xr:uid="{E13C8CF9-E766-4B4B-8719-940E5CD45724}"/>
    <cellStyle name="Percent 2 2 6 2 4 2" xfId="47195" xr:uid="{970EBC6E-4387-428C-B91B-B018491FE649}"/>
    <cellStyle name="Percent 2 2 6 2 5" xfId="30137" xr:uid="{FAA3F40D-F465-41CF-A923-03A984B3EF11}"/>
    <cellStyle name="Percent 2 2 6 3" xfId="5450" xr:uid="{538899C2-D371-4E7D-AF47-8BDDCF6206A4}"/>
    <cellStyle name="Percent 2 2 6 3 2" xfId="17319" xr:uid="{6989250A-9A42-4130-A536-D3405572674D}"/>
    <cellStyle name="Percent 2 2 6 3 2 2" xfId="43699" xr:uid="{A28FD06D-A008-4387-80E5-827AB74B15DD}"/>
    <cellStyle name="Percent 2 2 6 3 3" xfId="26395" xr:uid="{A768DE9A-52ED-48AE-B83D-BCBBF6D05625}"/>
    <cellStyle name="Percent 2 2 6 3 3 2" xfId="52745" xr:uid="{D4165458-F7B5-4FB9-8AD1-6EDE39166B70}"/>
    <cellStyle name="Percent 2 2 6 3 4" xfId="31946" xr:uid="{1EFFE94D-C7FB-49F1-A9EB-333E18CA7FF5}"/>
    <cellStyle name="Percent 2 2 6 4" xfId="9773" xr:uid="{CFE5CCC7-7CDD-4E06-BE4D-40CA350AD811}"/>
    <cellStyle name="Percent 2 2 6 4 2" xfId="36196" xr:uid="{4FA5F6E4-861B-4201-9A75-65347D1F1DEF}"/>
    <cellStyle name="Percent 2 2 6 5" xfId="18839" xr:uid="{3697D7A5-5F1E-4AB6-A3CE-AF7F3DAC5AC6}"/>
    <cellStyle name="Percent 2 2 6 5 2" xfId="45210" xr:uid="{DFA99D8F-1434-4DEA-9E37-0E134DD9C06D}"/>
    <cellStyle name="Percent 2 2 6 6" xfId="27590" xr:uid="{B09B6827-3B54-476B-A34C-4CA53F440447}"/>
    <cellStyle name="Percent 2 2 7" xfId="2440" xr:uid="{6455E3F0-1F6A-4241-8C7F-3CA8AEF436BD}"/>
    <cellStyle name="Percent 2 2 7 2" xfId="6642" xr:uid="{10F42F0F-4BD5-4F83-ABC7-CB4074D037AE}"/>
    <cellStyle name="Percent 2 2 7 2 2" xfId="17384" xr:uid="{C0319439-6067-4A0B-82C7-10BF66261E87}"/>
    <cellStyle name="Percent 2 2 7 2 2 2" xfId="43761" xr:uid="{B8B8A4B6-DC24-46B3-9E85-A745B43F2468}"/>
    <cellStyle name="Percent 2 2 7 2 3" xfId="26474" xr:uid="{96824DB5-A43E-41DC-9D28-CF342673650D}"/>
    <cellStyle name="Percent 2 2 7 2 3 2" xfId="52822" xr:uid="{C07C9F1A-3C50-4331-BD6E-2E4C30222C53}"/>
    <cellStyle name="Percent 2 2 7 2 4" xfId="33130" xr:uid="{CD52ED11-A8B2-4FC1-87FD-FE3AD4D88A50}"/>
    <cellStyle name="Percent 2 2 7 3" xfId="10668" xr:uid="{5A755329-6520-429C-AFAE-87D5663F8D64}"/>
    <cellStyle name="Percent 2 2 7 3 2" xfId="37091" xr:uid="{BC0AF46D-5FF8-40CC-89E3-DF2FE7D78D86}"/>
    <cellStyle name="Percent 2 2 7 4" xfId="19734" xr:uid="{92E49B5E-BA38-477B-BB00-AB4EB9049431}"/>
    <cellStyle name="Percent 2 2 7 4 2" xfId="46105" xr:uid="{E0B98217-AAB4-48C8-8F47-EF55FD085822}"/>
    <cellStyle name="Percent 2 2 7 5" xfId="28954" xr:uid="{BC8FC1E1-D1A3-4712-B07D-E1B06F3C1578}"/>
    <cellStyle name="Percent 2 2 8" xfId="4357" xr:uid="{2EE890F2-F6E6-4374-B9BC-2C57550060E0}"/>
    <cellStyle name="Percent 2 2 8 2" xfId="12526" xr:uid="{A845DC91-9D69-4F16-87D5-ADC7CE07C980}"/>
    <cellStyle name="Percent 2 2 8 2 2" xfId="38935" xr:uid="{260F3DA3-3BFF-4BD8-AB66-4BBC24D449A2}"/>
    <cellStyle name="Percent 2 2 8 3" xfId="21564" xr:uid="{D35EFE46-636A-412F-9BAC-5E5235CE05C9}"/>
    <cellStyle name="Percent 2 2 8 3 2" xfId="47934" xr:uid="{3A131D46-44BC-45DC-BB64-519DD748F557}"/>
    <cellStyle name="Percent 2 2 8 4" xfId="30853" xr:uid="{B7BE1D35-EA8F-44E7-B1D8-92FC7622A575}"/>
    <cellStyle name="Percent 2 2 9" xfId="8683" xr:uid="{CAFFD72B-15CC-4B18-A3A7-F7FCD46ADD61}"/>
    <cellStyle name="Percent 2 2 9 2" xfId="35106" xr:uid="{73BE49BF-3F83-48F8-A906-397BA24386D4}"/>
    <cellStyle name="Percent 2 3" xfId="277" xr:uid="{173170ED-AAAD-429E-9FD7-DE625468BC23}"/>
    <cellStyle name="Percent 2 3 2" xfId="869" xr:uid="{E54ED3F1-9CEE-4B57-A4AD-3E11D50B498C}"/>
    <cellStyle name="Percent 2 3 3" xfId="604" xr:uid="{EEC39E6A-0782-4360-908B-A60596149113}"/>
    <cellStyle name="Percent 2 4" xfId="833" xr:uid="{88528242-E38D-4A27-989C-204C05712C92}"/>
    <cellStyle name="Percent 2 4 2" xfId="1438" xr:uid="{CA2F4D57-5028-44A0-B48D-9EF9E2B373CE}"/>
    <cellStyle name="Percent 2 4 3" xfId="26897" xr:uid="{AA3E037D-046D-4367-A864-3AA5C0A4965E}"/>
    <cellStyle name="Percent 2 4 4" xfId="26998" xr:uid="{DC50832B-2ED8-47D7-99A7-7A0E0C22B14B}"/>
    <cellStyle name="Percent 2 5" xfId="431" xr:uid="{10ABCC33-CDA7-489D-B5FE-1F48AD404CE9}"/>
    <cellStyle name="Percent 2 6" xfId="2227" xr:uid="{2738A73D-56F0-4660-A238-115359F08694}"/>
    <cellStyle name="Percent 2 7" xfId="26191" xr:uid="{2D432323-75B3-4341-B335-1F7B695E4141}"/>
    <cellStyle name="Percent 2 8" xfId="275" xr:uid="{19E50D5C-13E2-4857-843B-715DB4B716E9}"/>
    <cellStyle name="Percent 2 9" xfId="26937" xr:uid="{26B5BF5F-3AB6-4A39-B5ED-30032DEA3959}"/>
    <cellStyle name="Percent 20" xfId="1012" xr:uid="{F9110380-896C-4B42-82CD-AE060ADF3F57}"/>
    <cellStyle name="Percent 20 2" xfId="1177" xr:uid="{67DC9399-B88E-4C15-8991-2F2F1DE1F383}"/>
    <cellStyle name="Percent 20 2 2" xfId="1712" xr:uid="{D43F9ABA-B9A3-4FB3-BD00-18AE54BD95CA}"/>
    <cellStyle name="Percent 20 2 2 2" xfId="3182" xr:uid="{B7D61AB8-2B11-47C2-A6E0-4BA174214D34}"/>
    <cellStyle name="Percent 20 2 2 2 2" xfId="7384" xr:uid="{B22761FE-B520-49C1-9EF7-010C08CDA47C}"/>
    <cellStyle name="Percent 20 2 2 2 2 2" xfId="17552" xr:uid="{ED67AFF5-D08F-4C30-8AE6-EC99BFC00CCD}"/>
    <cellStyle name="Percent 20 2 2 2 2 2 2" xfId="43928" xr:uid="{5A06DDA8-FA94-4370-BB2D-2A3CEF862DAC}"/>
    <cellStyle name="Percent 20 2 2 2 2 3" xfId="26662" xr:uid="{CA317D34-B06F-4F98-BE58-E5DD011218F0}"/>
    <cellStyle name="Percent 20 2 2 2 2 3 2" xfId="53006" xr:uid="{EC63DB3A-82B3-4798-9CCE-6466F90C94C2}"/>
    <cellStyle name="Percent 20 2 2 2 2 4" xfId="33872" xr:uid="{035FDC04-7024-4B11-B79F-191B428C89D2}"/>
    <cellStyle name="Percent 20 2 2 2 3" xfId="11410" xr:uid="{6CAF8FB3-C9C6-40FB-9AE6-C8DCDBA69242}"/>
    <cellStyle name="Percent 20 2 2 2 3 2" xfId="37833" xr:uid="{74D750DE-A324-45C9-9FB9-8E7241F4636C}"/>
    <cellStyle name="Percent 20 2 2 2 4" xfId="20476" xr:uid="{D66F764B-1B0C-45C4-997F-E9527D47226E}"/>
    <cellStyle name="Percent 20 2 2 2 4 2" xfId="46847" xr:uid="{107F537D-6F1C-4788-A5D9-B946A419BEAC}"/>
    <cellStyle name="Percent 20 2 2 2 5" xfId="29696" xr:uid="{F7660FA3-7D53-4AD3-8C3E-6A60739D54DE}"/>
    <cellStyle name="Percent 20 2 2 3" xfId="5101" xr:uid="{51080D48-B9FC-482C-BAEC-02FADAE9FF97}"/>
    <cellStyle name="Percent 20 2 2 3 2" xfId="16688" xr:uid="{3062CB9D-3097-493D-A928-DDBC0BE62810}"/>
    <cellStyle name="Percent 20 2 2 3 2 2" xfId="43076" xr:uid="{1FA3D481-762B-400E-A988-91CD0FCD8700}"/>
    <cellStyle name="Percent 20 2 2 3 3" xfId="25709" xr:uid="{83357732-DD11-4371-BA28-211A7809D04D}"/>
    <cellStyle name="Percent 20 2 2 3 3 2" xfId="52076" xr:uid="{0187CAE8-9C59-48DF-91F2-A071BF446961}"/>
    <cellStyle name="Percent 20 2 2 3 4" xfId="31597" xr:uid="{093F558D-F7C8-4138-A8C5-FE928A8DBD56}"/>
    <cellStyle name="Percent 20 2 2 4" xfId="9425" xr:uid="{BD500006-3197-40F5-8217-F54876910786}"/>
    <cellStyle name="Percent 20 2 2 4 2" xfId="35848" xr:uid="{5888F420-6A30-4972-84AB-EB37869365E8}"/>
    <cellStyle name="Percent 20 2 2 5" xfId="18491" xr:uid="{BE547824-DC84-4152-BFA7-BAA9337E986B}"/>
    <cellStyle name="Percent 20 2 2 5 2" xfId="44862" xr:uid="{F3F1B16D-5E58-4E06-8CA3-992A924F2CDE}"/>
    <cellStyle name="Percent 20 2 2 6" xfId="28413" xr:uid="{E221C666-9305-488D-BFD0-C33B6F2F8049}"/>
    <cellStyle name="Percent 20 2 3" xfId="2750" xr:uid="{C953B0DC-F436-44B8-BF95-1A409990B1E7}"/>
    <cellStyle name="Percent 20 2 3 2" xfId="6952" xr:uid="{A8961F64-CBDE-4D0F-8158-C027E7C1E21B}"/>
    <cellStyle name="Percent 20 2 3 2 2" xfId="12493" xr:uid="{863ADF97-46CC-46E4-8852-BDF84304133D}"/>
    <cellStyle name="Percent 20 2 3 2 2 2" xfId="38905" xr:uid="{3EA23E0B-DF54-4930-8287-B386692451DB}"/>
    <cellStyle name="Percent 20 2 3 2 3" xfId="21534" xr:uid="{B11A1608-E46D-4084-8655-02F30EE056D0}"/>
    <cellStyle name="Percent 20 2 3 2 3 2" xfId="47904" xr:uid="{D0D76508-7512-41A9-B8A4-B59EEFD60606}"/>
    <cellStyle name="Percent 20 2 3 2 4" xfId="33440" xr:uid="{126FFB98-EE65-4D27-BF23-28307AE94209}"/>
    <cellStyle name="Percent 20 2 3 3" xfId="10978" xr:uid="{3DFD859E-CEAE-4209-86E7-81E9197D2584}"/>
    <cellStyle name="Percent 20 2 3 3 2" xfId="37401" xr:uid="{4B42DBFD-A260-442F-B5B5-4E06290587F4}"/>
    <cellStyle name="Percent 20 2 3 4" xfId="20044" xr:uid="{E6B5A0B1-85FC-4502-9A65-6832DE976C92}"/>
    <cellStyle name="Percent 20 2 3 4 2" xfId="46415" xr:uid="{9C30E9D4-50B9-46F5-81BB-805418B98AE6}"/>
    <cellStyle name="Percent 20 2 3 5" xfId="29264" xr:uid="{0FB7BDA5-BDF7-40A9-884D-5E3A2E18ED0B}"/>
    <cellStyle name="Percent 20 2 4" xfId="4669" xr:uid="{582A7383-56A2-467C-9DF7-2E41D70131A2}"/>
    <cellStyle name="Percent 20 2 4 2" xfId="12854" xr:uid="{39AEEFBD-7312-42CD-9C3B-508C28D75DD4}"/>
    <cellStyle name="Percent 20 2 4 2 2" xfId="39258" xr:uid="{F6683C97-9911-4D75-A5EE-1D272454B11F}"/>
    <cellStyle name="Percent 20 2 4 3" xfId="21885" xr:uid="{EF8CE233-0ECB-4281-9750-C4CA82780BAC}"/>
    <cellStyle name="Percent 20 2 4 3 2" xfId="48255" xr:uid="{C0D0123E-9F37-4C21-B88B-DC40B163F1EF}"/>
    <cellStyle name="Percent 20 2 4 4" xfId="31165" xr:uid="{E12D32F7-D438-4083-87D5-9BB8BE520935}"/>
    <cellStyle name="Percent 20 2 5" xfId="8993" xr:uid="{F9E73DBE-FC4D-48A8-BDB7-104D9C98D412}"/>
    <cellStyle name="Percent 20 2 5 2" xfId="35416" xr:uid="{72475473-E1EE-4E3D-9D68-E196B63D615B}"/>
    <cellStyle name="Percent 20 2 6" xfId="18059" xr:uid="{28387B6D-6DB5-4BD7-B5D5-7D2486BC45E4}"/>
    <cellStyle name="Percent 20 2 6 2" xfId="44430" xr:uid="{4AF374F9-9E9D-484A-BF15-F9187EF57EBC}"/>
    <cellStyle name="Percent 20 2 7" xfId="27938" xr:uid="{3F3323B3-F381-4F05-823D-A3DCEBDFBDAE}"/>
    <cellStyle name="Percent 20 3" xfId="1549" xr:uid="{0AFB952A-479D-4D0C-9E86-4F4108584D4E}"/>
    <cellStyle name="Percent 20 3 2" xfId="3020" xr:uid="{105CE306-9ED4-4788-9793-91A6096AACBA}"/>
    <cellStyle name="Percent 20 3 2 2" xfId="7222" xr:uid="{7CD7F2D8-4EC5-47E1-8FFA-A1CBB9851141}"/>
    <cellStyle name="Percent 20 3 2 2 2" xfId="17368" xr:uid="{4B41068C-179B-414C-B218-21E63D4A72F2}"/>
    <cellStyle name="Percent 20 3 2 2 2 2" xfId="43745" xr:uid="{28E35851-7EBA-4417-85C4-8A4448310B67}"/>
    <cellStyle name="Percent 20 3 2 2 3" xfId="26452" xr:uid="{80553B28-4143-412E-96F9-5492085EADFA}"/>
    <cellStyle name="Percent 20 3 2 2 3 2" xfId="52800" xr:uid="{EB90AAE8-61AF-4828-B558-52AC801FBF46}"/>
    <cellStyle name="Percent 20 3 2 2 4" xfId="33710" xr:uid="{2E834186-192D-4B3E-88E3-62725CFA67C1}"/>
    <cellStyle name="Percent 20 3 2 3" xfId="11248" xr:uid="{BFB6CF7A-ADC6-4829-992D-1D18576D05B8}"/>
    <cellStyle name="Percent 20 3 2 3 2" xfId="37671" xr:uid="{0C16564B-2808-40BC-84E7-F013890ADF99}"/>
    <cellStyle name="Percent 20 3 2 4" xfId="20314" xr:uid="{8F69E07C-945F-4524-9080-F7226F188EB1}"/>
    <cellStyle name="Percent 20 3 2 4 2" xfId="46685" xr:uid="{848D21B7-56DD-4BD6-B3C6-19D7FEE95246}"/>
    <cellStyle name="Percent 20 3 2 5" xfId="29534" xr:uid="{F4F9614B-5163-466E-BD19-41C193A590CB}"/>
    <cellStyle name="Percent 20 3 3" xfId="4939" xr:uid="{4CA8C907-C86E-43E5-B6E9-A1E5C0871E53}"/>
    <cellStyle name="Percent 20 3 3 2" xfId="16526" xr:uid="{961CA5EE-FD34-414E-8CB9-9043167D4E60}"/>
    <cellStyle name="Percent 20 3 3 2 2" xfId="42914" xr:uid="{6D15CCEC-C123-4032-B9AD-3C8F14747A03}"/>
    <cellStyle name="Percent 20 3 3 3" xfId="25547" xr:uid="{F31EC7A9-2817-40FC-B641-E4F1746EEEB7}"/>
    <cellStyle name="Percent 20 3 3 3 2" xfId="51914" xr:uid="{23CD17E7-A6C5-47DE-AC82-0D3E92936DBA}"/>
    <cellStyle name="Percent 20 3 3 4" xfId="31435" xr:uid="{A2A1FDA0-A81B-468D-ACC2-1D60E3CB6321}"/>
    <cellStyle name="Percent 20 3 4" xfId="9263" xr:uid="{58FBD041-C73D-41AD-B8E7-1B0D79F9A74F}"/>
    <cellStyle name="Percent 20 3 4 2" xfId="35686" xr:uid="{38342E11-9B8A-405D-AE84-9A882E8D93BD}"/>
    <cellStyle name="Percent 20 3 5" xfId="18329" xr:uid="{778A5218-A55F-4B5A-B613-A1AB16DA1972}"/>
    <cellStyle name="Percent 20 3 5 2" xfId="44700" xr:uid="{DD151FE4-8446-4688-A38C-72E0FF7E8699}"/>
    <cellStyle name="Percent 20 3 6" xfId="28250" xr:uid="{C873C6B5-A23B-4A64-9304-59D50CA5EA3F}"/>
    <cellStyle name="Percent 20 4" xfId="2590" xr:uid="{574CBEF7-D3CE-4F87-A73B-8D10B9BF270C}"/>
    <cellStyle name="Percent 20 4 2" xfId="6792" xr:uid="{521CD30E-DB44-45B3-B2E3-7B84B6C7DB1A}"/>
    <cellStyle name="Percent 20 4 2 2" xfId="17654" xr:uid="{08460855-DF25-4B8F-832C-F41A568236EE}"/>
    <cellStyle name="Percent 20 4 2 2 2" xfId="44027" xr:uid="{1313C4EE-C593-4D48-BA25-ECF88FE158B7}"/>
    <cellStyle name="Percent 20 4 2 3" xfId="26774" xr:uid="{1BBE4958-B1BA-4CD9-B929-D2AF3C95BB6B}"/>
    <cellStyle name="Percent 20 4 2 3 2" xfId="53116" xr:uid="{578987EB-27FF-4032-A01E-96310CE695B5}"/>
    <cellStyle name="Percent 20 4 2 4" xfId="33280" xr:uid="{E6A57FE9-8863-4354-BF52-8FC8E45B8DCA}"/>
    <cellStyle name="Percent 20 4 3" xfId="10818" xr:uid="{8D360442-46C5-4BE5-939F-A711519A0B1E}"/>
    <cellStyle name="Percent 20 4 3 2" xfId="37241" xr:uid="{B362C34A-668A-4285-ABC6-6F136732CE38}"/>
    <cellStyle name="Percent 20 4 4" xfId="19884" xr:uid="{C8EE2A0B-2745-42E5-8973-193785135114}"/>
    <cellStyle name="Percent 20 4 4 2" xfId="46255" xr:uid="{E29B4FC4-DE75-4105-B5B8-1E1998EDCDEF}"/>
    <cellStyle name="Percent 20 4 5" xfId="29104" xr:uid="{F9B71F4C-2D00-4331-B22E-29FE5760A59C}"/>
    <cellStyle name="Percent 20 5" xfId="4509" xr:uid="{75E26B5F-9321-4DD5-975D-B51963DFB286}"/>
    <cellStyle name="Percent 20 5 2" xfId="14944" xr:uid="{E416F257-B4DD-4567-B10A-D7ECBAF218DE}"/>
    <cellStyle name="Percent 20 5 2 2" xfId="41338" xr:uid="{7E8D5E0D-930D-49AF-83AC-EA4049A02E4E}"/>
    <cellStyle name="Percent 20 5 3" xfId="23965" xr:uid="{1B25FFC0-2CA5-4E4D-BD68-023415F5F0D2}"/>
    <cellStyle name="Percent 20 5 3 2" xfId="50334" xr:uid="{8C0C5FC2-FEB5-415B-B572-B1FD71092F44}"/>
    <cellStyle name="Percent 20 5 4" xfId="31005" xr:uid="{2B1C41BC-E45F-4CA3-8851-B5FD9120E0E3}"/>
    <cellStyle name="Percent 20 6" xfId="8833" xr:uid="{11ACE396-74D8-48DB-806E-B2ECF0079167}"/>
    <cellStyle name="Percent 20 6 2" xfId="35256" xr:uid="{4CA71709-2E90-4F8F-9086-BECDA5667BF8}"/>
    <cellStyle name="Percent 20 7" xfId="17899" xr:uid="{40D34B14-438C-485C-AA6E-704D004589BF}"/>
    <cellStyle name="Percent 20 7 2" xfId="44270" xr:uid="{BB9B78B7-9AB9-4435-8C94-2F1809890094}"/>
    <cellStyle name="Percent 20 8" xfId="27777" xr:uid="{1C9FA4DA-FF10-44D0-807D-0DEDBD721EA7}"/>
    <cellStyle name="Percent 21" xfId="993" xr:uid="{877D65EA-EF40-44AE-9A0D-DD30F433D799}"/>
    <cellStyle name="Percent 21 2" xfId="1158" xr:uid="{5E94878F-AA1D-4BD0-8FDB-A59AEAE6AFC5}"/>
    <cellStyle name="Percent 21 2 2" xfId="1693" xr:uid="{A90A1977-E437-48FB-8EF4-BDCF3A726C22}"/>
    <cellStyle name="Percent 21 2 2 2" xfId="3163" xr:uid="{66A6CCE5-2921-4566-A6C1-57813BEBB431}"/>
    <cellStyle name="Percent 21 2 2 2 2" xfId="7365" xr:uid="{F93F476F-10A7-4FA9-B2A4-32E71A1A2428}"/>
    <cellStyle name="Percent 21 2 2 2 2 2" xfId="15336" xr:uid="{AB2C1059-DE55-4964-839A-5D80D56D1754}"/>
    <cellStyle name="Percent 21 2 2 2 2 2 2" xfId="41725" xr:uid="{019CE898-B113-4EF6-9F83-DF1520E8B03B}"/>
    <cellStyle name="Percent 21 2 2 2 2 3" xfId="24354" xr:uid="{261F5CC1-60FA-43C6-9678-4665E6827E25}"/>
    <cellStyle name="Percent 21 2 2 2 2 3 2" xfId="50723" xr:uid="{9245A936-C00E-40BF-8A2D-AED9C12EF041}"/>
    <cellStyle name="Percent 21 2 2 2 2 4" xfId="33853" xr:uid="{949BDD0F-D356-4070-AADA-F4D6AD5304CA}"/>
    <cellStyle name="Percent 21 2 2 2 3" xfId="11391" xr:uid="{F2C46541-BA84-4B7F-A7D8-A7F4DBED809C}"/>
    <cellStyle name="Percent 21 2 2 2 3 2" xfId="37814" xr:uid="{4DE2C4F8-70F0-4857-AA5F-CDD8B067EC5C}"/>
    <cellStyle name="Percent 21 2 2 2 4" xfId="20457" xr:uid="{8FA67244-24E2-4AC8-BBA2-A6D2C34E413F}"/>
    <cellStyle name="Percent 21 2 2 2 4 2" xfId="46828" xr:uid="{37381470-742E-410A-80CC-3DE6096A7E5E}"/>
    <cellStyle name="Percent 21 2 2 2 5" xfId="29677" xr:uid="{949EABAE-22A6-4D53-8D59-4ECEB1B4E384}"/>
    <cellStyle name="Percent 21 2 2 3" xfId="5082" xr:uid="{27A70107-404B-4E12-AE14-5B1CF00F02AB}"/>
    <cellStyle name="Percent 21 2 2 3 2" xfId="16669" xr:uid="{3037C10B-842F-4668-BA06-75F9A77C72B0}"/>
    <cellStyle name="Percent 21 2 2 3 2 2" xfId="43057" xr:uid="{3C27EC5F-7D56-4B41-B7E7-34BEC225A286}"/>
    <cellStyle name="Percent 21 2 2 3 3" xfId="25690" xr:uid="{3B21E0FF-D739-46CB-B117-E3966E24582C}"/>
    <cellStyle name="Percent 21 2 2 3 3 2" xfId="52057" xr:uid="{A49A4FF2-3B72-4345-B30C-F42C770C5E61}"/>
    <cellStyle name="Percent 21 2 2 3 4" xfId="31578" xr:uid="{2AE3CB0B-2A90-4205-99DD-D145E7A83F16}"/>
    <cellStyle name="Percent 21 2 2 4" xfId="9406" xr:uid="{77151C5B-2A11-4546-9DF2-9DAA99CACB2E}"/>
    <cellStyle name="Percent 21 2 2 4 2" xfId="35829" xr:uid="{74AE3AC2-A5CD-4433-BEB9-1DE8CEEBFC8B}"/>
    <cellStyle name="Percent 21 2 2 5" xfId="18472" xr:uid="{DC8FB15D-0C1A-4B54-8758-9375819EF734}"/>
    <cellStyle name="Percent 21 2 2 5 2" xfId="44843" xr:uid="{9E3579DF-7445-496E-82D2-6CCDF6E924CB}"/>
    <cellStyle name="Percent 21 2 2 6" xfId="28394" xr:uid="{4F72EA35-587B-4344-97BC-862495850A0F}"/>
    <cellStyle name="Percent 21 2 3" xfId="2731" xr:uid="{9A24295E-ECB7-4EE2-967A-BA33C525E45B}"/>
    <cellStyle name="Percent 21 2 3 2" xfId="6933" xr:uid="{8BC1877D-D8E9-481C-9B5E-7034FB3D4C69}"/>
    <cellStyle name="Percent 21 2 3 2 2" xfId="16331" xr:uid="{6083A44F-CF8E-40E8-A369-0C283461F378}"/>
    <cellStyle name="Percent 21 2 3 2 2 2" xfId="42719" xr:uid="{38846EAB-35F3-4725-A0BA-11601467BA0F}"/>
    <cellStyle name="Percent 21 2 3 2 3" xfId="25347" xr:uid="{BFF4AE79-C8B5-4B04-B139-70CF67B3071E}"/>
    <cellStyle name="Percent 21 2 3 2 3 2" xfId="51715" xr:uid="{B642791B-BD7F-420C-B561-F9127557C98D}"/>
    <cellStyle name="Percent 21 2 3 2 4" xfId="33421" xr:uid="{3EF75AF5-54CA-4DA8-AF55-2344FB88B1BE}"/>
    <cellStyle name="Percent 21 2 3 3" xfId="10959" xr:uid="{706A5218-0259-4442-8120-55E6DD610A84}"/>
    <cellStyle name="Percent 21 2 3 3 2" xfId="37382" xr:uid="{33253075-6B99-48DB-9CB4-79759C57697C}"/>
    <cellStyle name="Percent 21 2 3 4" xfId="20025" xr:uid="{42A2242A-FFE9-4F25-86D9-92696BBD45D9}"/>
    <cellStyle name="Percent 21 2 3 4 2" xfId="46396" xr:uid="{AB6A6107-C004-40F4-9DB7-A0CD8A7A0F5C}"/>
    <cellStyle name="Percent 21 2 3 5" xfId="29245" xr:uid="{DFE5B89F-2271-49A9-B117-D6D0ED45A2FB}"/>
    <cellStyle name="Percent 21 2 4" xfId="4650" xr:uid="{107E8EED-784B-4393-B190-65648FD06297}"/>
    <cellStyle name="Percent 21 2 4 2" xfId="12675" xr:uid="{FB8F33BB-9577-439A-A3AC-9C2197222BF4}"/>
    <cellStyle name="Percent 21 2 4 2 2" xfId="39082" xr:uid="{F967F311-F973-4715-AEDD-27FD291932F3}"/>
    <cellStyle name="Percent 21 2 4 3" xfId="21710" xr:uid="{72A389E0-05C3-44C1-A830-A5537D4810CD}"/>
    <cellStyle name="Percent 21 2 4 3 2" xfId="48080" xr:uid="{E7475517-86C3-4E20-BBD7-1BF3B10E9CC0}"/>
    <cellStyle name="Percent 21 2 4 4" xfId="31146" xr:uid="{815DD807-4263-4755-A1BD-9E1DDE38CA42}"/>
    <cellStyle name="Percent 21 2 5" xfId="8974" xr:uid="{5BA22716-1423-43B8-83B7-31FB8D357781}"/>
    <cellStyle name="Percent 21 2 5 2" xfId="35397" xr:uid="{7EB0D53F-7E27-4F55-A6AA-E0C5D3554CEB}"/>
    <cellStyle name="Percent 21 2 6" xfId="18040" xr:uid="{415B5936-B51E-4449-939F-083B28DCEAA6}"/>
    <cellStyle name="Percent 21 2 6 2" xfId="44411" xr:uid="{6E2A3C05-DFB8-4524-916F-E50B6ABCF5E6}"/>
    <cellStyle name="Percent 21 2 7" xfId="27919" xr:uid="{0AE7E855-0D4F-4681-91D1-1B900E75FBB3}"/>
    <cellStyle name="Percent 21 3" xfId="1530" xr:uid="{FC38FBE5-6E20-41CF-8D46-5C945BCFDB9F}"/>
    <cellStyle name="Percent 21 3 2" xfId="3001" xr:uid="{CA36B000-997F-46EB-8F44-6C916142ABD5}"/>
    <cellStyle name="Percent 21 3 2 2" xfId="7203" xr:uid="{73629C3A-5D0D-4CA9-BBB6-3949AEB4C874}"/>
    <cellStyle name="Percent 21 3 2 2 2" xfId="17392" xr:uid="{23328AA7-20BE-4B5D-AC4C-82953164D564}"/>
    <cellStyle name="Percent 21 3 2 2 2 2" xfId="43769" xr:uid="{FC9E3623-5EFC-4F93-BDEB-2386BA3D6DD8}"/>
    <cellStyle name="Percent 21 3 2 2 3" xfId="26484" xr:uid="{3D48A3BC-C4B9-47B9-833A-C93003D49C60}"/>
    <cellStyle name="Percent 21 3 2 2 3 2" xfId="52832" xr:uid="{1239060C-6792-4407-90E4-964E977D9878}"/>
    <cellStyle name="Percent 21 3 2 2 4" xfId="33691" xr:uid="{6DF54BEA-E027-41A1-A0D3-4B9D844B32E5}"/>
    <cellStyle name="Percent 21 3 2 3" xfId="11229" xr:uid="{F487D584-D2B8-45A8-BD92-F1AD6EE0AAE2}"/>
    <cellStyle name="Percent 21 3 2 3 2" xfId="37652" xr:uid="{FDCC11F2-859E-4D8F-87B2-3B84880618F5}"/>
    <cellStyle name="Percent 21 3 2 4" xfId="20295" xr:uid="{1DC7E16D-71C4-4F67-A02D-716A8C30416E}"/>
    <cellStyle name="Percent 21 3 2 4 2" xfId="46666" xr:uid="{F6CF81AB-EB65-464B-A8A1-9F5693105B94}"/>
    <cellStyle name="Percent 21 3 2 5" xfId="29515" xr:uid="{D253C877-DB97-4F99-AC30-684BC000760D}"/>
    <cellStyle name="Percent 21 3 3" xfId="4920" xr:uid="{13BFCA8F-00F7-4A39-A7A0-CAB5C33F278A}"/>
    <cellStyle name="Percent 21 3 3 2" xfId="16507" xr:uid="{E2C5B94B-0422-4E1D-BBEF-71E78BAD7A3F}"/>
    <cellStyle name="Percent 21 3 3 2 2" xfId="42895" xr:uid="{4A4D2903-6D5E-438D-810E-6352A0C24661}"/>
    <cellStyle name="Percent 21 3 3 3" xfId="25528" xr:uid="{C81DC7E6-2716-4E25-B909-D89F6989B151}"/>
    <cellStyle name="Percent 21 3 3 3 2" xfId="51895" xr:uid="{720B6758-D808-448C-B91F-33AE3AC4D430}"/>
    <cellStyle name="Percent 21 3 3 4" xfId="31416" xr:uid="{40C6DD50-ED66-447E-BC1A-30051742D9B0}"/>
    <cellStyle name="Percent 21 3 4" xfId="9244" xr:uid="{70A4FE70-3F93-419D-9A1E-1C71D4C1CB90}"/>
    <cellStyle name="Percent 21 3 4 2" xfId="35667" xr:uid="{EEB89BF8-B7E8-4BFB-9417-431C778C1E4D}"/>
    <cellStyle name="Percent 21 3 5" xfId="18310" xr:uid="{80F9E44B-2EA5-43ED-839A-84369E46E2E7}"/>
    <cellStyle name="Percent 21 3 5 2" xfId="44681" xr:uid="{453C1E5A-E400-41E7-89FD-555B54ABEADD}"/>
    <cellStyle name="Percent 21 3 6" xfId="28231" xr:uid="{F865483C-69EE-409D-B5CC-19776C44B10C}"/>
    <cellStyle name="Percent 21 4" xfId="2571" xr:uid="{3D80B01D-F90A-4193-99DC-C27CC591984E}"/>
    <cellStyle name="Percent 21 4 2" xfId="6773" xr:uid="{FE9204A2-06F6-4840-AC07-96EF444E59C8}"/>
    <cellStyle name="Percent 21 4 2 2" xfId="17198" xr:uid="{98B8E7B2-E652-417B-BBF6-5D6A1D10755E}"/>
    <cellStyle name="Percent 21 4 2 2 2" xfId="43580" xr:uid="{0917ED44-71C8-4071-B424-16CEAA2D0CE8}"/>
    <cellStyle name="Percent 21 4 2 3" xfId="26263" xr:uid="{BD9D79D9-D8AA-4657-A346-7AFCD029321D}"/>
    <cellStyle name="Percent 21 4 2 3 2" xfId="52616" xr:uid="{718D13CD-3E7E-473E-98A4-78163144323C}"/>
    <cellStyle name="Percent 21 4 2 4" xfId="33261" xr:uid="{52156E13-91D2-435F-9410-FA9BE5562CF1}"/>
    <cellStyle name="Percent 21 4 3" xfId="10799" xr:uid="{7687FB09-DF98-4240-8B44-B64988AF97A3}"/>
    <cellStyle name="Percent 21 4 3 2" xfId="37222" xr:uid="{1434CDBA-2EA6-4BD4-80E6-F9A4DA0693CC}"/>
    <cellStyle name="Percent 21 4 4" xfId="19865" xr:uid="{2711BC75-DD07-42F1-8EFB-5F06D0B02F28}"/>
    <cellStyle name="Percent 21 4 4 2" xfId="46236" xr:uid="{6C2B4A72-F291-4A4A-97AD-5F56C2BCB8BC}"/>
    <cellStyle name="Percent 21 4 5" xfId="29085" xr:uid="{A6E26060-6AB0-45C9-B723-171107A47E14}"/>
    <cellStyle name="Percent 21 5" xfId="4490" xr:uid="{0E103864-957A-414C-A918-B5D6884E2BBB}"/>
    <cellStyle name="Percent 21 5 2" xfId="15353" xr:uid="{0A48989C-60B9-45A9-BDDB-258B741DF136}"/>
    <cellStyle name="Percent 21 5 2 2" xfId="41742" xr:uid="{B5B0F948-1839-48E8-8869-3D2A6C5500ED}"/>
    <cellStyle name="Percent 21 5 3" xfId="24370" xr:uid="{AC092BA4-7EAC-4039-A60A-18E6E2BD6E01}"/>
    <cellStyle name="Percent 21 5 3 2" xfId="50739" xr:uid="{46F55F49-83DF-4FC1-8605-085A8C319C7F}"/>
    <cellStyle name="Percent 21 5 4" xfId="30986" xr:uid="{500FB442-A7F0-4D30-B47D-030AD5F78B89}"/>
    <cellStyle name="Percent 21 6" xfId="8814" xr:uid="{B5A09083-4799-494E-9D89-55D50875BA8A}"/>
    <cellStyle name="Percent 21 6 2" xfId="35237" xr:uid="{81255EC4-871A-4EC9-8495-B42072C94E24}"/>
    <cellStyle name="Percent 21 7" xfId="17880" xr:uid="{04862849-07A2-45E3-B1F5-947EB1FEB4E5}"/>
    <cellStyle name="Percent 21 7 2" xfId="44251" xr:uid="{08D1F88F-E4EE-4917-AE54-C0F36D25EB7E}"/>
    <cellStyle name="Percent 21 8" xfId="27758" xr:uid="{324C080F-E69E-4D29-A177-B14B0D7171A7}"/>
    <cellStyle name="Percent 22" xfId="1008" xr:uid="{09D61E07-15C9-483C-BB37-2F4D1959884F}"/>
    <cellStyle name="Percent 22 2" xfId="1173" xr:uid="{E75640C3-EA79-444B-82CA-9BCA41498596}"/>
    <cellStyle name="Percent 22 2 2" xfId="1708" xr:uid="{3898A049-A507-41BA-BF6D-CA46CE352F90}"/>
    <cellStyle name="Percent 22 2 2 2" xfId="3178" xr:uid="{6D2CEF8E-6B17-48F1-B83A-AB9176A8DE9B}"/>
    <cellStyle name="Percent 22 2 2 2 2" xfId="7380" xr:uid="{BA8117B8-E71D-46D4-A98F-92929CAC3C12}"/>
    <cellStyle name="Percent 22 2 2 2 2 2" xfId="17332" xr:uid="{EF8BCF88-3A5C-40A1-9149-E4FB243B4B15}"/>
    <cellStyle name="Percent 22 2 2 2 2 2 2" xfId="43711" xr:uid="{C1F96DAB-6ACA-413B-B3DA-46FEC6BDB6AF}"/>
    <cellStyle name="Percent 22 2 2 2 2 3" xfId="26411" xr:uid="{8A88BC90-249B-4120-A8A6-EDCAFF33F8C1}"/>
    <cellStyle name="Percent 22 2 2 2 2 3 2" xfId="52760" xr:uid="{3F4A02AD-1620-4E41-A0EF-C29DDA5A2DE1}"/>
    <cellStyle name="Percent 22 2 2 2 2 4" xfId="33868" xr:uid="{A182F2C7-9914-4EF0-BAB7-7B552F055EA1}"/>
    <cellStyle name="Percent 22 2 2 2 3" xfId="11406" xr:uid="{403606B3-4BE6-4B01-9B1E-D7E6E3C3911B}"/>
    <cellStyle name="Percent 22 2 2 2 3 2" xfId="37829" xr:uid="{7853AFB1-72FE-45B8-AA5A-9D2D92CD8961}"/>
    <cellStyle name="Percent 22 2 2 2 4" xfId="20472" xr:uid="{D3F0200F-20AE-418C-A451-C9B645573BFE}"/>
    <cellStyle name="Percent 22 2 2 2 4 2" xfId="46843" xr:uid="{C719AB08-DB63-480F-9279-DEE2228A9BA4}"/>
    <cellStyle name="Percent 22 2 2 2 5" xfId="29692" xr:uid="{58C09317-31B1-41CB-BB83-1D697B9C912F}"/>
    <cellStyle name="Percent 22 2 2 3" xfId="5097" xr:uid="{943C0656-1EA8-4287-828D-D1F800547442}"/>
    <cellStyle name="Percent 22 2 2 3 2" xfId="16684" xr:uid="{475D2FCE-B981-4263-AC76-325AE54C1CAD}"/>
    <cellStyle name="Percent 22 2 2 3 2 2" xfId="43072" xr:uid="{08EC2807-E0B6-41A2-9949-EFA8E8119CCF}"/>
    <cellStyle name="Percent 22 2 2 3 3" xfId="25705" xr:uid="{6A6083C1-D635-4BFE-B93D-89F20DBB5FD0}"/>
    <cellStyle name="Percent 22 2 2 3 3 2" xfId="52072" xr:uid="{09BAE956-1CF1-40E0-AFC3-4D09B7D82BBE}"/>
    <cellStyle name="Percent 22 2 2 3 4" xfId="31593" xr:uid="{C7018C80-10FD-41A0-BCF9-F8402BB03C5E}"/>
    <cellStyle name="Percent 22 2 2 4" xfId="9421" xr:uid="{4330E64C-FF78-4091-B854-09A5AA6D5627}"/>
    <cellStyle name="Percent 22 2 2 4 2" xfId="35844" xr:uid="{6EB35D72-7B04-4E38-92FA-35875B3C9705}"/>
    <cellStyle name="Percent 22 2 2 5" xfId="18487" xr:uid="{324B5785-9A88-4283-924B-02498F83549E}"/>
    <cellStyle name="Percent 22 2 2 5 2" xfId="44858" xr:uid="{1C44DCC3-7B74-435F-B3C1-9E66619B08C0}"/>
    <cellStyle name="Percent 22 2 2 6" xfId="28409" xr:uid="{E745B87B-149D-4534-AFB7-BE8D03BA8077}"/>
    <cellStyle name="Percent 22 2 3" xfId="2746" xr:uid="{80991683-2123-4C20-A126-442577415E81}"/>
    <cellStyle name="Percent 22 2 3 2" xfId="6948" xr:uid="{7CF3AE45-4CE1-4CDE-B653-1E74FC9E8E50}"/>
    <cellStyle name="Percent 22 2 3 2 2" xfId="17243" xr:uid="{624B8A4E-6473-4AD6-A69F-615045894B95}"/>
    <cellStyle name="Percent 22 2 3 2 2 2" xfId="43624" xr:uid="{957B381B-97B1-4C2C-832F-141933942EB6}"/>
    <cellStyle name="Percent 22 2 3 2 3" xfId="26310" xr:uid="{16ACC08D-C5C8-4223-9ACD-8D39D3EF0A9F}"/>
    <cellStyle name="Percent 22 2 3 2 3 2" xfId="52661" xr:uid="{2976CACD-8797-4C1C-98CD-D46E79F87662}"/>
    <cellStyle name="Percent 22 2 3 2 4" xfId="33436" xr:uid="{7CB35472-C7B9-44A5-B7BA-ADB9D1C70966}"/>
    <cellStyle name="Percent 22 2 3 3" xfId="10974" xr:uid="{34AA88ED-04F8-41D7-9AD4-A86669641DC2}"/>
    <cellStyle name="Percent 22 2 3 3 2" xfId="37397" xr:uid="{13C0D555-8A3F-4BD3-BA56-29A260B61342}"/>
    <cellStyle name="Percent 22 2 3 4" xfId="20040" xr:uid="{0D3DA784-11D9-421F-8A76-BA89921FF2CA}"/>
    <cellStyle name="Percent 22 2 3 4 2" xfId="46411" xr:uid="{A312B2B9-18B8-49CF-9415-F9871DA0B848}"/>
    <cellStyle name="Percent 22 2 3 5" xfId="29260" xr:uid="{68FC8D39-8861-488D-B9FD-66A83AD67E4A}"/>
    <cellStyle name="Percent 22 2 4" xfId="4665" xr:uid="{56FF6AF6-88FA-4056-8249-D68216AFA0BB}"/>
    <cellStyle name="Percent 22 2 4 2" xfId="12635" xr:uid="{37EAEC78-88BE-41CF-A7BA-6C37C54500AB}"/>
    <cellStyle name="Percent 22 2 4 2 2" xfId="39042" xr:uid="{BB70B839-D7B1-47F7-AF32-8F730C65B3CD}"/>
    <cellStyle name="Percent 22 2 4 3" xfId="21671" xr:uid="{0BAD3578-4314-480D-9884-77A6635519B3}"/>
    <cellStyle name="Percent 22 2 4 3 2" xfId="48041" xr:uid="{B21608CF-ED0B-4B43-B7D6-6E83E60D0C9B}"/>
    <cellStyle name="Percent 22 2 4 4" xfId="31161" xr:uid="{30B98BA1-C4F2-4624-A392-5234E1AB4455}"/>
    <cellStyle name="Percent 22 2 5" xfId="8989" xr:uid="{6143C52C-022D-43C6-BB69-269CA0C734FB}"/>
    <cellStyle name="Percent 22 2 5 2" xfId="35412" xr:uid="{23659F54-989F-48A5-AE3C-613FFA2EB650}"/>
    <cellStyle name="Percent 22 2 6" xfId="18055" xr:uid="{AAEEB4DC-1D7D-4F93-98A8-975CEA1F6097}"/>
    <cellStyle name="Percent 22 2 6 2" xfId="44426" xr:uid="{C7CA5424-9EFD-4B26-B594-D3FD795DB4C9}"/>
    <cellStyle name="Percent 22 2 7" xfId="27934" xr:uid="{4A8B456A-D5F9-4328-AA5A-77619449F28F}"/>
    <cellStyle name="Percent 22 3" xfId="1545" xr:uid="{1BA5096F-AE0B-455F-9160-77DB30534D0E}"/>
    <cellStyle name="Percent 22 3 2" xfId="3016" xr:uid="{B5D89EA1-2D9F-4978-B8B5-3291918BC7E0}"/>
    <cellStyle name="Percent 22 3 2 2" xfId="7218" xr:uid="{8C179794-2127-477C-96F7-D14BDD66511B}"/>
    <cellStyle name="Percent 22 3 2 2 2" xfId="17012" xr:uid="{2C2FED6E-6C40-4354-84D9-BB012421FF63}"/>
    <cellStyle name="Percent 22 3 2 2 2 2" xfId="43396" xr:uid="{175E4C82-0D8B-4D02-B9AC-4C81F8BE4057}"/>
    <cellStyle name="Percent 22 3 2 2 3" xfId="26044" xr:uid="{2C5B0BD8-6C53-455E-A7A8-8A1C8868E3CE}"/>
    <cellStyle name="Percent 22 3 2 2 3 2" xfId="52407" xr:uid="{4D670EA8-8C98-4A6F-B78E-79B8D0C67C6E}"/>
    <cellStyle name="Percent 22 3 2 2 4" xfId="33706" xr:uid="{B8D80941-6FC1-43F2-AA30-0A112E0500C6}"/>
    <cellStyle name="Percent 22 3 2 3" xfId="11244" xr:uid="{12096418-1509-47F0-AE84-43378990B6F4}"/>
    <cellStyle name="Percent 22 3 2 3 2" xfId="37667" xr:uid="{0CF53A15-6DAA-47FF-A7C4-C8BBED5AE0C2}"/>
    <cellStyle name="Percent 22 3 2 4" xfId="20310" xr:uid="{00625627-3B12-41DA-9C41-96411AD0A909}"/>
    <cellStyle name="Percent 22 3 2 4 2" xfId="46681" xr:uid="{66B87093-6916-4911-910A-2FEA1F68D3FA}"/>
    <cellStyle name="Percent 22 3 2 5" xfId="29530" xr:uid="{9F81CA8A-20C2-489C-99A6-B3FACA0ED7FC}"/>
    <cellStyle name="Percent 22 3 3" xfId="4935" xr:uid="{FA70E304-2CA9-4B86-9242-862BCCE952F1}"/>
    <cellStyle name="Percent 22 3 3 2" xfId="16522" xr:uid="{3A93347C-263A-44E7-BBE4-7BB8C3E58796}"/>
    <cellStyle name="Percent 22 3 3 2 2" xfId="42910" xr:uid="{46B0916E-3C09-47EE-B7B6-E168E6827AD3}"/>
    <cellStyle name="Percent 22 3 3 3" xfId="25543" xr:uid="{86E4E196-F0B0-4FD3-8619-BE25445A695D}"/>
    <cellStyle name="Percent 22 3 3 3 2" xfId="51910" xr:uid="{DC76E582-DB92-44D5-8D60-653D3CF066C9}"/>
    <cellStyle name="Percent 22 3 3 4" xfId="31431" xr:uid="{79CF27EF-FC61-4778-B279-A4108241C509}"/>
    <cellStyle name="Percent 22 3 4" xfId="9259" xr:uid="{BCDC3875-0BEF-4D90-8DA5-A1C4507CBC02}"/>
    <cellStyle name="Percent 22 3 4 2" xfId="35682" xr:uid="{87CDF35B-B3FE-42B6-9E51-A977D076E72E}"/>
    <cellStyle name="Percent 22 3 5" xfId="18325" xr:uid="{C67C3878-99FD-473E-8393-A9388A6A113F}"/>
    <cellStyle name="Percent 22 3 5 2" xfId="44696" xr:uid="{0D0754AF-23D2-484E-A79C-C13D7649D0F2}"/>
    <cellStyle name="Percent 22 3 6" xfId="28246" xr:uid="{4DA6A8EE-0B1E-4197-A7E6-2B35B2042698}"/>
    <cellStyle name="Percent 22 4" xfId="2586" xr:uid="{EDCBD378-35E4-49E4-BA96-3141754DFED1}"/>
    <cellStyle name="Percent 22 4 2" xfId="6788" xr:uid="{6941726D-CD28-4F04-B665-963B19C5E0B0}"/>
    <cellStyle name="Percent 22 4 2 2" xfId="17655" xr:uid="{BDBDE711-F7BA-4AD1-9D0A-35FF752D9ABC}"/>
    <cellStyle name="Percent 22 4 2 2 2" xfId="44028" xr:uid="{FDEA278B-9694-42AD-8C17-E9D6EEA457C3}"/>
    <cellStyle name="Percent 22 4 2 3" xfId="26775" xr:uid="{4C07800F-8BC3-4DAE-8F46-E04EB3D290BC}"/>
    <cellStyle name="Percent 22 4 2 3 2" xfId="53117" xr:uid="{898F82C6-2704-490B-B51E-B6E519687C8E}"/>
    <cellStyle name="Percent 22 4 2 4" xfId="33276" xr:uid="{C493CA0A-4216-4BFF-AA76-D59D59A569C7}"/>
    <cellStyle name="Percent 22 4 3" xfId="10814" xr:uid="{AAE095E2-A7A4-4A63-AC5C-4D32DC07F296}"/>
    <cellStyle name="Percent 22 4 3 2" xfId="37237" xr:uid="{621952A2-E7B1-4EE6-9AA9-90D22241AE50}"/>
    <cellStyle name="Percent 22 4 4" xfId="19880" xr:uid="{D8E9A49C-C075-491F-BB80-5C94C0E5B0FF}"/>
    <cellStyle name="Percent 22 4 4 2" xfId="46251" xr:uid="{B1E90F70-6758-45F2-87EF-428D9AF149E9}"/>
    <cellStyle name="Percent 22 4 5" xfId="29100" xr:uid="{26F1589A-8035-4559-80C8-E9F4675B25B2}"/>
    <cellStyle name="Percent 22 5" xfId="4505" xr:uid="{F97BFA14-2A9D-4431-97CA-5DA20F438C7C}"/>
    <cellStyle name="Percent 22 5 2" xfId="15314" xr:uid="{C82118CC-2086-438E-9A25-4DF8A2D28FB0}"/>
    <cellStyle name="Percent 22 5 2 2" xfId="41703" xr:uid="{CC0F09ED-9D71-4D17-8675-A7C0EC626D2A}"/>
    <cellStyle name="Percent 22 5 3" xfId="24332" xr:uid="{DE66E586-ABCB-4AC9-A5C3-0B7678FC62BD}"/>
    <cellStyle name="Percent 22 5 3 2" xfId="50701" xr:uid="{E32950D1-97D6-4A25-BA78-3FD2DF0DE6AB}"/>
    <cellStyle name="Percent 22 5 4" xfId="31001" xr:uid="{E6EC45E0-621F-47B6-98D4-3E53474EBD7D}"/>
    <cellStyle name="Percent 22 6" xfId="8829" xr:uid="{6D82CD2B-844B-47C0-A228-FADCF747B2DB}"/>
    <cellStyle name="Percent 22 6 2" xfId="35252" xr:uid="{C035443F-1C41-4D61-A719-93F6C22B0BF9}"/>
    <cellStyle name="Percent 22 7" xfId="17895" xr:uid="{F82EF1A5-D791-4317-BF8E-01D7DFF23D0C}"/>
    <cellStyle name="Percent 22 7 2" xfId="44266" xr:uid="{B113A52C-07BD-4F46-8D3B-FD36C54FABB2}"/>
    <cellStyle name="Percent 22 8" xfId="27773" xr:uid="{80B786BB-2B10-4294-AE0A-3922E020E6A8}"/>
    <cellStyle name="Percent 23" xfId="1003" xr:uid="{2897626A-EF54-434D-B7E0-66090D55AF7D}"/>
    <cellStyle name="Percent 23 2" xfId="1168" xr:uid="{7F73EF1B-08B3-4924-B5F2-82E185E77F91}"/>
    <cellStyle name="Percent 23 2 2" xfId="1703" xr:uid="{1B3D016F-73D5-4577-B2F7-BC641B105C3E}"/>
    <cellStyle name="Percent 23 2 2 2" xfId="3173" xr:uid="{46D6DB65-8F77-470F-8FC3-B3D3CCCC89CE}"/>
    <cellStyle name="Percent 23 2 2 2 2" xfId="7375" xr:uid="{F1CA34B1-A3EB-4E8A-8725-7E70DE4FC5AD}"/>
    <cellStyle name="Percent 23 2 2 2 2 2" xfId="17309" xr:uid="{CFEC65AE-EF54-4593-9B3A-E53B1B21ECE5}"/>
    <cellStyle name="Percent 23 2 2 2 2 2 2" xfId="43689" xr:uid="{95C55CD3-8793-4736-92E1-433E57D8D514}"/>
    <cellStyle name="Percent 23 2 2 2 2 3" xfId="26383" xr:uid="{D262F000-3628-4702-9217-429752B2BE3C}"/>
    <cellStyle name="Percent 23 2 2 2 2 3 2" xfId="52733" xr:uid="{4F4E15DE-81AF-45EC-91E5-67644E589961}"/>
    <cellStyle name="Percent 23 2 2 2 2 4" xfId="33863" xr:uid="{04533737-4B1C-443C-A73C-F0AF53CF60EE}"/>
    <cellStyle name="Percent 23 2 2 2 3" xfId="11401" xr:uid="{541F345B-D14D-4D2B-AFE2-186A24954CC3}"/>
    <cellStyle name="Percent 23 2 2 2 3 2" xfId="37824" xr:uid="{853B0EBD-3B92-4F1E-AC73-31F13AA76B84}"/>
    <cellStyle name="Percent 23 2 2 2 4" xfId="20467" xr:uid="{A2153465-A1DE-40F9-8990-369E95249E17}"/>
    <cellStyle name="Percent 23 2 2 2 4 2" xfId="46838" xr:uid="{892F40E6-09F6-42B3-8671-D7320C050C59}"/>
    <cellStyle name="Percent 23 2 2 2 5" xfId="29687" xr:uid="{358CEB67-86D7-48DF-88B3-A84A834FF398}"/>
    <cellStyle name="Percent 23 2 2 3" xfId="5092" xr:uid="{F2B7C4F4-88C3-4C8B-B7B5-0DE1A4D25134}"/>
    <cellStyle name="Percent 23 2 2 3 2" xfId="16679" xr:uid="{1AF55D38-92CC-4B40-ABF9-C93F7362A405}"/>
    <cellStyle name="Percent 23 2 2 3 2 2" xfId="43067" xr:uid="{48B36913-0C69-4776-BC9E-1582F2B4806F}"/>
    <cellStyle name="Percent 23 2 2 3 3" xfId="25700" xr:uid="{CD2BFA9D-C1AC-40B4-A064-6FFCF08797E8}"/>
    <cellStyle name="Percent 23 2 2 3 3 2" xfId="52067" xr:uid="{A82252D1-C083-470A-B433-C34BBC958357}"/>
    <cellStyle name="Percent 23 2 2 3 4" xfId="31588" xr:uid="{294A68AE-E178-4B5F-AAED-544C2A22413A}"/>
    <cellStyle name="Percent 23 2 2 4" xfId="9416" xr:uid="{CEAF1A54-0DDF-41AA-A493-7932741C6065}"/>
    <cellStyle name="Percent 23 2 2 4 2" xfId="35839" xr:uid="{862619C9-3874-4E43-9B27-6B66B32DC372}"/>
    <cellStyle name="Percent 23 2 2 5" xfId="18482" xr:uid="{2D0E0C44-C248-4C88-AE52-079B85E351D8}"/>
    <cellStyle name="Percent 23 2 2 5 2" xfId="44853" xr:uid="{3B5A26D8-FB5D-4AEE-9A10-AB5EFF2FBDCD}"/>
    <cellStyle name="Percent 23 2 2 6" xfId="28404" xr:uid="{A4249BC9-6E18-4F6C-96B0-B22BB3346C9C}"/>
    <cellStyle name="Percent 23 2 3" xfId="2741" xr:uid="{D51B6BF3-A75D-48C0-92BC-B57A2404C424}"/>
    <cellStyle name="Percent 23 2 3 2" xfId="6943" xr:uid="{69D1D9F2-79FC-49A4-B7E4-E63DA6106197}"/>
    <cellStyle name="Percent 23 2 3 2 2" xfId="17503" xr:uid="{52B08FC5-3BEF-4D6A-8BD3-CE3F56AF7865}"/>
    <cellStyle name="Percent 23 2 3 2 2 2" xfId="43880" xr:uid="{3804D261-B3D1-4B72-B450-54A67A6192D4}"/>
    <cellStyle name="Percent 23 2 3 2 3" xfId="26608" xr:uid="{7E3C95A6-CFCF-4C17-A3C7-B00A6154A4E4}"/>
    <cellStyle name="Percent 23 2 3 2 3 2" xfId="52953" xr:uid="{2D60237F-CCDE-41ED-A44F-1134C67199A6}"/>
    <cellStyle name="Percent 23 2 3 2 4" xfId="33431" xr:uid="{5653C02B-9006-4665-8EEC-D54C8FA9773B}"/>
    <cellStyle name="Percent 23 2 3 3" xfId="10969" xr:uid="{2C1E6372-92BB-400E-9D80-21F7817311F1}"/>
    <cellStyle name="Percent 23 2 3 3 2" xfId="37392" xr:uid="{F738E760-FAF4-4DC7-A43A-81B235F1ECE0}"/>
    <cellStyle name="Percent 23 2 3 4" xfId="20035" xr:uid="{F4F85D02-5D38-462F-881D-F21008047F94}"/>
    <cellStyle name="Percent 23 2 3 4 2" xfId="46406" xr:uid="{5DA1D3CE-0615-4082-B09D-67B299CD2EBD}"/>
    <cellStyle name="Percent 23 2 3 5" xfId="29255" xr:uid="{16703D1B-6FC1-4794-8D78-E280FC39E35C}"/>
    <cellStyle name="Percent 23 2 4" xfId="4660" xr:uid="{CEC474DE-2044-4006-B01A-08B508A38BC3}"/>
    <cellStyle name="Percent 23 2 4 2" xfId="13048" xr:uid="{FE7A592B-B5B3-4A31-A31D-CB58C65A0ACE}"/>
    <cellStyle name="Percent 23 2 4 2 2" xfId="39447" xr:uid="{D0BFF1E8-0927-4F76-A0B5-489263FC3954}"/>
    <cellStyle name="Percent 23 2 4 3" xfId="22073" xr:uid="{90FCAE63-766D-4611-9D0A-FDB88F9EF698}"/>
    <cellStyle name="Percent 23 2 4 3 2" xfId="48443" xr:uid="{EBF37D2C-C98E-48C0-B54A-188CCBE0C1EF}"/>
    <cellStyle name="Percent 23 2 4 4" xfId="31156" xr:uid="{DD383976-DC82-45E4-B158-778641708813}"/>
    <cellStyle name="Percent 23 2 5" xfId="8984" xr:uid="{1879AB2D-D940-41F4-B278-77CCD9C1514E}"/>
    <cellStyle name="Percent 23 2 5 2" xfId="35407" xr:uid="{CD90FB13-47E7-4804-A820-B0DBC57F13FB}"/>
    <cellStyle name="Percent 23 2 6" xfId="18050" xr:uid="{453FD165-01D4-4E72-AA08-AE3A020F01D6}"/>
    <cellStyle name="Percent 23 2 6 2" xfId="44421" xr:uid="{9D92A11B-FDF8-41D5-9E01-3B308E668E76}"/>
    <cellStyle name="Percent 23 2 7" xfId="27929" xr:uid="{A09F95DC-5D6C-4408-A0F2-78805C216DAA}"/>
    <cellStyle name="Percent 23 3" xfId="1540" xr:uid="{8AAF89E3-F106-4AA5-B123-FF49E31D68DA}"/>
    <cellStyle name="Percent 23 3 2" xfId="3011" xr:uid="{39D14551-424A-46A8-A298-78CAB26567AF}"/>
    <cellStyle name="Percent 23 3 2 2" xfId="7213" xr:uid="{5EDDCD58-4465-484E-BBE5-0B6943AFCF3C}"/>
    <cellStyle name="Percent 23 3 2 2 2" xfId="17073" xr:uid="{D2F442FB-2E65-4C27-B4A5-0589E0402143}"/>
    <cellStyle name="Percent 23 3 2 2 2 2" xfId="43457" xr:uid="{3996EA14-40A5-4699-B58F-BE1E06C7596B}"/>
    <cellStyle name="Percent 23 3 2 2 3" xfId="26113" xr:uid="{E1D8F892-97EC-4F3D-8944-7CB6A9FF7662}"/>
    <cellStyle name="Percent 23 3 2 2 3 2" xfId="52473" xr:uid="{613A24DD-CA24-4B0B-B9CD-5511962F1A49}"/>
    <cellStyle name="Percent 23 3 2 2 4" xfId="33701" xr:uid="{FE5429A5-87F3-48D4-8213-12B58FD7FB30}"/>
    <cellStyle name="Percent 23 3 2 3" xfId="11239" xr:uid="{9D4926CE-8CA8-4685-ABF8-B7F6DC032E88}"/>
    <cellStyle name="Percent 23 3 2 3 2" xfId="37662" xr:uid="{9789027F-83B7-4268-9DEA-F377A9554AE3}"/>
    <cellStyle name="Percent 23 3 2 4" xfId="20305" xr:uid="{AD123F54-A9A5-43DE-9077-BD25967A8FA2}"/>
    <cellStyle name="Percent 23 3 2 4 2" xfId="46676" xr:uid="{5B81EB93-E959-46FE-9AE9-FCE0AEF30F51}"/>
    <cellStyle name="Percent 23 3 2 5" xfId="29525" xr:uid="{307DFA81-7948-4D48-AE3A-683DDFF25074}"/>
    <cellStyle name="Percent 23 3 3" xfId="4930" xr:uid="{6F9B4C02-7DCC-4DA0-AEA4-6E9C0DA6C6B9}"/>
    <cellStyle name="Percent 23 3 3 2" xfId="16517" xr:uid="{02A4C859-F6E9-4321-A194-C94962B63DBB}"/>
    <cellStyle name="Percent 23 3 3 2 2" xfId="42905" xr:uid="{49EE213B-150F-4344-9DC5-11EB5D3EC119}"/>
    <cellStyle name="Percent 23 3 3 3" xfId="25538" xr:uid="{E22D50FF-5DE7-48F4-9A4A-D403B454AC12}"/>
    <cellStyle name="Percent 23 3 3 3 2" xfId="51905" xr:uid="{3AC67D83-EE8D-4C41-8086-4B821A8FB8FA}"/>
    <cellStyle name="Percent 23 3 3 4" xfId="31426" xr:uid="{08AE642A-6F33-4CA2-861B-C2D77D948C60}"/>
    <cellStyle name="Percent 23 3 4" xfId="9254" xr:uid="{DEF1D216-AE5E-4277-B910-AB8043EF4543}"/>
    <cellStyle name="Percent 23 3 4 2" xfId="35677" xr:uid="{6A5B7D4C-98B0-4FA8-94A9-EBF453AB0D1F}"/>
    <cellStyle name="Percent 23 3 5" xfId="18320" xr:uid="{54E57D30-38F8-4849-95C5-8E2F435FCDC4}"/>
    <cellStyle name="Percent 23 3 5 2" xfId="44691" xr:uid="{BAED70A6-3415-4FC5-8AFF-8B5687187ABB}"/>
    <cellStyle name="Percent 23 3 6" xfId="28241" xr:uid="{513F473A-9611-4BDE-A95F-9CDAB05BB5DB}"/>
    <cellStyle name="Percent 23 4" xfId="2581" xr:uid="{EEDDDA01-B64B-4C4B-ABDA-464AE037B695}"/>
    <cellStyle name="Percent 23 4 2" xfId="6783" xr:uid="{2E2DB5F2-8FAB-4704-B1B7-707A07DE972A}"/>
    <cellStyle name="Percent 23 4 2 2" xfId="16993" xr:uid="{EE90CC98-4BD9-4774-9A4E-958FB44FF04F}"/>
    <cellStyle name="Percent 23 4 2 2 2" xfId="43377" xr:uid="{81E65AE8-787F-4D45-8B25-D0F58FD676B3}"/>
    <cellStyle name="Percent 23 4 2 3" xfId="26022" xr:uid="{AEBC91A1-D3AC-462E-AB2A-C960C6C0B447}"/>
    <cellStyle name="Percent 23 4 2 3 2" xfId="52386" xr:uid="{0684ABCC-658D-448D-85C8-134884314B88}"/>
    <cellStyle name="Percent 23 4 2 4" xfId="33271" xr:uid="{729E790D-0F1A-4ECC-8560-96009F7CBE73}"/>
    <cellStyle name="Percent 23 4 3" xfId="10809" xr:uid="{E730333A-99E2-4620-A47F-550AAFC51352}"/>
    <cellStyle name="Percent 23 4 3 2" xfId="37232" xr:uid="{FD43CB8D-629F-4F2C-8C7A-FF5568386264}"/>
    <cellStyle name="Percent 23 4 4" xfId="19875" xr:uid="{4FF17365-CB58-4C33-B779-C91554DC2A95}"/>
    <cellStyle name="Percent 23 4 4 2" xfId="46246" xr:uid="{96ACE01B-8369-435E-ACDE-52577DA4C38A}"/>
    <cellStyle name="Percent 23 4 5" xfId="29095" xr:uid="{59A2A60B-6C8E-4A16-82B0-D95D9AC2E2A2}"/>
    <cellStyle name="Percent 23 5" xfId="4500" xr:uid="{E8FDF0BA-28F1-49E5-9DAA-6502C41AFB8D}"/>
    <cellStyle name="Percent 23 5 2" xfId="15131" xr:uid="{91EABA85-6A05-4E0E-9CE3-F7BA37EBAAD1}"/>
    <cellStyle name="Percent 23 5 2 2" xfId="41521" xr:uid="{331F0EF9-C5E2-4791-9939-FD78E3D8C896}"/>
    <cellStyle name="Percent 23 5 3" xfId="24148" xr:uid="{8BC7C3FB-6738-46C9-B7A4-04D406463467}"/>
    <cellStyle name="Percent 23 5 3 2" xfId="50517" xr:uid="{D2F0CAA1-4C4E-411D-8412-D4C32A6BBF2A}"/>
    <cellStyle name="Percent 23 5 4" xfId="30996" xr:uid="{390997F1-FE68-4F50-A7E6-1E517135A38C}"/>
    <cellStyle name="Percent 23 6" xfId="8824" xr:uid="{5B5A0C50-7B25-4B25-96A4-92D5A1496B80}"/>
    <cellStyle name="Percent 23 6 2" xfId="35247" xr:uid="{6E48FFCA-CE36-49ED-AE39-D14ABF9C2FD9}"/>
    <cellStyle name="Percent 23 7" xfId="17890" xr:uid="{6CC80052-117F-43DA-971D-5235BE010327}"/>
    <cellStyle name="Percent 23 7 2" xfId="44261" xr:uid="{EDA147D2-50D1-4D92-9684-91C58E8F04B0}"/>
    <cellStyle name="Percent 23 8" xfId="27768" xr:uid="{3D322C5F-AEDD-4F26-9D92-C70291C58957}"/>
    <cellStyle name="Percent 24" xfId="846" xr:uid="{7ECF9669-BC75-4432-846C-06797F657CAE}"/>
    <cellStyle name="Percent 24 2" xfId="1085" xr:uid="{5ABB6B11-FC28-4A34-B637-177CCED2AE34}"/>
    <cellStyle name="Percent 24 2 2" xfId="1620" xr:uid="{DBE7DDE7-D38C-41F8-A63C-75FCC5CEF692}"/>
    <cellStyle name="Percent 24 2 2 2" xfId="3090" xr:uid="{6CE4202D-2DB6-4075-B634-EAFA5AEA2CB2}"/>
    <cellStyle name="Percent 24 2 2 2 2" xfId="7292" xr:uid="{4A3FC602-A2BE-4562-B291-EB8D7B56AD4C}"/>
    <cellStyle name="Percent 24 2 2 2 2 2" xfId="17228" xr:uid="{550FC8ED-ADAB-4592-9B3A-D0B052C1B6BF}"/>
    <cellStyle name="Percent 24 2 2 2 2 2 2" xfId="43609" xr:uid="{E5219E3F-3945-40F2-B96D-9E3D454B336F}"/>
    <cellStyle name="Percent 24 2 2 2 2 3" xfId="26295" xr:uid="{A741B58A-9CCA-42F7-B25D-E5215F738CA8}"/>
    <cellStyle name="Percent 24 2 2 2 2 3 2" xfId="52646" xr:uid="{47ED2FF2-14B2-458A-B6ED-CB77AA3099FD}"/>
    <cellStyle name="Percent 24 2 2 2 2 4" xfId="33780" xr:uid="{2C93DDFF-CF8D-4702-AE41-FD27BD6671D4}"/>
    <cellStyle name="Percent 24 2 2 2 3" xfId="11318" xr:uid="{E180F564-7987-4D16-BE16-215E18A46D06}"/>
    <cellStyle name="Percent 24 2 2 2 3 2" xfId="37741" xr:uid="{AF5A90C3-50C9-4888-A171-5FE3D629CE64}"/>
    <cellStyle name="Percent 24 2 2 2 4" xfId="20384" xr:uid="{34EB2316-38CA-4D57-AE41-C2075D814F58}"/>
    <cellStyle name="Percent 24 2 2 2 4 2" xfId="46755" xr:uid="{91E8DB74-3B4D-4E59-81F0-78BF3AC698BB}"/>
    <cellStyle name="Percent 24 2 2 2 5" xfId="29604" xr:uid="{2782764D-7A8E-4E01-91E7-108DD9208E59}"/>
    <cellStyle name="Percent 24 2 2 3" xfId="5009" xr:uid="{CC12EF9D-7F89-4D64-A3DF-F7662FBDF1E6}"/>
    <cellStyle name="Percent 24 2 2 3 2" xfId="16596" xr:uid="{8585B752-851A-42CB-9F2E-AD87128E8FA3}"/>
    <cellStyle name="Percent 24 2 2 3 2 2" xfId="42984" xr:uid="{3E8BE54E-1BEF-4DFF-97F7-CAB99FBA11AA}"/>
    <cellStyle name="Percent 24 2 2 3 3" xfId="25617" xr:uid="{49C3F94C-CA53-46FE-B7F6-A28AB230FA38}"/>
    <cellStyle name="Percent 24 2 2 3 3 2" xfId="51984" xr:uid="{7552C39F-F98A-4C94-9672-83DE164F78D7}"/>
    <cellStyle name="Percent 24 2 2 3 4" xfId="31505" xr:uid="{7E28AFEB-D6D9-41FC-A14B-BFF742C87363}"/>
    <cellStyle name="Percent 24 2 2 4" xfId="9333" xr:uid="{5F04AC9C-0CF9-4287-88AC-E2853C6BB8D2}"/>
    <cellStyle name="Percent 24 2 2 4 2" xfId="35756" xr:uid="{5564ADD9-EE5F-4620-9175-5195C8A8F31A}"/>
    <cellStyle name="Percent 24 2 2 5" xfId="18399" xr:uid="{784521AE-7946-4692-89DA-E12BE986C169}"/>
    <cellStyle name="Percent 24 2 2 5 2" xfId="44770" xr:uid="{7447E7B0-AC8B-4DF0-ADA3-BB8EDDECFFB4}"/>
    <cellStyle name="Percent 24 2 2 6" xfId="28321" xr:uid="{69C270CF-61DD-4A84-A379-12C61C6DC450}"/>
    <cellStyle name="Percent 24 2 3" xfId="2658" xr:uid="{E4EA60ED-C9A8-40FF-A9A0-BB3D02265CC3}"/>
    <cellStyle name="Percent 24 2 3 2" xfId="6860" xr:uid="{4761DF74-2225-4E2A-A844-FB2FC6856F1A}"/>
    <cellStyle name="Percent 24 2 3 2 2" xfId="15239" xr:uid="{9B548516-0E9C-46AF-A27D-EE00B0925B70}"/>
    <cellStyle name="Percent 24 2 3 2 2 2" xfId="41628" xr:uid="{FB7A0E5C-29F8-4C15-B476-F173A766A86A}"/>
    <cellStyle name="Percent 24 2 3 2 3" xfId="24257" xr:uid="{A9F75DF8-FA20-4DAA-A70A-41E9F0AB4695}"/>
    <cellStyle name="Percent 24 2 3 2 3 2" xfId="50626" xr:uid="{AA36F3E1-98CD-4794-B5DE-E1902B1DB581}"/>
    <cellStyle name="Percent 24 2 3 2 4" xfId="33348" xr:uid="{96710A23-4EAD-470C-8165-20FA2CB1315C}"/>
    <cellStyle name="Percent 24 2 3 3" xfId="10886" xr:uid="{D3B0421D-6107-4197-80AA-8DAF43EE03FF}"/>
    <cellStyle name="Percent 24 2 3 3 2" xfId="37309" xr:uid="{CB453DC4-8A2B-4D60-9077-3DF71274F9D9}"/>
    <cellStyle name="Percent 24 2 3 4" xfId="19952" xr:uid="{76CBBDB3-5590-4558-A73C-AE3AEBF93000}"/>
    <cellStyle name="Percent 24 2 3 4 2" xfId="46323" xr:uid="{9867C104-7CB4-48B5-9C71-7512EFF48701}"/>
    <cellStyle name="Percent 24 2 3 5" xfId="29172" xr:uid="{23D1933D-EE9B-4856-A741-6D3F544257F7}"/>
    <cellStyle name="Percent 24 2 4" xfId="4577" xr:uid="{BBEA8FBC-6F02-4918-ADBC-0B68099B008D}"/>
    <cellStyle name="Percent 24 2 4 2" xfId="15385" xr:uid="{43A7256C-8FC1-42E4-80CB-977555FEFFAE}"/>
    <cellStyle name="Percent 24 2 4 2 2" xfId="41773" xr:uid="{1016C882-1010-4429-BCC2-96200430FD98}"/>
    <cellStyle name="Percent 24 2 4 3" xfId="24401" xr:uid="{6A934F90-C3BD-4028-815D-A35DD02DDC0A}"/>
    <cellStyle name="Percent 24 2 4 3 2" xfId="50770" xr:uid="{7C1E2C5E-83B2-4E1E-8197-9B726B5E669E}"/>
    <cellStyle name="Percent 24 2 4 4" xfId="31073" xr:uid="{53F5ABA4-BB78-4602-8FBE-0D25C92A0BB0}"/>
    <cellStyle name="Percent 24 2 5" xfId="8901" xr:uid="{77A6C16B-905A-4589-9F0C-EDB806E22D67}"/>
    <cellStyle name="Percent 24 2 5 2" xfId="35324" xr:uid="{95BBCF78-A9CA-4211-B564-20261F5F435A}"/>
    <cellStyle name="Percent 24 2 6" xfId="17967" xr:uid="{ECE0813B-9043-4A1F-ABBF-14078F057AFC}"/>
    <cellStyle name="Percent 24 2 6 2" xfId="44338" xr:uid="{07C44199-4C0B-4720-B806-9834B74E6FEB}"/>
    <cellStyle name="Percent 24 2 7" xfId="27846" xr:uid="{AB798D15-AB14-4020-BD5F-AADBC4C217E6}"/>
    <cellStyle name="Percent 24 3" xfId="1450" xr:uid="{B96A9DCB-0B12-452E-A0F9-94AADF29E31B}"/>
    <cellStyle name="Percent 24 3 2" xfId="2928" xr:uid="{6C7CB1F2-9FE8-4135-AD9A-76EDD2A5F6E0}"/>
    <cellStyle name="Percent 24 3 2 2" xfId="7130" xr:uid="{6EA9EC1F-1CD0-40DC-A3C6-24F13B2DB446}"/>
    <cellStyle name="Percent 24 3 2 2 2" xfId="17639" xr:uid="{BB6FEB8C-4547-4AB9-872E-19AF7D497CEE}"/>
    <cellStyle name="Percent 24 3 2 2 2 2" xfId="44013" xr:uid="{EABC0E6E-5847-4E85-BCF8-810543AE68E9}"/>
    <cellStyle name="Percent 24 3 2 2 3" xfId="26760" xr:uid="{56244900-08D8-4B46-922B-5D98EEC08A35}"/>
    <cellStyle name="Percent 24 3 2 2 3 2" xfId="53102" xr:uid="{CC65D087-F1FE-46B8-9A32-E06BBF20BA1D}"/>
    <cellStyle name="Percent 24 3 2 2 4" xfId="33618" xr:uid="{E93AEC90-7B6C-4C11-BC07-A8C75C7061E5}"/>
    <cellStyle name="Percent 24 3 2 3" xfId="11156" xr:uid="{8296474A-0D62-4227-8CAE-35D840E80E74}"/>
    <cellStyle name="Percent 24 3 2 3 2" xfId="37579" xr:uid="{3AB95C87-440C-486F-A9E7-BCACF16705B1}"/>
    <cellStyle name="Percent 24 3 2 4" xfId="20222" xr:uid="{49DE8ECF-1D94-4100-BDD4-6D44A674ED21}"/>
    <cellStyle name="Percent 24 3 2 4 2" xfId="46593" xr:uid="{8E14D6D0-DD55-44D0-A203-DA621BDF9F45}"/>
    <cellStyle name="Percent 24 3 2 5" xfId="29442" xr:uid="{1B9017EB-9658-4CD3-8EF5-7ED1C0827FB0}"/>
    <cellStyle name="Percent 24 3 3" xfId="4847" xr:uid="{BE9306C3-DA2D-480B-8986-AD7AF06FF9D0}"/>
    <cellStyle name="Percent 24 3 3 2" xfId="12484" xr:uid="{621BF2F8-CC01-4677-A3BB-3E35AE424598}"/>
    <cellStyle name="Percent 24 3 3 2 2" xfId="38896" xr:uid="{50F51643-7D9B-4D73-AAEF-DBF7C6F8C751}"/>
    <cellStyle name="Percent 24 3 3 3" xfId="21525" xr:uid="{BB4BDFC9-AFF4-4C34-B257-DED20C9CABD0}"/>
    <cellStyle name="Percent 24 3 3 3 2" xfId="47895" xr:uid="{3B53900F-24B0-4A65-B9FE-C666CC06017E}"/>
    <cellStyle name="Percent 24 3 3 4" xfId="31343" xr:uid="{C9A98BD9-D2B4-41A9-93F9-60E5DDBF59F4}"/>
    <cellStyle name="Percent 24 3 4" xfId="9171" xr:uid="{8A9EB4CA-85FE-44D4-BB28-C646D3D2A270}"/>
    <cellStyle name="Percent 24 3 4 2" xfId="35594" xr:uid="{F06B1BE8-9DBC-4A93-BD22-FB9915C317BB}"/>
    <cellStyle name="Percent 24 3 5" xfId="18237" xr:uid="{5A1C0744-2D0A-46BD-8B70-BD4284A2158C}"/>
    <cellStyle name="Percent 24 3 5 2" xfId="44608" xr:uid="{268D1C57-0397-4F67-B605-C940355DDF3C}"/>
    <cellStyle name="Percent 24 3 6" xfId="28151" xr:uid="{32DB108E-26E1-4A9A-971D-391DEEA473CA}"/>
    <cellStyle name="Percent 24 4" xfId="2498" xr:uid="{FFEE7765-E143-4C3B-8816-6A073300274E}"/>
    <cellStyle name="Percent 24 4 2" xfId="6700" xr:uid="{5A3B54A2-576D-4B6B-A0A3-826FBB280EB5}"/>
    <cellStyle name="Percent 24 4 2 2" xfId="17301" xr:uid="{DDE600A2-E642-49A6-9C64-266A946D13E0}"/>
    <cellStyle name="Percent 24 4 2 2 2" xfId="43682" xr:uid="{1889440F-5238-4455-921D-81F02F7E09EB}"/>
    <cellStyle name="Percent 24 4 2 3" xfId="26374" xr:uid="{7F1B49A5-DE78-4CD8-A0BC-FD131016E799}"/>
    <cellStyle name="Percent 24 4 2 3 2" xfId="52724" xr:uid="{1C931275-4CB1-4497-A092-E61D1CF84C55}"/>
    <cellStyle name="Percent 24 4 2 4" xfId="33188" xr:uid="{537BEDFB-6376-4664-876A-307BFA2BA451}"/>
    <cellStyle name="Percent 24 4 3" xfId="10726" xr:uid="{471B4498-16EF-46EA-B806-E2E19D1882FD}"/>
    <cellStyle name="Percent 24 4 3 2" xfId="37149" xr:uid="{FF771C9D-136A-4FF0-85C5-3B904463E654}"/>
    <cellStyle name="Percent 24 4 4" xfId="19792" xr:uid="{ACAC1447-9C0C-4303-852D-24E07AA77BD3}"/>
    <cellStyle name="Percent 24 4 4 2" xfId="46163" xr:uid="{E0BA7AC9-2FE5-49C8-BA98-ED14DDCBF2BD}"/>
    <cellStyle name="Percent 24 4 5" xfId="29012" xr:uid="{62572196-2181-489C-9E12-01D48147D9FB}"/>
    <cellStyle name="Percent 24 5" xfId="4416" xr:uid="{DA479EFA-46C8-4BC8-B3C4-DE075E620672}"/>
    <cellStyle name="Percent 24 5 2" xfId="15391" xr:uid="{4EF82494-7385-4107-9636-AAF6F2DDD206}"/>
    <cellStyle name="Percent 24 5 2 2" xfId="41779" xr:uid="{B3D00160-A221-43C0-BFE7-72D97F044610}"/>
    <cellStyle name="Percent 24 5 3" xfId="24407" xr:uid="{429D170A-BC87-445C-B517-E7DE406170D8}"/>
    <cellStyle name="Percent 24 5 3 2" xfId="50776" xr:uid="{1D4622C9-264F-4EF3-9942-C9865C9B8A52}"/>
    <cellStyle name="Percent 24 5 4" xfId="30912" xr:uid="{A5C4DA2E-92D4-453F-AEE7-E0757052BD87}"/>
    <cellStyle name="Percent 24 6" xfId="8741" xr:uid="{9834DBCB-630C-4DCA-A8FC-7D8AD002CC52}"/>
    <cellStyle name="Percent 24 6 2" xfId="35164" xr:uid="{115FD76F-6F0B-4113-AE59-C14B287C1B32}"/>
    <cellStyle name="Percent 24 7" xfId="17807" xr:uid="{5B20FCFE-6228-4C82-B169-FBB0D2F9AACE}"/>
    <cellStyle name="Percent 24 7 2" xfId="44178" xr:uid="{BCBA4FFA-1F10-45A9-9D67-C56FFFE82B17}"/>
    <cellStyle name="Percent 24 8" xfId="27678" xr:uid="{A7FF0940-3446-4143-BBB5-768CD8EE9AF6}"/>
    <cellStyle name="Percent 25" xfId="1009" xr:uid="{609937FB-367A-4EE2-9917-E897A7692533}"/>
    <cellStyle name="Percent 25 2" xfId="1174" xr:uid="{B17ABFD1-0536-4CDB-9351-84CC83CAA88B}"/>
    <cellStyle name="Percent 25 2 2" xfId="1709" xr:uid="{4B692301-B382-4593-B3B7-A6B4224E9A85}"/>
    <cellStyle name="Percent 25 2 2 2" xfId="3179" xr:uid="{7064996B-D76D-4B9C-91E0-EDCF872A8445}"/>
    <cellStyle name="Percent 25 2 2 2 2" xfId="7381" xr:uid="{7B5A8719-34B0-4258-A32D-BA85C5979DD7}"/>
    <cellStyle name="Percent 25 2 2 2 2 2" xfId="17142" xr:uid="{EFE9F0FC-041D-40A1-8F61-AFAD0C89E020}"/>
    <cellStyle name="Percent 25 2 2 2 2 2 2" xfId="43525" xr:uid="{2FE071FC-93A9-439D-A1D1-6B30E6004F6E}"/>
    <cellStyle name="Percent 25 2 2 2 2 3" xfId="26198" xr:uid="{A46B6AD1-D2D7-42DF-9567-03E9DA5B8B4A}"/>
    <cellStyle name="Percent 25 2 2 2 2 3 2" xfId="52553" xr:uid="{1C2A03C8-3D4C-405A-AA50-0E42FF839233}"/>
    <cellStyle name="Percent 25 2 2 2 2 4" xfId="33869" xr:uid="{F858A098-963D-44BB-ACBE-C23564E60843}"/>
    <cellStyle name="Percent 25 2 2 2 3" xfId="11407" xr:uid="{68309DBE-FEAC-40CE-B201-C14320DCD88A}"/>
    <cellStyle name="Percent 25 2 2 2 3 2" xfId="37830" xr:uid="{5A26C351-4345-46EB-842F-15EE1ED8DF3B}"/>
    <cellStyle name="Percent 25 2 2 2 4" xfId="20473" xr:uid="{454E50A8-6563-4F29-ABF2-9E3C07F2B433}"/>
    <cellStyle name="Percent 25 2 2 2 4 2" xfId="46844" xr:uid="{A845A538-7E0B-4DC7-9FA3-A345F3C6AAFA}"/>
    <cellStyle name="Percent 25 2 2 2 5" xfId="29693" xr:uid="{8ECB41E6-A922-4040-A38E-28DB9C7FC77C}"/>
    <cellStyle name="Percent 25 2 2 3" xfId="5098" xr:uid="{038B5F80-D0B4-4FAF-832C-F890ADEFD411}"/>
    <cellStyle name="Percent 25 2 2 3 2" xfId="16685" xr:uid="{77BE8B48-4764-473A-9955-26DE8D506BD2}"/>
    <cellStyle name="Percent 25 2 2 3 2 2" xfId="43073" xr:uid="{3AD84645-2E4C-4821-A6E9-95845E261F95}"/>
    <cellStyle name="Percent 25 2 2 3 3" xfId="25706" xr:uid="{D3641E90-6AB5-4F82-875F-64B76A055E43}"/>
    <cellStyle name="Percent 25 2 2 3 3 2" xfId="52073" xr:uid="{A9561902-90AA-4677-8501-376FAA82E1D5}"/>
    <cellStyle name="Percent 25 2 2 3 4" xfId="31594" xr:uid="{41396EC9-7CE0-4441-8B45-AADEB1706A38}"/>
    <cellStyle name="Percent 25 2 2 4" xfId="9422" xr:uid="{2203E71B-3443-45DB-82F2-BDF32BED5D0A}"/>
    <cellStyle name="Percent 25 2 2 4 2" xfId="35845" xr:uid="{4A5EA1ED-6DE5-479F-9F9F-8327B8BD3ACE}"/>
    <cellStyle name="Percent 25 2 2 5" xfId="18488" xr:uid="{E3027AF0-CC81-4F5D-882B-857227AFDD96}"/>
    <cellStyle name="Percent 25 2 2 5 2" xfId="44859" xr:uid="{62008A36-74A5-4C78-9A84-E0BDFF450C86}"/>
    <cellStyle name="Percent 25 2 2 6" xfId="28410" xr:uid="{93EF275D-6674-4C0A-9241-CDDE2D632531}"/>
    <cellStyle name="Percent 25 2 3" xfId="2747" xr:uid="{E043D7FB-D233-4B8F-B9CB-B91F57B2691B}"/>
    <cellStyle name="Percent 25 2 3 2" xfId="6949" xr:uid="{B02C32F0-53CB-49AB-AEEF-BFB3B34A18B4}"/>
    <cellStyle name="Percent 25 2 3 2 2" xfId="17247" xr:uid="{0354F5B0-0B16-4C5D-B7DC-F4DC889CDE73}"/>
    <cellStyle name="Percent 25 2 3 2 2 2" xfId="43628" xr:uid="{C475D461-BF32-4515-A3AB-3BC6D3E33C30}"/>
    <cellStyle name="Percent 25 2 3 2 3" xfId="26314" xr:uid="{839563D8-8386-4507-A824-B04BED53D206}"/>
    <cellStyle name="Percent 25 2 3 2 3 2" xfId="52665" xr:uid="{00CD4C8D-137A-4B0E-9225-630443B2DB2D}"/>
    <cellStyle name="Percent 25 2 3 2 4" xfId="33437" xr:uid="{4A6D81D5-29B7-4D71-B155-C100ED24CCD7}"/>
    <cellStyle name="Percent 25 2 3 3" xfId="10975" xr:uid="{DD1078AC-FC28-482E-A038-C8D123FBD21F}"/>
    <cellStyle name="Percent 25 2 3 3 2" xfId="37398" xr:uid="{E0BD0E58-6E26-4DC2-AC2D-DAEC34830F2D}"/>
    <cellStyle name="Percent 25 2 3 4" xfId="20041" xr:uid="{A3DCD5D4-49B0-48B1-BAD9-C0380CE83E8A}"/>
    <cellStyle name="Percent 25 2 3 4 2" xfId="46412" xr:uid="{38CA4D90-15E4-4F0A-B8A1-7BBF401FB625}"/>
    <cellStyle name="Percent 25 2 3 5" xfId="29261" xr:uid="{4D793D25-5A96-4AF0-976E-082FB55A6A6B}"/>
    <cellStyle name="Percent 25 2 4" xfId="4666" xr:uid="{43C44AFF-4CE6-4377-8229-288917C842DE}"/>
    <cellStyle name="Percent 25 2 4 2" xfId="12535" xr:uid="{51857A1A-7802-4051-B78B-13A73F268A93}"/>
    <cellStyle name="Percent 25 2 4 2 2" xfId="38944" xr:uid="{C31A54CF-210E-4E6E-A44C-48A0889AF10C}"/>
    <cellStyle name="Percent 25 2 4 3" xfId="21573" xr:uid="{60780823-125E-479B-BC82-AC74DA2C3AEF}"/>
    <cellStyle name="Percent 25 2 4 3 2" xfId="47943" xr:uid="{439BBF47-F674-4436-99C1-CD1CC7AF363A}"/>
    <cellStyle name="Percent 25 2 4 4" xfId="31162" xr:uid="{C8A79C14-4DFB-48A6-8375-88619C03BDF1}"/>
    <cellStyle name="Percent 25 2 5" xfId="8990" xr:uid="{4C9EB92F-1AFB-4903-B24D-97797234B5C5}"/>
    <cellStyle name="Percent 25 2 5 2" xfId="35413" xr:uid="{2C86FF1D-1923-4034-A70B-6A9B854D6EB6}"/>
    <cellStyle name="Percent 25 2 6" xfId="18056" xr:uid="{24B7ACDF-45F5-4EFF-B75D-E35049FB2E89}"/>
    <cellStyle name="Percent 25 2 6 2" xfId="44427" xr:uid="{5A3BC95D-EF16-43C0-A629-6E07A411B8E1}"/>
    <cellStyle name="Percent 25 2 7" xfId="27935" xr:uid="{DF8DF2BC-F31A-411F-A62C-1201DAC8A65B}"/>
    <cellStyle name="Percent 25 3" xfId="1546" xr:uid="{0B2E7BBB-4AFA-4E1A-A964-F085477D5104}"/>
    <cellStyle name="Percent 25 3 2" xfId="3017" xr:uid="{AB81CB15-A18E-4626-8879-10C1549345F5}"/>
    <cellStyle name="Percent 25 3 2 2" xfId="7219" xr:uid="{4FDC24D0-8065-4C9D-83ED-1DB1849C40A0}"/>
    <cellStyle name="Percent 25 3 2 2 2" xfId="17624" xr:uid="{A86A0738-EB4A-423E-8C72-D69883765C54}"/>
    <cellStyle name="Percent 25 3 2 2 2 2" xfId="43998" xr:uid="{A1EC5612-831E-43E4-8915-B888CEA9BB43}"/>
    <cellStyle name="Percent 25 3 2 2 3" xfId="26741" xr:uid="{95D6B264-F85D-4120-A198-C112E3976886}"/>
    <cellStyle name="Percent 25 3 2 2 3 2" xfId="53084" xr:uid="{07E9996F-4C68-40FB-B556-2C70A48D4087}"/>
    <cellStyle name="Percent 25 3 2 2 4" xfId="33707" xr:uid="{F2EA45DB-31C0-4390-BE4D-11B6FF7E723C}"/>
    <cellStyle name="Percent 25 3 2 3" xfId="11245" xr:uid="{E6A2F3ED-805C-4365-AE3F-3C962293E94E}"/>
    <cellStyle name="Percent 25 3 2 3 2" xfId="37668" xr:uid="{86C3916C-A803-4B30-938F-81F8EA423B1A}"/>
    <cellStyle name="Percent 25 3 2 4" xfId="20311" xr:uid="{0734564B-85FF-441E-B3DC-72153068AB83}"/>
    <cellStyle name="Percent 25 3 2 4 2" xfId="46682" xr:uid="{CCD5DC38-EB60-4824-97D5-EEEC284B84AC}"/>
    <cellStyle name="Percent 25 3 2 5" xfId="29531" xr:uid="{AACEEF7D-2B76-4D96-B393-AEB2E0F6B211}"/>
    <cellStyle name="Percent 25 3 3" xfId="4936" xr:uid="{3E3CE374-F38B-46FA-9459-CDC027CEA5B5}"/>
    <cellStyle name="Percent 25 3 3 2" xfId="16523" xr:uid="{61639803-72F6-4CB4-8282-27FF18836090}"/>
    <cellStyle name="Percent 25 3 3 2 2" xfId="42911" xr:uid="{45F0C41E-681F-4BC5-8CAA-04373358CA82}"/>
    <cellStyle name="Percent 25 3 3 3" xfId="25544" xr:uid="{8AD6AFDE-1B17-43BE-B3FB-B190B8BEF1E1}"/>
    <cellStyle name="Percent 25 3 3 3 2" xfId="51911" xr:uid="{161ED2FC-21EF-4488-AB5F-FB5234AB8321}"/>
    <cellStyle name="Percent 25 3 3 4" xfId="31432" xr:uid="{BF8025F8-55D9-46D6-92D6-0C112D0EE7BC}"/>
    <cellStyle name="Percent 25 3 4" xfId="9260" xr:uid="{4A3F29D6-D6CC-4B80-8B26-00B62C6D79A4}"/>
    <cellStyle name="Percent 25 3 4 2" xfId="35683" xr:uid="{202AE708-60A9-4BB3-96B7-19D6AF482F07}"/>
    <cellStyle name="Percent 25 3 5" xfId="18326" xr:uid="{56A77304-85F3-48FF-B83F-AD8C51DC3A1C}"/>
    <cellStyle name="Percent 25 3 5 2" xfId="44697" xr:uid="{53A1F99E-26F2-4C23-9FA6-4CD87F32903D}"/>
    <cellStyle name="Percent 25 3 6" xfId="28247" xr:uid="{E9448525-1F6A-41C9-8BAF-1C9F242BBD47}"/>
    <cellStyle name="Percent 25 4" xfId="2587" xr:uid="{79F395CB-4528-4112-811C-26C7AE524255}"/>
    <cellStyle name="Percent 25 4 2" xfId="6789" xr:uid="{9826C519-5531-409F-B7F7-1E751815CC7C}"/>
    <cellStyle name="Percent 25 4 2 2" xfId="17475" xr:uid="{25ECB6CA-3CE3-47BB-806A-E566741B7E1F}"/>
    <cellStyle name="Percent 25 4 2 2 2" xfId="43852" xr:uid="{371CCB6D-DC6D-4BC3-805E-B5ED2605BD70}"/>
    <cellStyle name="Percent 25 4 2 3" xfId="26576" xr:uid="{537FCC1C-8C9A-473A-B94A-4B0B980F8AC8}"/>
    <cellStyle name="Percent 25 4 2 3 2" xfId="52921" xr:uid="{C49ADB68-4A90-48C3-A654-DA7791609AAF}"/>
    <cellStyle name="Percent 25 4 2 4" xfId="33277" xr:uid="{528CC0B8-9110-48DA-9C65-045095D2911B}"/>
    <cellStyle name="Percent 25 4 3" xfId="10815" xr:uid="{AFF639E0-AADA-4C0D-B63C-AED52FFD0963}"/>
    <cellStyle name="Percent 25 4 3 2" xfId="37238" xr:uid="{1A379521-5642-4FE0-9510-447191E3BCF4}"/>
    <cellStyle name="Percent 25 4 4" xfId="19881" xr:uid="{4E7AF342-7AEB-4233-A3E6-416D1CB05965}"/>
    <cellStyle name="Percent 25 4 4 2" xfId="46252" xr:uid="{00B7DFE3-C13D-4B12-B21B-8754CD2B6161}"/>
    <cellStyle name="Percent 25 4 5" xfId="29101" xr:uid="{49C1C6B5-6F63-4FE4-AE6F-4D6037EB7A72}"/>
    <cellStyle name="Percent 25 5" xfId="4506" xr:uid="{4F7CDB1E-5A95-4319-BEFB-8C597F480493}"/>
    <cellStyle name="Percent 25 5 2" xfId="12963" xr:uid="{AEE99D46-E192-4658-B6B9-DD188E49F577}"/>
    <cellStyle name="Percent 25 5 2 2" xfId="39366" xr:uid="{2B81FF8A-A701-4BBD-9313-DA8F0FA356CB}"/>
    <cellStyle name="Percent 25 5 3" xfId="21991" xr:uid="{0C50D189-AA37-4A92-8C02-A46C302C881C}"/>
    <cellStyle name="Percent 25 5 3 2" xfId="48361" xr:uid="{D6A32D61-732A-492E-9F2B-5DD1F5BAEBD1}"/>
    <cellStyle name="Percent 25 5 4" xfId="31002" xr:uid="{C43AEAAF-80E2-437D-906F-8419443FF7C2}"/>
    <cellStyle name="Percent 25 6" xfId="8830" xr:uid="{0DF35E22-7B28-4A46-8AA3-D8CFF45BCAA2}"/>
    <cellStyle name="Percent 25 6 2" xfId="35253" xr:uid="{80B84AC0-6F53-4A20-8FE2-8E937E853A0C}"/>
    <cellStyle name="Percent 25 7" xfId="17896" xr:uid="{216141F1-D42C-413D-848F-FDFF6757DB55}"/>
    <cellStyle name="Percent 25 7 2" xfId="44267" xr:uid="{07B866F5-C23F-4E9D-B316-F7F4D13F7397}"/>
    <cellStyle name="Percent 25 8" xfId="27774" xr:uid="{75C555CF-9F79-49FF-AE11-A97BD4B09627}"/>
    <cellStyle name="Percent 26" xfId="1018" xr:uid="{D2A5A255-36C4-4F6F-88E6-B505D1C901CB}"/>
    <cellStyle name="Percent 26 2" xfId="1183" xr:uid="{FE8D840A-033D-480D-9DB2-39150FCC747F}"/>
    <cellStyle name="Percent 26 2 2" xfId="1718" xr:uid="{D0FCFCC1-DA20-423D-83B1-D494861C5A82}"/>
    <cellStyle name="Percent 26 2 2 2" xfId="3188" xr:uid="{2D0D028B-5C9B-494D-8CC8-D749C1F65141}"/>
    <cellStyle name="Percent 26 2 2 2 2" xfId="7390" xr:uid="{BBC91916-0E81-48C7-A4AE-8259D1A67C99}"/>
    <cellStyle name="Percent 26 2 2 2 2 2" xfId="17414" xr:uid="{B6E967D1-5E42-4047-99E2-84740683238D}"/>
    <cellStyle name="Percent 26 2 2 2 2 2 2" xfId="43791" xr:uid="{4963268F-E96E-45ED-8A7A-B49A866A8162}"/>
    <cellStyle name="Percent 26 2 2 2 2 3" xfId="26509" xr:uid="{A2B7306B-56A7-4ED1-A3BA-52FD4F155123}"/>
    <cellStyle name="Percent 26 2 2 2 2 3 2" xfId="52856" xr:uid="{2A4680E1-1558-48A9-97A3-32D7AAC4E6C0}"/>
    <cellStyle name="Percent 26 2 2 2 2 4" xfId="33878" xr:uid="{F98629C6-27F1-4E17-9168-F31D8D77FAE4}"/>
    <cellStyle name="Percent 26 2 2 2 3" xfId="11416" xr:uid="{8A236016-6317-4C0E-BF5C-0B9163CF1877}"/>
    <cellStyle name="Percent 26 2 2 2 3 2" xfId="37839" xr:uid="{288B920F-2007-4114-B718-4130320BC8A5}"/>
    <cellStyle name="Percent 26 2 2 2 4" xfId="20482" xr:uid="{342DD5E4-5679-4613-9AFC-1E209CF2246F}"/>
    <cellStyle name="Percent 26 2 2 2 4 2" xfId="46853" xr:uid="{3EF6F83E-E99B-437A-811A-95531B17D3AF}"/>
    <cellStyle name="Percent 26 2 2 2 5" xfId="29702" xr:uid="{C7FB6AB6-F50A-4894-BDBA-3D41BE035E97}"/>
    <cellStyle name="Percent 26 2 2 3" xfId="5107" xr:uid="{71B5A057-5AF7-4742-B907-47B6C53C90A5}"/>
    <cellStyle name="Percent 26 2 2 3 2" xfId="16694" xr:uid="{D5FAF0A1-DB1A-41D4-98DE-8EA5491E71C6}"/>
    <cellStyle name="Percent 26 2 2 3 2 2" xfId="43082" xr:uid="{5121F71E-47A2-44B1-8061-60480D67628C}"/>
    <cellStyle name="Percent 26 2 2 3 3" xfId="25715" xr:uid="{D7205E25-692F-4813-A8A0-C58C79B72925}"/>
    <cellStyle name="Percent 26 2 2 3 3 2" xfId="52082" xr:uid="{83929414-3678-4270-97A6-B650CE60464C}"/>
    <cellStyle name="Percent 26 2 2 3 4" xfId="31603" xr:uid="{24457BEF-16F7-4BC2-88A8-995956A793D3}"/>
    <cellStyle name="Percent 26 2 2 4" xfId="9431" xr:uid="{162FA09C-5719-4B30-81BD-09851A2D730C}"/>
    <cellStyle name="Percent 26 2 2 4 2" xfId="35854" xr:uid="{0FE773D7-C2F7-4AB1-BFA0-748B30E19436}"/>
    <cellStyle name="Percent 26 2 2 5" xfId="18497" xr:uid="{C7F38D39-3ACE-42E8-BC1D-EA638877A9A5}"/>
    <cellStyle name="Percent 26 2 2 5 2" xfId="44868" xr:uid="{0A654CA9-3C19-49FB-8718-1CC661C33C6B}"/>
    <cellStyle name="Percent 26 2 2 6" xfId="28419" xr:uid="{5551C5A2-548F-4B7D-BD56-831751680BDD}"/>
    <cellStyle name="Percent 26 2 3" xfId="2756" xr:uid="{53CB2B37-157E-49B2-9874-A655C3EBA48E}"/>
    <cellStyle name="Percent 26 2 3 2" xfId="6958" xr:uid="{DD2A80C2-9DE8-4298-A2C6-24F323EA2BA3}"/>
    <cellStyle name="Percent 26 2 3 2 2" xfId="17299" xr:uid="{43A7BF6D-21D0-4403-9D2C-B85C14D51C7C}"/>
    <cellStyle name="Percent 26 2 3 2 2 2" xfId="43680" xr:uid="{1A8C1CE8-5EBB-4804-B2A9-5AB4B4325D23}"/>
    <cellStyle name="Percent 26 2 3 2 3" xfId="26372" xr:uid="{7F7E074E-052F-45CE-9DFE-7CAAE92F1FE7}"/>
    <cellStyle name="Percent 26 2 3 2 3 2" xfId="52722" xr:uid="{7A1986D2-3D5C-453B-ADE9-1EBEE8832C27}"/>
    <cellStyle name="Percent 26 2 3 2 4" xfId="33446" xr:uid="{BA69C8F4-B5B4-4352-8E6E-7F8B37112746}"/>
    <cellStyle name="Percent 26 2 3 3" xfId="10984" xr:uid="{A12740C1-4109-4639-B347-631CD2F8A1F3}"/>
    <cellStyle name="Percent 26 2 3 3 2" xfId="37407" xr:uid="{E1706C4B-0995-4ACB-9A68-6F231D7AF7A5}"/>
    <cellStyle name="Percent 26 2 3 4" xfId="20050" xr:uid="{AAD9112C-34EE-48FB-9787-D8B109F0A6FD}"/>
    <cellStyle name="Percent 26 2 3 4 2" xfId="46421" xr:uid="{63946C35-619A-49D7-AE9C-8136A581AD0B}"/>
    <cellStyle name="Percent 26 2 3 5" xfId="29270" xr:uid="{2E4977FF-B969-4A83-9F61-39425486ED6E}"/>
    <cellStyle name="Percent 26 2 4" xfId="4675" xr:uid="{9C5D5E4C-F7B2-4952-9D12-3259DE6ACFAE}"/>
    <cellStyle name="Percent 26 2 4 2" xfId="15308" xr:uid="{930BCCD5-0AB3-43C9-A06F-FAE33BCE6AA6}"/>
    <cellStyle name="Percent 26 2 4 2 2" xfId="41697" xr:uid="{A77309F9-B321-48F5-AAA9-1D60929FA2B1}"/>
    <cellStyle name="Percent 26 2 4 3" xfId="24326" xr:uid="{C3BD5B5D-95D8-4D5A-ADF4-38A17EF6412F}"/>
    <cellStyle name="Percent 26 2 4 3 2" xfId="50695" xr:uid="{7D365C0D-CAF5-4232-BC6A-39A940737029}"/>
    <cellStyle name="Percent 26 2 4 4" xfId="31171" xr:uid="{5D385FE7-A769-43FF-B1FF-43DEE63FF1E6}"/>
    <cellStyle name="Percent 26 2 5" xfId="8999" xr:uid="{7C2B1F35-9A10-4B8C-84AE-A2E485935F1E}"/>
    <cellStyle name="Percent 26 2 5 2" xfId="35422" xr:uid="{58B4BD4E-DC17-41A0-AC81-77C6D44061A3}"/>
    <cellStyle name="Percent 26 2 6" xfId="18065" xr:uid="{7B1CDBA2-1697-4894-81BA-06C7E0747211}"/>
    <cellStyle name="Percent 26 2 6 2" xfId="44436" xr:uid="{EB0A57C4-844D-48E7-BC2A-F48F1AF45DAB}"/>
    <cellStyle name="Percent 26 2 7" xfId="27944" xr:uid="{5BF3EDA1-E4FD-4757-8A00-BFD5DBE5E17F}"/>
    <cellStyle name="Percent 26 3" xfId="1555" xr:uid="{393BDB02-1FCB-429F-B940-58FFFA5A37ED}"/>
    <cellStyle name="Percent 26 3 2" xfId="3026" xr:uid="{CFF3C529-25A5-494A-85F0-8739BE35381A}"/>
    <cellStyle name="Percent 26 3 2 2" xfId="7228" xr:uid="{2D2ED15F-64EA-4895-AD05-28340228F22F}"/>
    <cellStyle name="Percent 26 3 2 2 2" xfId="17068" xr:uid="{42F5655D-9A00-4FA1-B684-6EDE95244C88}"/>
    <cellStyle name="Percent 26 3 2 2 2 2" xfId="43452" xr:uid="{DFD3FA3E-C03D-4FAB-98BF-BF5808852028}"/>
    <cellStyle name="Percent 26 3 2 2 3" xfId="26108" xr:uid="{1BC52D67-839D-4408-A3C2-8B8C033277B4}"/>
    <cellStyle name="Percent 26 3 2 2 3 2" xfId="52468" xr:uid="{1B8E318A-5F0A-4CC9-B34D-0C64F7F2EA97}"/>
    <cellStyle name="Percent 26 3 2 2 4" xfId="33716" xr:uid="{BAA61192-52E9-419A-A8B8-D81966347214}"/>
    <cellStyle name="Percent 26 3 2 3" xfId="11254" xr:uid="{99606457-689A-4391-8EFA-A1328962773E}"/>
    <cellStyle name="Percent 26 3 2 3 2" xfId="37677" xr:uid="{F302DE30-662B-4D45-AB43-EA37A16B6AAF}"/>
    <cellStyle name="Percent 26 3 2 4" xfId="20320" xr:uid="{9AE55184-5418-4CEC-BF72-15BB8754CD93}"/>
    <cellStyle name="Percent 26 3 2 4 2" xfId="46691" xr:uid="{645A250B-B88C-4F65-B94D-E0E5E71125D4}"/>
    <cellStyle name="Percent 26 3 2 5" xfId="29540" xr:uid="{58EBE1C4-D8F9-48A8-953D-FAA8A9C7F634}"/>
    <cellStyle name="Percent 26 3 3" xfId="4945" xr:uid="{A8D735B7-7D75-460B-9847-8489910DC6AE}"/>
    <cellStyle name="Percent 26 3 3 2" xfId="16532" xr:uid="{FB654255-C2B3-45A6-B694-D5501E296EBB}"/>
    <cellStyle name="Percent 26 3 3 2 2" xfId="42920" xr:uid="{C4F94029-C354-4946-867E-BD9008A862D4}"/>
    <cellStyle name="Percent 26 3 3 3" xfId="25553" xr:uid="{BA705182-30F1-4FD7-91C9-DC2D3BD0CB48}"/>
    <cellStyle name="Percent 26 3 3 3 2" xfId="51920" xr:uid="{4B2E1121-3D26-425F-B954-34231ABB4B3E}"/>
    <cellStyle name="Percent 26 3 3 4" xfId="31441" xr:uid="{B3CF6B44-2740-4E3B-AE12-45A995CFB5BD}"/>
    <cellStyle name="Percent 26 3 4" xfId="9269" xr:uid="{290BC4B6-8FDC-4E21-9E95-C5E2102A00A6}"/>
    <cellStyle name="Percent 26 3 4 2" xfId="35692" xr:uid="{89307DAD-411A-407A-BFD3-CD2E23C39CFA}"/>
    <cellStyle name="Percent 26 3 5" xfId="18335" xr:uid="{38267DC6-AB08-4405-B6E3-B45BD3B78BA6}"/>
    <cellStyle name="Percent 26 3 5 2" xfId="44706" xr:uid="{697D0FBD-2297-43AE-BE6E-62BF770CD34D}"/>
    <cellStyle name="Percent 26 3 6" xfId="28256" xr:uid="{4BE0DCBC-1949-4015-801C-AE92F4D145ED}"/>
    <cellStyle name="Percent 26 4" xfId="2596" xr:uid="{1E35FF47-2EAE-41E0-8BA5-35F041CE0BBB}"/>
    <cellStyle name="Percent 26 4 2" xfId="6798" xr:uid="{01E6AA0A-7A71-43B2-8FA7-842790780B0E}"/>
    <cellStyle name="Percent 26 4 2 2" xfId="16941" xr:uid="{874C9AAB-960C-40B0-BD23-C184C8C703E8}"/>
    <cellStyle name="Percent 26 4 2 2 2" xfId="43326" xr:uid="{72EA2D7E-CBE4-49F7-B6E9-2FCC4A5D9995}"/>
    <cellStyle name="Percent 26 4 2 3" xfId="25963" xr:uid="{D0CDCE5C-5BAE-4FDE-AA45-BFF9DF8D426D}"/>
    <cellStyle name="Percent 26 4 2 3 2" xfId="52328" xr:uid="{DB2C2BCC-61CA-4A7A-8E72-8FF07163B7DC}"/>
    <cellStyle name="Percent 26 4 2 4" xfId="33286" xr:uid="{9566FFD4-D5E0-45DF-9C14-5FFD2B29B6EB}"/>
    <cellStyle name="Percent 26 4 3" xfId="10824" xr:uid="{ED9D2E2D-3295-4931-AE1B-AC530911A84D}"/>
    <cellStyle name="Percent 26 4 3 2" xfId="37247" xr:uid="{20B81D4A-AE87-4B4E-B11A-C0451486A3B3}"/>
    <cellStyle name="Percent 26 4 4" xfId="19890" xr:uid="{1F35B54A-21F9-42AE-88AC-621F51FC1DA9}"/>
    <cellStyle name="Percent 26 4 4 2" xfId="46261" xr:uid="{0B38DBC5-FB5A-45EB-B8C2-00F9E7148429}"/>
    <cellStyle name="Percent 26 4 5" xfId="29110" xr:uid="{6A5F3B9A-B0B8-4737-B514-CE9EBB1912BE}"/>
    <cellStyle name="Percent 26 5" xfId="4515" xr:uid="{6093DD24-9440-4927-91CD-76BD57FE6B64}"/>
    <cellStyle name="Percent 26 5 2" xfId="12706" xr:uid="{61048FFB-C5AA-4FE6-B286-E0AC2D1B6E5B}"/>
    <cellStyle name="Percent 26 5 2 2" xfId="39112" xr:uid="{407D7146-A8F9-4899-BD6B-664092BFDD5E}"/>
    <cellStyle name="Percent 26 5 3" xfId="21739" xr:uid="{8386ED38-8307-4E7E-8B7D-82CCC3985ACD}"/>
    <cellStyle name="Percent 26 5 3 2" xfId="48109" xr:uid="{DF7AF56B-383C-4CF1-9FC9-46CBA9335E40}"/>
    <cellStyle name="Percent 26 5 4" xfId="31011" xr:uid="{206C4EF0-B697-4C69-9E57-87D45C907414}"/>
    <cellStyle name="Percent 26 6" xfId="8839" xr:uid="{CBC8E08D-DAE5-4F66-8D80-FF0E17E13815}"/>
    <cellStyle name="Percent 26 6 2" xfId="35262" xr:uid="{7F850957-B052-4851-BF93-5FF45E7A5D13}"/>
    <cellStyle name="Percent 26 7" xfId="17905" xr:uid="{1F1D075C-397B-4BEC-AE3F-A2720D7461A8}"/>
    <cellStyle name="Percent 26 7 2" xfId="44276" xr:uid="{1EB5FC17-E718-4EFE-8140-15B51093AC6C}"/>
    <cellStyle name="Percent 26 8" xfId="27783" xr:uid="{FD4BC474-132A-4525-8CF4-38EDD911572C}"/>
    <cellStyle name="Percent 27" xfId="1001" xr:uid="{60D02C5E-F318-40C2-82F5-6A6CEACA5D4B}"/>
    <cellStyle name="Percent 27 2" xfId="1166" xr:uid="{9CDF9530-BDA0-43DC-9743-535DCE12B9EA}"/>
    <cellStyle name="Percent 27 2 2" xfId="1701" xr:uid="{03CBDF9D-B6F7-462E-9F65-4BA10909A955}"/>
    <cellStyle name="Percent 27 2 2 2" xfId="3171" xr:uid="{540A89A2-04FE-4324-A484-B8ABD85301E8}"/>
    <cellStyle name="Percent 27 2 2 2 2" xfId="7373" xr:uid="{52E9DC3A-EF43-4566-8000-CAA60620F9D7}"/>
    <cellStyle name="Percent 27 2 2 2 2 2" xfId="17174" xr:uid="{EF76AE76-1795-453E-BFDB-5921C0F24FB0}"/>
    <cellStyle name="Percent 27 2 2 2 2 2 2" xfId="43557" xr:uid="{136BE7FC-C55E-42A9-A08D-800A7CB1F41F}"/>
    <cellStyle name="Percent 27 2 2 2 2 3" xfId="26236" xr:uid="{645DA405-CBEF-49F5-A1D5-CAF803DF25F9}"/>
    <cellStyle name="Percent 27 2 2 2 2 3 2" xfId="52589" xr:uid="{ADC79C2E-8EAB-41E7-A9AC-BF2D5FF7203E}"/>
    <cellStyle name="Percent 27 2 2 2 2 4" xfId="33861" xr:uid="{2C2674C4-D271-4EDE-99DC-6D97698D14D6}"/>
    <cellStyle name="Percent 27 2 2 2 3" xfId="11399" xr:uid="{F22E1BE8-FE64-430A-902D-0CAB62DF3625}"/>
    <cellStyle name="Percent 27 2 2 2 3 2" xfId="37822" xr:uid="{BFA1F593-B62B-4351-B1E0-BA8B8BE0515F}"/>
    <cellStyle name="Percent 27 2 2 2 4" xfId="20465" xr:uid="{32A2F950-753D-409E-834F-1BB8B45578F2}"/>
    <cellStyle name="Percent 27 2 2 2 4 2" xfId="46836" xr:uid="{B9A35695-C50E-41DF-AE1C-224E32C94351}"/>
    <cellStyle name="Percent 27 2 2 2 5" xfId="29685" xr:uid="{22B0D8C1-13D2-45C9-A3ED-C129BD0FAD61}"/>
    <cellStyle name="Percent 27 2 2 3" xfId="5090" xr:uid="{A6B4FDE7-E347-48AD-811F-1D7BECAF2A4C}"/>
    <cellStyle name="Percent 27 2 2 3 2" xfId="16677" xr:uid="{AE47F2D1-8926-491C-A935-7376B1EEC0FD}"/>
    <cellStyle name="Percent 27 2 2 3 2 2" xfId="43065" xr:uid="{FC6BDEA7-9074-44EA-AF01-302199A03FAE}"/>
    <cellStyle name="Percent 27 2 2 3 3" xfId="25698" xr:uid="{2728F26A-08F5-4905-B87A-A01223B98B76}"/>
    <cellStyle name="Percent 27 2 2 3 3 2" xfId="52065" xr:uid="{3678DFD6-5B67-46EA-86B7-CCC7D468B1F7}"/>
    <cellStyle name="Percent 27 2 2 3 4" xfId="31586" xr:uid="{3B72ADB7-D0E6-4F63-800F-7E70FCB4BE0F}"/>
    <cellStyle name="Percent 27 2 2 4" xfId="9414" xr:uid="{307EEA7B-42B1-4835-AF53-8AEE13766976}"/>
    <cellStyle name="Percent 27 2 2 4 2" xfId="35837" xr:uid="{7B340B23-CDEA-4BFF-B02F-CFA83B679BF6}"/>
    <cellStyle name="Percent 27 2 2 5" xfId="18480" xr:uid="{46D9AB24-5AFF-4B6D-9108-0C38D187A290}"/>
    <cellStyle name="Percent 27 2 2 5 2" xfId="44851" xr:uid="{F1872BF5-0141-4083-B8B5-FD40BD0EE02C}"/>
    <cellStyle name="Percent 27 2 2 6" xfId="28402" xr:uid="{EFFC48A6-206A-40A7-B627-4D9F28E54AB2}"/>
    <cellStyle name="Percent 27 2 3" xfId="2739" xr:uid="{0F604F53-18EC-40C1-8C23-2B981BD58B00}"/>
    <cellStyle name="Percent 27 2 3 2" xfId="6941" xr:uid="{47C14DB0-8FE4-46AE-8D36-2077E8E3DE7B}"/>
    <cellStyle name="Percent 27 2 3 2 2" xfId="17523" xr:uid="{7F6E87D0-3F88-4C64-852E-10D0BB299282}"/>
    <cellStyle name="Percent 27 2 3 2 2 2" xfId="43900" xr:uid="{CF882F7D-45F7-4F7F-8A06-8BD0A53F1BC1}"/>
    <cellStyle name="Percent 27 2 3 2 3" xfId="26630" xr:uid="{93304399-7BA6-44C5-A64E-9885AD74176C}"/>
    <cellStyle name="Percent 27 2 3 2 3 2" xfId="52975" xr:uid="{FE37497B-A744-4B51-A1AC-8C0B4F21C8EB}"/>
    <cellStyle name="Percent 27 2 3 2 4" xfId="33429" xr:uid="{1FA932A6-35E2-4202-B7C6-E84163590DC5}"/>
    <cellStyle name="Percent 27 2 3 3" xfId="10967" xr:uid="{FFD9F986-F3AD-47F9-89D7-D2D284C62248}"/>
    <cellStyle name="Percent 27 2 3 3 2" xfId="37390" xr:uid="{22B19A12-3D46-49C5-ACC8-07BFEB8FB804}"/>
    <cellStyle name="Percent 27 2 3 4" xfId="20033" xr:uid="{69AA8526-CEC7-41F5-80F5-59394629B026}"/>
    <cellStyle name="Percent 27 2 3 4 2" xfId="46404" xr:uid="{EFDD668E-854E-4FB7-A30F-45ADE47DE57C}"/>
    <cellStyle name="Percent 27 2 3 5" xfId="29253" xr:uid="{F6FAFBD1-7EC4-427C-BF21-E58E8A91CE25}"/>
    <cellStyle name="Percent 27 2 4" xfId="4658" xr:uid="{E9245A54-2B7B-4CF8-8BBB-41556F1DFDDD}"/>
    <cellStyle name="Percent 27 2 4 2" xfId="15136" xr:uid="{254B85D0-E1A3-4D7A-874D-F812BE546C8D}"/>
    <cellStyle name="Percent 27 2 4 2 2" xfId="41526" xr:uid="{2EF2D280-B92C-48FB-9164-70E4C4A93E99}"/>
    <cellStyle name="Percent 27 2 4 3" xfId="24153" xr:uid="{87BCA8AA-1200-40F3-8BA8-5D06FC906F45}"/>
    <cellStyle name="Percent 27 2 4 3 2" xfId="50522" xr:uid="{AF4D5150-7999-433C-A9B3-42F695D41551}"/>
    <cellStyle name="Percent 27 2 4 4" xfId="31154" xr:uid="{DE30A4AF-656A-4911-A600-0EA15B53A964}"/>
    <cellStyle name="Percent 27 2 5" xfId="8982" xr:uid="{FFB42486-F9A8-4943-BFD0-4178C8EC5158}"/>
    <cellStyle name="Percent 27 2 5 2" xfId="35405" xr:uid="{38112814-8C2C-42D1-9F4F-2874661677B1}"/>
    <cellStyle name="Percent 27 2 6" xfId="18048" xr:uid="{CC895468-3B19-4325-9C32-508730A1E860}"/>
    <cellStyle name="Percent 27 2 6 2" xfId="44419" xr:uid="{86A88D58-106A-4DA9-ADE6-A3A53E1D650A}"/>
    <cellStyle name="Percent 27 2 7" xfId="27927" xr:uid="{493317F2-8B14-4613-A917-945946A03647}"/>
    <cellStyle name="Percent 27 3" xfId="1538" xr:uid="{A4F8C23D-14BF-41F9-8D50-E5865143918C}"/>
    <cellStyle name="Percent 27 3 2" xfId="3009" xr:uid="{5871E6A0-6312-468E-97E1-82434668D390}"/>
    <cellStyle name="Percent 27 3 2 2" xfId="7211" xr:uid="{ACF7A51F-13F7-4FB4-A67F-622149D920D6}"/>
    <cellStyle name="Percent 27 3 2 2 2" xfId="17502" xr:uid="{6DBFDCA0-13D2-4919-AB9C-A1BC1A0905F3}"/>
    <cellStyle name="Percent 27 3 2 2 2 2" xfId="43879" xr:uid="{A8B3B0A7-C23B-4032-BEF4-ADEAA55863CF}"/>
    <cellStyle name="Percent 27 3 2 2 3" xfId="26606" xr:uid="{3DB13CBF-5858-4155-8411-184A402A22FF}"/>
    <cellStyle name="Percent 27 3 2 2 3 2" xfId="52951" xr:uid="{DEEECB9C-1AA4-46F0-94A7-389046DACA68}"/>
    <cellStyle name="Percent 27 3 2 2 4" xfId="33699" xr:uid="{4F284FBD-1764-49B9-81D0-21018AF21873}"/>
    <cellStyle name="Percent 27 3 2 3" xfId="11237" xr:uid="{AA31E86D-EE97-49F4-B809-C52610F62E5C}"/>
    <cellStyle name="Percent 27 3 2 3 2" xfId="37660" xr:uid="{13227EF7-A168-461B-ABEB-BEF3C92F6A17}"/>
    <cellStyle name="Percent 27 3 2 4" xfId="20303" xr:uid="{4DA8F1D8-1F08-4177-869D-C8FEFFD5CE1B}"/>
    <cellStyle name="Percent 27 3 2 4 2" xfId="46674" xr:uid="{F99DBE14-E81F-44D3-B6CD-2D250C8EBBB4}"/>
    <cellStyle name="Percent 27 3 2 5" xfId="29523" xr:uid="{048B2A3B-EC7D-4485-81EC-FE7AC6A1F56E}"/>
    <cellStyle name="Percent 27 3 3" xfId="4928" xr:uid="{A0F0BE94-53DA-4EC0-AB64-A5FCAD98CCB2}"/>
    <cellStyle name="Percent 27 3 3 2" xfId="16515" xr:uid="{A30632CB-A2AB-48E8-8B08-BF7726C67415}"/>
    <cellStyle name="Percent 27 3 3 2 2" xfId="42903" xr:uid="{53D7052D-8098-46FD-894C-F611F71E0508}"/>
    <cellStyle name="Percent 27 3 3 3" xfId="25536" xr:uid="{B80278FC-7947-45F6-86E0-36FCF76A2E53}"/>
    <cellStyle name="Percent 27 3 3 3 2" xfId="51903" xr:uid="{6EA9B2C0-99DA-455F-BAEC-0C41741F69F3}"/>
    <cellStyle name="Percent 27 3 3 4" xfId="31424" xr:uid="{7B238524-AA4E-4DBB-A62A-224B0508999B}"/>
    <cellStyle name="Percent 27 3 4" xfId="9252" xr:uid="{B6C462FC-6BF7-4ADE-AB81-BFAE5ECAB9D1}"/>
    <cellStyle name="Percent 27 3 4 2" xfId="35675" xr:uid="{6B140A88-CECC-4F4C-8FD1-34D0F58B16C5}"/>
    <cellStyle name="Percent 27 3 5" xfId="18318" xr:uid="{F038EC90-6245-46BB-B450-CA55590AE060}"/>
    <cellStyle name="Percent 27 3 5 2" xfId="44689" xr:uid="{792517E6-9FE8-4843-91A7-B4B164E0F220}"/>
    <cellStyle name="Percent 27 3 6" xfId="28239" xr:uid="{ABC6595E-8F86-49B9-A500-9C9000E49896}"/>
    <cellStyle name="Percent 27 4" xfId="2579" xr:uid="{E472F514-2FCA-4D44-910A-5B60FCAAF58E}"/>
    <cellStyle name="Percent 27 4 2" xfId="6781" xr:uid="{B65AD202-14DD-48EB-92BA-B9E7306C3672}"/>
    <cellStyle name="Percent 27 4 2 2" xfId="17210" xr:uid="{0C722F3D-A5C8-43EE-BE6C-62C7550BCB8B}"/>
    <cellStyle name="Percent 27 4 2 2 2" xfId="43592" xr:uid="{A3107D92-2CBC-485D-818C-EE283427CB3B}"/>
    <cellStyle name="Percent 27 4 2 3" xfId="26276" xr:uid="{3C500280-CBA8-45F8-9FA2-9CBFF47060E3}"/>
    <cellStyle name="Percent 27 4 2 3 2" xfId="52629" xr:uid="{825C5C1C-B018-4BD2-8269-A896603B1E2F}"/>
    <cellStyle name="Percent 27 4 2 4" xfId="33269" xr:uid="{3D03C606-EF8C-4200-AE43-721BE9ADE2D3}"/>
    <cellStyle name="Percent 27 4 3" xfId="10807" xr:uid="{D3857578-1EC1-4575-9082-85ABC273E1FB}"/>
    <cellStyle name="Percent 27 4 3 2" xfId="37230" xr:uid="{8AAEA332-72DC-4F53-A2DB-59BC589F9F43}"/>
    <cellStyle name="Percent 27 4 4" xfId="19873" xr:uid="{8E1044B4-A76B-470A-82B5-A2ABEE1DAD98}"/>
    <cellStyle name="Percent 27 4 4 2" xfId="46244" xr:uid="{8417E3A6-595C-4FA0-A5A0-B017F9EBF588}"/>
    <cellStyle name="Percent 27 4 5" xfId="29093" xr:uid="{A3631A20-FCF0-42B1-9F0F-D7B9D8C39EDD}"/>
    <cellStyle name="Percent 27 5" xfId="4498" xr:uid="{E40D4C6E-C382-47FD-BE6B-D155A7ACF61D}"/>
    <cellStyle name="Percent 27 5 2" xfId="15214" xr:uid="{A524C455-AD63-4CC8-AFC6-6B987E58FCC0}"/>
    <cellStyle name="Percent 27 5 2 2" xfId="41603" xr:uid="{B4EA2E85-39E7-474C-B989-B8DA1FDFF749}"/>
    <cellStyle name="Percent 27 5 3" xfId="24232" xr:uid="{63484351-3E56-4AFB-B0C7-6F5B07807B17}"/>
    <cellStyle name="Percent 27 5 3 2" xfId="50601" xr:uid="{07353D1B-86AA-46F9-B85E-BCB89B236D40}"/>
    <cellStyle name="Percent 27 5 4" xfId="30994" xr:uid="{37F68ECD-212C-4B7A-94AF-BAA7D6053F01}"/>
    <cellStyle name="Percent 27 6" xfId="8822" xr:uid="{005E36C2-BBD6-47E3-A84B-4C3FF96F269C}"/>
    <cellStyle name="Percent 27 6 2" xfId="35245" xr:uid="{DB46D0C2-DCAA-4D2C-B7C0-819A08F3058F}"/>
    <cellStyle name="Percent 27 7" xfId="17888" xr:uid="{1B73B449-E99B-49A4-9758-01A8256373FC}"/>
    <cellStyle name="Percent 27 7 2" xfId="44259" xr:uid="{E4D97DB8-1657-44B1-8206-6D9280391B94}"/>
    <cellStyle name="Percent 27 8" xfId="27766" xr:uid="{8750B50A-C4F5-4F9C-9954-596B63C8360D}"/>
    <cellStyle name="Percent 28" xfId="1010" xr:uid="{E5A59AE1-A610-49C9-886D-EE664CED2E78}"/>
    <cellStyle name="Percent 28 2" xfId="1175" xr:uid="{7BA30449-2047-4C46-8335-C6D5FF14DFFC}"/>
    <cellStyle name="Percent 28 2 2" xfId="1710" xr:uid="{8347506D-C4AB-4E9A-83F4-D40809D5DCEE}"/>
    <cellStyle name="Percent 28 2 2 2" xfId="3180" xr:uid="{7F3FB633-DB50-46B8-9A84-0C90D5BFBC23}"/>
    <cellStyle name="Percent 28 2 2 2 2" xfId="7382" xr:uid="{969F50AC-382D-4DE1-8A70-6C3A6F5A7209}"/>
    <cellStyle name="Percent 28 2 2 2 2 2" xfId="17615" xr:uid="{155F7AB7-1F43-4902-9177-D59EBF6DF58C}"/>
    <cellStyle name="Percent 28 2 2 2 2 2 2" xfId="43990" xr:uid="{F15BA8AC-5130-47A9-B7CE-2F37A7E0FE33}"/>
    <cellStyle name="Percent 28 2 2 2 2 3" xfId="26731" xr:uid="{F3E7D1A9-AE0F-4735-A56D-E1B5C912B554}"/>
    <cellStyle name="Percent 28 2 2 2 2 3 2" xfId="53074" xr:uid="{123F862F-1147-4116-99A3-0DA774896265}"/>
    <cellStyle name="Percent 28 2 2 2 2 4" xfId="33870" xr:uid="{81B83B97-B85B-4816-8EE3-9CFBDE4B9017}"/>
    <cellStyle name="Percent 28 2 2 2 3" xfId="11408" xr:uid="{13F92253-9BA0-441C-BA25-B8DD615ADBB1}"/>
    <cellStyle name="Percent 28 2 2 2 3 2" xfId="37831" xr:uid="{2C83500E-A17B-4414-9EB8-7078878ADB3F}"/>
    <cellStyle name="Percent 28 2 2 2 4" xfId="20474" xr:uid="{856A0645-3645-403C-B6D8-B2FBAE627287}"/>
    <cellStyle name="Percent 28 2 2 2 4 2" xfId="46845" xr:uid="{D3F748B6-29BD-4E42-B0A9-D0E2F29A1763}"/>
    <cellStyle name="Percent 28 2 2 2 5" xfId="29694" xr:uid="{DEEE0843-8C3F-4F22-99B1-E8EFBB89C592}"/>
    <cellStyle name="Percent 28 2 2 3" xfId="5099" xr:uid="{5A4A354D-B497-4A4A-8E0A-86B5F5AA4912}"/>
    <cellStyle name="Percent 28 2 2 3 2" xfId="16686" xr:uid="{6D26B65E-EC46-4C0D-9C5A-7C5D566D76BE}"/>
    <cellStyle name="Percent 28 2 2 3 2 2" xfId="43074" xr:uid="{306CE87F-0B1C-4ABD-8AD3-5C9E6097C310}"/>
    <cellStyle name="Percent 28 2 2 3 3" xfId="25707" xr:uid="{1B6118BB-558F-4401-8FA6-DD7371D0F3FC}"/>
    <cellStyle name="Percent 28 2 2 3 3 2" xfId="52074" xr:uid="{C6977062-E6FE-4386-A728-1301653F5A52}"/>
    <cellStyle name="Percent 28 2 2 3 4" xfId="31595" xr:uid="{A0886916-6226-474E-B8C0-D25BC31CF424}"/>
    <cellStyle name="Percent 28 2 2 4" xfId="9423" xr:uid="{DDF0CD69-1FA2-477C-A7FA-BBBF869EB7FF}"/>
    <cellStyle name="Percent 28 2 2 4 2" xfId="35846" xr:uid="{8F2E8993-B4A3-4BED-91BE-4E308A11A556}"/>
    <cellStyle name="Percent 28 2 2 5" xfId="18489" xr:uid="{3201B7FE-A6EB-48E4-AF93-43CB0F90B581}"/>
    <cellStyle name="Percent 28 2 2 5 2" xfId="44860" xr:uid="{4720A473-0B9D-4C00-AE6B-529D9CD11107}"/>
    <cellStyle name="Percent 28 2 2 6" xfId="28411" xr:uid="{F7EE2158-3500-438B-AB79-ECC72F10BAC7}"/>
    <cellStyle name="Percent 28 2 3" xfId="2748" xr:uid="{CC97167D-6B46-4CB2-ABC9-DD345A2A9510}"/>
    <cellStyle name="Percent 28 2 3 2" xfId="6950" xr:uid="{F699B113-89B9-43FA-8C35-2AC9A256999B}"/>
    <cellStyle name="Percent 28 2 3 2 2" xfId="17269" xr:uid="{0FAE8889-6EC0-4132-8B63-DE8E72B611EE}"/>
    <cellStyle name="Percent 28 2 3 2 2 2" xfId="43650" xr:uid="{526969FA-3C98-43CC-94C0-6185A46F718A}"/>
    <cellStyle name="Percent 28 2 3 2 3" xfId="26338" xr:uid="{5617BB63-5149-4801-9A22-D3AC49DC0E1F}"/>
    <cellStyle name="Percent 28 2 3 2 3 2" xfId="52689" xr:uid="{8781D4E0-D404-4369-8547-C41B9F9BA8CD}"/>
    <cellStyle name="Percent 28 2 3 2 4" xfId="33438" xr:uid="{83E5E8EE-4ED6-4889-8065-B84FCDD685EE}"/>
    <cellStyle name="Percent 28 2 3 3" xfId="10976" xr:uid="{021C58F7-CC6D-42DB-ACDE-380475D44311}"/>
    <cellStyle name="Percent 28 2 3 3 2" xfId="37399" xr:uid="{4B45FE02-27FB-4166-B33F-1FFB2EE75F78}"/>
    <cellStyle name="Percent 28 2 3 4" xfId="20042" xr:uid="{4C25D237-5C2B-4EB1-B08E-E337ADF5E1BF}"/>
    <cellStyle name="Percent 28 2 3 4 2" xfId="46413" xr:uid="{B9E060CA-27BB-4052-897F-FDAECC81EE52}"/>
    <cellStyle name="Percent 28 2 3 5" xfId="29262" xr:uid="{6C41C84B-0B07-4341-A483-F10CAF30368A}"/>
    <cellStyle name="Percent 28 2 4" xfId="4667" xr:uid="{63102CB6-EB16-47FE-959C-62EFE1E87C23}"/>
    <cellStyle name="Percent 28 2 4 2" xfId="14949" xr:uid="{51BA7878-E950-4092-9B07-A737414A7735}"/>
    <cellStyle name="Percent 28 2 4 2 2" xfId="41343" xr:uid="{367EFEAD-7235-4E49-892B-3F23DB7C0106}"/>
    <cellStyle name="Percent 28 2 4 3" xfId="23970" xr:uid="{A0AD20BA-EBC2-4746-8A62-2EE6DFBA0D45}"/>
    <cellStyle name="Percent 28 2 4 3 2" xfId="50339" xr:uid="{526DEDB9-D9C2-488D-B9CB-6A190B7F083D}"/>
    <cellStyle name="Percent 28 2 4 4" xfId="31163" xr:uid="{08E8E15B-3F1F-4725-87E4-78422462B844}"/>
    <cellStyle name="Percent 28 2 5" xfId="8991" xr:uid="{91A5EC1E-2BE9-4696-8511-7AC3875D3AD6}"/>
    <cellStyle name="Percent 28 2 5 2" xfId="35414" xr:uid="{EF50273C-5F5D-4A40-9B87-0CD50D87B657}"/>
    <cellStyle name="Percent 28 2 6" xfId="18057" xr:uid="{1BF12741-5E65-4FCB-8411-F2D23036B27E}"/>
    <cellStyle name="Percent 28 2 6 2" xfId="44428" xr:uid="{A55BF437-596E-49DF-B16B-8AFAAED20BB6}"/>
    <cellStyle name="Percent 28 2 7" xfId="27936" xr:uid="{6589B807-97C5-4689-97B4-9D84D372B679}"/>
    <cellStyle name="Percent 28 3" xfId="1547" xr:uid="{65C5E6FD-DDD7-4840-A8C9-9E33A3E095B5}"/>
    <cellStyle name="Percent 28 3 2" xfId="3018" xr:uid="{869AF1F1-BBE4-4155-BC89-AAC20A201643}"/>
    <cellStyle name="Percent 28 3 2 2" xfId="7220" xr:uid="{28F5A6A3-9AC0-4D60-848A-29E1C330A387}"/>
    <cellStyle name="Percent 28 3 2 2 2" xfId="17422" xr:uid="{2BD7F10B-0BC8-42F0-8967-26307347FB86}"/>
    <cellStyle name="Percent 28 3 2 2 2 2" xfId="43799" xr:uid="{7D0901E6-B953-460D-97CE-B133374CAE59}"/>
    <cellStyle name="Percent 28 3 2 2 3" xfId="26518" xr:uid="{4930AF8B-9425-48CF-9C6B-3B36E296961B}"/>
    <cellStyle name="Percent 28 3 2 2 3 2" xfId="52864" xr:uid="{9A851B39-7C52-471A-8306-EF16407C1D0D}"/>
    <cellStyle name="Percent 28 3 2 2 4" xfId="33708" xr:uid="{DA2C5CC6-3E1F-4F06-8835-0E274551AEC2}"/>
    <cellStyle name="Percent 28 3 2 3" xfId="11246" xr:uid="{0EAF72C5-3745-4CBD-B29A-F9F04C3BCFB9}"/>
    <cellStyle name="Percent 28 3 2 3 2" xfId="37669" xr:uid="{E6629BA8-9B68-43BD-ADCB-BB7A4581A5D6}"/>
    <cellStyle name="Percent 28 3 2 4" xfId="20312" xr:uid="{86CCE336-7CE4-46B4-BC37-977EE4E94AA4}"/>
    <cellStyle name="Percent 28 3 2 4 2" xfId="46683" xr:uid="{8F288B90-3EDB-44D2-8755-AE60ADE224D8}"/>
    <cellStyle name="Percent 28 3 2 5" xfId="29532" xr:uid="{29F0739E-CE11-48A8-AFE5-04D7D9FC7C50}"/>
    <cellStyle name="Percent 28 3 3" xfId="4937" xr:uid="{535069BE-EF1E-453A-BA3F-95FFB8D8FA82}"/>
    <cellStyle name="Percent 28 3 3 2" xfId="16524" xr:uid="{0F7D0C55-E7DC-4940-A893-0B9721A9EE3A}"/>
    <cellStyle name="Percent 28 3 3 2 2" xfId="42912" xr:uid="{9E6AC0F6-CEB8-40B6-BB82-E85C35BDACFB}"/>
    <cellStyle name="Percent 28 3 3 3" xfId="25545" xr:uid="{8A171EA9-84EF-486D-951F-30FA25B20101}"/>
    <cellStyle name="Percent 28 3 3 3 2" xfId="51912" xr:uid="{5D78F851-B79B-4253-965F-651CA1F63B1C}"/>
    <cellStyle name="Percent 28 3 3 4" xfId="31433" xr:uid="{A4433C6D-CB91-4ADB-9858-EF8DDDD3A124}"/>
    <cellStyle name="Percent 28 3 4" xfId="9261" xr:uid="{12A58AEE-2132-486B-94FF-66077563728F}"/>
    <cellStyle name="Percent 28 3 4 2" xfId="35684" xr:uid="{4A4C6C49-6A5A-4E39-8CFB-3E846FE449DC}"/>
    <cellStyle name="Percent 28 3 5" xfId="18327" xr:uid="{ECF83C64-F1F4-41BA-B43C-71FCD4B86544}"/>
    <cellStyle name="Percent 28 3 5 2" xfId="44698" xr:uid="{8D7410FD-366C-44F3-819A-4571D4579FFC}"/>
    <cellStyle name="Percent 28 3 6" xfId="28248" xr:uid="{42D81ADD-EF9F-4A67-B587-FE006BA5D476}"/>
    <cellStyle name="Percent 28 4" xfId="2588" xr:uid="{C25AB8C0-C7DE-4B4B-90DA-542A391B8501}"/>
    <cellStyle name="Percent 28 4 2" xfId="6790" xr:uid="{95AC7C39-EB94-4D25-8AA5-CB8624AB23C3}"/>
    <cellStyle name="Percent 28 4 2 2" xfId="17377" xr:uid="{F88C29D0-4398-4063-AF88-DB825C729596}"/>
    <cellStyle name="Percent 28 4 2 2 2" xfId="43754" xr:uid="{2534BF25-3455-4829-B7BC-9FC478B06743}"/>
    <cellStyle name="Percent 28 4 2 3" xfId="26465" xr:uid="{FD479DB3-E2F1-447B-BC91-C0E177353E42}"/>
    <cellStyle name="Percent 28 4 2 3 2" xfId="52813" xr:uid="{CEF9D3BF-907E-4EEE-A0FB-21B4DA2BA5BD}"/>
    <cellStyle name="Percent 28 4 2 4" xfId="33278" xr:uid="{7598895D-43CA-456D-95E9-9FFB8F8FD167}"/>
    <cellStyle name="Percent 28 4 3" xfId="10816" xr:uid="{51FFB409-B130-4A8F-9E9F-999E6AC9AA93}"/>
    <cellStyle name="Percent 28 4 3 2" xfId="37239" xr:uid="{E944D260-0C4A-45AE-A3B4-3B8633D9AA28}"/>
    <cellStyle name="Percent 28 4 4" xfId="19882" xr:uid="{CEE9BFF5-F669-49ED-9B2E-60240D4EC342}"/>
    <cellStyle name="Percent 28 4 4 2" xfId="46253" xr:uid="{2D3B48D0-D9FE-4E77-958E-0D4D5FEA963D}"/>
    <cellStyle name="Percent 28 4 5" xfId="29102" xr:uid="{C7F2627B-9464-444B-8D3E-26688CC645FB}"/>
    <cellStyle name="Percent 28 5" xfId="4507" xr:uid="{A32420CC-6E98-4E15-8559-0C780E168AB9}"/>
    <cellStyle name="Percent 28 5 2" xfId="12630" xr:uid="{CB798690-28E2-4977-857A-E52E40D234BB}"/>
    <cellStyle name="Percent 28 5 2 2" xfId="39037" xr:uid="{05E7D723-E2DF-456C-A739-8E80575A926D}"/>
    <cellStyle name="Percent 28 5 3" xfId="21666" xr:uid="{12A942D4-6B49-4FAB-9341-4879B81744DF}"/>
    <cellStyle name="Percent 28 5 3 2" xfId="48036" xr:uid="{B210C592-E1A4-4AB9-8A66-359C39E9CC98}"/>
    <cellStyle name="Percent 28 5 4" xfId="31003" xr:uid="{05339677-3D1E-41CD-8B20-1707887D4167}"/>
    <cellStyle name="Percent 28 6" xfId="8831" xr:uid="{44D617EC-DC58-46EE-A56E-F9E4448F143E}"/>
    <cellStyle name="Percent 28 6 2" xfId="35254" xr:uid="{3F8F15BB-CADF-44DC-B321-ABEF0F8BC7AC}"/>
    <cellStyle name="Percent 28 7" xfId="17897" xr:uid="{576EB42F-A1D8-4629-BEE2-00CAAE0828D7}"/>
    <cellStyle name="Percent 28 7 2" xfId="44268" xr:uid="{CF098F5A-21CE-4096-86A1-C3E5D3D561DA}"/>
    <cellStyle name="Percent 28 8" xfId="27775" xr:uid="{BA811CF5-E8A8-4B5A-865E-20CEB5DD18B2}"/>
    <cellStyle name="Percent 29" xfId="1021" xr:uid="{762067C0-B188-4E81-A32A-6210067254AC}"/>
    <cellStyle name="Percent 29 2" xfId="1186" xr:uid="{CC99CE31-D837-450F-922A-201C079A05F5}"/>
    <cellStyle name="Percent 29 2 2" xfId="1721" xr:uid="{B0A3732F-DA9D-4889-8CB0-BBC2A49D8027}"/>
    <cellStyle name="Percent 29 2 2 2" xfId="3191" xr:uid="{666BB87B-FA03-4185-8BE2-40FCD1F65E31}"/>
    <cellStyle name="Percent 29 2 2 2 2" xfId="7393" xr:uid="{3CD2F94A-FBAF-471D-BB42-AC27423939E7}"/>
    <cellStyle name="Percent 29 2 2 2 2 2" xfId="12372" xr:uid="{FD50ECFD-DF65-4E76-9F08-8DD63845EF02}"/>
    <cellStyle name="Percent 29 2 2 2 2 2 2" xfId="38788" xr:uid="{17FD064B-335E-4FE1-BBA1-EBE9AB80196D}"/>
    <cellStyle name="Percent 29 2 2 2 2 3" xfId="21425" xr:uid="{8DB5F0B4-BFA5-40EA-A6C6-CC68684A8E4B}"/>
    <cellStyle name="Percent 29 2 2 2 2 3 2" xfId="47796" xr:uid="{4425013B-C268-4740-8707-99AF744AC1F2}"/>
    <cellStyle name="Percent 29 2 2 2 2 4" xfId="33881" xr:uid="{143CF162-9B6A-4031-9B60-3B06BD281A58}"/>
    <cellStyle name="Percent 29 2 2 2 3" xfId="11419" xr:uid="{2EFC8FFA-E4C2-4417-9F19-A44E001B3BD2}"/>
    <cellStyle name="Percent 29 2 2 2 3 2" xfId="37842" xr:uid="{440FD6FC-0C68-4A40-9493-137B15A51669}"/>
    <cellStyle name="Percent 29 2 2 2 4" xfId="20485" xr:uid="{708372C1-D1F8-4FD0-B8B4-67214D13927B}"/>
    <cellStyle name="Percent 29 2 2 2 4 2" xfId="46856" xr:uid="{5037E7C5-F7FE-42AC-A200-AF0B7C1C1061}"/>
    <cellStyle name="Percent 29 2 2 2 5" xfId="29705" xr:uid="{AC90A09B-EFC3-4408-BE7F-F67E7D5B78AE}"/>
    <cellStyle name="Percent 29 2 2 3" xfId="5110" xr:uid="{E6BE5A34-6D49-4FAC-917F-5EE3698B188F}"/>
    <cellStyle name="Percent 29 2 2 3 2" xfId="16697" xr:uid="{39E95E90-48D2-4B32-9F02-8E3B6772CADE}"/>
    <cellStyle name="Percent 29 2 2 3 2 2" xfId="43085" xr:uid="{DBBC48FF-E441-4F6F-A515-5D29FD47DA6B}"/>
    <cellStyle name="Percent 29 2 2 3 3" xfId="25718" xr:uid="{A8BE7CD3-EED0-43EA-9AF2-E8637CFD1F95}"/>
    <cellStyle name="Percent 29 2 2 3 3 2" xfId="52085" xr:uid="{6AF85B5E-47D5-434A-84D6-96E51F7D3D06}"/>
    <cellStyle name="Percent 29 2 2 3 4" xfId="31606" xr:uid="{09A16676-6999-4ADC-B8C5-A10AF2704711}"/>
    <cellStyle name="Percent 29 2 2 4" xfId="9434" xr:uid="{C5254968-A583-474C-86FB-E8159A6CDCDC}"/>
    <cellStyle name="Percent 29 2 2 4 2" xfId="35857" xr:uid="{B552777E-93AA-40C5-A45E-86453383A77A}"/>
    <cellStyle name="Percent 29 2 2 5" xfId="18500" xr:uid="{B9FDF217-E2B2-4257-A929-B430FF1B3FE0}"/>
    <cellStyle name="Percent 29 2 2 5 2" xfId="44871" xr:uid="{2706122C-9336-41A4-BE0D-3664A3662FC6}"/>
    <cellStyle name="Percent 29 2 2 6" xfId="28422" xr:uid="{4C295A6D-1FFA-4559-B299-39089D9F1680}"/>
    <cellStyle name="Percent 29 2 3" xfId="2759" xr:uid="{1302927F-B363-4C52-9A2F-B6048C0BFD04}"/>
    <cellStyle name="Percent 29 2 3 2" xfId="6961" xr:uid="{1E61C6FA-F3AA-405E-9E6B-8CE042FB55A0}"/>
    <cellStyle name="Percent 29 2 3 2 2" xfId="17632" xr:uid="{DFD450BA-DDB7-4682-A274-1FD08AF4BD2B}"/>
    <cellStyle name="Percent 29 2 3 2 2 2" xfId="44006" xr:uid="{65C363BD-DBD1-4154-85E1-8E1C601791A5}"/>
    <cellStyle name="Percent 29 2 3 2 3" xfId="26751" xr:uid="{C0DF2ABB-91F8-45F6-9153-959A8CDBD665}"/>
    <cellStyle name="Percent 29 2 3 2 3 2" xfId="53093" xr:uid="{E38EB1C1-C158-48D9-BFB9-B339F8107562}"/>
    <cellStyle name="Percent 29 2 3 2 4" xfId="33449" xr:uid="{6698C8A4-E3CC-4911-8D86-ED9EDF76B21E}"/>
    <cellStyle name="Percent 29 2 3 3" xfId="10987" xr:uid="{F2FFCD22-D983-415A-8C57-2849D9B05C7A}"/>
    <cellStyle name="Percent 29 2 3 3 2" xfId="37410" xr:uid="{9AA715A4-0971-4B2F-A56C-5058161726F3}"/>
    <cellStyle name="Percent 29 2 3 4" xfId="20053" xr:uid="{9C007700-24A8-4C62-A14C-7804801A48C8}"/>
    <cellStyle name="Percent 29 2 3 4 2" xfId="46424" xr:uid="{D98EADD6-CB5D-462D-8CE1-68B23293239C}"/>
    <cellStyle name="Percent 29 2 3 5" xfId="29273" xr:uid="{0609CFE9-1F38-4FD2-9C69-F040FE5D397C}"/>
    <cellStyle name="Percent 29 2 4" xfId="4678" xr:uid="{6AD6039D-56C7-49C1-9A81-77261D66960B}"/>
    <cellStyle name="Percent 29 2 4 2" xfId="12523" xr:uid="{F5BC537D-1FB7-4E35-9BA2-4C0CB089E300}"/>
    <cellStyle name="Percent 29 2 4 2 2" xfId="38932" xr:uid="{4E159FC4-D9A2-47F2-9A35-13DA17248AEB}"/>
    <cellStyle name="Percent 29 2 4 3" xfId="21561" xr:uid="{14461B78-1759-407D-972C-DD1C64FB28A8}"/>
    <cellStyle name="Percent 29 2 4 3 2" xfId="47931" xr:uid="{4ABA5C74-DC00-46FA-9D21-82879D6F6771}"/>
    <cellStyle name="Percent 29 2 4 4" xfId="31174" xr:uid="{84AB5841-82C9-4CCB-BFEB-B7CF2F04BDC8}"/>
    <cellStyle name="Percent 29 2 5" xfId="9002" xr:uid="{0B9F7A5B-D071-45F7-894E-4A18D8E59776}"/>
    <cellStyle name="Percent 29 2 5 2" xfId="35425" xr:uid="{DBE16A9F-61A3-42C0-AFAA-F4FB0E1DBF23}"/>
    <cellStyle name="Percent 29 2 6" xfId="18068" xr:uid="{ACAB98DD-1784-4066-8237-51815CF86C67}"/>
    <cellStyle name="Percent 29 2 6 2" xfId="44439" xr:uid="{1B166E10-4FC8-4DC0-A8A1-A0BE4A023025}"/>
    <cellStyle name="Percent 29 2 7" xfId="27947" xr:uid="{B7E5973B-BE52-4A10-832C-58A2F023B788}"/>
    <cellStyle name="Percent 29 3" xfId="1558" xr:uid="{0EDBEB1D-F4F0-4E12-B6F6-7C96499C57F2}"/>
    <cellStyle name="Percent 29 3 2" xfId="3029" xr:uid="{F702DF15-D3C4-460D-9C90-F79DF1723689}"/>
    <cellStyle name="Percent 29 3 2 2" xfId="7231" xr:uid="{7A1F5999-8885-42B9-B129-F222E4F48762}"/>
    <cellStyle name="Percent 29 3 2 2 2" xfId="16957" xr:uid="{A93C9C6B-1988-4CC6-92D9-FD31F303EA56}"/>
    <cellStyle name="Percent 29 3 2 2 2 2" xfId="43341" xr:uid="{E67DA4D6-688D-400A-857C-F4DCA3E0922D}"/>
    <cellStyle name="Percent 29 3 2 2 3" xfId="25979" xr:uid="{D9149B48-36D5-4689-90DB-2355999EF6A7}"/>
    <cellStyle name="Percent 29 3 2 2 3 2" xfId="52344" xr:uid="{DCDBFE20-940C-4C42-8C4A-E9C02F38229A}"/>
    <cellStyle name="Percent 29 3 2 2 4" xfId="33719" xr:uid="{3FDBF38F-3C5E-4344-B38E-7171D83514BA}"/>
    <cellStyle name="Percent 29 3 2 3" xfId="11257" xr:uid="{64B1E109-A501-4434-8248-703D1BC4967E}"/>
    <cellStyle name="Percent 29 3 2 3 2" xfId="37680" xr:uid="{2EEDDA7F-AE11-431C-BE8D-1CF993D3164C}"/>
    <cellStyle name="Percent 29 3 2 4" xfId="20323" xr:uid="{19D5081F-A3FD-44AC-BDC1-F6E98E7607E8}"/>
    <cellStyle name="Percent 29 3 2 4 2" xfId="46694" xr:uid="{8C203A8D-E00D-40EA-A3AE-60F8395C393A}"/>
    <cellStyle name="Percent 29 3 2 5" xfId="29543" xr:uid="{FB051943-8AB4-454C-955F-BA4D8057EA06}"/>
    <cellStyle name="Percent 29 3 3" xfId="4948" xr:uid="{9405DC56-A5D1-45DD-977B-E40013ACA3A3}"/>
    <cellStyle name="Percent 29 3 3 2" xfId="16535" xr:uid="{56F5E2F9-F35E-4374-9EAB-1D1F8D9FF7AF}"/>
    <cellStyle name="Percent 29 3 3 2 2" xfId="42923" xr:uid="{753526BB-D1FC-486B-B845-25EA703A2645}"/>
    <cellStyle name="Percent 29 3 3 3" xfId="25556" xr:uid="{C71C9BB8-BF8E-49DA-873A-67A8FDFB7DBE}"/>
    <cellStyle name="Percent 29 3 3 3 2" xfId="51923" xr:uid="{E837A713-2766-45D1-BBAC-7C45D830BA98}"/>
    <cellStyle name="Percent 29 3 3 4" xfId="31444" xr:uid="{F65A8A60-90F2-4B6D-924A-F1A1AC15DC13}"/>
    <cellStyle name="Percent 29 3 4" xfId="9272" xr:uid="{3700E4D1-6D0D-483F-A3E9-05489BEEE136}"/>
    <cellStyle name="Percent 29 3 4 2" xfId="35695" xr:uid="{2448293C-8C82-4EC9-98BE-BF35B0EB5284}"/>
    <cellStyle name="Percent 29 3 5" xfId="18338" xr:uid="{C6F56369-EE0F-4212-A7C1-6AC47F2B2DD9}"/>
    <cellStyle name="Percent 29 3 5 2" xfId="44709" xr:uid="{BF37CD6A-AB55-4091-80AA-A80C61D7DFB1}"/>
    <cellStyle name="Percent 29 3 6" xfId="28259" xr:uid="{D9B2B2B6-58E0-4680-91EC-B93236CEC952}"/>
    <cellStyle name="Percent 29 4" xfId="2599" xr:uid="{F40A155C-67C8-4DF1-8DC8-A3DD5C6F4374}"/>
    <cellStyle name="Percent 29 4 2" xfId="6801" xr:uid="{B9E415EF-2056-476E-A546-CC84903628FD}"/>
    <cellStyle name="Percent 29 4 2 2" xfId="17293" xr:uid="{A75F214A-B0E4-4F9A-A489-08E8949485C7}"/>
    <cellStyle name="Percent 29 4 2 2 2" xfId="43674" xr:uid="{A8F1CF75-21FB-47AC-AEBE-060D5925D19B}"/>
    <cellStyle name="Percent 29 4 2 3" xfId="26365" xr:uid="{A8E166FB-E4F1-41AB-A607-8286BCAB58D9}"/>
    <cellStyle name="Percent 29 4 2 3 2" xfId="52715" xr:uid="{63CD9AF3-E326-4A5B-ADA2-BDBDA34FFD1D}"/>
    <cellStyle name="Percent 29 4 2 4" xfId="33289" xr:uid="{30AAD3DC-2620-4D94-992B-3EDD1465BA13}"/>
    <cellStyle name="Percent 29 4 3" xfId="10827" xr:uid="{832DBA2E-E57E-4504-AB1D-70A39E94CF22}"/>
    <cellStyle name="Percent 29 4 3 2" xfId="37250" xr:uid="{FBA9A1B2-6F9E-4B09-ACD3-3E94260C9424}"/>
    <cellStyle name="Percent 29 4 4" xfId="19893" xr:uid="{21679593-1138-4AB9-9278-96A23FAFB611}"/>
    <cellStyle name="Percent 29 4 4 2" xfId="46264" xr:uid="{49C3A20E-00F5-4015-AA5E-2652DD7C4578}"/>
    <cellStyle name="Percent 29 4 5" xfId="29113" xr:uid="{83E2C748-B9B5-415F-8B0C-1143108650F2}"/>
    <cellStyle name="Percent 29 5" xfId="4518" xr:uid="{E960FA19-74A3-46B0-B678-93E5058005BC}"/>
    <cellStyle name="Percent 29 5 2" xfId="12953" xr:uid="{11B6B269-E134-4F54-9FB1-B78E104D17E7}"/>
    <cellStyle name="Percent 29 5 2 2" xfId="39356" xr:uid="{20266DC8-54C0-438B-B8BE-F527D841560E}"/>
    <cellStyle name="Percent 29 5 3" xfId="21981" xr:uid="{2DF1D927-9753-4679-8B38-AA43E69955A6}"/>
    <cellStyle name="Percent 29 5 3 2" xfId="48351" xr:uid="{908C7B6F-80EF-4C54-9220-AAB34F086513}"/>
    <cellStyle name="Percent 29 5 4" xfId="31014" xr:uid="{9B9D184D-BB31-47F6-9690-0D8B17DE8F8D}"/>
    <cellStyle name="Percent 29 6" xfId="8842" xr:uid="{66D4461A-0A22-4B43-951F-B4846E1F193F}"/>
    <cellStyle name="Percent 29 6 2" xfId="35265" xr:uid="{78F90559-38CA-4A62-A598-F84059430D5F}"/>
    <cellStyle name="Percent 29 7" xfId="17908" xr:uid="{5C86C84D-BCEC-47ED-A5E1-215FEEA72929}"/>
    <cellStyle name="Percent 29 7 2" xfId="44279" xr:uid="{670B4FE0-AF99-41B0-AD2E-B594F5E278D2}"/>
    <cellStyle name="Percent 29 8" xfId="27786" xr:uid="{A868897D-EB0F-486A-94D0-8688858D8FE4}"/>
    <cellStyle name="Percent 3" xfId="58" xr:uid="{1535A3F4-7325-4562-AFA9-B88FBBFBB994}"/>
    <cellStyle name="Percent 3 10" xfId="278" xr:uid="{00DE026C-9D14-4D1D-8CDC-590C1B2F720E}"/>
    <cellStyle name="Percent 3 11" xfId="27147" xr:uid="{F806D2E8-733C-46AB-98DF-ED2F7AF60150}"/>
    <cellStyle name="Percent 3 11 2" xfId="53377" xr:uid="{F7E6BC8D-7E12-4FC4-B034-9641C07E5FB9}"/>
    <cellStyle name="Percent 3 12" xfId="27210" xr:uid="{F6B71030-C19C-42BA-8FE9-E9B23E48329F}"/>
    <cellStyle name="Percent 3 12 2" xfId="53439" xr:uid="{DB721F96-7B38-4313-A3EC-2E8ACBCC46E3}"/>
    <cellStyle name="Percent 3 13" xfId="114" xr:uid="{6345DC71-30AF-4B4F-B0A1-7E3FB0786A75}"/>
    <cellStyle name="Percent 3 14" xfId="27297" xr:uid="{E52672FC-E16B-4BEC-A79F-8A510A03D7B3}"/>
    <cellStyle name="Percent 3 14 2" xfId="53508" xr:uid="{10C81052-2E88-4795-9DB7-42176F1E4071}"/>
    <cellStyle name="Percent 3 15" xfId="27366" xr:uid="{16C90CC2-EA4D-4255-8BB5-1B17BF734BAD}"/>
    <cellStyle name="Percent 3 2" xfId="63" xr:uid="{1ED067DD-711E-4B35-95C2-24741E6D557F}"/>
    <cellStyle name="Percent 3 2 2" xfId="871" xr:uid="{D673318A-C6ED-48FB-8A5D-68F39D02CC2A}"/>
    <cellStyle name="Percent 3 2 3" xfId="2329" xr:uid="{7124300B-4F4B-46D7-A9AB-43A5E83EF470}"/>
    <cellStyle name="Percent 3 2 3 2" xfId="3502" xr:uid="{123AB12D-6988-4BDB-994B-A806A08BD5CD}"/>
    <cellStyle name="Percent 3 2 3 2 2" xfId="7670" xr:uid="{AA1B27B1-1DB1-45D9-BCE5-D4BD7864C123}"/>
    <cellStyle name="Percent 3 2 3 2 2 2" xfId="17379" xr:uid="{12B5074C-1107-4EBF-B77A-2C79C575F947}"/>
    <cellStyle name="Percent 3 2 3 2 2 2 2" xfId="43756" xr:uid="{53494414-C33D-4A7E-9190-AA96E4114B33}"/>
    <cellStyle name="Percent 3 2 3 2 2 3" xfId="26467" xr:uid="{8581B25F-6447-475E-981C-4863EB6042B3}"/>
    <cellStyle name="Percent 3 2 3 2 2 3 2" xfId="52815" xr:uid="{2E9B6363-AB13-4482-9034-B53824A1BA61}"/>
    <cellStyle name="Percent 3 2 3 2 2 4" xfId="34158" xr:uid="{6EF6549C-DA2E-4AAD-A77B-EF76C4E9F840}"/>
    <cellStyle name="Percent 3 2 3 2 3" xfId="11696" xr:uid="{45D8E6EA-A2EF-41BE-B9B8-35D9BD2940C4}"/>
    <cellStyle name="Percent 3 2 3 2 3 2" xfId="38119" xr:uid="{A2DF7CFF-1D6D-4D69-9DFA-20C5A3CB868D}"/>
    <cellStyle name="Percent 3 2 3 2 4" xfId="20762" xr:uid="{70D11C4F-F1D8-456C-9FC3-265A2F3995F3}"/>
    <cellStyle name="Percent 3 2 3 2 4 2" xfId="47133" xr:uid="{9E5FF833-A221-4730-BE61-D479D99D2F7F}"/>
    <cellStyle name="Percent 3 2 3 2 5" xfId="30016" xr:uid="{243A5F25-B24E-42FE-9E25-DC46F2568D81}"/>
    <cellStyle name="Percent 3 2 3 3" xfId="5388" xr:uid="{0D406D34-9038-4598-90CF-A3B3BFC3DF52}"/>
    <cellStyle name="Percent 3 2 3 3 2" xfId="17289" xr:uid="{974FE527-52CC-4032-B42C-FB0763532CDD}"/>
    <cellStyle name="Percent 3 2 3 3 2 2" xfId="43670" xr:uid="{BF73EB08-27EF-489E-B04B-7209BA3B8828}"/>
    <cellStyle name="Percent 3 2 3 3 3" xfId="26360" xr:uid="{BB4D79DD-D59A-4999-89F5-780DEEE63BE2}"/>
    <cellStyle name="Percent 3 2 3 3 3 2" xfId="52711" xr:uid="{0021CCD1-D38B-4A14-8C48-5B2A6192EF81}"/>
    <cellStyle name="Percent 3 2 3 3 4" xfId="31884" xr:uid="{2A9E553A-035B-43A8-81ED-262ECD4ED339}"/>
    <cellStyle name="Percent 3 2 3 4" xfId="9711" xr:uid="{BBB2362B-B68F-4F8D-9E61-3B88FFA0B72F}"/>
    <cellStyle name="Percent 3 2 3 4 2" xfId="36134" xr:uid="{26172B58-F36C-4E29-83DE-0CC0CED7B7BC}"/>
    <cellStyle name="Percent 3 2 3 5" xfId="18777" xr:uid="{1CE9638A-283F-4ECE-8E2B-1AD4408044DA}"/>
    <cellStyle name="Percent 3 2 3 5 2" xfId="45148" xr:uid="{19B47A86-D707-4581-AEE3-C85BC062D7B6}"/>
    <cellStyle name="Percent 3 2 3 6" xfId="28845" xr:uid="{4EA3DB51-2DA3-4D1F-9E28-F8EBD951FB5B}"/>
    <cellStyle name="Percent 3 2 4" xfId="26428" xr:uid="{B3364FC0-A92E-420C-9062-BDF17701719F}"/>
    <cellStyle name="Percent 3 2 5" xfId="27152" xr:uid="{84E2A29A-3465-4A42-AB25-3CFE8BC2DB14}"/>
    <cellStyle name="Percent 3 2 5 2" xfId="53381" xr:uid="{82AB0D12-5B45-406D-8AF1-6EC810F93336}"/>
    <cellStyle name="Percent 3 2 6" xfId="27215" xr:uid="{926F1DFD-966D-474E-80D3-48E34F081F60}"/>
    <cellStyle name="Percent 3 2 6 2" xfId="53444" xr:uid="{78FC92FB-EBA9-4D70-AEC9-0BCAB0D0ADA6}"/>
    <cellStyle name="Percent 3 2 7" xfId="606" xr:uid="{06138A54-D884-4DCE-8D3B-DAAE62DD6EC9}"/>
    <cellStyle name="Percent 3 2 8" xfId="27302" xr:uid="{62FC398D-553D-4721-931A-949BB0354E1C}"/>
    <cellStyle name="Percent 3 2 8 2" xfId="53513" xr:uid="{53546F08-799C-4794-94CF-CEAF19F0A735}"/>
    <cellStyle name="Percent 3 2 9" xfId="27370" xr:uid="{49555846-DD04-463B-86C3-EC81CAC0420B}"/>
    <cellStyle name="Percent 3 3" xfId="870" xr:uid="{D4A02CF7-966E-45DA-A5B7-C4235ECD0235}"/>
    <cellStyle name="Percent 3 4" xfId="605" xr:uid="{39391514-CD09-4B29-A93F-029FA7470A47}"/>
    <cellStyle name="Percent 3 5" xfId="2230" xr:uid="{769268D2-B9A5-46D9-81DA-AEB9A587B2AF}"/>
    <cellStyle name="Percent 3 6" xfId="2312" xr:uid="{90076350-78E8-45E9-B1D6-F26E937E6FD8}"/>
    <cellStyle name="Percent 3 6 2" xfId="3495" xr:uid="{5D12A956-415D-4C56-974F-47F77F8E6DA4}"/>
    <cellStyle name="Percent 3 6 2 2" xfId="7665" xr:uid="{D7864088-A9C2-4718-809F-CB222B88138E}"/>
    <cellStyle name="Percent 3 6 2 2 2" xfId="15334" xr:uid="{50CE5DDC-59C6-4404-8D08-D74E500F135C}"/>
    <cellStyle name="Percent 3 6 2 2 2 2" xfId="41723" xr:uid="{E48ECE03-14C8-4B5E-88D3-2FCD43784615}"/>
    <cellStyle name="Percent 3 6 2 2 3" xfId="24352" xr:uid="{D88487D4-CEE2-4447-AC49-24E669E2776E}"/>
    <cellStyle name="Percent 3 6 2 2 3 2" xfId="50721" xr:uid="{0308CC23-63AE-4B97-997B-5DCA93DC6425}"/>
    <cellStyle name="Percent 3 6 2 2 4" xfId="34153" xr:uid="{F1D5024D-46E7-49C8-8850-BAA72C5C361B}"/>
    <cellStyle name="Percent 3 6 2 3" xfId="11691" xr:uid="{E354ADE9-8E4F-4DAE-9242-D280F2511E4A}"/>
    <cellStyle name="Percent 3 6 2 3 2" xfId="38114" xr:uid="{0FE830C3-BFAA-4099-A5D0-E68A51E8E304}"/>
    <cellStyle name="Percent 3 6 2 4" xfId="20757" xr:uid="{720A530D-691E-474C-8338-17E77703C5CC}"/>
    <cellStyle name="Percent 3 6 2 4 2" xfId="47128" xr:uid="{1B94AA8A-4633-4732-8865-9974926C1554}"/>
    <cellStyle name="Percent 3 6 2 5" xfId="30009" xr:uid="{7F555624-F7BC-4707-A16F-C8DB8EE93D5B}"/>
    <cellStyle name="Percent 3 6 3" xfId="5383" xr:uid="{10054753-F29A-45D0-B380-E77E8B2AC192}"/>
    <cellStyle name="Percent 3 6 3 2" xfId="17023" xr:uid="{326E7F15-4B11-4523-922F-BEC2583C31BF}"/>
    <cellStyle name="Percent 3 6 3 2 2" xfId="43407" xr:uid="{21DB0B91-96F5-4DCE-A023-1FB43BD9967F}"/>
    <cellStyle name="Percent 3 6 3 3" xfId="26056" xr:uid="{D4C093F6-0EF5-4893-92D1-267EC0028C5D}"/>
    <cellStyle name="Percent 3 6 3 3 2" xfId="52419" xr:uid="{CC8A9917-1970-41D2-BCC4-28B347C7DF99}"/>
    <cellStyle name="Percent 3 6 3 4" xfId="31879" xr:uid="{43C0CE54-7D85-435A-9393-48497F81984B}"/>
    <cellStyle name="Percent 3 6 4" xfId="9706" xr:uid="{A8752C21-014E-4D2A-890B-6C4F33DDBC1E}"/>
    <cellStyle name="Percent 3 6 4 2" xfId="36129" xr:uid="{B6C69679-57F7-4A35-9D13-D65D8B6D95DA}"/>
    <cellStyle name="Percent 3 6 5" xfId="18772" xr:uid="{90243AFA-9EEE-43E9-8CD6-70E23D4DF103}"/>
    <cellStyle name="Percent 3 6 5 2" xfId="45143" xr:uid="{AF857A84-EAB4-4107-A086-6C1207F8FE19}"/>
    <cellStyle name="Percent 3 6 6" xfId="28838" xr:uid="{C36020D3-2F39-445A-8665-33620A22A5AA}"/>
    <cellStyle name="Percent 3 7" xfId="404" xr:uid="{EFD98ECE-DF2F-44DB-8404-F20C123422E0}"/>
    <cellStyle name="Percent 3 8" xfId="12970" xr:uid="{14DD381A-FEB4-4C3E-8CD2-FC76F555D8B5}"/>
    <cellStyle name="Percent 3 9" xfId="26657" xr:uid="{B08C54E6-7FAA-4ACB-8E62-5E62DB8E141E}"/>
    <cellStyle name="Percent 30" xfId="1194" xr:uid="{7D7C8D8C-3FA8-45F0-8A19-BF5AE421FF6B}"/>
    <cellStyle name="Percent 30 2" xfId="1729" xr:uid="{9E7D5BD0-2FF0-4167-AEFC-52B0DC07A025}"/>
    <cellStyle name="Percent 30 2 2" xfId="3199" xr:uid="{8FC7EA1E-F3E0-4198-B9E8-D65502E453E4}"/>
    <cellStyle name="Percent 30 2 2 2" xfId="7401" xr:uid="{471F42FB-C278-44C1-9180-F2F2A5273523}"/>
    <cellStyle name="Percent 30 2 2 2 2" xfId="13364" xr:uid="{71C5A2EA-3644-4623-B25A-3C2FF38B3BAD}"/>
    <cellStyle name="Percent 30 2 2 2 2 2" xfId="39761" xr:uid="{8A56C685-21D0-4B0D-88BA-C6B599950AA7}"/>
    <cellStyle name="Percent 30 2 2 2 3" xfId="22388" xr:uid="{E455221F-762E-4ADD-9D53-D5973FE5F51D}"/>
    <cellStyle name="Percent 30 2 2 2 3 2" xfId="48757" xr:uid="{2F86308D-1EBB-4E6F-BFC6-E6F9EF3F647E}"/>
    <cellStyle name="Percent 30 2 2 2 4" xfId="33889" xr:uid="{27396C57-3B8E-47F5-9FF2-B5B34CBD5606}"/>
    <cellStyle name="Percent 30 2 2 3" xfId="11427" xr:uid="{B270377B-4559-4F08-805A-6795740EE1E6}"/>
    <cellStyle name="Percent 30 2 2 3 2" xfId="37850" xr:uid="{71A91377-EB9D-4B8E-90D4-F9A59D996B98}"/>
    <cellStyle name="Percent 30 2 2 4" xfId="20493" xr:uid="{782C3744-8A25-48DE-B549-00B77919770B}"/>
    <cellStyle name="Percent 30 2 2 4 2" xfId="46864" xr:uid="{1194DDB1-655B-4B33-BF6C-D3D8046F6ED0}"/>
    <cellStyle name="Percent 30 2 2 5" xfId="29713" xr:uid="{C192817D-FB99-4CC3-A50E-051D77C5AAF8}"/>
    <cellStyle name="Percent 30 2 3" xfId="5118" xr:uid="{FF27DDE6-1FE6-4A6E-A5D4-661DC53802B2}"/>
    <cellStyle name="Percent 30 2 3 2" xfId="16705" xr:uid="{B8719904-2E6A-49A7-A159-EE3D76945732}"/>
    <cellStyle name="Percent 30 2 3 2 2" xfId="43093" xr:uid="{A83FFC07-9A61-4F26-B4E0-88DC6880A585}"/>
    <cellStyle name="Percent 30 2 3 3" xfId="25726" xr:uid="{64430495-F58D-4A6A-BC71-64F10D13C9A0}"/>
    <cellStyle name="Percent 30 2 3 3 2" xfId="52093" xr:uid="{1FE49112-B45C-4A27-8CD2-5776A5049161}"/>
    <cellStyle name="Percent 30 2 3 4" xfId="31614" xr:uid="{F93371E7-748E-4A3D-90FE-7065511FCC0B}"/>
    <cellStyle name="Percent 30 2 4" xfId="9442" xr:uid="{4B70DEB9-B05C-4D7D-B35B-9854EAF31D9F}"/>
    <cellStyle name="Percent 30 2 4 2" xfId="35865" xr:uid="{3E06D083-ED5A-41A6-AA16-0D8F8FCA9BCE}"/>
    <cellStyle name="Percent 30 2 5" xfId="18508" xr:uid="{4CF294FB-0FB3-4894-9E6F-1B0EAF2F367C}"/>
    <cellStyle name="Percent 30 2 5 2" xfId="44879" xr:uid="{674B988D-D201-4340-A9FB-7FAB517F19A3}"/>
    <cellStyle name="Percent 30 2 6" xfId="28430" xr:uid="{B3BB5D00-0709-4072-914E-A0C3810F1E2D}"/>
    <cellStyle name="Percent 30 3" xfId="2767" xr:uid="{1A43A196-0042-4FF3-88B4-D50B18F95FBC}"/>
    <cellStyle name="Percent 30 3 2" xfId="6969" xr:uid="{1E4779EC-6D4D-40EB-9CC9-8AD3685A8BB3}"/>
    <cellStyle name="Percent 30 3 2 2" xfId="17600" xr:uid="{2156E21F-7ED1-424E-9D0E-445957D86B3B}"/>
    <cellStyle name="Percent 30 3 2 2 2" xfId="43975" xr:uid="{94F7E4CB-5F14-4E1C-B506-E32B937F4B83}"/>
    <cellStyle name="Percent 30 3 2 3" xfId="26714" xr:uid="{2CB3D95D-DEDD-41A9-BF5C-C62EC19B1A12}"/>
    <cellStyle name="Percent 30 3 2 3 2" xfId="53057" xr:uid="{483581A8-70FA-4BD0-B47D-D7BCE925C530}"/>
    <cellStyle name="Percent 30 3 2 4" xfId="33457" xr:uid="{829BE9C8-A85C-4083-8C43-5D8E3842C7C8}"/>
    <cellStyle name="Percent 30 3 3" xfId="10995" xr:uid="{8D47793B-F4BB-4B9C-985B-B5D639A8EEB3}"/>
    <cellStyle name="Percent 30 3 3 2" xfId="37418" xr:uid="{8E11B591-84B1-4D81-8157-28CB96DC8858}"/>
    <cellStyle name="Percent 30 3 4" xfId="20061" xr:uid="{7A4AF1BB-652F-48EE-9B19-8B881D2E7D5E}"/>
    <cellStyle name="Percent 30 3 4 2" xfId="46432" xr:uid="{789BB8A6-6086-405F-979D-64CB1749057F}"/>
    <cellStyle name="Percent 30 3 5" xfId="29281" xr:uid="{152FD430-8EF6-4BAD-906A-BCF792554732}"/>
    <cellStyle name="Percent 30 4" xfId="4686" xr:uid="{E6993A81-FE24-4E57-A9FF-AACBB6BD11BE}"/>
    <cellStyle name="Percent 30 4 2" xfId="15034" xr:uid="{0F01A2B8-5D17-4832-8C61-C9F1F176C7E9}"/>
    <cellStyle name="Percent 30 4 2 2" xfId="41427" xr:uid="{E2558527-A262-4D97-985A-E1D6B132E74D}"/>
    <cellStyle name="Percent 30 4 3" xfId="24053" xr:uid="{039A2A81-3701-496F-A697-04AE297A93F1}"/>
    <cellStyle name="Percent 30 4 3 2" xfId="50422" xr:uid="{3D468C5D-0651-4605-AD6E-0AC911AE03ED}"/>
    <cellStyle name="Percent 30 4 4" xfId="31182" xr:uid="{A6D97C2B-BC15-495C-A6A6-7EB450634529}"/>
    <cellStyle name="Percent 30 5" xfId="9010" xr:uid="{02348F3D-CA00-4347-AE9F-2404972849C6}"/>
    <cellStyle name="Percent 30 5 2" xfId="35433" xr:uid="{EAC59CF0-AC23-47A4-9842-7C26C339A009}"/>
    <cellStyle name="Percent 30 6" xfId="18076" xr:uid="{AD29EBD6-48B7-49AE-8D22-02DB9AD1E575}"/>
    <cellStyle name="Percent 30 6 2" xfId="44447" xr:uid="{2BD70B20-B679-4249-BB50-40D328C7F824}"/>
    <cellStyle name="Percent 30 7" xfId="27955" xr:uid="{B75B2213-3C71-421F-8A4E-03BAE00490B0}"/>
    <cellStyle name="Percent 31" xfId="1213" xr:uid="{EC99FAD2-5A55-4F4C-90AA-32B44D37D3CD}"/>
    <cellStyle name="Percent 31 2" xfId="1748" xr:uid="{205B5C15-EBA0-4802-A1B0-141797D16AA3}"/>
    <cellStyle name="Percent 31 2 2" xfId="3218" xr:uid="{504EF257-4BA4-40A5-9B05-15AE70D7CB78}"/>
    <cellStyle name="Percent 31 2 2 2" xfId="7420" xr:uid="{B7995004-0057-48D7-A67C-5F9F18B2E6B8}"/>
    <cellStyle name="Percent 31 2 2 2 2" xfId="17086" xr:uid="{360C49B7-EB74-4FC1-BCA5-66AACCDFDD00}"/>
    <cellStyle name="Percent 31 2 2 2 2 2" xfId="43470" xr:uid="{B9A4D934-3A3B-41E3-93FC-E9553253A997}"/>
    <cellStyle name="Percent 31 2 2 2 3" xfId="26129" xr:uid="{6295A979-0203-4737-AFF5-3AC5AC135AE5}"/>
    <cellStyle name="Percent 31 2 2 2 3 2" xfId="52489" xr:uid="{5CB9FCD4-89DB-4362-8DD8-04684F213667}"/>
    <cellStyle name="Percent 31 2 2 2 4" xfId="33908" xr:uid="{8AC6A044-81A4-4BB4-9A3C-8E9EDB5D2C19}"/>
    <cellStyle name="Percent 31 2 2 3" xfId="11446" xr:uid="{C3AE30C3-DF41-4F8A-AF52-534201F12BDF}"/>
    <cellStyle name="Percent 31 2 2 3 2" xfId="37869" xr:uid="{1888E1CD-9E47-444F-BFDB-1BB5876C6500}"/>
    <cellStyle name="Percent 31 2 2 4" xfId="20512" xr:uid="{0D2643C4-364B-438C-B32E-049715932AE0}"/>
    <cellStyle name="Percent 31 2 2 4 2" xfId="46883" xr:uid="{363B6A41-93BA-4E2F-B1D6-18E27A9462D3}"/>
    <cellStyle name="Percent 31 2 2 5" xfId="29732" xr:uid="{452F5D42-9928-4BE9-A5BD-1BEFC9D64FF9}"/>
    <cellStyle name="Percent 31 2 3" xfId="5137" xr:uid="{87AAE2A1-4C6C-4C91-B428-5C72D645312A}"/>
    <cellStyle name="Percent 31 2 3 2" xfId="16724" xr:uid="{E96E973F-F9FF-451F-B1F6-6A4C129C1A4E}"/>
    <cellStyle name="Percent 31 2 3 2 2" xfId="43112" xr:uid="{DCEE41E2-11BC-4EF9-AF6E-21D2C13D1E60}"/>
    <cellStyle name="Percent 31 2 3 3" xfId="25745" xr:uid="{F24B8846-6228-4D66-A623-23D983F572DC}"/>
    <cellStyle name="Percent 31 2 3 3 2" xfId="52112" xr:uid="{DF9D81A9-1EDD-4778-B13B-6188F6BBD84C}"/>
    <cellStyle name="Percent 31 2 3 4" xfId="31633" xr:uid="{99EF8069-9840-4C55-8279-4A82AC136504}"/>
    <cellStyle name="Percent 31 2 4" xfId="9461" xr:uid="{7BC9BE65-124E-4E0E-AAF0-58569B7D0B0B}"/>
    <cellStyle name="Percent 31 2 4 2" xfId="35884" xr:uid="{FE9EC763-EA82-4A67-A84F-A08BE8AF345F}"/>
    <cellStyle name="Percent 31 2 5" xfId="18527" xr:uid="{639380DC-F9CF-4FFD-B88D-8D015CAEB52B}"/>
    <cellStyle name="Percent 31 2 5 2" xfId="44898" xr:uid="{607DE2CB-0D67-4263-AB49-5E47EB76B484}"/>
    <cellStyle name="Percent 31 2 6" xfId="28449" xr:uid="{818DEDFA-6404-4A37-8111-45889007579F}"/>
    <cellStyle name="Percent 31 3" xfId="2786" xr:uid="{4D3C23B7-5B3D-46A6-A6D8-9AAD804DA988}"/>
    <cellStyle name="Percent 31 3 2" xfId="6988" xr:uid="{540385DF-9D2F-48D7-B991-E529C2EBC533}"/>
    <cellStyle name="Percent 31 3 2 2" xfId="17044" xr:uid="{36358459-CCA0-4892-87F9-1ECA7239DDB7}"/>
    <cellStyle name="Percent 31 3 2 2 2" xfId="43428" xr:uid="{5D774BB6-4A7E-4360-9502-85AA77721D62}"/>
    <cellStyle name="Percent 31 3 2 3" xfId="26080" xr:uid="{49D26FC7-D737-48DA-8DC7-4B46B0CD20FF}"/>
    <cellStyle name="Percent 31 3 2 3 2" xfId="52442" xr:uid="{2D39F560-DD3F-4DA6-83CE-BACD74FF3164}"/>
    <cellStyle name="Percent 31 3 2 4" xfId="33476" xr:uid="{FF9DED3B-514E-46A1-B907-86F42229AC98}"/>
    <cellStyle name="Percent 31 3 3" xfId="11014" xr:uid="{2E5416E7-1204-45D8-9866-76631DA2B524}"/>
    <cellStyle name="Percent 31 3 3 2" xfId="37437" xr:uid="{CDEF1794-4741-46FB-BDAF-CC9FFAAAECAC}"/>
    <cellStyle name="Percent 31 3 4" xfId="20080" xr:uid="{91777994-D6E0-44B5-BF9A-F9E3CE4EF79F}"/>
    <cellStyle name="Percent 31 3 4 2" xfId="46451" xr:uid="{34D2FF13-3189-4882-A325-12C3827FB8E0}"/>
    <cellStyle name="Percent 31 3 5" xfId="29300" xr:uid="{D916B4B3-BC5E-4B15-A8CB-4C0E4D867902}"/>
    <cellStyle name="Percent 31 4" xfId="4705" xr:uid="{9279624F-389E-46A5-8584-D47D67D6628E}"/>
    <cellStyle name="Percent 31 4 2" xfId="15264" xr:uid="{023B5F1E-987F-4050-B679-4F14627FA2AA}"/>
    <cellStyle name="Percent 31 4 2 2" xfId="41653" xr:uid="{4075063A-4A24-4FB1-9DB4-AFB75FFE7C6B}"/>
    <cellStyle name="Percent 31 4 3" xfId="24282" xr:uid="{909A1B54-3AE0-4286-8272-A252702C18D2}"/>
    <cellStyle name="Percent 31 4 3 2" xfId="50651" xr:uid="{5446F095-8CA9-4676-A943-ECBB79915601}"/>
    <cellStyle name="Percent 31 4 4" xfId="31201" xr:uid="{27CB00CA-66D2-4D23-AC96-D3B9615D8D01}"/>
    <cellStyle name="Percent 31 5" xfId="9029" xr:uid="{51B0758D-D795-49DC-86BF-DBD77A54C77D}"/>
    <cellStyle name="Percent 31 5 2" xfId="35452" xr:uid="{79A23051-A09C-4CAA-ADDD-3F9DD1FC1EA5}"/>
    <cellStyle name="Percent 31 6" xfId="18095" xr:uid="{5B77992F-1538-4A13-8E30-5E40CEEB9470}"/>
    <cellStyle name="Percent 31 6 2" xfId="44466" xr:uid="{B4A6BDAA-B42F-46BE-A3CF-3D01C2BC3CDD}"/>
    <cellStyle name="Percent 31 7" xfId="27974" xr:uid="{6906BEF7-3EE1-4F72-AA21-359A029C7AED}"/>
    <cellStyle name="Percent 32" xfId="1283" xr:uid="{FBF6D8F5-284A-45E2-AFBF-80D5B1C2613A}"/>
    <cellStyle name="Percent 32 2" xfId="1816" xr:uid="{F11470E7-319D-469A-AFFD-112783A2E83B}"/>
    <cellStyle name="Percent 32 2 2" xfId="3283" xr:uid="{9B1DC96C-4FCE-40B8-BCB9-B7100FFD88AE}"/>
    <cellStyle name="Percent 32 2 2 2" xfId="7485" xr:uid="{E3E3A75A-24FE-46A0-9FB2-16344A7B042A}"/>
    <cellStyle name="Percent 32 2 2 2 2" xfId="17120" xr:uid="{BDEA9245-2E72-4B08-89A5-055090F870E9}"/>
    <cellStyle name="Percent 32 2 2 2 2 2" xfId="43504" xr:uid="{549C6898-F6F6-48AC-912E-2F3B8D91A930}"/>
    <cellStyle name="Percent 32 2 2 2 3" xfId="26173" xr:uid="{B4058DA3-B31A-4051-A852-B3EA3D76FB39}"/>
    <cellStyle name="Percent 32 2 2 2 3 2" xfId="52532" xr:uid="{028D472A-4779-4156-9589-1CF7F68420E3}"/>
    <cellStyle name="Percent 32 2 2 2 4" xfId="33973" xr:uid="{14ABCD0D-23C4-4429-AD92-45228ADACFF0}"/>
    <cellStyle name="Percent 32 2 2 3" xfId="11511" xr:uid="{90B143D2-6910-4894-8A9A-98E7BEB5BA81}"/>
    <cellStyle name="Percent 32 2 2 3 2" xfId="37934" xr:uid="{A16F5F5D-26CF-41A9-8573-0189BD13D197}"/>
    <cellStyle name="Percent 32 2 2 4" xfId="20577" xr:uid="{47CEAB83-8687-4ED6-998E-380409A34802}"/>
    <cellStyle name="Percent 32 2 2 4 2" xfId="46948" xr:uid="{2F8CB594-BB9E-4E92-82EC-248E824EF893}"/>
    <cellStyle name="Percent 32 2 2 5" xfId="29797" xr:uid="{6B7F5082-0125-4B9B-A21D-FF22F3CFAA93}"/>
    <cellStyle name="Percent 32 2 3" xfId="5202" xr:uid="{F6E87205-90DD-42F5-A80F-AA65A53C2AF0}"/>
    <cellStyle name="Percent 32 2 3 2" xfId="16789" xr:uid="{45820478-3E49-4DFC-8E04-13ACF1544097}"/>
    <cellStyle name="Percent 32 2 3 2 2" xfId="43177" xr:uid="{2D587415-8264-44C1-AA92-68C321D53F92}"/>
    <cellStyle name="Percent 32 2 3 3" xfId="25810" xr:uid="{55ECC4EE-8156-4F0E-9534-6E9CACAA68B5}"/>
    <cellStyle name="Percent 32 2 3 3 2" xfId="52177" xr:uid="{2FD83C6D-FDEE-4685-8F3D-A7FD70DBBD1F}"/>
    <cellStyle name="Percent 32 2 3 4" xfId="31698" xr:uid="{0D4EB755-1C55-4D02-A00E-7A2C3C9BC43C}"/>
    <cellStyle name="Percent 32 2 4" xfId="9526" xr:uid="{9E5DAE2F-7586-4AB5-9F56-0081B27E6BD9}"/>
    <cellStyle name="Percent 32 2 4 2" xfId="35949" xr:uid="{94490C1F-AC3F-433E-B458-DFFE157ECDFB}"/>
    <cellStyle name="Percent 32 2 5" xfId="18592" xr:uid="{E16EBD3F-087D-4434-9286-89C0CD9D70EC}"/>
    <cellStyle name="Percent 32 2 5 2" xfId="44963" xr:uid="{4C7AFCC9-9078-484C-98E4-2D1AED03BA9C}"/>
    <cellStyle name="Percent 32 2 6" xfId="28516" xr:uid="{ADFCC9EB-C4EF-4F0B-9400-6CEFB22C0F5E}"/>
    <cellStyle name="Percent 32 3" xfId="2851" xr:uid="{343C9BA3-64CD-43CF-AF99-72BCDA7FD813}"/>
    <cellStyle name="Percent 32 3 2" xfId="7053" xr:uid="{93119F91-4D07-41DA-8EC6-F68F60C1039D}"/>
    <cellStyle name="Percent 32 3 2 2" xfId="12934" xr:uid="{3E15ED5B-656C-46EA-B380-3DD195CF92A0}"/>
    <cellStyle name="Percent 32 3 2 2 2" xfId="39337" xr:uid="{B19BD54C-0A6F-4A07-AFB2-45E71840101D}"/>
    <cellStyle name="Percent 32 3 2 3" xfId="21962" xr:uid="{308F0FDB-E77F-4390-88B5-893E3371B655}"/>
    <cellStyle name="Percent 32 3 2 3 2" xfId="48332" xr:uid="{58AED08B-9C66-427D-B512-91CFE9425E91}"/>
    <cellStyle name="Percent 32 3 2 4" xfId="33541" xr:uid="{69F19F13-A61C-4BBD-A02E-3DC2B39D89F8}"/>
    <cellStyle name="Percent 32 3 3" xfId="11079" xr:uid="{00E227CF-E226-4C66-8778-5B1B6418B0AD}"/>
    <cellStyle name="Percent 32 3 3 2" xfId="37502" xr:uid="{AAAF0B2D-FF11-4DD3-A642-889E5CE78FFA}"/>
    <cellStyle name="Percent 32 3 4" xfId="20145" xr:uid="{BCE9D38F-A70B-4C1F-A8A3-2050927F3B55}"/>
    <cellStyle name="Percent 32 3 4 2" xfId="46516" xr:uid="{23E2E324-40CB-4F5D-8436-EACC0ED00631}"/>
    <cellStyle name="Percent 32 3 5" xfId="29365" xr:uid="{6BAFDF5C-09DB-4611-9DF4-52A461BAA3C7}"/>
    <cellStyle name="Percent 32 4" xfId="4770" xr:uid="{22F47720-8F9C-48D3-8056-E42BE44194D3}"/>
    <cellStyle name="Percent 32 4 2" xfId="12631" xr:uid="{5DE4B994-7ADE-4AC6-BCD1-B16FE20EC30E}"/>
    <cellStyle name="Percent 32 4 2 2" xfId="39038" xr:uid="{49DBB3B3-5765-47CE-AFA2-A793CF7918D0}"/>
    <cellStyle name="Percent 32 4 3" xfId="21667" xr:uid="{A5DB9622-E885-4739-BD6B-2E1B8CA0DCBF}"/>
    <cellStyle name="Percent 32 4 3 2" xfId="48037" xr:uid="{6E9DDDAF-6C9A-4FF0-8B94-7FEF74CDFDC1}"/>
    <cellStyle name="Percent 32 4 4" xfId="31266" xr:uid="{4F1FDEE3-B772-462C-93AB-E01CD48D44FD}"/>
    <cellStyle name="Percent 32 5" xfId="9094" xr:uid="{DC88ED51-D3A0-4A35-9D86-88EAA9FF51EF}"/>
    <cellStyle name="Percent 32 5 2" xfId="35517" xr:uid="{498DBD02-9815-43B2-A4F0-00930B2C4BCF}"/>
    <cellStyle name="Percent 32 6" xfId="18160" xr:uid="{E0E6FE45-238E-4003-9DF6-C6796EEE15DA}"/>
    <cellStyle name="Percent 32 6 2" xfId="44531" xr:uid="{7183BF15-6DA0-4F55-B469-CF36FBF40093}"/>
    <cellStyle name="Percent 32 7" xfId="28041" xr:uid="{188FD26E-F657-4CC6-93C0-B0802BD16D35}"/>
    <cellStyle name="Percent 33" xfId="1284" xr:uid="{286B3CBC-8573-4594-A8FA-3666CF366C9B}"/>
    <cellStyle name="Percent 33 2" xfId="1817" xr:uid="{33122C9E-CD9F-470C-B9BA-047B57ED402C}"/>
    <cellStyle name="Percent 33 2 2" xfId="3284" xr:uid="{3E94E21C-8330-407E-93A6-E5AC555877E2}"/>
    <cellStyle name="Percent 33 2 2 2" xfId="7486" xr:uid="{AD7217F3-48ED-4AEA-8C3C-AD917675CE16}"/>
    <cellStyle name="Percent 33 2 2 2 2" xfId="17652" xr:uid="{CD9DE13C-D982-40C2-AA1F-CD31095F869E}"/>
    <cellStyle name="Percent 33 2 2 2 2 2" xfId="44025" xr:uid="{33F59D02-817B-4635-8523-2D7FC5790DB9}"/>
    <cellStyle name="Percent 33 2 2 2 3" xfId="26772" xr:uid="{698BC967-6591-402F-874D-DAD2DCF0830C}"/>
    <cellStyle name="Percent 33 2 2 2 3 2" xfId="53114" xr:uid="{2CA642F3-F226-48CD-8B05-BCE9FE5AB55E}"/>
    <cellStyle name="Percent 33 2 2 2 4" xfId="33974" xr:uid="{F04D1739-B32D-4B13-A6F7-B86BFFC91ADA}"/>
    <cellStyle name="Percent 33 2 2 3" xfId="11512" xr:uid="{F36059FB-C99A-45CB-AE3D-5F89CDCA8E12}"/>
    <cellStyle name="Percent 33 2 2 3 2" xfId="37935" xr:uid="{5182F347-DA6C-4374-B064-4779C9A4676F}"/>
    <cellStyle name="Percent 33 2 2 4" xfId="20578" xr:uid="{AF441C8E-FE8B-4340-AC23-9E6532BF6B96}"/>
    <cellStyle name="Percent 33 2 2 4 2" xfId="46949" xr:uid="{F0360867-486D-40F8-A194-775EDB8B4BD8}"/>
    <cellStyle name="Percent 33 2 2 5" xfId="29798" xr:uid="{CFD6A545-FD93-4383-B839-D7F031A8192F}"/>
    <cellStyle name="Percent 33 2 3" xfId="5203" xr:uid="{F1C9116E-1EBE-4D99-A112-851A7C2995B6}"/>
    <cellStyle name="Percent 33 2 3 2" xfId="16790" xr:uid="{519A4056-EBA2-4262-AB81-276025623837}"/>
    <cellStyle name="Percent 33 2 3 2 2" xfId="43178" xr:uid="{EB61BDD4-8D46-4F6F-84A7-30A61B3D823D}"/>
    <cellStyle name="Percent 33 2 3 3" xfId="25811" xr:uid="{ACC5C1DF-748D-4BE0-A53E-1F5042F97ACE}"/>
    <cellStyle name="Percent 33 2 3 3 2" xfId="52178" xr:uid="{D655A0D2-3B77-4135-B83B-39247416FCDE}"/>
    <cellStyle name="Percent 33 2 3 4" xfId="31699" xr:uid="{C8E7CB66-A67E-4233-9F47-432752FD2DD6}"/>
    <cellStyle name="Percent 33 2 4" xfId="9527" xr:uid="{08D62D25-6F47-410E-95FC-3338F9880FF8}"/>
    <cellStyle name="Percent 33 2 4 2" xfId="35950" xr:uid="{2A5327B5-7E81-478C-BA4D-8D77C484F387}"/>
    <cellStyle name="Percent 33 2 5" xfId="18593" xr:uid="{DC823208-E16B-4317-AC53-A32151FC3429}"/>
    <cellStyle name="Percent 33 2 5 2" xfId="44964" xr:uid="{2A56E321-A9C3-42F1-96EC-3F0DFD7FD458}"/>
    <cellStyle name="Percent 33 2 6" xfId="28517" xr:uid="{7F4EC415-C7DF-45CD-BEED-27FF4BFF5769}"/>
    <cellStyle name="Percent 33 3" xfId="2852" xr:uid="{C18BC041-D209-40A8-A396-32D91B182C08}"/>
    <cellStyle name="Percent 33 3 2" xfId="7054" xr:uid="{93FCF15C-8F98-4E01-B61D-A28D718CABBF}"/>
    <cellStyle name="Percent 33 3 2 2" xfId="12811" xr:uid="{EBCAD33C-D6BB-4ABC-92D4-522DE4D27172}"/>
    <cellStyle name="Percent 33 3 2 2 2" xfId="39215" xr:uid="{987B7976-4A67-4F34-9318-9EB07577D1EA}"/>
    <cellStyle name="Percent 33 3 2 3" xfId="21844" xr:uid="{79813F83-90EF-47D1-A581-C4C43FB1BE90}"/>
    <cellStyle name="Percent 33 3 2 3 2" xfId="48214" xr:uid="{5795571D-4BD5-431E-A4ED-8EB5770F123A}"/>
    <cellStyle name="Percent 33 3 2 4" xfId="33542" xr:uid="{57BC8AC1-F627-41DE-B668-5D5596380EA3}"/>
    <cellStyle name="Percent 33 3 3" xfId="11080" xr:uid="{5682542A-084F-413D-9EC6-1D8CAD30397C}"/>
    <cellStyle name="Percent 33 3 3 2" xfId="37503" xr:uid="{B6A3AA7B-8005-4BCD-8816-E7320E09980D}"/>
    <cellStyle name="Percent 33 3 4" xfId="20146" xr:uid="{DA416158-F35A-4BB7-8A8C-F2E4CF59FCA0}"/>
    <cellStyle name="Percent 33 3 4 2" xfId="46517" xr:uid="{CBA01FBF-2898-4C9B-8DF2-917A11FBAFA7}"/>
    <cellStyle name="Percent 33 3 5" xfId="29366" xr:uid="{5D574A81-F91E-44B6-BEAB-6CD6E8F7BAAB}"/>
    <cellStyle name="Percent 33 4" xfId="4771" xr:uid="{74A29BEB-8E20-4C9C-ABEA-CAE4D8F7C4DF}"/>
    <cellStyle name="Percent 33 4 2" xfId="12531" xr:uid="{310669CB-D3A8-487D-8018-2779F8F84659}"/>
    <cellStyle name="Percent 33 4 2 2" xfId="38940" xr:uid="{1D6124EF-2F57-45E9-9040-B1F96CA40102}"/>
    <cellStyle name="Percent 33 4 3" xfId="21569" xr:uid="{7671E1E3-EE35-4701-9F14-53914469F305}"/>
    <cellStyle name="Percent 33 4 3 2" xfId="47939" xr:uid="{D24EBCEA-3280-413E-AD70-FCA679C41F30}"/>
    <cellStyle name="Percent 33 4 4" xfId="31267" xr:uid="{F3C0300C-1162-4C2C-9B98-A31A468CCC0D}"/>
    <cellStyle name="Percent 33 5" xfId="9095" xr:uid="{596622D7-0BAD-45AB-9FCA-AD820ECBB1EF}"/>
    <cellStyle name="Percent 33 5 2" xfId="35518" xr:uid="{1E7C0EA2-59F2-4651-A5BE-9E748B449FCE}"/>
    <cellStyle name="Percent 33 6" xfId="18161" xr:uid="{0EF0FA60-77C5-43FB-A75E-6B568E7E7B50}"/>
    <cellStyle name="Percent 33 6 2" xfId="44532" xr:uid="{74D03AF8-8726-404F-9504-8AB9A19B56C9}"/>
    <cellStyle name="Percent 33 7" xfId="28042" xr:uid="{EB730132-CC15-4B5B-81E8-8D50FE2BBF05}"/>
    <cellStyle name="Percent 34" xfId="1225" xr:uid="{00758619-748C-4690-8AE2-961779C0E87D}"/>
    <cellStyle name="Percent 34 2" xfId="1759" xr:uid="{43054C03-5258-4A10-800E-003F90263E05}"/>
    <cellStyle name="Percent 34 2 2" xfId="3229" xr:uid="{B5DBE1C9-0105-44E6-9507-07D9AF417C80}"/>
    <cellStyle name="Percent 34 2 2 2" xfId="7431" xr:uid="{ADDFFC96-C701-42AA-96C2-00C1A52EA128}"/>
    <cellStyle name="Percent 34 2 2 2 2" xfId="17609" xr:uid="{E4E069B1-AA2D-4191-8BF7-727187674634}"/>
    <cellStyle name="Percent 34 2 2 2 2 2" xfId="43984" xr:uid="{A3B6521A-7DBC-48FA-8DC6-18FC0A1D0288}"/>
    <cellStyle name="Percent 34 2 2 2 3" xfId="26724" xr:uid="{781B1074-FDD2-4E89-99DE-B910755F9937}"/>
    <cellStyle name="Percent 34 2 2 2 3 2" xfId="53067" xr:uid="{890C2318-A17F-4277-AE4F-93EB75D4526C}"/>
    <cellStyle name="Percent 34 2 2 2 4" xfId="33919" xr:uid="{59639F39-B41C-4445-8DE7-3245307DC790}"/>
    <cellStyle name="Percent 34 2 2 3" xfId="11457" xr:uid="{4A509A50-03DD-4074-BC2E-4C27757593FA}"/>
    <cellStyle name="Percent 34 2 2 3 2" xfId="37880" xr:uid="{CE98BB4C-E949-4C31-AB90-06A63973EC2E}"/>
    <cellStyle name="Percent 34 2 2 4" xfId="20523" xr:uid="{6981778C-7227-46DF-BD49-516EADD81F90}"/>
    <cellStyle name="Percent 34 2 2 4 2" xfId="46894" xr:uid="{9BA94B0A-1639-4D11-BDFE-AAAF38D796E4}"/>
    <cellStyle name="Percent 34 2 2 5" xfId="29743" xr:uid="{A6800839-8F21-4591-AD50-51AC7E92BFD1}"/>
    <cellStyle name="Percent 34 2 3" xfId="5148" xr:uid="{A4914CA5-24B1-42FB-9ED5-5B3760561548}"/>
    <cellStyle name="Percent 34 2 3 2" xfId="16735" xr:uid="{953572A1-6A18-4379-977B-4CFC4B598AD3}"/>
    <cellStyle name="Percent 34 2 3 2 2" xfId="43123" xr:uid="{F166D993-94E9-4410-896A-5092B1DA0FB4}"/>
    <cellStyle name="Percent 34 2 3 3" xfId="25756" xr:uid="{F4221A02-BBAE-4179-8DF9-1D7F7C42CED9}"/>
    <cellStyle name="Percent 34 2 3 3 2" xfId="52123" xr:uid="{B75AF8D8-ED64-4D9A-95FC-958BF8C290B1}"/>
    <cellStyle name="Percent 34 2 3 4" xfId="31644" xr:uid="{64119207-7256-4CDD-BB6D-DE6CF728AC9A}"/>
    <cellStyle name="Percent 34 2 4" xfId="9472" xr:uid="{2C6AC6EB-1588-482B-BACE-097E64B2DABD}"/>
    <cellStyle name="Percent 34 2 4 2" xfId="35895" xr:uid="{6728C710-0F82-4BD9-A221-E1A53CE34752}"/>
    <cellStyle name="Percent 34 2 5" xfId="18538" xr:uid="{43674051-83E6-460D-82D8-D9019936F264}"/>
    <cellStyle name="Percent 34 2 5 2" xfId="44909" xr:uid="{A98609A6-6BE5-4DD3-A8A5-2101DF77151C}"/>
    <cellStyle name="Percent 34 2 6" xfId="28460" xr:uid="{E83A82E5-5B7C-41BA-A77E-01235E4F32AE}"/>
    <cellStyle name="Percent 34 3" xfId="2798" xr:uid="{968B8620-5F54-4ABD-B464-FD937DBFC098}"/>
    <cellStyle name="Percent 34 3 2" xfId="7000" xr:uid="{665E00DB-6681-470C-B394-C6286CE25936}"/>
    <cellStyle name="Percent 34 3 2 2" xfId="17364" xr:uid="{F5DB9A15-CDC0-449A-9376-D2D0490618AA}"/>
    <cellStyle name="Percent 34 3 2 2 2" xfId="43741" xr:uid="{733E9021-6BCE-4544-A2E5-3FE204D51FB3}"/>
    <cellStyle name="Percent 34 3 2 3" xfId="26448" xr:uid="{93203A05-B8AD-4A3D-9E00-CB50F95D5F5A}"/>
    <cellStyle name="Percent 34 3 2 3 2" xfId="52796" xr:uid="{B8D22DC4-87A7-4F76-8D8B-D68D5E73D897}"/>
    <cellStyle name="Percent 34 3 2 4" xfId="33488" xr:uid="{8B86CF42-ADCE-476E-80AE-0D6D99E46453}"/>
    <cellStyle name="Percent 34 3 3" xfId="11026" xr:uid="{631EF652-5AD1-4B59-BDF4-61648065BD76}"/>
    <cellStyle name="Percent 34 3 3 2" xfId="37449" xr:uid="{947F94F9-AAF5-4FA1-9199-8DF879DF22D3}"/>
    <cellStyle name="Percent 34 3 4" xfId="20092" xr:uid="{063CF790-BD6D-4811-84E3-D0C8184D5BB9}"/>
    <cellStyle name="Percent 34 3 4 2" xfId="46463" xr:uid="{8D514D9F-A1BC-407F-B922-8F2AD06E3E1B}"/>
    <cellStyle name="Percent 34 3 5" xfId="29312" xr:uid="{79F26C80-450B-4082-BD7D-43728DBE9CE5}"/>
    <cellStyle name="Percent 34 4" xfId="4717" xr:uid="{D415E40B-AD20-4757-864D-DFF96F2A8E7B}"/>
    <cellStyle name="Percent 34 4 2" xfId="12966" xr:uid="{A6CAA1A5-1102-4181-927D-6BD4AF1B9DDD}"/>
    <cellStyle name="Percent 34 4 2 2" xfId="39369" xr:uid="{355C256A-6DD5-4081-8509-687ABD5E8144}"/>
    <cellStyle name="Percent 34 4 3" xfId="21994" xr:uid="{14723671-8C34-4A6C-877E-E6ECD6166249}"/>
    <cellStyle name="Percent 34 4 3 2" xfId="48364" xr:uid="{EDCD6856-CE55-4A3A-8B21-48A111B506CF}"/>
    <cellStyle name="Percent 34 4 4" xfId="31213" xr:uid="{CA1E70B4-0071-4E60-9C94-D7F87EB13408}"/>
    <cellStyle name="Percent 34 5" xfId="9041" xr:uid="{D7F58D95-D76B-437F-9DCB-C84315D2829A}"/>
    <cellStyle name="Percent 34 5 2" xfId="35464" xr:uid="{A7677AB0-37DA-491A-AE2C-77A57B67A86C}"/>
    <cellStyle name="Percent 34 6" xfId="18107" xr:uid="{4CD684FA-F20B-4153-905B-125C3718AFB8}"/>
    <cellStyle name="Percent 34 6 2" xfId="44478" xr:uid="{0DCFE073-7529-4B70-BFF3-C2566E441CC4}"/>
    <cellStyle name="Percent 34 7" xfId="27986" xr:uid="{9C5C2795-0AA9-49E7-85B8-80B1B3448F45}"/>
    <cellStyle name="Percent 35" xfId="1282" xr:uid="{868D2473-5C91-4F98-BDEB-5BC223926CE4}"/>
    <cellStyle name="Percent 35 2" xfId="1815" xr:uid="{F2BB2C46-D46C-4A86-8067-1D1944B7A7A2}"/>
    <cellStyle name="Percent 35 2 2" xfId="3282" xr:uid="{B50132A5-D36F-4C1A-9D5F-0A018AB82A80}"/>
    <cellStyle name="Percent 35 2 2 2" xfId="7484" xr:uid="{7F0A901F-712B-403D-835E-64942F308F22}"/>
    <cellStyle name="Percent 35 2 2 2 2" xfId="17451" xr:uid="{70BBBAA7-1A0D-45A6-BB84-B59FE0D11405}"/>
    <cellStyle name="Percent 35 2 2 2 2 2" xfId="43828" xr:uid="{61997F08-C718-462E-ADBF-EEFA13AAE1E7}"/>
    <cellStyle name="Percent 35 2 2 2 3" xfId="26549" xr:uid="{44AE34F5-5293-4FA8-B764-27294EB4D918}"/>
    <cellStyle name="Percent 35 2 2 2 3 2" xfId="52894" xr:uid="{36AB2E4A-5D47-4DC2-A1A4-2F348C45A9C8}"/>
    <cellStyle name="Percent 35 2 2 2 4" xfId="33972" xr:uid="{4197DF9F-0713-47EF-8256-5B1DBA2A2CE4}"/>
    <cellStyle name="Percent 35 2 2 3" xfId="11510" xr:uid="{A9807092-F2B5-46A7-9B06-362C0112D6EA}"/>
    <cellStyle name="Percent 35 2 2 3 2" xfId="37933" xr:uid="{9040A333-9DE8-453F-AE04-31B63E2720A7}"/>
    <cellStyle name="Percent 35 2 2 4" xfId="20576" xr:uid="{CF691215-20C4-4FB1-B30E-93AF69D3AAD3}"/>
    <cellStyle name="Percent 35 2 2 4 2" xfId="46947" xr:uid="{EB3D7E83-4B0A-4002-A242-6DAFD0A2C804}"/>
    <cellStyle name="Percent 35 2 2 5" xfId="29796" xr:uid="{31279EF1-7E4F-4D1C-8B01-1A1F34D5B56B}"/>
    <cellStyle name="Percent 35 2 3" xfId="5201" xr:uid="{0F275795-BB0E-40AE-91AA-4F0E4AFDE085}"/>
    <cellStyle name="Percent 35 2 3 2" xfId="16788" xr:uid="{1A5AF18E-A879-4FBC-9686-A7D1973714B8}"/>
    <cellStyle name="Percent 35 2 3 2 2" xfId="43176" xr:uid="{A7F538CB-D41B-4C33-BCC5-07C4D7F489FA}"/>
    <cellStyle name="Percent 35 2 3 3" xfId="25809" xr:uid="{8D68DF58-95F4-45CB-B463-12BB8C3AC0BD}"/>
    <cellStyle name="Percent 35 2 3 3 2" xfId="52176" xr:uid="{FD594928-466C-496E-9A40-19C66428F8E4}"/>
    <cellStyle name="Percent 35 2 3 4" xfId="31697" xr:uid="{771F66D4-C4F8-4B51-A9DE-A1307981D7FD}"/>
    <cellStyle name="Percent 35 2 4" xfId="9525" xr:uid="{29F46958-0C6D-4EC6-8983-51BACD432EBB}"/>
    <cellStyle name="Percent 35 2 4 2" xfId="35948" xr:uid="{EEBFE240-5DB3-476B-BCB6-652643F07E5E}"/>
    <cellStyle name="Percent 35 2 5" xfId="18591" xr:uid="{5000B423-48A3-4E23-9A28-F361768D5C99}"/>
    <cellStyle name="Percent 35 2 5 2" xfId="44962" xr:uid="{26BC4060-1911-4640-9A65-FEA1CF7CFA68}"/>
    <cellStyle name="Percent 35 2 6" xfId="28515" xr:uid="{55C25ED6-C359-4DCD-BC26-F739421E2C86}"/>
    <cellStyle name="Percent 35 3" xfId="2850" xr:uid="{3F85D500-A62B-4BE4-8CAE-B6AD74F62194}"/>
    <cellStyle name="Percent 35 3 2" xfId="7052" xr:uid="{004B4C15-F423-4B55-A131-6953C2657383}"/>
    <cellStyle name="Percent 35 3 2 2" xfId="17671" xr:uid="{252E2399-47C4-4E36-994D-D40EC8FF140D}"/>
    <cellStyle name="Percent 35 3 2 2 2" xfId="44044" xr:uid="{EF33EDD2-1FC4-4614-B470-DAD18D454517}"/>
    <cellStyle name="Percent 35 3 2 3" xfId="26794" xr:uid="{02E6DFFB-1067-4557-9EBC-F2B396FBA8C0}"/>
    <cellStyle name="Percent 35 3 2 3 2" xfId="53135" xr:uid="{3AA33957-F65C-43A9-820B-F5ADCDCD998B}"/>
    <cellStyle name="Percent 35 3 2 4" xfId="33540" xr:uid="{0BC84E99-47BD-4AA7-9B0E-4CC345264770}"/>
    <cellStyle name="Percent 35 3 3" xfId="11078" xr:uid="{A53014C2-7803-41A2-9C3A-8FE74E081D21}"/>
    <cellStyle name="Percent 35 3 3 2" xfId="37501" xr:uid="{105B9B0F-3089-4A5B-8883-FF6F2CB338EE}"/>
    <cellStyle name="Percent 35 3 4" xfId="20144" xr:uid="{B839ED1C-AA34-469F-8033-C817B0B6B541}"/>
    <cellStyle name="Percent 35 3 4 2" xfId="46515" xr:uid="{DA0F1D7A-5820-4651-9CFB-8BCEC929852A}"/>
    <cellStyle name="Percent 35 3 5" xfId="29364" xr:uid="{7A918DC0-6005-4EA5-9510-0B15681DD6DE}"/>
    <cellStyle name="Percent 35 4" xfId="4769" xr:uid="{923673E4-D96E-4ADB-B9F8-2885F856A1B1}"/>
    <cellStyle name="Percent 35 4 2" xfId="12964" xr:uid="{A6639575-0920-4CA0-BCD9-D46EAF27BF5F}"/>
    <cellStyle name="Percent 35 4 2 2" xfId="39367" xr:uid="{A856AB36-0931-4B6F-A5A3-2FD89146EB94}"/>
    <cellStyle name="Percent 35 4 3" xfId="21992" xr:uid="{047B08F1-A6B4-4DDB-80AF-A4759E38DA73}"/>
    <cellStyle name="Percent 35 4 3 2" xfId="48362" xr:uid="{8AD6CD95-A7FA-412B-991D-C32C6D000300}"/>
    <cellStyle name="Percent 35 4 4" xfId="31265" xr:uid="{0E43AA8B-F153-49D1-B6D9-654E3C4401EB}"/>
    <cellStyle name="Percent 35 5" xfId="9093" xr:uid="{5E775522-2832-4525-9C62-ADA7507C70F9}"/>
    <cellStyle name="Percent 35 5 2" xfId="35516" xr:uid="{0C860B31-BF18-4286-B40E-DAEC6FBCBF68}"/>
    <cellStyle name="Percent 35 6" xfId="18159" xr:uid="{78A8BC30-836B-41F1-8956-F4B285E2AB4E}"/>
    <cellStyle name="Percent 35 6 2" xfId="44530" xr:uid="{EE7548A9-E17A-4491-8293-A062AA2EA088}"/>
    <cellStyle name="Percent 35 7" xfId="28040" xr:uid="{5622261D-78AC-4895-825D-61B3F789BE76}"/>
    <cellStyle name="Percent 36" xfId="1190" xr:uid="{34CB40EF-502D-4C05-9EB4-C3ED75BEA7EE}"/>
    <cellStyle name="Percent 36 2" xfId="1725" xr:uid="{4B3F7E5A-1A6C-4AE4-8AE0-A62DA49CEEA1}"/>
    <cellStyle name="Percent 36 2 2" xfId="3195" xr:uid="{17640F4D-7F9D-4992-B014-9323CE5E9527}"/>
    <cellStyle name="Percent 36 2 2 2" xfId="7397" xr:uid="{7B5951CF-75F3-4B3F-837A-22ECA44438F2}"/>
    <cellStyle name="Percent 36 2 2 2 2" xfId="17644" xr:uid="{BF409AE8-FDDC-4CA3-A5A0-5AB7954D1340}"/>
    <cellStyle name="Percent 36 2 2 2 2 2" xfId="44018" xr:uid="{53A8FE7C-37DD-4840-B364-F29CAAE9F65C}"/>
    <cellStyle name="Percent 36 2 2 2 3" xfId="26765" xr:uid="{5DCA5F85-79C6-487E-8C55-EDBBF109B7D6}"/>
    <cellStyle name="Percent 36 2 2 2 3 2" xfId="53107" xr:uid="{CB142ECD-4556-42B2-80DC-D367899FE279}"/>
    <cellStyle name="Percent 36 2 2 2 4" xfId="33885" xr:uid="{87C1442E-850B-4B66-B5E1-3DF8074C86AB}"/>
    <cellStyle name="Percent 36 2 2 3" xfId="11423" xr:uid="{36FC8378-9E76-4E21-ABF9-DDA2CCDC262F}"/>
    <cellStyle name="Percent 36 2 2 3 2" xfId="37846" xr:uid="{4102D3D1-2678-4938-A686-692549856707}"/>
    <cellStyle name="Percent 36 2 2 4" xfId="20489" xr:uid="{6EEEF63E-352F-4324-9A8E-3F56A57776A1}"/>
    <cellStyle name="Percent 36 2 2 4 2" xfId="46860" xr:uid="{AD84B08F-FC27-476B-ADDE-6892BEACA0FD}"/>
    <cellStyle name="Percent 36 2 2 5" xfId="29709" xr:uid="{9BF55EE1-BD99-4C33-A560-2FD1F4B06A3C}"/>
    <cellStyle name="Percent 36 2 3" xfId="5114" xr:uid="{E7388826-076E-411B-A473-E7CEC9425852}"/>
    <cellStyle name="Percent 36 2 3 2" xfId="16701" xr:uid="{08EDDAD8-01AE-4D49-8B8D-CEE3F0B14009}"/>
    <cellStyle name="Percent 36 2 3 2 2" xfId="43089" xr:uid="{22851192-3D40-4F0B-A685-67F2D090007A}"/>
    <cellStyle name="Percent 36 2 3 3" xfId="25722" xr:uid="{435A0A4E-D629-465C-8CA8-D5E9A751E810}"/>
    <cellStyle name="Percent 36 2 3 3 2" xfId="52089" xr:uid="{A7913616-9C1E-4208-BA26-729D73724010}"/>
    <cellStyle name="Percent 36 2 3 4" xfId="31610" xr:uid="{102A5E1F-9064-48B7-BD0B-8715EE99229B}"/>
    <cellStyle name="Percent 36 2 4" xfId="9438" xr:uid="{79BA7617-2781-4FAF-B697-460DC2A2330B}"/>
    <cellStyle name="Percent 36 2 4 2" xfId="35861" xr:uid="{543AFC5D-49EC-4E94-A86D-A1924A1476A6}"/>
    <cellStyle name="Percent 36 2 5" xfId="18504" xr:uid="{DFE366F7-FF77-44DF-8212-49D202DD6ABC}"/>
    <cellStyle name="Percent 36 2 5 2" xfId="44875" xr:uid="{8CC0EA13-9CCC-4F7E-97AF-4CA9671C3CF6}"/>
    <cellStyle name="Percent 36 2 6" xfId="28426" xr:uid="{BDF6B474-29BE-4570-99A3-2DDE391789A6}"/>
    <cellStyle name="Percent 36 3" xfId="2763" xr:uid="{D582C799-1120-426F-8197-51B9ECDE0929}"/>
    <cellStyle name="Percent 36 3 2" xfId="6965" xr:uid="{04DDBFE8-03AB-486F-AAF1-6D9807B61D85}"/>
    <cellStyle name="Percent 36 3 2 2" xfId="17467" xr:uid="{293EF9FB-9AF7-451E-A89C-1318D0A1DE89}"/>
    <cellStyle name="Percent 36 3 2 2 2" xfId="43844" xr:uid="{BB2FCA00-36AF-42B0-A5E4-719C2391C887}"/>
    <cellStyle name="Percent 36 3 2 3" xfId="26567" xr:uid="{6D76EC07-B1C6-4757-8D58-11DCA4F2293F}"/>
    <cellStyle name="Percent 36 3 2 3 2" xfId="52912" xr:uid="{4A42B77A-EF83-4946-8E9A-F5F00242E3F2}"/>
    <cellStyle name="Percent 36 3 2 4" xfId="33453" xr:uid="{14232A10-E7B9-4B7D-B26F-65E60D14B75C}"/>
    <cellStyle name="Percent 36 3 3" xfId="10991" xr:uid="{7C217953-00AE-4D22-BE5C-77C4BA7C1540}"/>
    <cellStyle name="Percent 36 3 3 2" xfId="37414" xr:uid="{7057A07A-F14E-4705-AFA0-CBF28FF2DD88}"/>
    <cellStyle name="Percent 36 3 4" xfId="20057" xr:uid="{6BAF5E98-B90E-4AF6-9D02-C44AB647D5E3}"/>
    <cellStyle name="Percent 36 3 4 2" xfId="46428" xr:uid="{2A3285F5-628F-48CF-9ACB-4CDFAD881438}"/>
    <cellStyle name="Percent 36 3 5" xfId="29277" xr:uid="{ABE1FEAD-1577-416B-8981-362EC7287AF9}"/>
    <cellStyle name="Percent 36 4" xfId="4682" xr:uid="{30CB90DA-1792-48C6-9298-24CC838481A9}"/>
    <cellStyle name="Percent 36 4 2" xfId="15115" xr:uid="{0EDDC0EB-F694-4524-891E-2BD9419EF3BD}"/>
    <cellStyle name="Percent 36 4 2 2" xfId="41505" xr:uid="{AF6C253C-EABA-44D0-9CA6-320FDE43B39C}"/>
    <cellStyle name="Percent 36 4 3" xfId="24132" xr:uid="{CA589825-D5C1-4AE2-8538-ECA1EF7144C6}"/>
    <cellStyle name="Percent 36 4 3 2" xfId="50501" xr:uid="{4C5A6D1E-7452-4B3A-9710-366B136B8657}"/>
    <cellStyle name="Percent 36 4 4" xfId="31178" xr:uid="{FBAC5F8E-0D2E-45A9-AFB2-711A24D8CF44}"/>
    <cellStyle name="Percent 36 5" xfId="9006" xr:uid="{428FA061-AEEC-463C-B5B1-EF2600D6CA40}"/>
    <cellStyle name="Percent 36 5 2" xfId="35429" xr:uid="{FB0AC9DD-2C59-4777-A29F-86831B111F59}"/>
    <cellStyle name="Percent 36 6" xfId="18072" xr:uid="{B2D20C4B-6DE6-40C1-AD70-AA0319478606}"/>
    <cellStyle name="Percent 36 6 2" xfId="44443" xr:uid="{BC9AC3F1-64EC-4D41-8CBE-D70BA3CBCC9F}"/>
    <cellStyle name="Percent 36 7" xfId="27951" xr:uid="{F9E84FC9-939F-4238-A167-7D9F106CAD9C}"/>
    <cellStyle name="Percent 37" xfId="1212" xr:uid="{A8CF9A46-3A9D-4BFB-ADBD-55FD6003FFE5}"/>
    <cellStyle name="Percent 37 2" xfId="1747" xr:uid="{500687A1-8CD5-4045-B35B-CA25B098DE83}"/>
    <cellStyle name="Percent 37 2 2" xfId="3217" xr:uid="{6571782C-B55D-4C30-9ED3-D7801A992400}"/>
    <cellStyle name="Percent 37 2 2 2" xfId="7419" xr:uid="{32ED1419-80B3-459E-B6DE-5A5172D5BE04}"/>
    <cellStyle name="Percent 37 2 2 2 2" xfId="17409" xr:uid="{77342EBD-A3D2-4F38-90BD-B6A307A62D3F}"/>
    <cellStyle name="Percent 37 2 2 2 2 2" xfId="43786" xr:uid="{EE82F98A-792B-4B8D-8F10-3FC749D06065}"/>
    <cellStyle name="Percent 37 2 2 2 3" xfId="26504" xr:uid="{2E4766B8-B657-4A6B-A5B9-5ABFBD2E0AE8}"/>
    <cellStyle name="Percent 37 2 2 2 3 2" xfId="52851" xr:uid="{F2349973-3CD7-41E5-94E3-83D25B7CB294}"/>
    <cellStyle name="Percent 37 2 2 2 4" xfId="33907" xr:uid="{9D2501E3-4884-431E-A1F8-610946F3722A}"/>
    <cellStyle name="Percent 37 2 2 3" xfId="11445" xr:uid="{E32C8107-23CD-494C-9C57-AFD3ECF69454}"/>
    <cellStyle name="Percent 37 2 2 3 2" xfId="37868" xr:uid="{6335C867-104C-433E-8B1F-2EB4A3815C04}"/>
    <cellStyle name="Percent 37 2 2 4" xfId="20511" xr:uid="{94B9C725-3853-420F-B015-BB7A2EFB41CA}"/>
    <cellStyle name="Percent 37 2 2 4 2" xfId="46882" xr:uid="{7596E173-0606-4EC8-A340-19C206001369}"/>
    <cellStyle name="Percent 37 2 2 5" xfId="29731" xr:uid="{65990EDA-AB24-46A1-A095-13F74DC68AD8}"/>
    <cellStyle name="Percent 37 2 3" xfId="5136" xr:uid="{D321F6E2-451C-4CBB-AB15-6FF2CAD1EDBB}"/>
    <cellStyle name="Percent 37 2 3 2" xfId="16723" xr:uid="{0CDAE05A-896A-4B90-AF26-8C21626501C4}"/>
    <cellStyle name="Percent 37 2 3 2 2" xfId="43111" xr:uid="{5C99AA61-962C-43AA-86BF-20156FA7ADF5}"/>
    <cellStyle name="Percent 37 2 3 3" xfId="25744" xr:uid="{22365115-4EAA-4CA2-B49E-035C4222CAFE}"/>
    <cellStyle name="Percent 37 2 3 3 2" xfId="52111" xr:uid="{17984B7D-B0DE-45F6-9505-38880E4197C7}"/>
    <cellStyle name="Percent 37 2 3 4" xfId="31632" xr:uid="{1BF5B86A-E58A-412F-9CBD-36178D4A850B}"/>
    <cellStyle name="Percent 37 2 4" xfId="9460" xr:uid="{49C50A03-EE23-477A-A626-22CACA0EA1C8}"/>
    <cellStyle name="Percent 37 2 4 2" xfId="35883" xr:uid="{57B31002-9D4C-402E-B510-F998C28A4FC0}"/>
    <cellStyle name="Percent 37 2 5" xfId="18526" xr:uid="{3C4E676B-9F20-44B1-8906-4218E498AA65}"/>
    <cellStyle name="Percent 37 2 5 2" xfId="44897" xr:uid="{118061BB-8B4A-4A62-9E29-573F002A9CD5}"/>
    <cellStyle name="Percent 37 2 6" xfId="28448" xr:uid="{DF02FC46-9A2B-4609-92B0-A3F1F278F04D}"/>
    <cellStyle name="Percent 37 3" xfId="2785" xr:uid="{E080C768-EF74-43BE-AD50-197315CB8E94}"/>
    <cellStyle name="Percent 37 3 2" xfId="6987" xr:uid="{9EB2082C-7AAF-488C-A1DF-18B6747CA2AA}"/>
    <cellStyle name="Percent 37 3 2 2" xfId="17244" xr:uid="{23B3566F-49FA-495B-BC4C-7B76ECB26816}"/>
    <cellStyle name="Percent 37 3 2 2 2" xfId="43625" xr:uid="{80182CE5-1DEE-46B2-AA2B-577E401F4ACA}"/>
    <cellStyle name="Percent 37 3 2 3" xfId="26311" xr:uid="{F72D8927-136D-4C37-BD01-DF036DFA80F0}"/>
    <cellStyle name="Percent 37 3 2 3 2" xfId="52662" xr:uid="{0FDC0221-F126-4E7B-B9C7-006B30474763}"/>
    <cellStyle name="Percent 37 3 2 4" xfId="33475" xr:uid="{A7EFE1C0-F837-4AAB-9C80-4BF3FE10E001}"/>
    <cellStyle name="Percent 37 3 3" xfId="11013" xr:uid="{86DB0500-EEC3-4D54-9145-2C718FA1004F}"/>
    <cellStyle name="Percent 37 3 3 2" xfId="37436" xr:uid="{D0980557-97B5-42CE-8D7F-AC5E4156E1BF}"/>
    <cellStyle name="Percent 37 3 4" xfId="20079" xr:uid="{51DF89AC-3197-4D4F-88A4-E4B8405E3AE0}"/>
    <cellStyle name="Percent 37 3 4 2" xfId="46450" xr:uid="{21F4E829-3172-48C8-86A9-6003297D1773}"/>
    <cellStyle name="Percent 37 3 5" xfId="29299" xr:uid="{3B1FD1C1-B536-410F-8254-F5B63A4B00DE}"/>
    <cellStyle name="Percent 37 4" xfId="4704" xr:uid="{201A1C18-4A6B-464A-9788-1BD2B54DFC5B}"/>
    <cellStyle name="Percent 37 4 2" xfId="15002" xr:uid="{9063B143-66D9-4CF1-B17F-EF661019C2CB}"/>
    <cellStyle name="Percent 37 4 2 2" xfId="41395" xr:uid="{211B7330-2CD8-4FD3-888D-DEAFE5DE13BE}"/>
    <cellStyle name="Percent 37 4 3" xfId="24022" xr:uid="{767F42B9-AB31-4EF0-AF93-DA01E0382683}"/>
    <cellStyle name="Percent 37 4 3 2" xfId="50391" xr:uid="{1D0E4D31-9623-44A7-A66B-632A3F4985D1}"/>
    <cellStyle name="Percent 37 4 4" xfId="31200" xr:uid="{2DEECA27-5A23-4C49-BADA-F405807C3D72}"/>
    <cellStyle name="Percent 37 5" xfId="9028" xr:uid="{1EDBE92A-0EF7-452E-BD43-3B0DFE6CCE1E}"/>
    <cellStyle name="Percent 37 5 2" xfId="35451" xr:uid="{1ADB6C72-EBA0-412E-B06B-54D94D89026A}"/>
    <cellStyle name="Percent 37 6" xfId="18094" xr:uid="{DA74E8DF-707D-42DA-868C-28C74E418617}"/>
    <cellStyle name="Percent 37 6 2" xfId="44465" xr:uid="{73EE220C-A616-48BE-AD89-20C3BA315E00}"/>
    <cellStyle name="Percent 37 7" xfId="27973" xr:uid="{B9B789E3-2313-4294-AF1A-FC42FDB0F7E7}"/>
    <cellStyle name="Percent 38" xfId="1860" xr:uid="{9FE9883B-DF81-4E90-98CE-34E5FE1D583C}"/>
    <cellStyle name="Percent 39" xfId="1861" xr:uid="{9D2810CE-2902-4A81-8BDB-45AD7F28FD0A}"/>
    <cellStyle name="Percent 4" xfId="279" xr:uid="{96836B78-0529-4F57-9117-AD0CF473F66B}"/>
    <cellStyle name="Percent 4 2" xfId="873" xr:uid="{6AF88FEF-507A-48F2-AF70-176E4DD90C05}"/>
    <cellStyle name="Percent 4 2 2" xfId="27004" xr:uid="{369FDBAD-CFF8-49E8-A2CF-13B7C299BFC6}"/>
    <cellStyle name="Percent 4 2 3" xfId="26994" xr:uid="{5E1B73D3-13DD-4EC8-85B8-30E6234302DD}"/>
    <cellStyle name="Percent 4 2 3 2" xfId="53265" xr:uid="{D92B17A8-4F9A-47B5-9F56-EF1FA6786495}"/>
    <cellStyle name="Percent 4 3" xfId="872" xr:uid="{EBA33006-564F-48BC-B2C2-E12E36D0B9BC}"/>
    <cellStyle name="Percent 4 4" xfId="2231" xr:uid="{60ABBCEF-DF62-4722-964D-3D01C02628D5}"/>
    <cellStyle name="Percent 4 4 2" xfId="3467" xr:uid="{CB0182FC-5BC3-4702-95A2-33B1CC050FEA}"/>
    <cellStyle name="Percent 4 4 2 2" xfId="7645" xr:uid="{718C9DAA-E450-4E71-A2F5-4BCF57182B41}"/>
    <cellStyle name="Percent 4 4 2 2 2" xfId="17081" xr:uid="{BF8867E5-FFEA-463F-98E6-34BF0FC0B18B}"/>
    <cellStyle name="Percent 4 4 2 2 2 2" xfId="43465" xr:uid="{EA8EBA15-A608-4B85-893D-A4A5C84ED438}"/>
    <cellStyle name="Percent 4 4 2 2 3" xfId="26123" xr:uid="{26DCEEF2-7AC0-40C9-B90E-E63B2AC49FEA}"/>
    <cellStyle name="Percent 4 4 2 2 3 2" xfId="52483" xr:uid="{79E97BCC-7DC2-4494-B4D7-73F8FDD55063}"/>
    <cellStyle name="Percent 4 4 2 2 4" xfId="34133" xr:uid="{4A1D2A10-85C0-435A-A0CF-94C138B94CA2}"/>
    <cellStyle name="Percent 4 4 2 3" xfId="11671" xr:uid="{A63F35A4-3441-4499-8A1E-EF72B4038CCC}"/>
    <cellStyle name="Percent 4 4 2 3 2" xfId="38094" xr:uid="{69E20817-1222-4C46-829C-C608AA8792B8}"/>
    <cellStyle name="Percent 4 4 2 4" xfId="20737" xr:uid="{5C13D44F-01C3-4352-BF91-E36568A19472}"/>
    <cellStyle name="Percent 4 4 2 4 2" xfId="47108" xr:uid="{48024766-5F23-4BD2-B870-EFD014C44CD6}"/>
    <cellStyle name="Percent 4 4 2 5" xfId="29981" xr:uid="{16AA69AA-5AE5-4C8C-8804-212A59349E1B}"/>
    <cellStyle name="Percent 4 4 3" xfId="5362" xr:uid="{B7E89759-E636-46E2-9381-F2A83FF2485E}"/>
    <cellStyle name="Percent 4 4 3 2" xfId="17189" xr:uid="{B576B832-3798-4595-A488-5D892BD6633E}"/>
    <cellStyle name="Percent 4 4 3 2 2" xfId="43571" xr:uid="{81201609-41AA-4852-83ED-63A9F928CEFD}"/>
    <cellStyle name="Percent 4 4 3 3" xfId="26252" xr:uid="{6C9CC24E-7880-4B50-B55A-2308C8F05C7D}"/>
    <cellStyle name="Percent 4 4 3 3 2" xfId="52605" xr:uid="{8F14027F-0D4E-44E4-94B0-0F678D36437B}"/>
    <cellStyle name="Percent 4 4 3 4" xfId="31858" xr:uid="{28E6741C-F936-4581-9836-79692DBD48BD}"/>
    <cellStyle name="Percent 4 4 4" xfId="9686" xr:uid="{A7204649-2339-4A94-8976-D3B49B29AABB}"/>
    <cellStyle name="Percent 4 4 4 2" xfId="36109" xr:uid="{3BCF5F35-0991-49C9-B202-C1CAD25CB233}"/>
    <cellStyle name="Percent 4 4 5" xfId="18752" xr:uid="{C4983948-8AFA-4F5D-A2F4-E3F7A3873617}"/>
    <cellStyle name="Percent 4 4 5 2" xfId="45123" xr:uid="{5BBF60A4-6E9B-4A9F-B670-1DA5C8015CB5}"/>
    <cellStyle name="Percent 4 4 6" xfId="28805" xr:uid="{5AE710EC-6390-4B2F-B46E-E1D6E1C039D6}"/>
    <cellStyle name="Percent 4 5" xfId="607" xr:uid="{300F7004-CBBD-4EBF-A07C-30C0F40124A2}"/>
    <cellStyle name="Percent 4 6" xfId="27025" xr:uid="{FE1C5470-552A-470A-AE7D-47D8285B753F}"/>
    <cellStyle name="Percent 4 6 2" xfId="53284" xr:uid="{3FF59E85-4FB3-4EAC-9F27-DF97F5DE1093}"/>
    <cellStyle name="Percent 4 7" xfId="27501" xr:uid="{0F490F58-9EA2-4561-A77E-F06E75AC4C88}"/>
    <cellStyle name="Percent 40" xfId="1344" xr:uid="{ECF76605-D918-44FD-8C68-E19BAEF44758}"/>
    <cellStyle name="Percent 41" xfId="2110" xr:uid="{19417172-7DF2-414E-9616-9007F5770C28}"/>
    <cellStyle name="Percent 42" xfId="2139" xr:uid="{71626E01-E618-44B1-9160-4AB78CB4C096}"/>
    <cellStyle name="Percent 43" xfId="2137" xr:uid="{4C6A6CFF-4A8E-44FA-AEB3-2FE90E7CDAB7}"/>
    <cellStyle name="Percent 44" xfId="2112" xr:uid="{B1062416-3BA2-41D9-83FA-ECD001B3A247}"/>
    <cellStyle name="Percent 45" xfId="2064" xr:uid="{BB4CCBEF-4B1D-4DFD-928B-9A58584CC169}"/>
    <cellStyle name="Percent 46" xfId="814" xr:uid="{5F01795D-0B51-4A0B-90EB-81427EC11DED}"/>
    <cellStyle name="Percent 47" xfId="2092" xr:uid="{2D718F31-8614-4F3B-BD73-5C95B7A0010C}"/>
    <cellStyle name="Percent 48" xfId="2103" xr:uid="{C69EDADE-956A-487E-9E78-141746180F84}"/>
    <cellStyle name="Percent 49" xfId="2077" xr:uid="{DF87C93B-49F8-4A3A-8556-B9876EA006EC}"/>
    <cellStyle name="Percent 5" xfId="280" xr:uid="{22B56333-0F05-49C0-BE89-F03B1D38D486}"/>
    <cellStyle name="Percent 5 2" xfId="874" xr:uid="{8626A261-0688-4116-832D-D7D3F0CBB677}"/>
    <cellStyle name="Percent 5 3" xfId="608" xr:uid="{E3675DD7-71ED-45D4-90C8-FA82F8B87FAF}"/>
    <cellStyle name="Percent 50" xfId="2071" xr:uid="{4BC702C1-E0CA-48E8-A38D-808757C431ED}"/>
    <cellStyle name="Percent 51" xfId="2128" xr:uid="{4BBB125C-74EB-4CF8-A0E5-5FE8704ECF16}"/>
    <cellStyle name="Percent 52" xfId="2109" xr:uid="{6E9C4BFA-7B07-4FCE-9FE4-9CACEEF71266}"/>
    <cellStyle name="Percent 53" xfId="2097" xr:uid="{EE75C316-5464-4850-BA5C-6528911B67AF}"/>
    <cellStyle name="Percent 54" xfId="2065" xr:uid="{05AD9BDE-D90E-4BDD-801F-E1E50D9120F3}"/>
    <cellStyle name="Percent 55" xfId="2111" xr:uid="{7BB63E6F-5F41-4811-80C1-94C2D36FD74B}"/>
    <cellStyle name="Percent 56" xfId="2117" xr:uid="{B6FEBF81-34CF-4C8D-B912-453A676EC68E}"/>
    <cellStyle name="Percent 57" xfId="2081" xr:uid="{C3BC23F9-6E01-4FC3-8188-A4BA87BC58D0}"/>
    <cellStyle name="Percent 58" xfId="2095" xr:uid="{6E11BFFC-EC2C-41F6-8880-4CABD22458D4}"/>
    <cellStyle name="Percent 59" xfId="2083" xr:uid="{940E2E1E-0ADE-413C-AF17-5FC5448E3BB5}"/>
    <cellStyle name="Percent 6" xfId="274" xr:uid="{C4160FCC-C5D3-4ACB-A120-AB95207B3B6C}"/>
    <cellStyle name="Percent 6 2" xfId="875" xr:uid="{43CBC530-8532-46AD-AAA8-B891FFFCE0A0}"/>
    <cellStyle name="Percent 6 2 2" xfId="1279" xr:uid="{3FA617E9-EA88-42C3-9D5D-DB35C6687EEA}"/>
    <cellStyle name="Percent 6 2 2 2" xfId="1813" xr:uid="{88A7FEBE-E41A-45F1-B87A-AB6B4B210F33}"/>
    <cellStyle name="Percent 6 2 2 2 2" xfId="3281" xr:uid="{E0DD0FE4-E4EC-4AA0-867A-669B2C22C284}"/>
    <cellStyle name="Percent 6 2 2 2 2 2" xfId="7483" xr:uid="{9BD9C274-AD7B-4FC8-8CBA-AC00DA9E642E}"/>
    <cellStyle name="Percent 6 2 2 2 2 2 2" xfId="17595" xr:uid="{0BAEB2DA-7CE5-44C2-8E6B-7018F5A5D57A}"/>
    <cellStyle name="Percent 6 2 2 2 2 2 2 2" xfId="43970" xr:uid="{847E3E75-F401-4AE7-A295-D3BEE798A278}"/>
    <cellStyle name="Percent 6 2 2 2 2 2 3" xfId="26709" xr:uid="{3A7AC6BD-B4D0-479D-B472-31F46B98C0C0}"/>
    <cellStyle name="Percent 6 2 2 2 2 2 3 2" xfId="53052" xr:uid="{CFCAAF53-B7FC-471E-A3E2-2C2C0F46FE4B}"/>
    <cellStyle name="Percent 6 2 2 2 2 2 4" xfId="33971" xr:uid="{192D137E-FC34-40B9-AC5D-3FF1920370BE}"/>
    <cellStyle name="Percent 6 2 2 2 2 3" xfId="11509" xr:uid="{7804F0D1-0AAD-4251-A475-50EFC6680A6B}"/>
    <cellStyle name="Percent 6 2 2 2 2 3 2" xfId="37932" xr:uid="{3F892ED3-B33F-484E-A3B0-00C034D56ECE}"/>
    <cellStyle name="Percent 6 2 2 2 2 4" xfId="20575" xr:uid="{14A0A51F-E4BD-429E-BC5C-93E664BFC50C}"/>
    <cellStyle name="Percent 6 2 2 2 2 4 2" xfId="46946" xr:uid="{CC27AE79-42FA-4DEA-BF8A-631AD8B533E3}"/>
    <cellStyle name="Percent 6 2 2 2 2 5" xfId="29795" xr:uid="{FA7B4700-DD7C-4317-8830-DBC2A495AB47}"/>
    <cellStyle name="Percent 6 2 2 2 3" xfId="5200" xr:uid="{7F6BD838-B009-4C48-AD7C-6FCD3A0E0003}"/>
    <cellStyle name="Percent 6 2 2 2 3 2" xfId="16787" xr:uid="{23FE765C-06DE-4866-BD7F-7C09D036E970}"/>
    <cellStyle name="Percent 6 2 2 2 3 2 2" xfId="43175" xr:uid="{7D6C42D5-BD50-4381-893C-45C99D1E44AF}"/>
    <cellStyle name="Percent 6 2 2 2 3 3" xfId="25808" xr:uid="{33979C64-D1F0-4596-B6F2-140486141B25}"/>
    <cellStyle name="Percent 6 2 2 2 3 3 2" xfId="52175" xr:uid="{7F1F5552-DDFD-462B-99EF-233434845412}"/>
    <cellStyle name="Percent 6 2 2 2 3 4" xfId="31696" xr:uid="{FB5806A4-0644-47BC-A5D3-77DE929010BA}"/>
    <cellStyle name="Percent 6 2 2 2 4" xfId="9524" xr:uid="{3F526291-B6BB-46B8-8C96-A1B4A32192B3}"/>
    <cellStyle name="Percent 6 2 2 2 4 2" xfId="35947" xr:uid="{B3E013CA-8484-4A48-8E4D-39B46C37EE68}"/>
    <cellStyle name="Percent 6 2 2 2 5" xfId="18590" xr:uid="{4E87F64C-763C-4D4E-A90C-2D9BD2AC4CF5}"/>
    <cellStyle name="Percent 6 2 2 2 5 2" xfId="44961" xr:uid="{ADABB874-5C2A-4C5D-A013-4D0D5D033EE6}"/>
    <cellStyle name="Percent 6 2 2 2 6" xfId="28513" xr:uid="{300AE650-671B-49C6-B9CF-819035EFD606}"/>
    <cellStyle name="Percent 6 2 2 3" xfId="2849" xr:uid="{C89CCB3E-FC1C-4061-9232-A8299CAC7F48}"/>
    <cellStyle name="Percent 6 2 2 3 2" xfId="7051" xr:uid="{DF0133C8-656C-434F-89DF-2AF3F279A412}"/>
    <cellStyle name="Percent 6 2 2 3 2 2" xfId="17675" xr:uid="{64E9C2A2-7908-4553-9EEC-61C6E2D63487}"/>
    <cellStyle name="Percent 6 2 2 3 2 2 2" xfId="44048" xr:uid="{8964BEDD-612D-4708-B769-0A97369984D4}"/>
    <cellStyle name="Percent 6 2 2 3 2 3" xfId="26798" xr:uid="{65878A35-642F-459F-89C5-E238F9E863B3}"/>
    <cellStyle name="Percent 6 2 2 3 2 3 2" xfId="53139" xr:uid="{9EBF167E-5519-4A67-AE1D-53AE5EB8E10E}"/>
    <cellStyle name="Percent 6 2 2 3 2 4" xfId="33539" xr:uid="{D820A884-37E7-418B-8EB3-4B1B1D7043F7}"/>
    <cellStyle name="Percent 6 2 2 3 3" xfId="11077" xr:uid="{95F93B79-4C9D-436F-8613-7A69F5D6E3AA}"/>
    <cellStyle name="Percent 6 2 2 3 3 2" xfId="37500" xr:uid="{C27EEE20-9E9E-4B9B-AA0B-2A3904A631D9}"/>
    <cellStyle name="Percent 6 2 2 3 4" xfId="20143" xr:uid="{5C4D68E3-0E32-4D34-8C09-0DC6D231577D}"/>
    <cellStyle name="Percent 6 2 2 3 4 2" xfId="46514" xr:uid="{D9B54C5A-762D-4033-B901-BB34E2AF10E0}"/>
    <cellStyle name="Percent 6 2 2 3 5" xfId="29363" xr:uid="{30938744-EEAD-4CD6-BC60-8DC50A14FA6C}"/>
    <cellStyle name="Percent 6 2 2 4" xfId="4768" xr:uid="{19E72F80-FAAE-43FE-86F9-6C0F8ADB9E1D}"/>
    <cellStyle name="Percent 6 2 2 4 2" xfId="15315" xr:uid="{682C246A-C55B-4CB1-9262-46170B129FAD}"/>
    <cellStyle name="Percent 6 2 2 4 2 2" xfId="41704" xr:uid="{FB025722-A1C8-4C07-9574-7187F5015FA3}"/>
    <cellStyle name="Percent 6 2 2 4 3" xfId="24333" xr:uid="{0DABE113-757C-44E4-BCC3-C2BD7CB27EF3}"/>
    <cellStyle name="Percent 6 2 2 4 3 2" xfId="50702" xr:uid="{4C04454D-F890-43CE-AB88-1BB44C1CBF89}"/>
    <cellStyle name="Percent 6 2 2 4 4" xfId="31264" xr:uid="{A1A62AE4-246F-4B54-B5E2-2320C2C96DBE}"/>
    <cellStyle name="Percent 6 2 2 5" xfId="9092" xr:uid="{9FFBB0E8-5574-40F0-9646-30652287B740}"/>
    <cellStyle name="Percent 6 2 2 5 2" xfId="35515" xr:uid="{0A50ECAB-63DE-43C2-92D0-C57466262709}"/>
    <cellStyle name="Percent 6 2 2 6" xfId="18158" xr:uid="{4A05EF63-9615-4230-A505-81C8B700767A}"/>
    <cellStyle name="Percent 6 2 2 6 2" xfId="44529" xr:uid="{9D4E43CF-AB0B-45EE-A7FC-BB8B3C329FE2}"/>
    <cellStyle name="Percent 6 2 2 7" xfId="28038" xr:uid="{24FD4BF6-420B-47F8-BFA7-6B0657C0EB29}"/>
    <cellStyle name="Percent 6 3" xfId="2226" xr:uid="{C2E55F6E-FDAD-4A1B-89F6-F32E2358C906}"/>
    <cellStyle name="Percent 6 4" xfId="609" xr:uid="{F505C4EA-92BE-4E6F-A1C0-7B464BA55B79}"/>
    <cellStyle name="Percent 60" xfId="2063" xr:uid="{77E5DA09-F250-464C-8635-5271E267DE0B}"/>
    <cellStyle name="Percent 61" xfId="2130" xr:uid="{A55B07B3-2442-4F6D-BCEF-8995C8B02F6E}"/>
    <cellStyle name="Percent 62" xfId="2122" xr:uid="{F2D83AF9-F357-43AA-BA44-5786AF60467B}"/>
    <cellStyle name="Percent 63" xfId="2089" xr:uid="{D6E825B2-4EF5-453D-9A36-ADCE7B699C33}"/>
    <cellStyle name="Percent 64" xfId="2078" xr:uid="{3986E16D-CCFD-411D-B225-262DD271ED15}"/>
    <cellStyle name="Percent 65" xfId="2145" xr:uid="{968AF560-29BF-4482-937F-0C5248574A98}"/>
    <cellStyle name="Percent 66" xfId="2146" xr:uid="{85774B46-AD7C-4049-A9C0-56E015BEE182}"/>
    <cellStyle name="Percent 67" xfId="2147" xr:uid="{4BD9A639-9713-473F-B7F1-37D420243677}"/>
    <cellStyle name="Percent 68" xfId="2148" xr:uid="{918FCE50-EC42-4E9C-BBBB-CBD2FB470352}"/>
    <cellStyle name="Percent 69" xfId="2149" xr:uid="{EF353C38-9D6F-43DA-92CE-100FE55DEFAB}"/>
    <cellStyle name="Percent 7" xfId="610" xr:uid="{0FB3B5D4-BAF8-4744-874A-B8DFE0D01FC8}"/>
    <cellStyle name="Percent 7 2" xfId="783" xr:uid="{4C726A7B-0256-44E8-B7F2-A2C88051DE42}"/>
    <cellStyle name="Percent 70" xfId="2150" xr:uid="{39493B91-9AA9-43B1-85E2-A5E519274266}"/>
    <cellStyle name="Percent 71" xfId="2151" xr:uid="{0A81563F-6037-4A80-83CC-4CC353E459A8}"/>
    <cellStyle name="Percent 72" xfId="2152" xr:uid="{C9C6EA39-FAD4-45D5-8574-74DF2D83DEA4}"/>
    <cellStyle name="Percent 73" xfId="14914" xr:uid="{4267DCAC-9FED-48A0-863A-523D2AC20C89}"/>
    <cellStyle name="Percent 74" xfId="17188" xr:uid="{9D63B177-2964-48BC-98ED-E021AE2A91CE}"/>
    <cellStyle name="Percent 75" xfId="17216" xr:uid="{8094019D-201F-4840-B0D0-59F76C60DA84}"/>
    <cellStyle name="Percent 76" xfId="17352" xr:uid="{96D4BD89-3F7C-455D-BA2A-530BF44020F6}"/>
    <cellStyle name="Percent 77" xfId="13529" xr:uid="{1E81D408-D6F3-4656-8BF1-E1FE93E32740}"/>
    <cellStyle name="Percent 8" xfId="836" xr:uid="{872AE031-C42E-421F-863D-2F1A52D1DC6B}"/>
    <cellStyle name="Percent 8 2" xfId="1076" xr:uid="{817E020C-2D0A-4621-A825-3758A5CA975E}"/>
    <cellStyle name="Percent 8 2 2" xfId="1610" xr:uid="{DDD0736A-942D-4889-8ECC-68D0521A7C0B}"/>
    <cellStyle name="Percent 8 2 2 2" xfId="3080" xr:uid="{EDB27691-D30E-412B-BC00-C44654A57EFF}"/>
    <cellStyle name="Percent 8 2 2 2 2" xfId="7282" xr:uid="{3CB424A8-B46D-41E9-8A19-C7CBB8E12C23}"/>
    <cellStyle name="Percent 8 2 2 2 2 2" xfId="17224" xr:uid="{990CA176-2795-4238-9E11-8D49CE2E5331}"/>
    <cellStyle name="Percent 8 2 2 2 2 2 2" xfId="43605" xr:uid="{DFA4B7DE-B7AB-4738-9C1D-9806EF4D1896}"/>
    <cellStyle name="Percent 8 2 2 2 2 3" xfId="26291" xr:uid="{EFDCE96A-3AF5-405E-9199-556F51A15A28}"/>
    <cellStyle name="Percent 8 2 2 2 2 3 2" xfId="52642" xr:uid="{AF615D8A-51E1-4EC7-851E-9DAF07D5EBF5}"/>
    <cellStyle name="Percent 8 2 2 2 2 4" xfId="33770" xr:uid="{224E3D54-23AF-44EB-97CA-7FE781EB0F0E}"/>
    <cellStyle name="Percent 8 2 2 2 3" xfId="11308" xr:uid="{85F00936-75EC-4C44-938E-E84759D8DAE6}"/>
    <cellStyle name="Percent 8 2 2 2 3 2" xfId="37731" xr:uid="{7FBB0D5E-5CC2-4E9E-8369-57C4DDD92F07}"/>
    <cellStyle name="Percent 8 2 2 2 4" xfId="20374" xr:uid="{F46F85A2-4A55-478A-9092-C63741D95CBA}"/>
    <cellStyle name="Percent 8 2 2 2 4 2" xfId="46745" xr:uid="{0EB594B6-65C2-419B-A1EE-A28476A7F5E2}"/>
    <cellStyle name="Percent 8 2 2 2 5" xfId="29594" xr:uid="{33FD00F4-098D-456B-9E54-4D218350A6AA}"/>
    <cellStyle name="Percent 8 2 2 3" xfId="4999" xr:uid="{2935F0AD-A2A5-4E64-B562-B6EFFCA9DA1B}"/>
    <cellStyle name="Percent 8 2 2 3 2" xfId="16586" xr:uid="{FB090CD0-3C4E-4D62-BFC6-EBD23F536E4C}"/>
    <cellStyle name="Percent 8 2 2 3 2 2" xfId="42974" xr:uid="{7CA4C21F-DB11-49A2-969A-3D39D7E4F888}"/>
    <cellStyle name="Percent 8 2 2 3 3" xfId="25607" xr:uid="{187FB516-A743-4BDB-B33E-1B5AA144E911}"/>
    <cellStyle name="Percent 8 2 2 3 3 2" xfId="51974" xr:uid="{1614BFFC-4C4F-4147-939B-DC10AD1B096B}"/>
    <cellStyle name="Percent 8 2 2 3 4" xfId="31495" xr:uid="{EBF74A1E-1370-4B8D-ADE4-BD7E90055B37}"/>
    <cellStyle name="Percent 8 2 2 4" xfId="9323" xr:uid="{A7EB51AB-AEBE-462F-B8D6-D19ECE700463}"/>
    <cellStyle name="Percent 8 2 2 4 2" xfId="35746" xr:uid="{97793915-F85B-4718-84E3-CD8A68961289}"/>
    <cellStyle name="Percent 8 2 2 5" xfId="18389" xr:uid="{4CE1562E-AE57-446A-B985-6918826FD860}"/>
    <cellStyle name="Percent 8 2 2 5 2" xfId="44760" xr:uid="{745FE913-3138-4583-8390-5F6F276EEA87}"/>
    <cellStyle name="Percent 8 2 2 6" xfId="28311" xr:uid="{404F48A3-5AC4-48AC-8012-603886CDE758}"/>
    <cellStyle name="Percent 8 2 3" xfId="2649" xr:uid="{7D737240-A084-4A22-9220-FD5AD4818852}"/>
    <cellStyle name="Percent 8 2 3 2" xfId="6851" xr:uid="{38C18260-4068-480B-8F45-824B788388D0}"/>
    <cellStyle name="Percent 8 2 3 2 2" xfId="17397" xr:uid="{B321B547-9119-4CEC-B81A-D736BFF12265}"/>
    <cellStyle name="Percent 8 2 3 2 2 2" xfId="43774" xr:uid="{6158D51A-A981-4F83-BC8F-562D39DD9FE1}"/>
    <cellStyle name="Percent 8 2 3 2 3" xfId="26489" xr:uid="{E8A690C2-ED4B-418C-BEF6-954780BFBD9E}"/>
    <cellStyle name="Percent 8 2 3 2 3 2" xfId="52837" xr:uid="{386F832E-EDCE-4910-8CF2-0E8FBFE08CB5}"/>
    <cellStyle name="Percent 8 2 3 2 4" xfId="33339" xr:uid="{A54D29D6-FEDD-4678-931B-7921F24515C4}"/>
    <cellStyle name="Percent 8 2 3 3" xfId="10877" xr:uid="{9BADC03D-FB22-46D5-929E-ED5F7DCD2DDE}"/>
    <cellStyle name="Percent 8 2 3 3 2" xfId="37300" xr:uid="{EE518875-C2F7-48DD-B1F0-71C53D7FF7CC}"/>
    <cellStyle name="Percent 8 2 3 4" xfId="19943" xr:uid="{2FEE97B5-19A6-4A7D-9906-DE3E3D8D45FA}"/>
    <cellStyle name="Percent 8 2 3 4 2" xfId="46314" xr:uid="{36A2B206-3C74-418D-A516-C24472716B24}"/>
    <cellStyle name="Percent 8 2 3 5" xfId="29163" xr:uid="{38B3FB11-BFF7-493B-AD1A-5C4CCC4EF2C6}"/>
    <cellStyle name="Percent 8 2 4" xfId="4568" xr:uid="{4942C8DD-C43A-4EAF-850E-6DB4CCCDF506}"/>
    <cellStyle name="Percent 8 2 4 2" xfId="15050" xr:uid="{899DBA33-01EE-43E1-8589-74ECAA027E00}"/>
    <cellStyle name="Percent 8 2 4 2 2" xfId="41442" xr:uid="{B36C8B67-24AE-4886-81F2-4E15DFD6EE65}"/>
    <cellStyle name="Percent 8 2 4 3" xfId="24068" xr:uid="{CF1AFBD0-1132-4874-BD03-79742778523D}"/>
    <cellStyle name="Percent 8 2 4 3 2" xfId="50437" xr:uid="{4158C787-BEF8-4584-BBFD-6FF686BC740D}"/>
    <cellStyle name="Percent 8 2 4 4" xfId="31064" xr:uid="{29D35452-C466-4541-8D97-935007D20B3E}"/>
    <cellStyle name="Percent 8 2 5" xfId="8892" xr:uid="{020935E3-6F7E-46C0-A4E2-6F20C1B4724C}"/>
    <cellStyle name="Percent 8 2 5 2" xfId="35315" xr:uid="{B8C579FD-CF26-457D-9223-1694CC837D24}"/>
    <cellStyle name="Percent 8 2 6" xfId="17958" xr:uid="{C208E666-F5D7-4244-94BA-0E69E4E7FD28}"/>
    <cellStyle name="Percent 8 2 6 2" xfId="44329" xr:uid="{A27A2BD2-7B66-4228-9343-0C434420EED9}"/>
    <cellStyle name="Percent 8 2 7" xfId="27837" xr:uid="{70AD4FD2-9569-4EC5-84CA-566BF4E844BE}"/>
    <cellStyle name="Percent 8 3" xfId="1440" xr:uid="{624F119F-3C4E-4EC9-90CE-A58ADEFEC8D7}"/>
    <cellStyle name="Percent 8 3 2" xfId="2918" xr:uid="{182B171E-0500-4E8D-9F53-C5883F7AF95A}"/>
    <cellStyle name="Percent 8 3 2 2" xfId="7120" xr:uid="{22685A9F-1370-40FD-B719-971B59625CB0}"/>
    <cellStyle name="Percent 8 3 2 2 2" xfId="17110" xr:uid="{D68D0BDD-E918-4336-A099-683850FE2583}"/>
    <cellStyle name="Percent 8 3 2 2 2 2" xfId="43494" xr:uid="{4753D368-E7C3-4F9A-94C8-7047E99FA332}"/>
    <cellStyle name="Percent 8 3 2 2 3" xfId="26159" xr:uid="{4746B1B2-EF6E-4B46-B211-495021B0E3AC}"/>
    <cellStyle name="Percent 8 3 2 2 3 2" xfId="52519" xr:uid="{51587EBE-5F36-4AB4-8558-4D9462BCEFB3}"/>
    <cellStyle name="Percent 8 3 2 2 4" xfId="33608" xr:uid="{80D153DA-EF88-4625-96A9-8786B1EC1A7F}"/>
    <cellStyle name="Percent 8 3 2 3" xfId="11146" xr:uid="{9D5055EC-132E-4166-91AA-47612990118D}"/>
    <cellStyle name="Percent 8 3 2 3 2" xfId="37569" xr:uid="{05164A6D-0D84-4FA8-9803-548F24709A07}"/>
    <cellStyle name="Percent 8 3 2 4" xfId="20212" xr:uid="{ABBB9C2E-5F07-43FE-9869-9EC71B5AED26}"/>
    <cellStyle name="Percent 8 3 2 4 2" xfId="46583" xr:uid="{518E8EE0-F391-48E9-AED0-5582E21BB6AD}"/>
    <cellStyle name="Percent 8 3 2 5" xfId="29432" xr:uid="{B4C3352B-A2D8-4CEA-A98A-32E58916BFEA}"/>
    <cellStyle name="Percent 8 3 3" xfId="4837" xr:uid="{FBAE5550-098C-4318-8310-3565B7251D3C}"/>
    <cellStyle name="Percent 8 3 3 2" xfId="12838" xr:uid="{8F27F07F-C181-4DCA-8A85-FDB7522A7345}"/>
    <cellStyle name="Percent 8 3 3 2 2" xfId="39242" xr:uid="{98B5F736-AA31-4799-8417-91D5774F0FD6}"/>
    <cellStyle name="Percent 8 3 3 3" xfId="21870" xr:uid="{046C3060-CB57-4B33-882C-AD4DFA035EBB}"/>
    <cellStyle name="Percent 8 3 3 3 2" xfId="48240" xr:uid="{9CB9C761-43E1-4165-B7EC-392E17A0467B}"/>
    <cellStyle name="Percent 8 3 3 4" xfId="31333" xr:uid="{E02C2756-1F9C-444B-B224-7EF56CB2BB7F}"/>
    <cellStyle name="Percent 8 3 4" xfId="9161" xr:uid="{BC255627-22D6-45BE-8BE7-45B8DCBC5303}"/>
    <cellStyle name="Percent 8 3 4 2" xfId="35584" xr:uid="{117B26A1-26F0-4739-9EF3-63250D421F01}"/>
    <cellStyle name="Percent 8 3 5" xfId="18227" xr:uid="{8124ABEF-FE4D-4379-99DB-FF357C716C84}"/>
    <cellStyle name="Percent 8 3 5 2" xfId="44598" xr:uid="{3818EF67-420E-4AB9-9E66-12A200A49735}"/>
    <cellStyle name="Percent 8 3 6" xfId="28141" xr:uid="{CD184A41-742F-4498-83D8-519B263BB545}"/>
    <cellStyle name="Percent 8 4" xfId="2489" xr:uid="{021826D1-5280-4BA7-A719-FB85C0E9C69B}"/>
    <cellStyle name="Percent 8 4 2" xfId="6691" xr:uid="{70C54979-703C-4547-AC63-FB35D319D605}"/>
    <cellStyle name="Percent 8 4 2 2" xfId="12376" xr:uid="{37D2AD01-69F2-40B9-8027-DE1ECBA35703}"/>
    <cellStyle name="Percent 8 4 2 2 2" xfId="38792" xr:uid="{CB2EF347-98AE-4A70-9B2E-A2EC7E55A16A}"/>
    <cellStyle name="Percent 8 4 2 3" xfId="21429" xr:uid="{8C72089F-98ED-431B-8785-EE1F21C69CAD}"/>
    <cellStyle name="Percent 8 4 2 3 2" xfId="47800" xr:uid="{A5E356D0-C73C-4A5A-A742-89B0E7A2E926}"/>
    <cellStyle name="Percent 8 4 2 4" xfId="33179" xr:uid="{4416460F-D22F-4485-9CBB-DB5B181E6381}"/>
    <cellStyle name="Percent 8 4 3" xfId="10717" xr:uid="{6D16E528-CB9E-41C9-8853-7CB5FF997C7F}"/>
    <cellStyle name="Percent 8 4 3 2" xfId="37140" xr:uid="{9B5CAA54-D84A-47EF-A29B-B8E8FCFB40F0}"/>
    <cellStyle name="Percent 8 4 4" xfId="19783" xr:uid="{5009C0D6-FBF1-41D6-9273-0167E5A3A4EB}"/>
    <cellStyle name="Percent 8 4 4 2" xfId="46154" xr:uid="{9785DFB7-473A-4667-8BBC-445CC0E3A89A}"/>
    <cellStyle name="Percent 8 4 5" xfId="29003" xr:uid="{E379CDF2-4F48-4982-AADD-989B82FDEA37}"/>
    <cellStyle name="Percent 8 5" xfId="4407" xr:uid="{49E82A7F-D2FB-4A64-92A1-B3CE24264EF8}"/>
    <cellStyle name="Percent 8 5 2" xfId="15057" xr:uid="{05E95000-FD50-432A-9B99-5B80A7E17116}"/>
    <cellStyle name="Percent 8 5 2 2" xfId="41449" xr:uid="{C4B379EB-D6D7-49EF-92E3-6E5DC391286A}"/>
    <cellStyle name="Percent 8 5 3" xfId="24076" xr:uid="{5A74A2F0-C684-443D-894A-F7AB28091545}"/>
    <cellStyle name="Percent 8 5 3 2" xfId="50445" xr:uid="{B6F34EAE-7D7F-44FD-B613-B83EA8427593}"/>
    <cellStyle name="Percent 8 5 4" xfId="30903" xr:uid="{2D6BD2D2-1308-4C27-A761-6D80030E5703}"/>
    <cellStyle name="Percent 8 6" xfId="8732" xr:uid="{49C19A84-E923-4E56-9C03-48122D8D069D}"/>
    <cellStyle name="Percent 8 6 2" xfId="35155" xr:uid="{7FDA049F-6DEF-430C-A4BB-8AF1607DECE5}"/>
    <cellStyle name="Percent 8 7" xfId="17798" xr:uid="{0A46A5A7-76DB-4FF8-B96E-854E53FD896A}"/>
    <cellStyle name="Percent 8 7 2" xfId="44169" xr:uid="{5B47FBE5-A5BA-4D2A-A23F-A1B15F4D1AFE}"/>
    <cellStyle name="Percent 8 8" xfId="27669" xr:uid="{378534F7-2D34-4F37-A606-67A1F9BBFD72}"/>
    <cellStyle name="Percent 9" xfId="839" xr:uid="{05EE5334-5344-4F97-8779-8106BC548BFB}"/>
    <cellStyle name="Percent 9 2" xfId="1078" xr:uid="{9455764F-9BF5-4132-9C27-5AD69862FBDA}"/>
    <cellStyle name="Percent 9 2 2" xfId="1613" xr:uid="{61128DE5-D989-403D-8BA2-4A943E768F00}"/>
    <cellStyle name="Percent 9 2 2 2" xfId="3083" xr:uid="{AB327834-3922-405E-BCF3-E7012222203E}"/>
    <cellStyle name="Percent 9 2 2 2 2" xfId="7285" xr:uid="{8621EAD1-DD9A-4264-9321-2EBD9972659E}"/>
    <cellStyle name="Percent 9 2 2 2 2 2" xfId="17063" xr:uid="{765866E3-95EC-424E-9759-96ECDCC5CAE0}"/>
    <cellStyle name="Percent 9 2 2 2 2 2 2" xfId="43447" xr:uid="{026986BE-B40A-4D9D-BAFE-ADC7196484CF}"/>
    <cellStyle name="Percent 9 2 2 2 2 3" xfId="26103" xr:uid="{C35A669A-17E0-4873-8089-6D5E367F5E3C}"/>
    <cellStyle name="Percent 9 2 2 2 2 3 2" xfId="52463" xr:uid="{CDCA5336-E69B-40B7-B72D-C67C7E4DEED8}"/>
    <cellStyle name="Percent 9 2 2 2 2 4" xfId="33773" xr:uid="{C4F829DA-C356-4898-8091-A4277031A5BD}"/>
    <cellStyle name="Percent 9 2 2 2 3" xfId="11311" xr:uid="{1DDCF8C4-05F4-4EB2-B3F7-84BDE7B58356}"/>
    <cellStyle name="Percent 9 2 2 2 3 2" xfId="37734" xr:uid="{1E86757C-B927-47E8-9848-30B25EBE1ED4}"/>
    <cellStyle name="Percent 9 2 2 2 4" xfId="20377" xr:uid="{73A17DD5-68BF-4F03-AC7B-E2620FBE4015}"/>
    <cellStyle name="Percent 9 2 2 2 4 2" xfId="46748" xr:uid="{21AA1027-ED7B-4308-9F52-2720ADEBC92E}"/>
    <cellStyle name="Percent 9 2 2 2 5" xfId="29597" xr:uid="{34DDA854-2E47-4EC7-B789-D37EB01E188C}"/>
    <cellStyle name="Percent 9 2 2 3" xfId="5002" xr:uid="{B49DA1B8-35D6-4FA7-9E7F-57159FEDF449}"/>
    <cellStyle name="Percent 9 2 2 3 2" xfId="16589" xr:uid="{CED6AFCC-9F93-458E-8579-70A0198AAB48}"/>
    <cellStyle name="Percent 9 2 2 3 2 2" xfId="42977" xr:uid="{C7A7F3B4-189C-475E-BBBF-1662B9998F7E}"/>
    <cellStyle name="Percent 9 2 2 3 3" xfId="25610" xr:uid="{53B9D8AE-2E6B-4444-ADBF-26D604BF443A}"/>
    <cellStyle name="Percent 9 2 2 3 3 2" xfId="51977" xr:uid="{687E6C92-D811-457F-AE2A-FE06C7C0D687}"/>
    <cellStyle name="Percent 9 2 2 3 4" xfId="31498" xr:uid="{ABF649F7-5DE8-4862-8952-2B9E1691E953}"/>
    <cellStyle name="Percent 9 2 2 4" xfId="9326" xr:uid="{0C64F219-F908-425A-8D03-E027A2B35827}"/>
    <cellStyle name="Percent 9 2 2 4 2" xfId="35749" xr:uid="{324CE0D4-1A8D-4492-844D-CC643D5E95EC}"/>
    <cellStyle name="Percent 9 2 2 5" xfId="18392" xr:uid="{5AACBAEC-19EB-4376-B03C-9F4F27E1BBB1}"/>
    <cellStyle name="Percent 9 2 2 5 2" xfId="44763" xr:uid="{D8F0E372-034A-4D30-BD75-86D512FB5EAB}"/>
    <cellStyle name="Percent 9 2 2 6" xfId="28314" xr:uid="{A5A66FD2-CF53-4459-88C7-896610FC96C3}"/>
    <cellStyle name="Percent 9 2 3" xfId="2651" xr:uid="{C42651C8-7DF3-4AC7-95C8-ABA12912EB8D}"/>
    <cellStyle name="Percent 9 2 3 2" xfId="6853" xr:uid="{13665541-42BF-41F7-868E-0B69213ABDD6}"/>
    <cellStyle name="Percent 9 2 3 2 2" xfId="17386" xr:uid="{AC761745-96BD-44DB-9C9F-C66FFC59EBFF}"/>
    <cellStyle name="Percent 9 2 3 2 2 2" xfId="43763" xr:uid="{55CF7C85-339A-4086-B426-23E98ACD4CE3}"/>
    <cellStyle name="Percent 9 2 3 2 3" xfId="26478" xr:uid="{3C6FF77D-F2D2-4A5B-A29E-D70298CDF22C}"/>
    <cellStyle name="Percent 9 2 3 2 3 2" xfId="52826" xr:uid="{76E3D519-8586-4961-B4F4-9354C2B7AE60}"/>
    <cellStyle name="Percent 9 2 3 2 4" xfId="33341" xr:uid="{325D07A5-465A-4C7D-8987-332FD565F855}"/>
    <cellStyle name="Percent 9 2 3 3" xfId="10879" xr:uid="{5F492B4C-7A6D-4F7B-B17F-A843F88B76D5}"/>
    <cellStyle name="Percent 9 2 3 3 2" xfId="37302" xr:uid="{13DC2166-59B5-426C-93DE-923FFEB5B897}"/>
    <cellStyle name="Percent 9 2 3 4" xfId="19945" xr:uid="{C46A2666-353D-4BF2-8135-18557FF04B96}"/>
    <cellStyle name="Percent 9 2 3 4 2" xfId="46316" xr:uid="{B6765D72-AEC0-4527-BAFD-41BE7DE939B6}"/>
    <cellStyle name="Percent 9 2 3 5" xfId="29165" xr:uid="{3D67D384-6726-43D3-BAEB-5604B6EDAD5E}"/>
    <cellStyle name="Percent 9 2 4" xfId="4570" xr:uid="{9D25D406-D77A-45D6-9AD5-32442E653FC7}"/>
    <cellStyle name="Percent 9 2 4 2" xfId="12961" xr:uid="{161200D5-7A65-4871-A0D3-90A5EF3C979A}"/>
    <cellStyle name="Percent 9 2 4 2 2" xfId="39364" xr:uid="{FDA70A22-C586-45A0-86BB-EB90A219A02D}"/>
    <cellStyle name="Percent 9 2 4 3" xfId="21989" xr:uid="{3998B3F9-FB88-44CB-ACDB-6D25909B431F}"/>
    <cellStyle name="Percent 9 2 4 3 2" xfId="48359" xr:uid="{E83FE835-338D-4A8F-973A-B029783FDF2F}"/>
    <cellStyle name="Percent 9 2 4 4" xfId="31066" xr:uid="{F2EDFC88-346E-4FEF-895B-13B00D23CFC9}"/>
    <cellStyle name="Percent 9 2 5" xfId="8894" xr:uid="{AF9FB68A-C799-4BCC-A014-8D6B810109B6}"/>
    <cellStyle name="Percent 9 2 5 2" xfId="35317" xr:uid="{D35E34AF-1B9F-413F-86AA-80EBC2F4CA73}"/>
    <cellStyle name="Percent 9 2 6" xfId="17960" xr:uid="{6AD8154D-ECA5-42A3-BBCA-4FBFBAB2509A}"/>
    <cellStyle name="Percent 9 2 6 2" xfId="44331" xr:uid="{9ACC1A6C-BAC2-42EC-8A04-F56B5DCFF0D9}"/>
    <cellStyle name="Percent 9 2 7" xfId="27839" xr:uid="{374AB4AF-2988-4CBD-975F-C6BC65E21F89}"/>
    <cellStyle name="Percent 9 3" xfId="1443" xr:uid="{36109280-AD7E-436C-849F-2911BF4DFC75}"/>
    <cellStyle name="Percent 9 3 2" xfId="2921" xr:uid="{63811232-F035-41EB-A6ED-3406843FF4CC}"/>
    <cellStyle name="Percent 9 3 2 2" xfId="7123" xr:uid="{F509ADF2-9F8C-49EE-B4D9-19530A38583E}"/>
    <cellStyle name="Percent 9 3 2 2 2" xfId="17532" xr:uid="{7C8F8969-B23F-4B51-BF76-91376284DB56}"/>
    <cellStyle name="Percent 9 3 2 2 2 2" xfId="43909" xr:uid="{B83C6CEC-C005-4D4E-823D-A6C914BFC032}"/>
    <cellStyle name="Percent 9 3 2 2 3" xfId="26640" xr:uid="{78E6D9B2-A86B-449F-8719-DEE000974204}"/>
    <cellStyle name="Percent 9 3 2 2 3 2" xfId="52985" xr:uid="{DE396EDC-9617-4217-AE08-C97A532BFE17}"/>
    <cellStyle name="Percent 9 3 2 2 4" xfId="33611" xr:uid="{2D95C67C-2674-4010-8640-05CDD913260F}"/>
    <cellStyle name="Percent 9 3 2 3" xfId="11149" xr:uid="{2DEB7A79-737C-4F71-9281-BA67416DC4BC}"/>
    <cellStyle name="Percent 9 3 2 3 2" xfId="37572" xr:uid="{1528F35D-BA65-4762-AA17-6FB659EC1B26}"/>
    <cellStyle name="Percent 9 3 2 4" xfId="20215" xr:uid="{1AE5984D-018F-4E9B-ADD1-ADF7E1F00FFC}"/>
    <cellStyle name="Percent 9 3 2 4 2" xfId="46586" xr:uid="{868F32D0-9AA2-458A-87F2-168D5519741F}"/>
    <cellStyle name="Percent 9 3 2 5" xfId="29435" xr:uid="{BD195C83-B7A5-4212-8E85-551C3B53EC6F}"/>
    <cellStyle name="Percent 9 3 3" xfId="4840" xr:uid="{950AD053-46FE-45B0-9DF8-C37269816DF7}"/>
    <cellStyle name="Percent 9 3 3 2" xfId="13021" xr:uid="{8AD998DF-9AE9-4F7B-A7F0-222A75FBED3E}"/>
    <cellStyle name="Percent 9 3 3 2 2" xfId="39422" xr:uid="{39735DFF-BDE4-4560-AFFD-4817C4D0D7FD}"/>
    <cellStyle name="Percent 9 3 3 3" xfId="22048" xr:uid="{9043E2B5-6597-49DC-BA80-D09336C5298A}"/>
    <cellStyle name="Percent 9 3 3 3 2" xfId="48418" xr:uid="{846BEE6A-C0E8-4D22-B2A5-FDFD50C97DBC}"/>
    <cellStyle name="Percent 9 3 3 4" xfId="31336" xr:uid="{124A62F2-C176-4D87-98F7-5BD2998CA9BA}"/>
    <cellStyle name="Percent 9 3 4" xfId="9164" xr:uid="{C93A6B77-42F7-4A52-9FC3-3EFB38DDB1B2}"/>
    <cellStyle name="Percent 9 3 4 2" xfId="35587" xr:uid="{3454BEC4-61A2-4EC5-9AAE-ED0B855141A3}"/>
    <cellStyle name="Percent 9 3 5" xfId="18230" xr:uid="{59F98EDC-E8C3-4921-8E28-B173C4DB6887}"/>
    <cellStyle name="Percent 9 3 5 2" xfId="44601" xr:uid="{89441CD3-127B-4309-95BF-161A65E41ED6}"/>
    <cellStyle name="Percent 9 3 6" xfId="28144" xr:uid="{C415662F-5A09-42E6-A153-7A3CC5FF7A8D}"/>
    <cellStyle name="Percent 9 4" xfId="2491" xr:uid="{A1C38AA9-B46A-4B99-9E68-AA3928A0F2FC}"/>
    <cellStyle name="Percent 9 4 2" xfId="6693" xr:uid="{059F41FA-66BC-48BB-BD58-536E7D6CF96D}"/>
    <cellStyle name="Percent 9 4 2 2" xfId="12810" xr:uid="{BA59D961-C1C6-4FFE-BF40-364384F17BA1}"/>
    <cellStyle name="Percent 9 4 2 2 2" xfId="39214" xr:uid="{3C39FCDA-A16D-48A0-B54C-E6EAF4CA083C}"/>
    <cellStyle name="Percent 9 4 2 3" xfId="21843" xr:uid="{BF1C9A10-17AA-44AB-8B71-FDC4E9AF415E}"/>
    <cellStyle name="Percent 9 4 2 3 2" xfId="48213" xr:uid="{FC591A20-3D0C-42C4-A628-9ECADD1C6112}"/>
    <cellStyle name="Percent 9 4 2 4" xfId="33181" xr:uid="{BE9CF091-68C7-4AF0-B0F2-2C72A0D5D6A6}"/>
    <cellStyle name="Percent 9 4 3" xfId="10719" xr:uid="{CB3C2E88-5A59-4915-96E5-1E18C9DB1191}"/>
    <cellStyle name="Percent 9 4 3 2" xfId="37142" xr:uid="{6636EB22-23D8-441E-95A1-833857424B3D}"/>
    <cellStyle name="Percent 9 4 4" xfId="19785" xr:uid="{445CB80B-2853-4557-8143-61E99B6A0F99}"/>
    <cellStyle name="Percent 9 4 4 2" xfId="46156" xr:uid="{15C93CB7-54E4-45D4-9CBA-E05AC79D8480}"/>
    <cellStyle name="Percent 9 4 5" xfId="29005" xr:uid="{D9538D87-9D5E-4D4D-BAB0-4634273C6DD1}"/>
    <cellStyle name="Percent 9 5" xfId="4409" xr:uid="{1489E3E0-F2A7-40FC-A5C9-E833302564E7}"/>
    <cellStyle name="Percent 9 5 2" xfId="12967" xr:uid="{309E119A-885B-431D-A614-72EDFD4C3E23}"/>
    <cellStyle name="Percent 9 5 2 2" xfId="39370" xr:uid="{CE07E1C4-FB3F-4AD4-8E8C-44559D1195A4}"/>
    <cellStyle name="Percent 9 5 3" xfId="21995" xr:uid="{71AC6140-20E4-48C7-A683-FA8CB887FD27}"/>
    <cellStyle name="Percent 9 5 3 2" xfId="48365" xr:uid="{6985EEF4-4CFD-4AC4-A9C1-CA8B45554E46}"/>
    <cellStyle name="Percent 9 5 4" xfId="30905" xr:uid="{F191EAF9-AEAC-474C-8677-7004730A79F0}"/>
    <cellStyle name="Percent 9 6" xfId="8734" xr:uid="{B3D42589-3E1B-4E95-95E2-31D4D5AE5CB5}"/>
    <cellStyle name="Percent 9 6 2" xfId="35157" xr:uid="{D9261A1D-45E4-41E5-9AF9-B060BE08566C}"/>
    <cellStyle name="Percent 9 7" xfId="17800" xr:uid="{1DD1FA4F-BDF3-4E67-A229-BBAA34AA1A7D}"/>
    <cellStyle name="Percent 9 7 2" xfId="44171" xr:uid="{65BF66FE-9D9A-4B0E-869E-9B77C0AE6284}"/>
    <cellStyle name="Percent 9 8" xfId="27671" xr:uid="{05CCAF2F-5D24-47C9-BEF9-FA2D6D4FADED}"/>
    <cellStyle name="PERCENTAGE" xfId="611" xr:uid="{6134F070-565F-43E4-82FF-AB4FDDCE739F}"/>
    <cellStyle name="PERCENTAGE 2" xfId="1022" xr:uid="{C342A4EC-E565-4DFE-919D-1D2C36DD3193}"/>
    <cellStyle name="PERCENTAGE 2 2" xfId="2093" xr:uid="{88590774-48C7-483F-81A6-3E1EE4CB6AF2}"/>
    <cellStyle name="PERCENTAGE 2 3" xfId="12620" xr:uid="{364DABDF-FACC-4559-B1CC-623C539E04E0}"/>
    <cellStyle name="PERCENTAGE 2 3 2" xfId="17327" xr:uid="{E9B436AE-13FE-4566-9D0C-8745CB4BF6D7}"/>
    <cellStyle name="PLAN" xfId="612" xr:uid="{23E05B46-FDDA-4016-84CB-56437D0B33E4}"/>
    <cellStyle name="PrePop Currency (0)" xfId="613" xr:uid="{08EEACBE-BCF1-4FF4-9735-A47B845F73D1}"/>
    <cellStyle name="PrePop Currency (2)" xfId="614" xr:uid="{6475394A-3E07-4E52-8A90-F6EDC2925434}"/>
    <cellStyle name="PrePop Units (0)" xfId="615" xr:uid="{276D1AE5-322A-4B45-A69C-543F1AA5A5C7}"/>
    <cellStyle name="PrePop Units (1)" xfId="616" xr:uid="{867EDDB7-4D9B-4B6B-A1CC-11477C62139A}"/>
    <cellStyle name="PrePop Units (2)" xfId="617" xr:uid="{7B391936-E8BD-4F07-8426-769AE72B888D}"/>
    <cellStyle name="PSChar" xfId="618" xr:uid="{652E48F3-E762-4BC4-B94C-2D954D651AD9}"/>
    <cellStyle name="PSDate" xfId="619" xr:uid="{01749B30-9E18-4794-96BC-009673EE6F34}"/>
    <cellStyle name="PSDec" xfId="620" xr:uid="{F34BB8A0-C490-4CDD-9D19-A71D2FF59697}"/>
    <cellStyle name="PSHeading" xfId="621" xr:uid="{E80C7DCC-DF41-4A6B-9F37-38EC8FC2B90F}"/>
    <cellStyle name="PSInt" xfId="622" xr:uid="{3188BCC2-B03C-42D9-A816-4D44BA3C5932}"/>
    <cellStyle name="PSSpacer" xfId="623" xr:uid="{46B58079-DDD0-4577-965C-A9786C8793B5}"/>
    <cellStyle name="pwstyle" xfId="281" xr:uid="{B2B189EB-13FA-4A9E-B2F8-4C55F7303855}"/>
    <cellStyle name="Quantity" xfId="624" xr:uid="{F81D3699-632A-41D3-979D-E0647C00F4C9}"/>
    <cellStyle name="Quantity 2" xfId="12394" xr:uid="{03DC79BE-7F86-42FA-898D-E5D46FF469C6}"/>
    <cellStyle name="Quantity 2 2" xfId="17616" xr:uid="{78ED4B7B-6F10-4152-B40A-38E51B01E6A5}"/>
    <cellStyle name="Quantity 2 2 2" xfId="17678" xr:uid="{8D962A2E-CC17-419A-AA5F-043FC4C9E6D8}"/>
    <cellStyle name="Quantity 2 2 2 2" xfId="27066" xr:uid="{DCEA0251-EF08-459B-AE52-E489F102FC5A}"/>
    <cellStyle name="Quantity 2 2 2 2 2" xfId="27053" xr:uid="{2C5DCEFA-0695-4DEB-956B-3D6BBD2723FE}"/>
    <cellStyle name="Quantity 2 2 2 3" xfId="26902" xr:uid="{11BC77BE-6E47-48F6-AD3D-0C43EFB5DF09}"/>
    <cellStyle name="Quantity 2 2 3" xfId="26910" xr:uid="{22BCC1A7-0943-418E-96CE-E2CBE4355CFD}"/>
    <cellStyle name="Quantity 2 3" xfId="17679" xr:uid="{65B67BFA-5115-4C12-9B22-B25DE65C250B}"/>
    <cellStyle name="Quantity 2 3 2" xfId="27067" xr:uid="{DADCBAC7-7574-4E5F-B75F-F2D7C435EF1D}"/>
    <cellStyle name="Quantity 2 3 2 2" xfId="26905" xr:uid="{3F2C7143-66C3-4820-B715-586B5787DAFC}"/>
    <cellStyle name="Quantity 2 3 3" xfId="26995" xr:uid="{5EB39B7B-5263-431E-9726-0265232B3FB8}"/>
    <cellStyle name="Quantity 2 4" xfId="26960" xr:uid="{126E10A4-E2F7-42AF-AEF0-88C391233DE8}"/>
    <cellStyle name="Quantity 3" xfId="26930" xr:uid="{CCCD65A4-45AE-4B6F-A980-E58595BE9718}"/>
    <cellStyle name="RevList" xfId="625" xr:uid="{56CC7FD2-9F83-4CAA-BE46-30F5976557BA}"/>
    <cellStyle name="Salomon Logo" xfId="626" xr:uid="{617F3C15-70EB-4BCF-A375-36FC81872EBB}"/>
    <cellStyle name="SCH1" xfId="627" xr:uid="{7BB8C47E-6ABA-48F7-95D8-394F6182B588}"/>
    <cellStyle name="SS Col Hdr" xfId="628" xr:uid="{29F56FC7-766F-41EE-A3C3-F90B6D625212}"/>
    <cellStyle name="SS Dim 1 Blank" xfId="629" xr:uid="{3691E83A-9FFB-4134-910C-A8433C1BEB99}"/>
    <cellStyle name="SS Dim 1 Blank 2" xfId="630" xr:uid="{5CBC029B-1C04-4CE6-9D9D-939626710CFC}"/>
    <cellStyle name="SS Dim 1 Title" xfId="631" xr:uid="{FCD4C094-A7D1-49B7-BF4C-AD38F2BE02E6}"/>
    <cellStyle name="SS Dim 1 Value" xfId="632" xr:uid="{2AAFA320-E1C0-4C53-ACB0-06AE63E3104D}"/>
    <cellStyle name="SS Dim 1 Value 2" xfId="633" xr:uid="{6A1065CD-BDA0-4786-B79D-B5863DA98F13}"/>
    <cellStyle name="SS Dim 2 Blank" xfId="634" xr:uid="{A0FDCBD8-C7F6-4E86-BA7D-0F5338F1A8AB}"/>
    <cellStyle name="SS Dim 2 Blank 2" xfId="635" xr:uid="{19057F21-3D7D-42D6-8DD2-3020504ED324}"/>
    <cellStyle name="SS Dim 2 Title" xfId="636" xr:uid="{332F5049-72C3-4FE5-AD5E-2CAC4C6B1E8D}"/>
    <cellStyle name="SS Dim 2 Value" xfId="637" xr:uid="{B5875325-7973-46CD-A945-11B7D9E722CB}"/>
    <cellStyle name="SS Dim 2 Value 2" xfId="638" xr:uid="{CCD5A626-90EF-4D5F-92C6-8AB4AD6497C5}"/>
    <cellStyle name="SS Dim 3 Blank" xfId="639" xr:uid="{5D4B4E2A-4E11-467B-91C2-61203C02B143}"/>
    <cellStyle name="SS Dim 3 Blank 2" xfId="640" xr:uid="{37FAF45C-2AB1-49E7-B484-CC6C937A6F5F}"/>
    <cellStyle name="SS Dim 3 Title" xfId="641" xr:uid="{A660B3E1-BF38-456E-8D59-A39E08E6DCA7}"/>
    <cellStyle name="SS Dim 3 Title 2" xfId="642" xr:uid="{B87907CD-18B2-445F-A509-9A8980A87402}"/>
    <cellStyle name="SS Dim 3 Value" xfId="643" xr:uid="{33793108-28EF-4802-BB30-2918D39058ED}"/>
    <cellStyle name="SS Dim 4 Blank" xfId="644" xr:uid="{7918900A-0266-413B-8161-84E9CC40DA39}"/>
    <cellStyle name="SS Dim 4 Blank 2" xfId="645" xr:uid="{1403AF56-589D-47E7-8F3F-A4AA7ACCC64C}"/>
    <cellStyle name="SS Dim 4 Title" xfId="646" xr:uid="{F93E3246-E90C-4DA4-A26F-291A63571879}"/>
    <cellStyle name="SS Dim 4 Value" xfId="647" xr:uid="{04477223-8736-4BF1-9155-E437642C5194}"/>
    <cellStyle name="SS Dim 5 Blank" xfId="648" xr:uid="{D898E3DF-3E7F-4B77-9CB2-29225F6D5BAF}"/>
    <cellStyle name="SS Dim 5 Blank 2" xfId="649" xr:uid="{F8721989-DD71-4099-9651-FCD5D883E0C2}"/>
    <cellStyle name="SS Dim 5 Title" xfId="650" xr:uid="{ABE78AE5-17CC-4BEB-B2DE-5149D767612C}"/>
    <cellStyle name="SS Dim 5 Value" xfId="651" xr:uid="{15CEC299-D38A-4A64-B878-44EC9A2A2E25}"/>
    <cellStyle name="SS Other Measure" xfId="652" xr:uid="{9435F799-D2BB-48A2-9D6C-F30FFED6DA05}"/>
    <cellStyle name="SS Other Measure 2" xfId="653" xr:uid="{345961F5-7948-4291-81D2-526668255D75}"/>
    <cellStyle name="SS Sum Measure" xfId="654" xr:uid="{6C7B4564-7CAC-4156-8CA6-393C6EEEB556}"/>
    <cellStyle name="SS Sum Measure 2" xfId="655" xr:uid="{84ABDED2-AFEF-4EC4-A6E7-A71F3BE4DC29}"/>
    <cellStyle name="SS Unbound Dim" xfId="656" xr:uid="{620163FB-A7F0-4F6D-845B-AC330C59A9F8}"/>
    <cellStyle name="SS Unbound Dim 2" xfId="657" xr:uid="{61418B72-A09A-4217-B180-A5C26C22DA07}"/>
    <cellStyle name="SS WAvg Measure" xfId="658" xr:uid="{C79E7C82-2E91-4F0E-8B70-92CB74F80167}"/>
    <cellStyle name="SS WAvg Measure 2" xfId="659" xr:uid="{4C6ACFD2-A619-4A36-8450-433AB6FD785A}"/>
    <cellStyle name="Standaard_ATL and  BTL budget 2005" xfId="757" xr:uid="{86818D39-5AFA-4B49-98AD-4E3480BCE870}"/>
    <cellStyle name="Standard_9912(4)" xfId="660" xr:uid="{23ACC759-B55C-475D-AFEF-D752B76312BE}"/>
    <cellStyle name="Style 1" xfId="661" xr:uid="{13768750-D3A5-481F-8740-722581277E5E}"/>
    <cellStyle name="style1" xfId="662" xr:uid="{F72151E5-78D3-4AB7-BB67-C6BC4E2C36C8}"/>
    <cellStyle name="SubHeading" xfId="663" xr:uid="{0B41E532-1DC7-48D8-9C36-BC94681235A9}"/>
    <cellStyle name="Subtotal" xfId="664" xr:uid="{97741D63-4A8F-434A-AF1D-972356133D2D}"/>
    <cellStyle name="Table Head" xfId="665" xr:uid="{9AFC1D17-CDD8-428F-86A2-642CECB56323}"/>
    <cellStyle name="Table Source" xfId="666" xr:uid="{B22181B5-C8F9-462D-80F5-9ED77608F86E}"/>
    <cellStyle name="Table Text" xfId="667" xr:uid="{1EA85C2C-A8A9-4094-94C1-824C2B744A34}"/>
    <cellStyle name="Table Title" xfId="668" xr:uid="{32A7CC7C-3CE0-4F3A-9AB6-FD9D9AF7295A}"/>
    <cellStyle name="Table Units" xfId="669" xr:uid="{22B724A7-4AC4-44AF-8145-ED70DAB468BC}"/>
    <cellStyle name="TableStyleLight1" xfId="670" xr:uid="{ABC1A1E1-91E6-4802-9DA9-9B5B7FE9BA5B}"/>
    <cellStyle name="TableStyleLight1 2" xfId="1357" xr:uid="{6BD7AB84-FB73-43A8-9482-7EBE7B486052}"/>
    <cellStyle name="TableStyleLight1 2 2" xfId="1891" xr:uid="{5B1D3873-B397-4B39-AF2A-764E41C25845}"/>
    <cellStyle name="TableStyleLight1 2 2 2" xfId="3982" xr:uid="{1F69B133-3563-4043-A1F3-962538AC6352}"/>
    <cellStyle name="TableStyleLight1 2 2 2 2" xfId="8119" xr:uid="{F5C66E24-E3BD-40EF-9E41-F63B67E9AB13}"/>
    <cellStyle name="TableStyleLight1 2 2 2 2 2" xfId="16060" xr:uid="{F18A9D60-047D-4C2C-A3A1-B53BE2452D2F}"/>
    <cellStyle name="TableStyleLight1 2 2 2 2 2 2" xfId="25076" xr:uid="{20E33800-E121-4C06-9BFB-BBA7041BB970}"/>
    <cellStyle name="TableStyleLight1 2 2 2 2 2 2 2" xfId="51444" xr:uid="{9E6BA6C6-EB49-4343-B683-78316F293BFD}"/>
    <cellStyle name="TableStyleLight1 2 2 2 2 2 3" xfId="42448" xr:uid="{8F1B97A9-88FA-4B05-8DDB-9D49066C3F66}"/>
    <cellStyle name="TableStyleLight1 2 2 2 2 3" xfId="34607" xr:uid="{48F145F6-1231-4BF0-9D7C-2F79017AFD30}"/>
    <cellStyle name="TableStyleLight1 2 2 2 3" xfId="13872" xr:uid="{C6808A24-B610-4172-AA47-2F9E645BDD83}"/>
    <cellStyle name="TableStyleLight1 2 2 2 3 2" xfId="22894" xr:uid="{950A7376-77ED-4F3B-A312-F45733E97352}"/>
    <cellStyle name="TableStyleLight1 2 2 2 3 2 2" xfId="49263" xr:uid="{41895CE6-D2AB-4F25-985A-B3C39DBFC1DB}"/>
    <cellStyle name="TableStyleLight1 2 2 2 3 3" xfId="40267" xr:uid="{038E2854-9AB8-47CB-8ED2-DB77CBEB5E04}"/>
    <cellStyle name="TableStyleLight1 2 2 2 4" xfId="30488" xr:uid="{0B3308B3-A688-48B3-B676-7D456940FEE6}"/>
    <cellStyle name="TableStyleLight1 2 2 3" xfId="6303" xr:uid="{A7E69F73-11E4-4B02-ABDA-E3ECC13DFAE7}"/>
    <cellStyle name="TableStyleLight1 2 2 3 2" xfId="14581" xr:uid="{12004AC8-C83B-4202-B56D-8F1957E12E77}"/>
    <cellStyle name="TableStyleLight1 2 2 3 2 2" xfId="23603" xr:uid="{44E87EF6-69B5-4F49-945B-9D18739BAE89}"/>
    <cellStyle name="TableStyleLight1 2 2 3 2 2 2" xfId="49972" xr:uid="{1F8C82CE-B7E8-4DA1-ABFD-E5F809CBC0F7}"/>
    <cellStyle name="TableStyleLight1 2 2 3 2 3" xfId="40976" xr:uid="{E58D3A6E-B325-4E2D-809C-D62343ED4A48}"/>
    <cellStyle name="TableStyleLight1 2 2 3 3" xfId="32791" xr:uid="{2044FA56-5AAB-49AA-B7A1-A77CC8A5DDC5}"/>
    <cellStyle name="TableStyleLight1 2 2 4" xfId="13110" xr:uid="{3DF1C94D-DCFF-43A1-B2C7-0BD1744F4007}"/>
    <cellStyle name="TableStyleLight1 2 2 4 2" xfId="22133" xr:uid="{D01094DB-AB0E-4BEB-BF02-4F0E6E5A5829}"/>
    <cellStyle name="TableStyleLight1 2 2 4 2 2" xfId="48503" xr:uid="{A493E8D3-59CC-410B-BE14-67D164667E4F}"/>
    <cellStyle name="TableStyleLight1 2 2 4 3" xfId="39508" xr:uid="{531A9885-E3C4-4160-8470-54B35566CCDF}"/>
    <cellStyle name="TableStyleLight1 2 2 5" xfId="28568" xr:uid="{ECE4BEE7-706F-4CF7-BE9D-48704F02439D}"/>
    <cellStyle name="TableStyleLight1 2 3" xfId="3796" xr:uid="{34F28AA0-8B5E-4915-BFDF-BD541856FD17}"/>
    <cellStyle name="TableStyleLight1 2 3 2" xfId="7935" xr:uid="{8DB22FF7-BF16-49E1-B113-B40AC418ECDD}"/>
    <cellStyle name="TableStyleLight1 2 3 2 2" xfId="15876" xr:uid="{C34DA27F-64E6-4BCF-9BF7-F7E4E2F651C4}"/>
    <cellStyle name="TableStyleLight1 2 3 2 2 2" xfId="24892" xr:uid="{1B2BFAEB-7A4F-4490-8CED-8AAD0F5B47DC}"/>
    <cellStyle name="TableStyleLight1 2 3 2 2 2 2" xfId="51260" xr:uid="{FFC4E03E-24E3-452F-92A8-679626F26E95}"/>
    <cellStyle name="TableStyleLight1 2 3 2 2 3" xfId="42264" xr:uid="{11A0D5EC-AA50-4A73-A1D8-127BD1BAAAC1}"/>
    <cellStyle name="TableStyleLight1 2 3 2 3" xfId="34423" xr:uid="{4F25C9F7-FD3E-4933-BBE7-B04CA9FA9014}"/>
    <cellStyle name="TableStyleLight1 2 3 3" xfId="13688" xr:uid="{7CA9EDC6-B2D2-4F4F-9C98-BD4F3081ACB7}"/>
    <cellStyle name="TableStyleLight1 2 3 3 2" xfId="22710" xr:uid="{E3FEF6D1-ACE9-425F-AED6-C1225571DDB8}"/>
    <cellStyle name="TableStyleLight1 2 3 3 2 2" xfId="49079" xr:uid="{F9A35725-0711-4728-BD10-447DBFE7AAC1}"/>
    <cellStyle name="TableStyleLight1 2 3 3 3" xfId="40083" xr:uid="{63C6BBF6-3901-4708-816D-A8502C025E69}"/>
    <cellStyle name="TableStyleLight1 2 3 4" xfId="30304" xr:uid="{C397CDF4-9833-4255-8EF9-DDB96143FF1E}"/>
    <cellStyle name="TableStyleLight1 2 4" xfId="6115" xr:uid="{0970336D-EC31-481A-8095-E68F003B88BE}"/>
    <cellStyle name="TableStyleLight1 2 4 2" xfId="14397" xr:uid="{5CF6F0F1-C4AF-4E60-B028-55EAE8EC61F4}"/>
    <cellStyle name="TableStyleLight1 2 4 2 2" xfId="23419" xr:uid="{996B9C75-33E7-4CE0-9015-F82DC7970FE4}"/>
    <cellStyle name="TableStyleLight1 2 4 2 2 2" xfId="49788" xr:uid="{5A18BA12-64DC-45B3-B30D-D5113726BF26}"/>
    <cellStyle name="TableStyleLight1 2 4 2 3" xfId="40792" xr:uid="{FFD56B3F-9B7F-4DE0-81C9-1CC340D35EE6}"/>
    <cellStyle name="TableStyleLight1 2 4 3" xfId="32607" xr:uid="{96C7FE4C-BBA5-41D9-AF5B-15FFDC78EEED}"/>
    <cellStyle name="TableStyleLight1 2 5" xfId="12760" xr:uid="{97471BA2-80AC-4FA6-8856-D70E519F6C9E}"/>
    <cellStyle name="TableStyleLight1 2 5 2" xfId="21792" xr:uid="{7E859A4E-287C-4CF9-BDC7-61B4B9CF093A}"/>
    <cellStyle name="TableStyleLight1 2 5 2 2" xfId="48162" xr:uid="{F48AFB15-A9F0-482F-A248-72F02DED4323}"/>
    <cellStyle name="TableStyleLight1 2 5 3" xfId="39164" xr:uid="{8369D412-10C5-411B-B66B-AB536D011E99}"/>
    <cellStyle name="TableStyleLight1 2 6" xfId="28066" xr:uid="{D0592612-A2E1-4DED-9100-F388D35E509D}"/>
    <cellStyle name="TableStyleLight1 3" xfId="3638" xr:uid="{061E9F4C-6EEE-4A05-9ECC-BE7BAA443E25}"/>
    <cellStyle name="TableStyleLight1 3 2" xfId="7785" xr:uid="{96E00A8F-219D-4D2B-BEA4-1943A570CEAB}"/>
    <cellStyle name="TableStyleLight1 3 2 2" xfId="15720" xr:uid="{258F313E-988B-4B26-AFFD-CFDEFAA9950A}"/>
    <cellStyle name="TableStyleLight1 3 2 2 2" xfId="24736" xr:uid="{CA2EE857-92CD-41AF-A29B-531B1BEBC7C2}"/>
    <cellStyle name="TableStyleLight1 3 2 2 2 2" xfId="51104" xr:uid="{6C6F5C7D-C907-48DE-AE85-44205C0E662A}"/>
    <cellStyle name="TableStyleLight1 3 2 2 3" xfId="42108" xr:uid="{FE3E2A99-0345-46C3-8E39-74262C80D9C9}"/>
    <cellStyle name="TableStyleLight1 3 2 3" xfId="34273" xr:uid="{A07B643C-C0B3-449D-B658-6AF070DE855C}"/>
    <cellStyle name="TableStyleLight1 3 3" xfId="13530" xr:uid="{CC8FA795-1DD9-41E3-B486-623863FB694C}"/>
    <cellStyle name="TableStyleLight1 3 3 2" xfId="22552" xr:uid="{194C7A29-28F0-46F2-89FD-51CAD64119D7}"/>
    <cellStyle name="TableStyleLight1 3 3 2 2" xfId="48921" xr:uid="{1E5BBB86-B709-4ECF-B254-C420F802E0E1}"/>
    <cellStyle name="TableStyleLight1 3 3 3" xfId="39925" xr:uid="{C75B3DE9-9881-4802-A510-29B6CFD253D7}"/>
    <cellStyle name="TableStyleLight1 3 4" xfId="30147" xr:uid="{4D7DC5A2-0BCB-4A4A-9305-6334C22BA243}"/>
    <cellStyle name="TableStyleLight1 4" xfId="5958" xr:uid="{721ED253-C232-4C47-BE47-FE1CFC009CD6}"/>
    <cellStyle name="TableStyleLight1 4 2" xfId="14241" xr:uid="{65FAC049-0536-46EB-8D9F-F8A9670CC16A}"/>
    <cellStyle name="TableStyleLight1 4 2 2" xfId="23263" xr:uid="{A4F12467-5A8D-4B68-B0DB-56590D471F3D}"/>
    <cellStyle name="TableStyleLight1 4 2 2 2" xfId="49632" xr:uid="{E5E07E77-CFAF-46BA-AD1F-05A82DEDAE39}"/>
    <cellStyle name="TableStyleLight1 4 2 3" xfId="40636" xr:uid="{4ACD1766-2789-4474-8977-1CCDCADE3D43}"/>
    <cellStyle name="TableStyleLight1 4 3" xfId="32451" xr:uid="{0478CE86-0F62-4C5D-9268-0C4EAC5E8658}"/>
    <cellStyle name="TableStyleLight1 5" xfId="12399" xr:uid="{87D69A0F-FA37-47AB-8462-2E794DD7BB7A}"/>
    <cellStyle name="TableStyleLight1 5 2" xfId="21449" xr:uid="{B85888A4-AA6C-46BB-B364-E8D844D100AD}"/>
    <cellStyle name="TableStyleLight1 5 2 2" xfId="47819" xr:uid="{44186A44-9DAB-42AB-8A74-ACFC4C725181}"/>
    <cellStyle name="TableStyleLight1 5 3" xfId="38814" xr:uid="{F00F6093-3FE3-4F38-842B-49AE1A3E5838}"/>
    <cellStyle name="TableStyleLight1 6" xfId="15106" xr:uid="{FBA7ACCA-5F10-4923-B08F-AE675928B6AB}"/>
    <cellStyle name="TableStyleLight1 6 2" xfId="26810" xr:uid="{86DB10C3-BDAC-4738-AA65-17A80C776082}"/>
    <cellStyle name="TableStyleLight1 6 2 2" xfId="53151" xr:uid="{295E43F1-FB45-49A4-A502-4F80F0880CED}"/>
    <cellStyle name="TableStyleLight1 6 3" xfId="41496" xr:uid="{10D85BC2-C5A4-4727-B027-54CBD5C1FF68}"/>
    <cellStyle name="TableStyleLight1 7" xfId="27606" xr:uid="{732488DA-6D95-421E-9A62-E2A1CF04122F}"/>
    <cellStyle name="Text" xfId="671" xr:uid="{F942E0BA-FD98-4383-B06A-D9C5626ACF79}"/>
    <cellStyle name="Text 1" xfId="672" xr:uid="{842E434E-46F8-4517-B482-72626F11F759}"/>
    <cellStyle name="Text 2" xfId="673" xr:uid="{27ABBE7E-500B-4DC9-9694-9C4015EAD2FC}"/>
    <cellStyle name="Text Head 1" xfId="674" xr:uid="{D9D222FB-7F90-47D9-BDAD-161E1C73C5D2}"/>
    <cellStyle name="Text Head 2" xfId="675" xr:uid="{B28DF1D5-B901-45F7-BE34-7EA459025C7B}"/>
    <cellStyle name="Text Indent 1" xfId="676" xr:uid="{D6FC0345-8FE0-4E0D-81EE-C8A355634F8F}"/>
    <cellStyle name="Text Indent 2" xfId="677" xr:uid="{8C1031E8-C5F7-4EDA-91F9-B24AB79A9BCC}"/>
    <cellStyle name="Text Indent A" xfId="678" xr:uid="{97AEB207-6195-4422-B7ED-D45E297B2797}"/>
    <cellStyle name="Text Indent B" xfId="679" xr:uid="{97A8E405-0D4E-4F54-9F4D-D1EDF02F591A}"/>
    <cellStyle name="Text Indent C" xfId="680" xr:uid="{3D53384B-8022-4D56-BEA3-DCB3EA16297E}"/>
    <cellStyle name="Times New Roman" xfId="758" xr:uid="{D57A392C-0A5D-46D6-8D45-F0D465CE870D}"/>
    <cellStyle name="Title 2" xfId="1297" xr:uid="{DC5D7081-A1D4-48E8-B1CA-535E151C16AA}"/>
    <cellStyle name="Title 3" xfId="808" xr:uid="{D3418225-AC11-4B54-AAE2-809BB724E48B}"/>
    <cellStyle name="TOC 1" xfId="681" xr:uid="{45FA418B-685B-4108-9DF3-EB9DC4AC89FF}"/>
    <cellStyle name="TOC 2" xfId="682" xr:uid="{0DC6F30A-D255-4617-9EBC-2A64E8AE0DF6}"/>
    <cellStyle name="Total" xfId="99" builtinId="25" customBuiltin="1"/>
    <cellStyle name="Total 2" xfId="930" xr:uid="{26A13B7F-9C6E-4A1E-BF90-8F814F025FB8}"/>
    <cellStyle name="Total 3" xfId="1313" xr:uid="{47F7D1EB-9D3C-49E2-9A16-49FC71C30C49}"/>
    <cellStyle name="Valuta_ATL and  BTL budget 2005" xfId="759" xr:uid="{911D1523-1F2A-4DB5-8AE3-0BB4D8049928}"/>
    <cellStyle name="Warning Text 2" xfId="931" xr:uid="{AB1F2E30-A2D1-44EC-86D4-5F56226E7EAE}"/>
    <cellStyle name="Warning Text 3" xfId="1310" xr:uid="{6929A1C7-6431-4229-BB13-DE6CA892CA95}"/>
    <cellStyle name="Warning Text 4" xfId="376" xr:uid="{8D95CE21-D2F7-4B6E-B27C-DB375D9DE8F9}"/>
    <cellStyle name="wrap" xfId="683" xr:uid="{9CD3DD15-97D3-487E-9075-4B9C56943727}"/>
    <cellStyle name="ｵﾒﾁ｡ﾒﾃ爼ﾗ靉ﾁ篦ｧﾋﾅﾒﾂﾁﾔｵﾔ" xfId="684" xr:uid="{F7FE5BBF-085D-48A5-A3B1-8D4D98CB509D}"/>
    <cellStyle name="เครื่องหมายจุลภาค 10" xfId="685" xr:uid="{B68C58D0-D586-4143-BAEC-AF63C038178F}"/>
    <cellStyle name="เครื่องหมายจุลภาค 10 2" xfId="1358" xr:uid="{A3995905-D3F7-4D32-A3D5-4B778BCEAF7D}"/>
    <cellStyle name="เครื่องหมายจุลภาค 10 2 2" xfId="1892" xr:uid="{51D6944A-2A54-463C-AF39-78397BB9959D}"/>
    <cellStyle name="เครื่องหมายจุลภาค 10 2 2 2" xfId="3983" xr:uid="{5BA0FC79-72A1-49DC-9CE9-6A4545A274DA}"/>
    <cellStyle name="เครื่องหมายจุลภาค 10 2 2 2 2" xfId="8120" xr:uid="{DCDA3944-5CED-443B-ABE3-A346687C34EA}"/>
    <cellStyle name="เครื่องหมายจุลภาค 10 2 2 2 2 2" xfId="16061" xr:uid="{01CB19D3-6268-4604-B615-B62E9A2953C3}"/>
    <cellStyle name="เครื่องหมายจุลภาค 10 2 2 2 2 2 2" xfId="25077" xr:uid="{A33A5053-3084-4EBB-AA06-6541DA30B302}"/>
    <cellStyle name="เครื่องหมายจุลภาค 10 2 2 2 2 2 2 2" xfId="51445" xr:uid="{9CC8D075-67D7-4DE5-9E9F-D9CE1EEFB1D2}"/>
    <cellStyle name="เครื่องหมายจุลภาค 10 2 2 2 2 2 3" xfId="42449" xr:uid="{8665B05A-AD84-47A8-BB8C-EF986F76F247}"/>
    <cellStyle name="เครื่องหมายจุลภาค 10 2 2 2 2 3" xfId="34608" xr:uid="{D231DD32-2D60-4BCB-8A9C-92EA65F0B4CD}"/>
    <cellStyle name="เครื่องหมายจุลภาค 10 2 2 2 3" xfId="13873" xr:uid="{7D2E7750-6935-47C5-BDAC-859863DADD18}"/>
    <cellStyle name="เครื่องหมายจุลภาค 10 2 2 2 3 2" xfId="22895" xr:uid="{6B9783BF-BB7C-4DBA-AFD4-B525CF13FACA}"/>
    <cellStyle name="เครื่องหมายจุลภาค 10 2 2 2 3 2 2" xfId="49264" xr:uid="{0A74CF36-BA53-49FE-A4EF-DD6BC8BBA153}"/>
    <cellStyle name="เครื่องหมายจุลภาค 10 2 2 2 3 3" xfId="40268" xr:uid="{87C1B31E-045E-4B5C-BC57-58B500B35680}"/>
    <cellStyle name="เครื่องหมายจุลภาค 10 2 2 2 4" xfId="30489" xr:uid="{D1C78776-3047-49F2-AD76-45CDB2B0550C}"/>
    <cellStyle name="เครื่องหมายจุลภาค 10 2 2 3" xfId="6304" xr:uid="{A2BF1AB2-7DA6-4DFA-9A52-1C7A6FFBA213}"/>
    <cellStyle name="เครื่องหมายจุลภาค 10 2 2 3 2" xfId="14582" xr:uid="{0BB3990E-5923-456D-9EDD-E7C43F9032AB}"/>
    <cellStyle name="เครื่องหมายจุลภาค 10 2 2 3 2 2" xfId="23604" xr:uid="{1E9542F8-E48C-4376-A46C-0F4F1741DDAA}"/>
    <cellStyle name="เครื่องหมายจุลภาค 10 2 2 3 2 2 2" xfId="49973" xr:uid="{637000BE-EEAE-412E-9697-8F182011314A}"/>
    <cellStyle name="เครื่องหมายจุลภาค 10 2 2 3 2 3" xfId="40977" xr:uid="{DEBAB073-4192-4721-9B90-616FEF4BD0D9}"/>
    <cellStyle name="เครื่องหมายจุลภาค 10 2 2 3 3" xfId="32792" xr:uid="{00445C13-27BD-4EA3-9559-B53E8201E7E6}"/>
    <cellStyle name="เครื่องหมายจุลภาค 10 2 2 4" xfId="13111" xr:uid="{56B6ECFE-50C3-4207-BA24-9FF67AB6D4D2}"/>
    <cellStyle name="เครื่องหมายจุลภาค 10 2 2 4 2" xfId="22134" xr:uid="{62E2943F-AB86-4054-9021-6E4A90E10681}"/>
    <cellStyle name="เครื่องหมายจุลภาค 10 2 2 4 2 2" xfId="48504" xr:uid="{E40681CB-2182-4CBD-9099-72EFD4AE797E}"/>
    <cellStyle name="เครื่องหมายจุลภาค 10 2 2 4 3" xfId="39509" xr:uid="{9437DA29-C21C-4D39-AF03-BD46A6BE1148}"/>
    <cellStyle name="เครื่องหมายจุลภาค 10 2 2 5" xfId="28569" xr:uid="{9979D82D-8FA7-4CB8-888E-60B5B3127782}"/>
    <cellStyle name="เครื่องหมายจุลภาค 10 2 3" xfId="3797" xr:uid="{1A02DF85-5CED-486E-8298-D8A3A4972281}"/>
    <cellStyle name="เครื่องหมายจุลภาค 10 2 3 2" xfId="7936" xr:uid="{870EEA4F-D4B2-4025-A020-1E25E5043C5B}"/>
    <cellStyle name="เครื่องหมายจุลภาค 10 2 3 2 2" xfId="15877" xr:uid="{F970540C-8216-426A-89D5-0158749FE375}"/>
    <cellStyle name="เครื่องหมายจุลภาค 10 2 3 2 2 2" xfId="24893" xr:uid="{3AB17515-5952-48B2-B4D1-0B386B62F169}"/>
    <cellStyle name="เครื่องหมายจุลภาค 10 2 3 2 2 2 2" xfId="51261" xr:uid="{B7470E33-8663-4415-8FDA-89516136A5F1}"/>
    <cellStyle name="เครื่องหมายจุลภาค 10 2 3 2 2 3" xfId="42265" xr:uid="{3FF30501-E862-43B4-903C-F858B07D7FC4}"/>
    <cellStyle name="เครื่องหมายจุลภาค 10 2 3 2 3" xfId="34424" xr:uid="{CE629545-0BA2-4646-90FC-B879DCB644A6}"/>
    <cellStyle name="เครื่องหมายจุลภาค 10 2 3 3" xfId="13689" xr:uid="{79795142-9864-4C73-9E6E-F0FD24CAE302}"/>
    <cellStyle name="เครื่องหมายจุลภาค 10 2 3 3 2" xfId="22711" xr:uid="{04EE8438-ED62-4417-BFE4-BAE061CEC431}"/>
    <cellStyle name="เครื่องหมายจุลภาค 10 2 3 3 2 2" xfId="49080" xr:uid="{D53D9C27-E305-407E-A319-1F4D625D454A}"/>
    <cellStyle name="เครื่องหมายจุลภาค 10 2 3 3 3" xfId="40084" xr:uid="{5C67C7CA-DB55-4F05-93E6-8CA479BAD0DE}"/>
    <cellStyle name="เครื่องหมายจุลภาค 10 2 3 4" xfId="30305" xr:uid="{FDE8C271-F14D-40A0-B3D9-E810D8060188}"/>
    <cellStyle name="เครื่องหมายจุลภาค 10 2 4" xfId="6116" xr:uid="{715E3B25-3D0B-4A31-A1BA-FF52FD3E22F8}"/>
    <cellStyle name="เครื่องหมายจุลภาค 10 2 4 2" xfId="14398" xr:uid="{F5CECFD9-C099-49DD-9D0D-A6D89B74E21A}"/>
    <cellStyle name="เครื่องหมายจุลภาค 10 2 4 2 2" xfId="23420" xr:uid="{0DF1E5CE-EE88-44F2-8420-9ACCD9F7F9EE}"/>
    <cellStyle name="เครื่องหมายจุลภาค 10 2 4 2 2 2" xfId="49789" xr:uid="{D0FA383E-81BC-4659-B60E-FF95406C5812}"/>
    <cellStyle name="เครื่องหมายจุลภาค 10 2 4 2 3" xfId="40793" xr:uid="{9AE69723-8E04-4674-B2BC-810A87BB7C71}"/>
    <cellStyle name="เครื่องหมายจุลภาค 10 2 4 3" xfId="32608" xr:uid="{4847C9A1-4981-425D-9BB1-1C66DF2D57AD}"/>
    <cellStyle name="เครื่องหมายจุลภาค 10 2 5" xfId="12761" xr:uid="{BE9E7D20-9C03-43B1-861A-8E59DC55E613}"/>
    <cellStyle name="เครื่องหมายจุลภาค 10 2 5 2" xfId="21793" xr:uid="{D7E55637-6E53-441A-B722-8AC6518DEACA}"/>
    <cellStyle name="เครื่องหมายจุลภาค 10 2 5 2 2" xfId="48163" xr:uid="{04B5A0A0-AC6C-45CF-968E-60BE2DC6861E}"/>
    <cellStyle name="เครื่องหมายจุลภาค 10 2 5 3" xfId="39165" xr:uid="{25D0AC9F-9DC3-4221-8FF0-9BD3A304067F}"/>
    <cellStyle name="เครื่องหมายจุลภาค 10 2 6" xfId="28067" xr:uid="{4F5E6708-FE90-4E11-A389-63C9B42230B5}"/>
    <cellStyle name="เครื่องหมายจุลภาค 10 3" xfId="3639" xr:uid="{69926D5A-0A74-47F5-B0EC-33F6FDDB5FAB}"/>
    <cellStyle name="เครื่องหมายจุลภาค 10 3 2" xfId="7786" xr:uid="{802ECACE-7A38-4C25-9CB5-D60BC9EB7248}"/>
    <cellStyle name="เครื่องหมายจุลภาค 10 3 2 2" xfId="15721" xr:uid="{6D4AC803-CE9B-4EB0-B198-2B9B76D16274}"/>
    <cellStyle name="เครื่องหมายจุลภาค 10 3 2 2 2" xfId="24737" xr:uid="{2A6059D8-05E8-4C35-8324-A3913EC29EFA}"/>
    <cellStyle name="เครื่องหมายจุลภาค 10 3 2 2 2 2" xfId="51105" xr:uid="{AF15EB3D-9887-4431-B69F-EFFD7E4BAD70}"/>
    <cellStyle name="เครื่องหมายจุลภาค 10 3 2 2 3" xfId="42109" xr:uid="{0E140E6B-EF4F-4AB2-BA6F-EE171D02E27A}"/>
    <cellStyle name="เครื่องหมายจุลภาค 10 3 2 3" xfId="34274" xr:uid="{B9154E47-7D51-4153-88E2-14538608CD45}"/>
    <cellStyle name="เครื่องหมายจุลภาค 10 3 3" xfId="13531" xr:uid="{BC0713B9-5047-4129-872C-C41F50E52D89}"/>
    <cellStyle name="เครื่องหมายจุลภาค 10 3 3 2" xfId="22553" xr:uid="{AF78BE20-6CEA-4FE3-8758-741744346BCD}"/>
    <cellStyle name="เครื่องหมายจุลภาค 10 3 3 2 2" xfId="48922" xr:uid="{D28BA2D0-5F0A-448C-8002-C3BB1556B58D}"/>
    <cellStyle name="เครื่องหมายจุลภาค 10 3 3 3" xfId="39926" xr:uid="{01B26499-F8C5-46E0-B3FA-45DB870AAC1E}"/>
    <cellStyle name="เครื่องหมายจุลภาค 10 3 4" xfId="30148" xr:uid="{3735ABB0-4111-4652-8D1F-8FA8890FF76A}"/>
    <cellStyle name="เครื่องหมายจุลภาค 10 4" xfId="5959" xr:uid="{FEF35ED2-45E0-4EFD-B1C7-2583F42C8C94}"/>
    <cellStyle name="เครื่องหมายจุลภาค 10 4 2" xfId="14242" xr:uid="{11BEEEBB-F26D-4697-B090-15A869E3B80E}"/>
    <cellStyle name="เครื่องหมายจุลภาค 10 4 2 2" xfId="23264" xr:uid="{4EAC7769-533A-46B1-A4B2-C4D449045FB0}"/>
    <cellStyle name="เครื่องหมายจุลภาค 10 4 2 2 2" xfId="49633" xr:uid="{22099DF6-F718-42E5-ADB8-9A625C4FCA6F}"/>
    <cellStyle name="เครื่องหมายจุลภาค 10 4 2 3" xfId="40637" xr:uid="{54689CA9-D4BC-464A-AB95-A707279ABC51}"/>
    <cellStyle name="เครื่องหมายจุลภาค 10 4 3" xfId="32452" xr:uid="{C4DE80C8-FE00-4517-876F-EFA29875C26B}"/>
    <cellStyle name="เครื่องหมายจุลภาค 10 5" xfId="12400" xr:uid="{9E19828B-C542-44F9-9468-4402D6550457}"/>
    <cellStyle name="เครื่องหมายจุลภาค 10 5 2" xfId="21450" xr:uid="{6627A8D5-E916-4325-AB2D-3B4939F0674B}"/>
    <cellStyle name="เครื่องหมายจุลภาค 10 5 2 2" xfId="47820" xr:uid="{9BB2F2F5-67D3-436A-82E0-D5E9D5AAD85E}"/>
    <cellStyle name="เครื่องหมายจุลภาค 10 5 3" xfId="38815" xr:uid="{38C6C0FE-D225-4833-9038-8B5DF70CF97C}"/>
    <cellStyle name="เครื่องหมายจุลภาค 10 6" xfId="12681" xr:uid="{DF236310-D827-4851-9B5A-447B3FE9EA14}"/>
    <cellStyle name="เครื่องหมายจุลภาค 10 6 2" xfId="25991" xr:uid="{1142A3BE-FD0D-496F-A821-53BD3585E5D0}"/>
    <cellStyle name="เครื่องหมายจุลภาค 10 6 2 2" xfId="52356" xr:uid="{C86F6C10-7CFA-472D-B073-282CFE63F4D5}"/>
    <cellStyle name="เครื่องหมายจุลภาค 10 6 3" xfId="39088" xr:uid="{97E152D2-F5C9-4A6B-8E96-B445F5E16669}"/>
    <cellStyle name="เครื่องหมายจุลภาค 10 7" xfId="27607" xr:uid="{9CE8C4A4-9606-4B9F-A6A3-1B2E67CFE46B}"/>
    <cellStyle name="เครื่องหมายจุลภาค 11" xfId="686" xr:uid="{2B25C402-9615-4968-92AE-7EA5CFF90D45}"/>
    <cellStyle name="เครื่องหมายจุลภาค 12" xfId="687" xr:uid="{8E5243B5-95DB-402E-890A-3146D95C5572}"/>
    <cellStyle name="เครื่องหมายจุลภาค 13" xfId="688" xr:uid="{BE772BC6-71E9-4895-8D55-76904197112A}"/>
    <cellStyle name="เครื่องหมายจุลภาค 13 2" xfId="1023" xr:uid="{8B361B58-A503-4293-9A3A-82ACA6920CA7}"/>
    <cellStyle name="เครื่องหมายจุลภาค 14" xfId="689" xr:uid="{10F030F8-5071-48BE-B7A4-0DF6E2C763BD}"/>
    <cellStyle name="เครื่องหมายจุลภาค 14 2" xfId="1359" xr:uid="{69232456-71BF-4467-A7FC-4FCA28327ECE}"/>
    <cellStyle name="เครื่องหมายจุลภาค 14 2 2" xfId="1893" xr:uid="{70E93BE7-6C71-4AA9-B377-775AC2A96860}"/>
    <cellStyle name="เครื่องหมายจุลภาค 14 2 2 2" xfId="3984" xr:uid="{6CC91FC6-2B07-4425-A131-EFB3A60B1F74}"/>
    <cellStyle name="เครื่องหมายจุลภาค 14 2 2 2 2" xfId="8121" xr:uid="{B511DEC0-6D4D-4253-8D92-FBD6B574DDFA}"/>
    <cellStyle name="เครื่องหมายจุลภาค 14 2 2 2 2 2" xfId="16062" xr:uid="{01706C45-1126-41E3-BFCA-05AD4C8833F8}"/>
    <cellStyle name="เครื่องหมายจุลภาค 14 2 2 2 2 2 2" xfId="25078" xr:uid="{EFB1AF6D-6833-471C-B15A-BFEBFBED814A}"/>
    <cellStyle name="เครื่องหมายจุลภาค 14 2 2 2 2 2 2 2" xfId="51446" xr:uid="{CA7C2246-FD67-4442-8CA5-C2608F6B1B60}"/>
    <cellStyle name="เครื่องหมายจุลภาค 14 2 2 2 2 2 3" xfId="42450" xr:uid="{D76A9D7E-6E21-441B-B639-931EAEF8D8F7}"/>
    <cellStyle name="เครื่องหมายจุลภาค 14 2 2 2 2 3" xfId="34609" xr:uid="{6A45B53A-C1DC-43BA-A6F5-10EED3CA6212}"/>
    <cellStyle name="เครื่องหมายจุลภาค 14 2 2 2 3" xfId="13874" xr:uid="{22932B0B-2E6D-4AC9-B121-A43D00AACD6E}"/>
    <cellStyle name="เครื่องหมายจุลภาค 14 2 2 2 3 2" xfId="22896" xr:uid="{9265BC44-1027-4227-8FC7-C258B23E1B90}"/>
    <cellStyle name="เครื่องหมายจุลภาค 14 2 2 2 3 2 2" xfId="49265" xr:uid="{1936ABF7-B80A-4A1E-84FB-8F5FA0275248}"/>
    <cellStyle name="เครื่องหมายจุลภาค 14 2 2 2 3 3" xfId="40269" xr:uid="{28BEA740-436F-4948-8197-08772B0FF065}"/>
    <cellStyle name="เครื่องหมายจุลภาค 14 2 2 2 4" xfId="30490" xr:uid="{B2F3EDFA-D8F8-434B-83CC-1ED711D6F177}"/>
    <cellStyle name="เครื่องหมายจุลภาค 14 2 2 3" xfId="6305" xr:uid="{BD8A2578-0F1E-4014-BC55-2280D52F56C9}"/>
    <cellStyle name="เครื่องหมายจุลภาค 14 2 2 3 2" xfId="14583" xr:uid="{74B702CE-9D09-41F7-B508-29D19B4C1218}"/>
    <cellStyle name="เครื่องหมายจุลภาค 14 2 2 3 2 2" xfId="23605" xr:uid="{B976BEE3-0F93-4E94-A3D4-1C92E9B050B2}"/>
    <cellStyle name="เครื่องหมายจุลภาค 14 2 2 3 2 2 2" xfId="49974" xr:uid="{5B678C26-7C82-4D19-BDA3-7EA9F331C104}"/>
    <cellStyle name="เครื่องหมายจุลภาค 14 2 2 3 2 3" xfId="40978" xr:uid="{544E8F58-5C96-4FCC-840F-4D7E40CF22F4}"/>
    <cellStyle name="เครื่องหมายจุลภาค 14 2 2 3 3" xfId="32793" xr:uid="{520128E7-63BA-43FA-9C72-12CF4B2AEFEA}"/>
    <cellStyle name="เครื่องหมายจุลภาค 14 2 2 4" xfId="13112" xr:uid="{9998D64D-4EAD-4AAE-8857-CFB880ABC440}"/>
    <cellStyle name="เครื่องหมายจุลภาค 14 2 2 4 2" xfId="22135" xr:uid="{DCEB575D-E78F-4D08-BDBF-121B197354E6}"/>
    <cellStyle name="เครื่องหมายจุลภาค 14 2 2 4 2 2" xfId="48505" xr:uid="{D5443C63-461D-4814-9062-0E59E8207BAD}"/>
    <cellStyle name="เครื่องหมายจุลภาค 14 2 2 4 3" xfId="39510" xr:uid="{053E961C-3B7C-41E2-B8D1-6127AFF123DF}"/>
    <cellStyle name="เครื่องหมายจุลภาค 14 2 2 5" xfId="28570" xr:uid="{FC7D2440-30BF-4972-BB69-A517AD19123F}"/>
    <cellStyle name="เครื่องหมายจุลภาค 14 2 3" xfId="3798" xr:uid="{BE13C024-42E4-4091-8CC7-59D2E1378681}"/>
    <cellStyle name="เครื่องหมายจุลภาค 14 2 3 2" xfId="7937" xr:uid="{FAB27894-CE9B-4731-9FD2-015170A12898}"/>
    <cellStyle name="เครื่องหมายจุลภาค 14 2 3 2 2" xfId="15878" xr:uid="{F2F29DA8-CB5C-4915-8B93-B828A35C595F}"/>
    <cellStyle name="เครื่องหมายจุลภาค 14 2 3 2 2 2" xfId="24894" xr:uid="{EB84D572-9F45-42FF-ADF8-DF823AAFED70}"/>
    <cellStyle name="เครื่องหมายจุลภาค 14 2 3 2 2 2 2" xfId="51262" xr:uid="{CAE06283-CB99-4A45-9A95-BCD0A8C058BE}"/>
    <cellStyle name="เครื่องหมายจุลภาค 14 2 3 2 2 3" xfId="42266" xr:uid="{505C8B5A-1766-4D99-8BAA-D83E4CDD39E2}"/>
    <cellStyle name="เครื่องหมายจุลภาค 14 2 3 2 3" xfId="34425" xr:uid="{85D8EE09-4006-4524-8A83-11F30CECC54F}"/>
    <cellStyle name="เครื่องหมายจุลภาค 14 2 3 3" xfId="13690" xr:uid="{40BBF13D-701D-4D87-8A1B-C69E4424947F}"/>
    <cellStyle name="เครื่องหมายจุลภาค 14 2 3 3 2" xfId="22712" xr:uid="{82CDD1A1-C43C-48CB-958B-AA006C88F24A}"/>
    <cellStyle name="เครื่องหมายจุลภาค 14 2 3 3 2 2" xfId="49081" xr:uid="{A1A98912-8C88-475C-B0A4-54FE1E1768C5}"/>
    <cellStyle name="เครื่องหมายจุลภาค 14 2 3 3 3" xfId="40085" xr:uid="{A1A48926-AC3B-4AFE-9172-B73B8B8E1485}"/>
    <cellStyle name="เครื่องหมายจุลภาค 14 2 3 4" xfId="30306" xr:uid="{950C5A13-E50A-494D-878F-FF9EC771EBCD}"/>
    <cellStyle name="เครื่องหมายจุลภาค 14 2 4" xfId="6117" xr:uid="{090C32FE-9025-4FF2-B1B5-EFA53AFBF6BA}"/>
    <cellStyle name="เครื่องหมายจุลภาค 14 2 4 2" xfId="14399" xr:uid="{BD6B227C-2114-4FEB-ACDA-BCE166C52703}"/>
    <cellStyle name="เครื่องหมายจุลภาค 14 2 4 2 2" xfId="23421" xr:uid="{5581D342-EEAF-4A6A-B550-16D8C330AC51}"/>
    <cellStyle name="เครื่องหมายจุลภาค 14 2 4 2 2 2" xfId="49790" xr:uid="{9D2F3BAA-1529-42AD-BBB7-9CC3CA334928}"/>
    <cellStyle name="เครื่องหมายจุลภาค 14 2 4 2 3" xfId="40794" xr:uid="{A99031AB-27DD-47E5-A8D0-27426317CF23}"/>
    <cellStyle name="เครื่องหมายจุลภาค 14 2 4 3" xfId="32609" xr:uid="{0C5DC8E8-13E8-4D21-A430-01A40032D2E7}"/>
    <cellStyle name="เครื่องหมายจุลภาค 14 2 5" xfId="12762" xr:uid="{9141FA5A-00A0-474E-AAEE-7EED5280F3FB}"/>
    <cellStyle name="เครื่องหมายจุลภาค 14 2 5 2" xfId="21794" xr:uid="{AF5E876B-D7B2-462F-9519-1AAEACE3183D}"/>
    <cellStyle name="เครื่องหมายจุลภาค 14 2 5 2 2" xfId="48164" xr:uid="{C1AE4A35-C25C-467E-860B-D60849A2F5E5}"/>
    <cellStyle name="เครื่องหมายจุลภาค 14 2 5 3" xfId="39166" xr:uid="{7B76569E-DDF6-49D7-87B8-25B973420961}"/>
    <cellStyle name="เครื่องหมายจุลภาค 14 2 6" xfId="28068" xr:uid="{2212A9D4-2DB9-45CD-8B43-B970A256CBAB}"/>
    <cellStyle name="เครื่องหมายจุลภาค 14 3" xfId="3640" xr:uid="{F40A6778-7B09-4ECF-9B66-CBC527A9F3E7}"/>
    <cellStyle name="เครื่องหมายจุลภาค 14 3 2" xfId="7787" xr:uid="{CB079AE9-8C8D-471E-A4E1-7DBB9D7329CE}"/>
    <cellStyle name="เครื่องหมายจุลภาค 14 3 2 2" xfId="15722" xr:uid="{8A26CE68-0140-48A1-83AC-5EC0C52D5A2B}"/>
    <cellStyle name="เครื่องหมายจุลภาค 14 3 2 2 2" xfId="24738" xr:uid="{F0752805-122A-4D53-A237-BF9FEEC1A7F7}"/>
    <cellStyle name="เครื่องหมายจุลภาค 14 3 2 2 2 2" xfId="51106" xr:uid="{78697FC4-88E4-4772-9982-E83EBD656326}"/>
    <cellStyle name="เครื่องหมายจุลภาค 14 3 2 2 3" xfId="42110" xr:uid="{9623EF07-E15A-48C9-B5FD-9E2D649CDCE5}"/>
    <cellStyle name="เครื่องหมายจุลภาค 14 3 2 3" xfId="34275" xr:uid="{E3A4BE5C-D292-4255-BD9F-A49E2C58C7CD}"/>
    <cellStyle name="เครื่องหมายจุลภาค 14 3 3" xfId="13532" xr:uid="{92DA3B93-DF1C-4418-8FB9-66E23AE3AFF6}"/>
    <cellStyle name="เครื่องหมายจุลภาค 14 3 3 2" xfId="22554" xr:uid="{B59A5D85-9482-400D-A2F5-3047DDFED8D0}"/>
    <cellStyle name="เครื่องหมายจุลภาค 14 3 3 2 2" xfId="48923" xr:uid="{F1B0A12D-FCC5-42F6-9400-86CF1544CA8F}"/>
    <cellStyle name="เครื่องหมายจุลภาค 14 3 3 3" xfId="39927" xr:uid="{F67F1941-1C89-444D-BF36-29385A23EB66}"/>
    <cellStyle name="เครื่องหมายจุลภาค 14 3 4" xfId="30149" xr:uid="{732329D8-4FD2-4967-A468-E11227797A8C}"/>
    <cellStyle name="เครื่องหมายจุลภาค 14 4" xfId="5960" xr:uid="{4BA692A8-2052-436B-9FDD-B439C93EDE9B}"/>
    <cellStyle name="เครื่องหมายจุลภาค 14 4 2" xfId="14243" xr:uid="{91EBBD7B-AACC-49CF-9803-CC658ADB9AEE}"/>
    <cellStyle name="เครื่องหมายจุลภาค 14 4 2 2" xfId="23265" xr:uid="{9CEFE4B1-9A11-4C31-A291-2A88C034E035}"/>
    <cellStyle name="เครื่องหมายจุลภาค 14 4 2 2 2" xfId="49634" xr:uid="{88A0153F-526D-441B-B269-3E96B6397FA6}"/>
    <cellStyle name="เครื่องหมายจุลภาค 14 4 2 3" xfId="40638" xr:uid="{43EBCC10-A9E2-40C4-B479-707275D2E1AE}"/>
    <cellStyle name="เครื่องหมายจุลภาค 14 4 3" xfId="32453" xr:uid="{B0A23206-F012-4CB8-BE79-3BB971CFFFE1}"/>
    <cellStyle name="เครื่องหมายจุลภาค 14 5" xfId="12402" xr:uid="{7E699345-6384-42C4-B592-AD4C6B059440}"/>
    <cellStyle name="เครื่องหมายจุลภาค 14 5 2" xfId="21452" xr:uid="{63E2DA63-177A-4EDD-A2F8-69F4FA0E25BF}"/>
    <cellStyle name="เครื่องหมายจุลภาค 14 5 2 2" xfId="47822" xr:uid="{1F255469-BED7-4CDE-9AFF-104A5590F78D}"/>
    <cellStyle name="เครื่องหมายจุลภาค 14 5 3" xfId="38817" xr:uid="{41238A38-58FB-4EA8-83E4-0EED37BDF28D}"/>
    <cellStyle name="เครื่องหมายจุลภาค 14 6" xfId="12666" xr:uid="{6F299D69-2881-4D51-857C-9F94701ED8CE}"/>
    <cellStyle name="เครื่องหมายจุลภาค 14 6 2" xfId="26441" xr:uid="{2E3C8631-EEC3-4791-9A59-EBE68DB0768D}"/>
    <cellStyle name="เครื่องหมายจุลภาค 14 6 2 2" xfId="52789" xr:uid="{00827E8F-E5BE-4153-87EE-4357CCD726D5}"/>
    <cellStyle name="เครื่องหมายจุลภาค 14 6 3" xfId="39073" xr:uid="{19E7CC42-9008-47AB-A760-BC4C8DB8C57E}"/>
    <cellStyle name="เครื่องหมายจุลภาค 14 7" xfId="27608" xr:uid="{D2F6E7EF-FE06-4484-9791-8457ED8D3247}"/>
    <cellStyle name="เครื่องหมายจุลภาค 15" xfId="690" xr:uid="{74EC8B87-84C9-4DB4-A8C6-73F680E5C21C}"/>
    <cellStyle name="เครื่องหมายจุลภาค 15 10" xfId="8693" xr:uid="{CB94A6C6-770F-4977-AEA9-12E1766F44A3}"/>
    <cellStyle name="เครื่องหมายจุลภาค 15 10 2" xfId="35116" xr:uid="{45F0CC57-67AE-4CAC-B303-834CD7CFF569}"/>
    <cellStyle name="เครื่องหมายจุลภาค 15 11" xfId="17759" xr:uid="{231109EA-2CEE-46E3-927A-0F0373D493F8}"/>
    <cellStyle name="เครื่องหมายจุลภาค 15 11 2" xfId="44130" xr:uid="{AE6D85E4-DC86-4093-94F4-48AEB8960CCB}"/>
    <cellStyle name="เครื่องหมายจุลภาค 15 12" xfId="27609" xr:uid="{1755527B-590A-403C-8CEA-122B8D3BC9DC}"/>
    <cellStyle name="เครื่องหมายจุลภาค 15 2" xfId="1024" xr:uid="{CAAC92D8-9D9A-4927-994E-7BAF3BD17742}"/>
    <cellStyle name="เครื่องหมายจุลภาค 15 2 10" xfId="17909" xr:uid="{A62183AF-5C2E-465B-9EE1-60FC5905E0D8}"/>
    <cellStyle name="เครื่องหมายจุลภาค 15 2 10 2" xfId="44280" xr:uid="{99360093-C6F8-4E1E-A4E1-D6181C1D1DBE}"/>
    <cellStyle name="เครื่องหมายจุลภาค 15 2 11" xfId="27787" xr:uid="{EAFF5F43-BAD5-43A6-9F61-9E4196ABD265}"/>
    <cellStyle name="เครื่องหมายจุลภาค 15 2 2" xfId="1559" xr:uid="{3A78C160-9DE5-439F-A107-777E40E76B37}"/>
    <cellStyle name="เครื่องหมายจุลภาค 15 2 2 10" xfId="28260" xr:uid="{F4B03825-3930-4B7E-8BDB-0E993B27939B}"/>
    <cellStyle name="เครื่องหมายจุลภาค 15 2 2 2" xfId="1969" xr:uid="{53F3B3DC-96AC-4EEA-885A-94F2E37CA9CE}"/>
    <cellStyle name="เครื่องหมายจุลภาค 15 2 2 2 2" xfId="4060" xr:uid="{41E1AA11-C9B7-42F4-8310-D6C3B4C618BE}"/>
    <cellStyle name="เครื่องหมายจุลภาค 15 2 2 2 2 2" xfId="8197" xr:uid="{0F9F6E48-2DD6-423F-80A3-012A4C9C2102}"/>
    <cellStyle name="เครื่องหมายจุลภาค 15 2 2 2 2 2 2" xfId="16138" xr:uid="{86303AE1-8676-49C8-82AA-CD87A007D78C}"/>
    <cellStyle name="เครื่องหมายจุลภาค 15 2 2 2 2 2 2 2" xfId="25154" xr:uid="{C54EE4FB-2DCC-4E90-BFC3-EBFDF53EC035}"/>
    <cellStyle name="เครื่องหมายจุลภาค 15 2 2 2 2 2 2 2 2" xfId="51522" xr:uid="{A8655DDB-159D-4A4F-AB61-DE438DF6C1DD}"/>
    <cellStyle name="เครื่องหมายจุลภาค 15 2 2 2 2 2 2 3" xfId="42526" xr:uid="{C4431A9C-5B24-4027-A7CA-5818E6E6929F}"/>
    <cellStyle name="เครื่องหมายจุลภาค 15 2 2 2 2 2 3" xfId="12042" xr:uid="{FB386B11-C9E4-4A98-9D03-62FF74C7EBDF}"/>
    <cellStyle name="เครื่องหมายจุลภาค 15 2 2 2 2 2 3 2" xfId="38465" xr:uid="{F9EBA781-EE72-408A-91BC-A8C37E955CB6}"/>
    <cellStyle name="เครื่องหมายจุลภาค 15 2 2 2 2 2 4" xfId="21108" xr:uid="{32F33610-BF27-4FCD-B033-B132EBB1109D}"/>
    <cellStyle name="เครื่องหมายจุลภาค 15 2 2 2 2 2 4 2" xfId="47479" xr:uid="{2FB43F12-D6E2-4587-9BE6-1A4B35E82379}"/>
    <cellStyle name="เครื่องหมายจุลภาค 15 2 2 2 2 2 5" xfId="34685" xr:uid="{488F9296-6D3E-4A0E-A8F6-F83569195B2D}"/>
    <cellStyle name="เครื่องหมายจุลภาค 15 2 2 2 2 3" xfId="5734" xr:uid="{C5C8CF25-0842-47C0-8578-D5500E0AD37C}"/>
    <cellStyle name="เครื่องหมายจุลภาค 15 2 2 2 2 3 2" xfId="13950" xr:uid="{57192A0A-F809-442C-BB70-97A3B3169432}"/>
    <cellStyle name="เครื่องหมายจุลภาค 15 2 2 2 2 3 2 2" xfId="40345" xr:uid="{BFF4D499-CB67-4DBA-B8E0-D3AEF9D351AC}"/>
    <cellStyle name="เครื่องหมายจุลภาค 15 2 2 2 2 3 3" xfId="22972" xr:uid="{26E21095-6C69-45EE-9BF3-B0D681ABA822}"/>
    <cellStyle name="เครื่องหมายจุลภาค 15 2 2 2 2 3 3 2" xfId="49341" xr:uid="{F01C4E59-27D5-4408-9791-871621425F83}"/>
    <cellStyle name="เครื่องหมายจุลภาค 15 2 2 2 2 3 4" xfId="32230" xr:uid="{5E70414B-9CF7-42B8-856F-036EA31A52CC}"/>
    <cellStyle name="เครื่องหมายจุลภาค 15 2 2 2 2 4" xfId="10057" xr:uid="{9EED5D75-DD59-4F56-9ECF-C54A137DF857}"/>
    <cellStyle name="เครื่องหมายจุลภาค 15 2 2 2 2 4 2" xfId="36480" xr:uid="{04308399-9C21-440C-A0EA-AD5AE75EAAA5}"/>
    <cellStyle name="เครื่องหมายจุลภาค 15 2 2 2 2 5" xfId="19123" xr:uid="{C802F0FE-6993-405A-BDF0-E1AB929111C9}"/>
    <cellStyle name="เครื่องหมายจุลภาค 15 2 2 2 2 5 2" xfId="45494" xr:uid="{13ED0A20-5416-4D57-931D-BE586262E997}"/>
    <cellStyle name="เครื่องหมายจุลภาค 15 2 2 2 2 6" xfId="30566" xr:uid="{B43A5D88-7E74-4520-9584-3D00DBBD5E10}"/>
    <cellStyle name="เครื่องหมายจุลภาค 15 2 2 2 3" xfId="3353" xr:uid="{FA19A170-E562-4C42-B7D3-622744A701AB}"/>
    <cellStyle name="เครื่องหมายจุลภาค 15 2 2 2 3 2" xfId="7555" xr:uid="{2C223233-C342-43C3-8118-9A7825A1EA55}"/>
    <cellStyle name="เครื่องหมายจุลภาค 15 2 2 2 3 2 2" xfId="15467" xr:uid="{9CCA040C-1DC2-4C5E-B1CD-BDDFE1643C70}"/>
    <cellStyle name="เครื่องหมายจุลภาค 15 2 2 2 3 2 2 2" xfId="41855" xr:uid="{3D59BDF2-F5C8-4103-AD3D-20952EEB4A0C}"/>
    <cellStyle name="เครื่องหมายจุลภาค 15 2 2 2 3 2 3" xfId="24483" xr:uid="{5BFE2CDC-B62F-4173-AE3C-196BD774202A}"/>
    <cellStyle name="เครื่องหมายจุลภาค 15 2 2 2 3 2 3 2" xfId="50852" xr:uid="{B6912C93-3BE5-4F57-BB87-F9E51299FE6A}"/>
    <cellStyle name="เครื่องหมายจุลภาค 15 2 2 2 3 2 4" xfId="34043" xr:uid="{D5102338-CB43-4DAF-857D-D2D6044366FB}"/>
    <cellStyle name="เครื่องหมายจุลภาค 15 2 2 2 3 3" xfId="11581" xr:uid="{79E9FDE8-707E-4B85-AE27-1E38F7E2E653}"/>
    <cellStyle name="เครื่องหมายจุลภาค 15 2 2 2 3 3 2" xfId="38004" xr:uid="{F357E86B-CDF4-4670-B2CA-F707677C652F}"/>
    <cellStyle name="เครื่องหมายจุลภาค 15 2 2 2 3 4" xfId="20647" xr:uid="{C64DC56D-A44E-40A7-86B2-E85EDE167C1E}"/>
    <cellStyle name="เครื่องหมายจุลภาค 15 2 2 2 3 4 2" xfId="47018" xr:uid="{93BE19A3-8E76-47D2-BF3A-D174D0F69591}"/>
    <cellStyle name="เครื่องหมายจุลภาค 15 2 2 2 3 5" xfId="29867" xr:uid="{45795E98-DC74-4154-A148-5FB8A058297E}"/>
    <cellStyle name="เครื่องหมายจุลภาค 15 2 2 2 4" xfId="6381" xr:uid="{A0F7AA9B-6626-445C-83B8-D6B65DA0EE5C}"/>
    <cellStyle name="เครื่องหมายจุลภาค 15 2 2 2 4 2" xfId="14659" xr:uid="{79B9A75A-2B69-404A-A41C-C9258A353741}"/>
    <cellStyle name="เครื่องหมายจุลภาค 15 2 2 2 4 2 2" xfId="23681" xr:uid="{3CF55F9D-6EF3-4AC8-AD01-518097BD24F1}"/>
    <cellStyle name="เครื่องหมายจุลภาค 15 2 2 2 4 2 2 2" xfId="50050" xr:uid="{64946B1B-870A-4995-A82E-7D7FB05E4EFA}"/>
    <cellStyle name="เครื่องหมายจุลภาค 15 2 2 2 4 2 3" xfId="41054" xr:uid="{7F7948A1-3D18-4A53-A5FD-9FC154941F4E}"/>
    <cellStyle name="เครื่องหมายจุลภาค 15 2 2 2 4 3" xfId="10499" xr:uid="{5208AF08-1A8D-44E4-A114-DE089C1FA2C3}"/>
    <cellStyle name="เครื่องหมายจุลภาค 15 2 2 2 4 3 2" xfId="36922" xr:uid="{2AF91E35-EC0F-416D-B6BE-E47BC8A79634}"/>
    <cellStyle name="เครื่องหมายจุลภาค 15 2 2 2 4 4" xfId="19565" xr:uid="{2445E282-E813-40B7-85BE-8AC817C7E3B7}"/>
    <cellStyle name="เครื่องหมายจุลภาค 15 2 2 2 4 4 2" xfId="45936" xr:uid="{BEA1CE4B-CB07-446C-8623-6B31D51FFA14}"/>
    <cellStyle name="เครื่องหมายจุลภาค 15 2 2 2 4 5" xfId="32869" xr:uid="{1EB22556-3501-4C2A-B8A9-16ECC7E930BA}"/>
    <cellStyle name="เครื่องหมายจุลภาค 15 2 2 2 5" xfId="5272" xr:uid="{F1A63245-C466-4AA7-B9CF-1312849ACDD1}"/>
    <cellStyle name="เครื่องหมายจุลภาค 15 2 2 2 5 2" xfId="13188" xr:uid="{57717334-7039-4386-9F2C-9E30DC835094}"/>
    <cellStyle name="เครื่องหมายจุลภาค 15 2 2 2 5 2 2" xfId="39586" xr:uid="{DE71B060-82A6-4857-90D6-B00432C79ED9}"/>
    <cellStyle name="เครื่องหมายจุลภาค 15 2 2 2 5 3" xfId="22211" xr:uid="{AAF90391-1493-4EBD-8F3B-6BB6417E15D1}"/>
    <cellStyle name="เครื่องหมายจุลภาค 15 2 2 2 5 3 2" xfId="48581" xr:uid="{FB583C16-9D94-4619-9001-FF93FA387FC1}"/>
    <cellStyle name="เครื่องหมายจุลภาค 15 2 2 2 5 4" xfId="31768" xr:uid="{AD3E711F-F4B6-4605-B807-88B9A7F5C419}"/>
    <cellStyle name="เครื่องหมายจุลภาค 15 2 2 2 6" xfId="16861" xr:uid="{0C8EB7D4-8188-4C70-81BF-73BFC4678E31}"/>
    <cellStyle name="เครื่องหมายจุลภาค 15 2 2 2 6 2" xfId="25880" xr:uid="{FA86F3C0-C009-4AD8-82BD-8EE9A66720A5}"/>
    <cellStyle name="เครื่องหมายจุลภาค 15 2 2 2 6 2 2" xfId="52247" xr:uid="{24DB2E15-DCF0-4D07-A22F-83418B89108B}"/>
    <cellStyle name="เครื่องหมายจุลภาค 15 2 2 2 6 3" xfId="43247" xr:uid="{FF284960-C54B-4A33-B13C-93A08F5AFEA8}"/>
    <cellStyle name="เครื่องหมายจุลภาค 15 2 2 2 7" xfId="9596" xr:uid="{F32C57BE-3DEA-4333-B718-E043EE4869BD}"/>
    <cellStyle name="เครื่องหมายจุลภาค 15 2 2 2 7 2" xfId="36019" xr:uid="{C5BCDD02-43D1-41CB-AE28-8151EC134B93}"/>
    <cellStyle name="เครื่องหมายจุลภาค 15 2 2 2 8" xfId="18662" xr:uid="{EDE5C99A-34EC-470D-BC6F-15EED72925FD}"/>
    <cellStyle name="เครื่องหมายจุลภาค 15 2 2 2 8 2" xfId="45033" xr:uid="{2A0FBD21-4A92-48B7-9CBC-6819B4A9EC25}"/>
    <cellStyle name="เครื่องหมายจุลภาค 15 2 2 2 9" xfId="28646" xr:uid="{9FC4F1A7-72EC-4A74-A37B-5FD4E68E5D4F}"/>
    <cellStyle name="เครื่องหมายจุลภาค 15 2 2 3" xfId="3875" xr:uid="{BE8D0A39-E3B9-45EB-A839-BDDD42E8B668}"/>
    <cellStyle name="เครื่องหมายจุลภาค 15 2 2 3 2" xfId="8013" xr:uid="{2042730A-033C-4B93-B1AC-595F17C2A3DE}"/>
    <cellStyle name="เครื่องหมายจุลภาค 15 2 2 3 2 2" xfId="15954" xr:uid="{A37B3A3A-7AA9-4E5E-8AF0-DA4F46303BF3}"/>
    <cellStyle name="เครื่องหมายจุลภาค 15 2 2 3 2 2 2" xfId="24970" xr:uid="{492415A3-CE05-4275-AEFE-9AD93A42AD99}"/>
    <cellStyle name="เครื่องหมายจุลภาค 15 2 2 3 2 2 2 2" xfId="51338" xr:uid="{FBCA9522-D59C-4F67-9D32-271ABADA54C9}"/>
    <cellStyle name="เครื่องหมายจุลภาค 15 2 2 3 2 2 3" xfId="42342" xr:uid="{CEF7E757-4246-4BCC-B8F3-3E072379C682}"/>
    <cellStyle name="เครื่องหมายจุลภาค 15 2 2 3 2 3" xfId="11921" xr:uid="{D90CBC87-C1D2-4625-88F8-3ACFDF112B0D}"/>
    <cellStyle name="เครื่องหมายจุลภาค 15 2 2 3 2 3 2" xfId="38344" xr:uid="{B4EEA1C2-DFC5-4A9B-8E43-7C71131ED222}"/>
    <cellStyle name="เครื่องหมายจุลภาค 15 2 2 3 2 4" xfId="20987" xr:uid="{654A5ADF-1D70-4CEC-A6A7-CD34BCFDF4B1}"/>
    <cellStyle name="เครื่องหมายจุลภาค 15 2 2 3 2 4 2" xfId="47358" xr:uid="{ADAE570F-AC63-4F55-B0E2-FBD07DFA2A38}"/>
    <cellStyle name="เครื่องหมายจุลภาค 15 2 2 3 2 5" xfId="34501" xr:uid="{EA3153B4-16D3-4E41-805A-86CAFEA925C4}"/>
    <cellStyle name="เครื่องหมายจุลภาค 15 2 2 3 3" xfId="5613" xr:uid="{64EA9A41-3E3A-4593-BD12-BE8AE966C1C4}"/>
    <cellStyle name="เครื่องหมายจุลภาค 15 2 2 3 3 2" xfId="13766" xr:uid="{5930715E-B6C3-4392-81CD-6B542DA33C12}"/>
    <cellStyle name="เครื่องหมายจุลภาค 15 2 2 3 3 2 2" xfId="40161" xr:uid="{B6DD52F2-A260-46BC-9110-147AD4729B92}"/>
    <cellStyle name="เครื่องหมายจุลภาค 15 2 2 3 3 3" xfId="22788" xr:uid="{100A4583-5346-4994-BD32-0C139428DE42}"/>
    <cellStyle name="เครื่องหมายจุลภาค 15 2 2 3 3 3 2" xfId="49157" xr:uid="{045E8877-E211-4C62-85E3-C10C983D7BC9}"/>
    <cellStyle name="เครื่องหมายจุลภาค 15 2 2 3 3 4" xfId="32109" xr:uid="{DC1035D3-EA9E-4E97-A413-FCC63E753D67}"/>
    <cellStyle name="เครื่องหมายจุลภาค 15 2 2 3 4" xfId="9936" xr:uid="{3DC68937-58AA-427B-B331-C9F6A835C1EF}"/>
    <cellStyle name="เครื่องหมายจุลภาค 15 2 2 3 4 2" xfId="36359" xr:uid="{74D0098F-913E-4B69-B6A6-9752E34DFB2D}"/>
    <cellStyle name="เครื่องหมายจุลภาค 15 2 2 3 5" xfId="19002" xr:uid="{41C6659F-AE49-4AA6-85EE-96255BC1CF00}"/>
    <cellStyle name="เครื่องหมายจุลภาค 15 2 2 3 5 2" xfId="45373" xr:uid="{B61C8D04-1F9F-4AB7-9753-B7C55AF27152}"/>
    <cellStyle name="เครื่องหมายจุลภาค 15 2 2 3 6" xfId="30382" xr:uid="{9A5C72DE-0808-45D8-B543-BB991E410B4F}"/>
    <cellStyle name="เครื่องหมายจุลภาค 15 2 2 4" xfId="3030" xr:uid="{FBDEED57-97D4-4467-99DA-C6A6AF6741CD}"/>
    <cellStyle name="เครื่องหมายจุลภาค 15 2 2 4 2" xfId="7232" xr:uid="{D8D87B17-2AF5-4480-A79B-42A30AA8DDDD}"/>
    <cellStyle name="เครื่องหมายจุลภาค 15 2 2 4 2 2" xfId="15247" xr:uid="{224AA8C5-9971-4767-ACFB-F6C4D5DAA847}"/>
    <cellStyle name="เครื่องหมายจุลภาค 15 2 2 4 2 2 2" xfId="41636" xr:uid="{632325BF-F65E-4F1E-98C3-EE27319CF3A7}"/>
    <cellStyle name="เครื่องหมายจุลภาค 15 2 2 4 2 3" xfId="24265" xr:uid="{F52C3FEE-A520-4493-88A5-AE2BEA2E81A0}"/>
    <cellStyle name="เครื่องหมายจุลภาค 15 2 2 4 2 3 2" xfId="50634" xr:uid="{9940E18A-9289-48B7-B494-0B439C668F50}"/>
    <cellStyle name="เครื่องหมายจุลภาค 15 2 2 4 2 4" xfId="33720" xr:uid="{3F4EF4A8-DA70-4CA0-8120-C378C2C8A122}"/>
    <cellStyle name="เครื่องหมายจุลภาค 15 2 2 4 3" xfId="11258" xr:uid="{CFA2989D-2B3D-4A94-B87D-A909AEDB45C9}"/>
    <cellStyle name="เครื่องหมายจุลภาค 15 2 2 4 3 2" xfId="37681" xr:uid="{8B716FF3-A150-44E7-B905-97FDE6D73064}"/>
    <cellStyle name="เครื่องหมายจุลภาค 15 2 2 4 4" xfId="20324" xr:uid="{57C1A27C-FBFD-4F9D-9526-D410F2E8C772}"/>
    <cellStyle name="เครื่องหมายจุลภาค 15 2 2 4 4 2" xfId="46695" xr:uid="{B9AE9646-CFA2-4A1C-AD03-DBD104BAE7EA}"/>
    <cellStyle name="เครื่องหมายจุลภาค 15 2 2 4 5" xfId="29544" xr:uid="{A94BFEC1-B2C1-4940-AA64-5A259A3FFCC7}"/>
    <cellStyle name="เครื่องหมายจุลภาค 15 2 2 5" xfId="6194" xr:uid="{895222B2-1D85-494F-A7D6-31E0963BAAE1}"/>
    <cellStyle name="เครื่องหมายจุลภาค 15 2 2 5 2" xfId="14475" xr:uid="{71326D44-3445-43EC-B43F-C01052C56473}"/>
    <cellStyle name="เครื่องหมายจุลภาค 15 2 2 5 2 2" xfId="23497" xr:uid="{1A7F1055-01ED-4450-BF44-4829599799CF}"/>
    <cellStyle name="เครื่องหมายจุลภาค 15 2 2 5 2 2 2" xfId="49866" xr:uid="{777F4D9B-B225-4783-BE8B-DE28EDCCC93F}"/>
    <cellStyle name="เครื่องหมายจุลภาค 15 2 2 5 2 3" xfId="40870" xr:uid="{EB056AB9-E72F-4025-8347-FBBB0A0C7183}"/>
    <cellStyle name="เครื่องหมายจุลภาค 15 2 2 5 3" xfId="10378" xr:uid="{DD325997-0CE1-4BD7-BEA2-ACABAA2B5071}"/>
    <cellStyle name="เครื่องหมายจุลภาค 15 2 2 5 3 2" xfId="36801" xr:uid="{BE7FED2D-ACC2-422E-9395-4F8DA27E11B4}"/>
    <cellStyle name="เครื่องหมายจุลภาค 15 2 2 5 4" xfId="19444" xr:uid="{DEF07E2D-94B4-4605-8B2D-E3B86E9BE076}"/>
    <cellStyle name="เครื่องหมายจุลภาค 15 2 2 5 4 2" xfId="45815" xr:uid="{49A659C3-615C-4C5C-B7C3-0AB68BDBBD06}"/>
    <cellStyle name="เครื่องหมายจุลภาค 15 2 2 5 5" xfId="32685" xr:uid="{EE03F5E8-EDE0-4E28-8854-C57E7988F034}"/>
    <cellStyle name="เครื่องหมายจุลภาค 15 2 2 6" xfId="4949" xr:uid="{95102F30-23B7-450C-ACA8-A67037B1EF24}"/>
    <cellStyle name="เครื่องหมายจุลภาค 15 2 2 6 2" xfId="12894" xr:uid="{37F46FE3-6444-4816-8A5A-1EBC04AF9441}"/>
    <cellStyle name="เครื่องหมายจุลภาค 15 2 2 6 2 2" xfId="39297" xr:uid="{E282B36A-875D-440A-9619-94E62F424F3B}"/>
    <cellStyle name="เครื่องหมายจุลภาค 15 2 2 6 3" xfId="21923" xr:uid="{195FB786-2F02-4108-803F-E15501BBADCF}"/>
    <cellStyle name="เครื่องหมายจุลภาค 15 2 2 6 3 2" xfId="48293" xr:uid="{1F4A16CD-2410-448F-8938-FEFF6A6789C4}"/>
    <cellStyle name="เครื่องหมายจุลภาค 15 2 2 6 4" xfId="31445" xr:uid="{0891523D-1596-483F-91D3-F157892DFB8A}"/>
    <cellStyle name="เครื่องหมายจุลภาค 15 2 2 7" xfId="16536" xr:uid="{415D150A-73FB-45E6-9F3B-A4644AF43B6A}"/>
    <cellStyle name="เครื่องหมายจุลภาค 15 2 2 7 2" xfId="25557" xr:uid="{1CE50D4E-8194-4AB2-B70E-3CB7E50B9713}"/>
    <cellStyle name="เครื่องหมายจุลภาค 15 2 2 7 2 2" xfId="51924" xr:uid="{03384AD1-DC41-4466-8718-390E670B76FA}"/>
    <cellStyle name="เครื่องหมายจุลภาค 15 2 2 7 3" xfId="42924" xr:uid="{C74AFA47-DF18-43FE-9FBF-568B07263608}"/>
    <cellStyle name="เครื่องหมายจุลภาค 15 2 2 8" xfId="9273" xr:uid="{85D5431E-6271-4339-BB62-191F73924449}"/>
    <cellStyle name="เครื่องหมายจุลภาค 15 2 2 8 2" xfId="35696" xr:uid="{DA70A6AB-86F4-4315-A2C5-E683C1F31339}"/>
    <cellStyle name="เครื่องหมายจุลภาค 15 2 2 9" xfId="18339" xr:uid="{2004062A-7490-42EA-A7D0-5BE59409A4A9}"/>
    <cellStyle name="เครื่องหมายจุลภาค 15 2 2 9 2" xfId="44710" xr:uid="{52311E05-656C-45A7-A19A-29DF063CE4BC}"/>
    <cellStyle name="เครื่องหมายจุลภาค 15 2 3" xfId="3718" xr:uid="{796199CD-22A1-4BE8-8E96-BEB9C1925C2F}"/>
    <cellStyle name="เครื่องหมายจุลภาค 15 2 3 2" xfId="7858" xr:uid="{2D700C21-121D-4372-9ADD-B172CDCC8197}"/>
    <cellStyle name="เครื่องหมายจุลภาค 15 2 3 2 2" xfId="15798" xr:uid="{33D53DDE-C0EB-49CA-BF6D-99C4DEE71FF4}"/>
    <cellStyle name="เครื่องหมายจุลภาค 15 2 3 2 2 2" xfId="24814" xr:uid="{98904886-4A14-4703-8554-6D341A6B2CEB}"/>
    <cellStyle name="เครื่องหมายจุลภาค 15 2 3 2 2 2 2" xfId="51182" xr:uid="{9B02C32F-AFA6-48F4-97DF-0567DA2671C5}"/>
    <cellStyle name="เครื่องหมายจุลภาค 15 2 3 2 2 3" xfId="42186" xr:uid="{F02F684A-7CCF-4A89-BE58-BEBAED01A7CD}"/>
    <cellStyle name="เครื่องหมายจุลภาค 15 2 3 2 3" xfId="11809" xr:uid="{3AB6350C-ADAA-422A-9937-65B30E80873E}"/>
    <cellStyle name="เครื่องหมายจุลภาค 15 2 3 2 3 2" xfId="38232" xr:uid="{1EBD7D65-528A-4714-9675-51A8460EE034}"/>
    <cellStyle name="เครื่องหมายจุลภาค 15 2 3 2 4" xfId="20875" xr:uid="{4B770BA6-43BF-49FA-BA5A-A5345A934256}"/>
    <cellStyle name="เครื่องหมายจุลภาค 15 2 3 2 4 2" xfId="47246" xr:uid="{E39CF565-5A49-47A3-B90E-AB34F8C9CF10}"/>
    <cellStyle name="เครื่องหมายจุลภาค 15 2 3 2 5" xfId="34346" xr:uid="{797D43BB-4B99-4B2D-B58F-2923A6F1B3D8}"/>
    <cellStyle name="เครื่องหมายจุลภาค 15 2 3 3" xfId="5501" xr:uid="{2B515687-EFCE-463B-8350-DE390FB55BE3}"/>
    <cellStyle name="เครื่องหมายจุลภาค 15 2 3 3 2" xfId="13610" xr:uid="{1360AB3E-591F-45D1-8CA4-F70FF1D48501}"/>
    <cellStyle name="เครื่องหมายจุลภาค 15 2 3 3 2 2" xfId="40005" xr:uid="{CB5D4B61-683E-42FB-9AAA-C0F818A3E72D}"/>
    <cellStyle name="เครื่องหมายจุลภาค 15 2 3 3 3" xfId="22632" xr:uid="{68ECCEBF-7885-401C-B19A-C461698A2D9C}"/>
    <cellStyle name="เครื่องหมายจุลภาค 15 2 3 3 3 2" xfId="49001" xr:uid="{64CB045E-75E7-4A2F-A561-8E6D86E67A02}"/>
    <cellStyle name="เครื่องหมายจุลภาค 15 2 3 3 4" xfId="31997" xr:uid="{CCAC0EDD-CBD5-4DD7-8A76-AFC6D053D01C}"/>
    <cellStyle name="เครื่องหมายจุลภาค 15 2 3 4" xfId="9824" xr:uid="{8E2ED00C-19D2-42BB-A86F-FFECDB869AF1}"/>
    <cellStyle name="เครื่องหมายจุลภาค 15 2 3 4 2" xfId="36247" xr:uid="{7689F8FB-97E2-4AD7-BF9F-8F46983E1DF7}"/>
    <cellStyle name="เครื่องหมายจุลภาค 15 2 3 5" xfId="18890" xr:uid="{10D6EF26-4C1F-44EF-8F9E-267B93994A4D}"/>
    <cellStyle name="เครื่องหมายจุลภาค 15 2 3 5 2" xfId="45261" xr:uid="{39BD65B2-9A35-4AE5-97F8-B8D4594602A4}"/>
    <cellStyle name="เครื่องหมายจุลภาค 15 2 3 6" xfId="30226" xr:uid="{2D628636-51D0-4FC0-AD95-634FA1D263A8}"/>
    <cellStyle name="เครื่องหมายจุลภาค 15 2 4" xfId="2600" xr:uid="{10685980-DBB2-4F82-ACA3-EB64DF443600}"/>
    <cellStyle name="เครื่องหมายจุลภาค 15 2 4 2" xfId="6802" xr:uid="{338E2C9D-D229-4860-9697-AF0D80E6AC8E}"/>
    <cellStyle name="เครื่องหมายจุลภาค 15 2 4 2 2" xfId="14984" xr:uid="{62C4EC67-28DE-48A8-947F-A81D9D6A8462}"/>
    <cellStyle name="เครื่องหมายจุลภาค 15 2 4 2 2 2" xfId="41377" xr:uid="{BAC41508-BC99-416A-B836-2331B42FDFEB}"/>
    <cellStyle name="เครื่องหมายจุลภาค 15 2 4 2 3" xfId="24004" xr:uid="{4A5C9BA2-B9D9-4EDF-910C-DE762616765B}"/>
    <cellStyle name="เครื่องหมายจุลภาค 15 2 4 2 3 2" xfId="50373" xr:uid="{C225BEFD-C314-44E2-A079-A044A2A5D6B1}"/>
    <cellStyle name="เครื่องหมายจุลภาค 15 2 4 2 4" xfId="33290" xr:uid="{C0528545-985A-42B1-8BFF-725DD6A8E781}"/>
    <cellStyle name="เครื่องหมายจุลภาค 15 2 4 3" xfId="10828" xr:uid="{8DF41E2B-A301-40C4-9885-7D57D262286B}"/>
    <cellStyle name="เครื่องหมายจุลภาค 15 2 4 3 2" xfId="37251" xr:uid="{E01801BC-4CAF-4B36-84CC-286BD5CF7175}"/>
    <cellStyle name="เครื่องหมายจุลภาค 15 2 4 4" xfId="19894" xr:uid="{28BFC824-1812-4385-91E3-9B3ACD57F093}"/>
    <cellStyle name="เครื่องหมายจุลภาค 15 2 4 4 2" xfId="46265" xr:uid="{26DCD91C-53DC-4C28-BCF8-B803B9A0DBA3}"/>
    <cellStyle name="เครื่องหมายจุลภาค 15 2 4 5" xfId="29114" xr:uid="{698CC0AB-E722-4BBD-9C96-E7D5F4FB29F0}"/>
    <cellStyle name="เครื่องหมายจุลภาค 15 2 5" xfId="6037" xr:uid="{F00D34F2-BA45-49F3-84B5-36E7F7AF808D}"/>
    <cellStyle name="เครื่องหมายจุลภาค 15 2 5 2" xfId="14319" xr:uid="{6356260D-9487-4935-B269-476574207C5F}"/>
    <cellStyle name="เครื่องหมายจุลภาค 15 2 5 2 2" xfId="23341" xr:uid="{EEEFDD26-97CF-48DB-9D97-945B8F2268FC}"/>
    <cellStyle name="เครื่องหมายจุลภาค 15 2 5 2 2 2" xfId="49710" xr:uid="{E40E89A9-F59E-447E-B9D1-9A491D1566FD}"/>
    <cellStyle name="เครื่องหมายจุลภาค 15 2 5 2 3" xfId="40714" xr:uid="{F4A6A836-FB22-44C1-8831-D6DABAB71372}"/>
    <cellStyle name="เครื่องหมายจุลภาค 15 2 5 3" xfId="10266" xr:uid="{A3690BBD-4970-41DA-99C2-2C7C09A82D76}"/>
    <cellStyle name="เครื่องหมายจุลภาค 15 2 5 3 2" xfId="36689" xr:uid="{2C2769DC-EE6A-4B69-A6B7-BE4CA40DED30}"/>
    <cellStyle name="เครื่องหมายจุลภาค 15 2 5 4" xfId="19332" xr:uid="{68EE58B0-DF33-4D0B-8B84-601A5BFE646D}"/>
    <cellStyle name="เครื่องหมายจุลภาค 15 2 5 4 2" xfId="45703" xr:uid="{DF2ECD0E-EA48-4ECA-9560-FE50CB4F105B}"/>
    <cellStyle name="เครื่องหมายจุลภาค 15 2 5 5" xfId="32529" xr:uid="{7B9629AE-13EC-4E1D-A94C-6AEED4F5A136}"/>
    <cellStyle name="เครื่องหมายจุลภาค 15 2 6" xfId="4519" xr:uid="{76E2EEA1-B535-412C-B341-D20110847E68}"/>
    <cellStyle name="เครื่องหมายจุลภาค 15 2 6 2" xfId="12562" xr:uid="{B74BDD81-B4E8-43E4-A368-304E7893F874}"/>
    <cellStyle name="เครื่องหมายจุลภาค 15 2 6 2 2" xfId="38970" xr:uid="{6D58BEFE-AA3F-469B-BB54-79D677449829}"/>
    <cellStyle name="เครื่องหมายจุลภาค 15 2 6 3" xfId="21599" xr:uid="{6B68BCD2-C0E1-41B3-B4AD-377C9537AB47}"/>
    <cellStyle name="เครื่องหมายจุลภาค 15 2 6 3 2" xfId="47969" xr:uid="{4717E846-9B6F-49C7-A8FC-9C59F7ABD839}"/>
    <cellStyle name="เครื่องหมายจุลภาค 15 2 6 4" xfId="31015" xr:uid="{0F3C41FF-04DE-467D-8F9C-8C600B409F81}"/>
    <cellStyle name="เครื่องหมายจุลภาค 15 2 7" xfId="12519" xr:uid="{7F6887CB-F5A9-4247-A64D-C7F8EE5F943F}"/>
    <cellStyle name="เครื่องหมายจุลภาค 15 2 7 2" xfId="21557" xr:uid="{11CA36A9-5FED-4B03-9736-5D33D8002D6A}"/>
    <cellStyle name="เครื่องหมายจุลภาค 15 2 7 2 2" xfId="47927" xr:uid="{337A4A09-2082-476B-873C-5E5785601E5D}"/>
    <cellStyle name="เครื่องหมายจุลภาค 15 2 7 3" xfId="38928" xr:uid="{A26CDE0E-5AB7-4718-B92A-673275004740}"/>
    <cellStyle name="เครื่องหมายจุลภาค 15 2 8" xfId="13456" xr:uid="{AA78EA41-3D28-40BD-B823-29F0082EBBFA}"/>
    <cellStyle name="เครื่องหมายจุลภาค 15 2 8 2" xfId="26730" xr:uid="{94E8B4DA-0668-4CC7-B5FC-39AF6992D943}"/>
    <cellStyle name="เครื่องหมายจุลภาค 15 2 8 2 2" xfId="53073" xr:uid="{02E53289-FD10-4426-A261-3ED257D2961E}"/>
    <cellStyle name="เครื่องหมายจุลภาค 15 2 8 3" xfId="22479" xr:uid="{5DB65200-10B3-483C-8333-DE06F1B8692E}"/>
    <cellStyle name="เครื่องหมายจุลภาค 15 2 8 3 2" xfId="48848" xr:uid="{B53D9771-E7FC-4455-83BF-4224B6BF2131}"/>
    <cellStyle name="เครื่องหมายจุลภาค 15 2 8 4" xfId="39853" xr:uid="{83D5B153-FC32-4240-B6A2-44474E371FAB}"/>
    <cellStyle name="เครื่องหมายจุลภาค 15 2 9" xfId="8843" xr:uid="{9E37B293-F946-47BB-B9FC-E0C4AA099F49}"/>
    <cellStyle name="เครื่องหมายจุลภาค 15 2 9 2" xfId="35266" xr:uid="{97F6CA09-A909-4FA9-9C1F-FA51B85D9C21}"/>
    <cellStyle name="เครื่องหมายจุลภาค 15 3" xfId="1360" xr:uid="{E7EB7A02-88CA-428D-B52B-A1520F0CB4B4}"/>
    <cellStyle name="เครื่องหมายจุลภาค 15 3 10" xfId="28069" xr:uid="{46CCAAF4-FB1E-410A-9BDF-A97F0760E11F}"/>
    <cellStyle name="เครื่องหมายจุลภาค 15 3 2" xfId="1894" xr:uid="{C272F29E-910B-4AC5-8B7D-0AB5B963FB40}"/>
    <cellStyle name="เครื่องหมายจุลภาค 15 3 2 2" xfId="3985" xr:uid="{1EC0B174-B97E-4617-B176-D94A5395690E}"/>
    <cellStyle name="เครื่องหมายจุลภาค 15 3 2 2 2" xfId="8122" xr:uid="{07AD875E-BE60-4473-82BB-33B3D6130F65}"/>
    <cellStyle name="เครื่องหมายจุลภาค 15 3 2 2 2 2" xfId="16063" xr:uid="{3C35BEE2-5DD4-4EBB-9C6C-1186BCE637BA}"/>
    <cellStyle name="เครื่องหมายจุลภาค 15 3 2 2 2 2 2" xfId="25079" xr:uid="{1577C1E4-AEF4-4674-9768-738FE904064C}"/>
    <cellStyle name="เครื่องหมายจุลภาค 15 3 2 2 2 2 2 2" xfId="51447" xr:uid="{C3531BB5-AF61-4A60-90DB-F8058CB81E64}"/>
    <cellStyle name="เครื่องหมายจุลภาค 15 3 2 2 2 2 3" xfId="42451" xr:uid="{D5197A15-159E-4825-AD39-CDDE13AC75D9}"/>
    <cellStyle name="เครื่องหมายจุลภาค 15 3 2 2 2 3" xfId="11997" xr:uid="{1322C036-C4A6-45D1-B9D0-5434AA4FBAA3}"/>
    <cellStyle name="เครื่องหมายจุลภาค 15 3 2 2 2 3 2" xfId="38420" xr:uid="{093A8FC7-5770-4746-8A4E-FD9975B15A60}"/>
    <cellStyle name="เครื่องหมายจุลภาค 15 3 2 2 2 4" xfId="21063" xr:uid="{8FDBAE53-8DC3-4FF0-AA00-DCCF2748D769}"/>
    <cellStyle name="เครื่องหมายจุลภาค 15 3 2 2 2 4 2" xfId="47434" xr:uid="{68BEAE32-460B-414E-A47A-B0D7A39D45C3}"/>
    <cellStyle name="เครื่องหมายจุลภาค 15 3 2 2 2 5" xfId="34610" xr:uid="{8C14CA97-ECED-47EF-A864-F7A7FEEF98A5}"/>
    <cellStyle name="เครื่องหมายจุลภาค 15 3 2 2 3" xfId="5689" xr:uid="{286E695A-0893-420C-A202-91837625B0EF}"/>
    <cellStyle name="เครื่องหมายจุลภาค 15 3 2 2 3 2" xfId="13875" xr:uid="{24DDC6E7-4D2F-4A81-9891-7440A475D254}"/>
    <cellStyle name="เครื่องหมายจุลภาค 15 3 2 2 3 2 2" xfId="40270" xr:uid="{9FBFE7BB-F013-4BEE-818D-FC1A735C5927}"/>
    <cellStyle name="เครื่องหมายจุลภาค 15 3 2 2 3 3" xfId="22897" xr:uid="{5C5F56C0-112D-467C-86F0-1C906B00DE14}"/>
    <cellStyle name="เครื่องหมายจุลภาค 15 3 2 2 3 3 2" xfId="49266" xr:uid="{900F3FCA-2871-45F1-A74A-977B6F56B053}"/>
    <cellStyle name="เครื่องหมายจุลภาค 15 3 2 2 3 4" xfId="32185" xr:uid="{09FD1051-A48B-4D8E-8987-57B03A775CF0}"/>
    <cellStyle name="เครื่องหมายจุลภาค 15 3 2 2 4" xfId="10012" xr:uid="{48D05867-8C03-41B2-8B9D-07F0A3B1F9F1}"/>
    <cellStyle name="เครื่องหมายจุลภาค 15 3 2 2 4 2" xfId="36435" xr:uid="{1E62CEDA-AA60-4401-AC67-183BD09D2CB6}"/>
    <cellStyle name="เครื่องหมายจุลภาค 15 3 2 2 5" xfId="19078" xr:uid="{36620090-E059-44CA-AF88-5A8FD20022A8}"/>
    <cellStyle name="เครื่องหมายจุลภาค 15 3 2 2 5 2" xfId="45449" xr:uid="{897CA9D1-ABC8-4582-8584-8F4D5F40FBE5}"/>
    <cellStyle name="เครื่องหมายจุลภาค 15 3 2 2 6" xfId="30491" xr:uid="{1A2203FA-73D3-43BD-8223-0D8B75D5EA04}"/>
    <cellStyle name="เครื่องหมายจุลภาค 15 3 2 3" xfId="3308" xr:uid="{CED59F03-04E9-4476-99E6-0D251236CABD}"/>
    <cellStyle name="เครื่องหมายจุลภาค 15 3 2 3 2" xfId="7510" xr:uid="{D0C72AB4-5158-43C7-A8EB-7BA07C844006}"/>
    <cellStyle name="เครื่องหมายจุลภาค 15 3 2 3 2 2" xfId="15422" xr:uid="{93761176-DC3E-4E35-A954-DCEABD85A646}"/>
    <cellStyle name="เครื่องหมายจุลภาค 15 3 2 3 2 2 2" xfId="41810" xr:uid="{B5050641-7DF9-4FA5-A610-537E09242CFD}"/>
    <cellStyle name="เครื่องหมายจุลภาค 15 3 2 3 2 3" xfId="24438" xr:uid="{C481FB23-98AB-4782-B516-2B024CE659BF}"/>
    <cellStyle name="เครื่องหมายจุลภาค 15 3 2 3 2 3 2" xfId="50807" xr:uid="{D37B4F05-DE75-43AF-B4EA-DFF5FA7B2304}"/>
    <cellStyle name="เครื่องหมายจุลภาค 15 3 2 3 2 4" xfId="33998" xr:uid="{FD2500FA-A330-4835-9F16-FC821AFAF09F}"/>
    <cellStyle name="เครื่องหมายจุลภาค 15 3 2 3 3" xfId="11536" xr:uid="{350FF22D-8A0A-443D-9FF2-DDDB87F13EEF}"/>
    <cellStyle name="เครื่องหมายจุลภาค 15 3 2 3 3 2" xfId="37959" xr:uid="{B10D86E0-B17A-4625-A820-FEEE2254B3C4}"/>
    <cellStyle name="เครื่องหมายจุลภาค 15 3 2 3 4" xfId="20602" xr:uid="{3D264F2F-11CE-43E9-AFA1-7EA6BB4501AB}"/>
    <cellStyle name="เครื่องหมายจุลภาค 15 3 2 3 4 2" xfId="46973" xr:uid="{902F5728-2817-4792-A596-9EA102E1853D}"/>
    <cellStyle name="เครื่องหมายจุลภาค 15 3 2 3 5" xfId="29822" xr:uid="{1F6F30D9-CCF4-4A00-A404-85B6D8303AF4}"/>
    <cellStyle name="เครื่องหมายจุลภาค 15 3 2 4" xfId="6306" xr:uid="{135029E9-AEB8-4013-A94B-DAFCD5AC769E}"/>
    <cellStyle name="เครื่องหมายจุลภาค 15 3 2 4 2" xfId="14584" xr:uid="{C07C5AC5-BCD4-4BF2-B5C3-507A3982A380}"/>
    <cellStyle name="เครื่องหมายจุลภาค 15 3 2 4 2 2" xfId="23606" xr:uid="{AD2FA4C9-10C5-4E70-B329-0D355E9C0FA2}"/>
    <cellStyle name="เครื่องหมายจุลภาค 15 3 2 4 2 2 2" xfId="49975" xr:uid="{946EC665-E4C9-4D90-BE65-15EE7E2430F8}"/>
    <cellStyle name="เครื่องหมายจุลภาค 15 3 2 4 2 3" xfId="40979" xr:uid="{8F87184E-2983-432D-BE7C-9E399841D5C1}"/>
    <cellStyle name="เครื่องหมายจุลภาค 15 3 2 4 3" xfId="10454" xr:uid="{5923ACF3-9B64-4C56-8E12-31FB6D1618BA}"/>
    <cellStyle name="เครื่องหมายจุลภาค 15 3 2 4 3 2" xfId="36877" xr:uid="{85368A39-103A-40EE-A4D3-CB2BB6EA7871}"/>
    <cellStyle name="เครื่องหมายจุลภาค 15 3 2 4 4" xfId="19520" xr:uid="{CF751CF0-1278-4444-8F6D-B8F2AB456D43}"/>
    <cellStyle name="เครื่องหมายจุลภาค 15 3 2 4 4 2" xfId="45891" xr:uid="{65FA91BA-7021-4EEC-981D-33FD6BA56526}"/>
    <cellStyle name="เครื่องหมายจุลภาค 15 3 2 4 5" xfId="32794" xr:uid="{4CC274CC-D598-4D86-A284-790081A78058}"/>
    <cellStyle name="เครื่องหมายจุลภาค 15 3 2 5" xfId="5227" xr:uid="{C9E8D4A4-BA5B-41CA-BE48-BD1DA9383BB4}"/>
    <cellStyle name="เครื่องหมายจุลภาค 15 3 2 5 2" xfId="13113" xr:uid="{940A2AC7-540A-461A-A98F-6243D00F8FFE}"/>
    <cellStyle name="เครื่องหมายจุลภาค 15 3 2 5 2 2" xfId="39511" xr:uid="{28610E3F-503A-496C-9279-DBE18E00832D}"/>
    <cellStyle name="เครื่องหมายจุลภาค 15 3 2 5 3" xfId="22136" xr:uid="{1367D8B2-2182-4546-B966-CD380CEF7387}"/>
    <cellStyle name="เครื่องหมายจุลภาค 15 3 2 5 3 2" xfId="48506" xr:uid="{A0FF3301-5ABA-4883-84FB-D36416609313}"/>
    <cellStyle name="เครื่องหมายจุลภาค 15 3 2 5 4" xfId="31723" xr:uid="{CEAFFEFD-F3D2-4F6E-9115-8BE867855123}"/>
    <cellStyle name="เครื่องหมายจุลภาค 15 3 2 6" xfId="16816" xr:uid="{F8BCF293-BA2E-472C-9ECA-FAC4E824A93D}"/>
    <cellStyle name="เครื่องหมายจุลภาค 15 3 2 6 2" xfId="25835" xr:uid="{4D4C28B7-369C-4F77-AF00-89F13554D60B}"/>
    <cellStyle name="เครื่องหมายจุลภาค 15 3 2 6 2 2" xfId="52202" xr:uid="{58FD8EF4-C563-4DB4-B8B1-FDA51AF5AF1E}"/>
    <cellStyle name="เครื่องหมายจุลภาค 15 3 2 6 3" xfId="43202" xr:uid="{F3C7CF78-32DE-4C4D-91AC-0B80136B5FF3}"/>
    <cellStyle name="เครื่องหมายจุลภาค 15 3 2 7" xfId="9551" xr:uid="{96A4DD16-1CD6-4B84-81A1-4C3AF9EEB5CD}"/>
    <cellStyle name="เครื่องหมายจุลภาค 15 3 2 7 2" xfId="35974" xr:uid="{4A6DC2CC-AA16-4E72-B047-3AC7D137DFA2}"/>
    <cellStyle name="เครื่องหมายจุลภาค 15 3 2 8" xfId="18617" xr:uid="{1F2A2DBD-116F-4D26-9FFC-3629B16CB113}"/>
    <cellStyle name="เครื่องหมายจุลภาค 15 3 2 8 2" xfId="44988" xr:uid="{A4CAFDEC-B9E0-4D54-8DFF-BF3A42AB5A69}"/>
    <cellStyle name="เครื่องหมายจุลภาค 15 3 2 9" xfId="28571" xr:uid="{73573179-CB3F-4330-9670-13C434136CCD}"/>
    <cellStyle name="เครื่องหมายจุลภาค 15 3 3" xfId="3799" xr:uid="{C9E24A7C-BC87-4269-BA2C-9BCAED1C5664}"/>
    <cellStyle name="เครื่องหมายจุลภาค 15 3 3 2" xfId="7938" xr:uid="{4D3F19A5-FBE2-4052-AB03-9FDC76569745}"/>
    <cellStyle name="เครื่องหมายจุลภาค 15 3 3 2 2" xfId="15879" xr:uid="{1BE2AE05-475D-4CEB-9844-43C336B3CD25}"/>
    <cellStyle name="เครื่องหมายจุลภาค 15 3 3 2 2 2" xfId="24895" xr:uid="{F753F450-D6EB-480D-B0AD-8BA2754DF2CF}"/>
    <cellStyle name="เครื่องหมายจุลภาค 15 3 3 2 2 2 2" xfId="51263" xr:uid="{0DDD2DD5-8876-4CAB-8BDF-5E663F18486E}"/>
    <cellStyle name="เครื่องหมายจุลภาค 15 3 3 2 2 3" xfId="42267" xr:uid="{DE85C5F8-FF8C-4B6C-A934-FB5012A97FBF}"/>
    <cellStyle name="เครื่องหมายจุลภาค 15 3 3 2 3" xfId="11876" xr:uid="{40FFD8BE-C8B2-496D-84D6-DD1F31A1EC81}"/>
    <cellStyle name="เครื่องหมายจุลภาค 15 3 3 2 3 2" xfId="38299" xr:uid="{4AFCAF5B-694F-426E-A55F-BF30E07F024B}"/>
    <cellStyle name="เครื่องหมายจุลภาค 15 3 3 2 4" xfId="20942" xr:uid="{B379E04E-1C5D-450D-B955-2E747D912C49}"/>
    <cellStyle name="เครื่องหมายจุลภาค 15 3 3 2 4 2" xfId="47313" xr:uid="{BFBA159E-47AE-4729-80C7-1FD138EFFAFE}"/>
    <cellStyle name="เครื่องหมายจุลภาค 15 3 3 2 5" xfId="34426" xr:uid="{6359BF40-A638-4E50-8F94-23D39E96B779}"/>
    <cellStyle name="เครื่องหมายจุลภาค 15 3 3 3" xfId="5568" xr:uid="{B8943C69-BEE5-4BC4-B3B7-68FC957E6FB5}"/>
    <cellStyle name="เครื่องหมายจุลภาค 15 3 3 3 2" xfId="13691" xr:uid="{BE4BADD3-F5B5-4B19-915A-92209139E9AF}"/>
    <cellStyle name="เครื่องหมายจุลภาค 15 3 3 3 2 2" xfId="40086" xr:uid="{37098F00-7430-4088-88F4-86876537D70F}"/>
    <cellStyle name="เครื่องหมายจุลภาค 15 3 3 3 3" xfId="22713" xr:uid="{C86E7C5E-8330-4CD5-B7C5-93E96F76E28B}"/>
    <cellStyle name="เครื่องหมายจุลภาค 15 3 3 3 3 2" xfId="49082" xr:uid="{4A18C031-8E7F-432C-A4C8-73D299633C09}"/>
    <cellStyle name="เครื่องหมายจุลภาค 15 3 3 3 4" xfId="32064" xr:uid="{5E115570-04B8-4144-974C-BF5E32EE6B90}"/>
    <cellStyle name="เครื่องหมายจุลภาค 15 3 3 4" xfId="9891" xr:uid="{11FF7198-01EE-474B-93A6-8AB3C0CCD8B3}"/>
    <cellStyle name="เครื่องหมายจุลภาค 15 3 3 4 2" xfId="36314" xr:uid="{3A4DA7AE-2FD9-45C4-8380-E2C261DE4DA0}"/>
    <cellStyle name="เครื่องหมายจุลภาค 15 3 3 5" xfId="18957" xr:uid="{49C364B8-394D-4EEE-8FC4-BB0594BE70AD}"/>
    <cellStyle name="เครื่องหมายจุลภาค 15 3 3 5 2" xfId="45328" xr:uid="{64EFC73D-5A6E-4EBA-A639-CF7EAC98D857}"/>
    <cellStyle name="เครื่องหมายจุลภาค 15 3 3 6" xfId="30307" xr:uid="{DA120F67-398D-4431-A524-CF0878D43D52}"/>
    <cellStyle name="เครื่องหมายจุลภาค 15 3 4" xfId="2868" xr:uid="{DC05E64B-925F-4CDF-BEE0-E41BAB700B96}"/>
    <cellStyle name="เครื่องหมายจุลภาค 15 3 4 2" xfId="7070" xr:uid="{D6B2DCEA-52D6-47F1-8759-7ED54C0328EF}"/>
    <cellStyle name="เครื่องหมายจุลภาค 15 3 4 2 2" xfId="15149" xr:uid="{829AC8BA-659B-4C22-AA6A-FB7397386D35}"/>
    <cellStyle name="เครื่องหมายจุลภาค 15 3 4 2 2 2" xfId="41538" xr:uid="{E1D2B32C-FCA6-4F37-A58B-0541A97B172F}"/>
    <cellStyle name="เครื่องหมายจุลภาค 15 3 4 2 3" xfId="24165" xr:uid="{0E0FD765-2A05-4348-8C32-8751A17EFE7D}"/>
    <cellStyle name="เครื่องหมายจุลภาค 15 3 4 2 3 2" xfId="50534" xr:uid="{D50AF52F-23E4-4DBC-8ED0-4A02C6534476}"/>
    <cellStyle name="เครื่องหมายจุลภาค 15 3 4 2 4" xfId="33558" xr:uid="{AF338A57-9B2E-4F5F-A901-424C89EAE2AC}"/>
    <cellStyle name="เครื่องหมายจุลภาค 15 3 4 3" xfId="11096" xr:uid="{56F51788-1A7B-40F8-B12A-92ADB09BC7B3}"/>
    <cellStyle name="เครื่องหมายจุลภาค 15 3 4 3 2" xfId="37519" xr:uid="{E8F0E2A6-492A-49EC-98F9-670C972BB0EB}"/>
    <cellStyle name="เครื่องหมายจุลภาค 15 3 4 4" xfId="20162" xr:uid="{A46911DE-A442-4BF8-AEC4-00719AFE8E2E}"/>
    <cellStyle name="เครื่องหมายจุลภาค 15 3 4 4 2" xfId="46533" xr:uid="{58FBFFCE-5446-44E6-A0DB-1F4BB3D35104}"/>
    <cellStyle name="เครื่องหมายจุลภาค 15 3 4 5" xfId="29382" xr:uid="{119EDCCF-5EEC-4FD8-A658-EBCE2D9DA562}"/>
    <cellStyle name="เครื่องหมายจุลภาค 15 3 5" xfId="6118" xr:uid="{02200955-8E3A-41CB-9D5E-0B1A99761B9B}"/>
    <cellStyle name="เครื่องหมายจุลภาค 15 3 5 2" xfId="14400" xr:uid="{458137F5-668C-4413-85D1-099CDDBB9F77}"/>
    <cellStyle name="เครื่องหมายจุลภาค 15 3 5 2 2" xfId="23422" xr:uid="{7008A0E3-533E-49B8-A6E7-2DDD28BD0A19}"/>
    <cellStyle name="เครื่องหมายจุลภาค 15 3 5 2 2 2" xfId="49791" xr:uid="{9F1C2365-6376-4B56-8E5F-DE2C26BED53F}"/>
    <cellStyle name="เครื่องหมายจุลภาค 15 3 5 2 3" xfId="40795" xr:uid="{D9FB7277-EE7B-43C9-A81A-9B9A7A67159E}"/>
    <cellStyle name="เครื่องหมายจุลภาค 15 3 5 3" xfId="10333" xr:uid="{D78233D7-0212-45F3-8115-EE8437A6657F}"/>
    <cellStyle name="เครื่องหมายจุลภาค 15 3 5 3 2" xfId="36756" xr:uid="{6DFF5F9F-CFD2-4A64-B4C2-D3CBDD8CC82A}"/>
    <cellStyle name="เครื่องหมายจุลภาค 15 3 5 4" xfId="19399" xr:uid="{51B02E01-7CE6-4D74-A1D9-0119D93D5557}"/>
    <cellStyle name="เครื่องหมายจุลภาค 15 3 5 4 2" xfId="45770" xr:uid="{33E8933E-41AD-47B9-815A-ACB8FE639DAB}"/>
    <cellStyle name="เครื่องหมายจุลภาค 15 3 5 5" xfId="32610" xr:uid="{24E74030-A5F4-47F1-BD1B-E4657B1E6D43}"/>
    <cellStyle name="เครื่องหมายจุลภาค 15 3 6" xfId="4787" xr:uid="{3349D166-1C44-4417-96E6-FF9DA8264960}"/>
    <cellStyle name="เครื่องหมายจุลภาค 15 3 6 2" xfId="12763" xr:uid="{8806DBF0-FB95-4778-B0F6-48A0948FCA81}"/>
    <cellStyle name="เครื่องหมายจุลภาค 15 3 6 2 2" xfId="39167" xr:uid="{601DE44F-E689-4F2F-AE80-C1CC668AEAD9}"/>
    <cellStyle name="เครื่องหมายจุลภาค 15 3 6 3" xfId="21795" xr:uid="{A6B66574-40BB-4AD0-9250-1D5CB4C70712}"/>
    <cellStyle name="เครื่องหมายจุลภาค 15 3 6 3 2" xfId="48165" xr:uid="{0AC59BB6-B7F4-4D2C-96FE-D78ECB69AB4D}"/>
    <cellStyle name="เครื่องหมายจุลภาค 15 3 6 4" xfId="31283" xr:uid="{5002CD3F-A6AF-46EF-9ABD-E36D797F3335}"/>
    <cellStyle name="เครื่องหมายจุลภาค 15 3 7" xfId="13023" xr:uid="{60756D44-3B93-44DF-AC85-A8D61BC969B9}"/>
    <cellStyle name="เครื่องหมายจุลภาค 15 3 7 2" xfId="22050" xr:uid="{FF789CF5-DFBF-4514-9729-6240AAF45F6E}"/>
    <cellStyle name="เครื่องหมายจุลภาค 15 3 7 2 2" xfId="48420" xr:uid="{8A0F631A-C625-4B76-B6E6-97C0ED927BF5}"/>
    <cellStyle name="เครื่องหมายจุลภาค 15 3 7 3" xfId="39424" xr:uid="{0C77D4E5-E1B2-471D-B12E-42D6B579F5AE}"/>
    <cellStyle name="เครื่องหมายจุลภาค 15 3 8" xfId="9111" xr:uid="{5D5B9760-2266-4987-9742-0E74A49DB7D0}"/>
    <cellStyle name="เครื่องหมายจุลภาค 15 3 8 2" xfId="35534" xr:uid="{66905135-02BA-4E39-A7C5-09DAEF36847A}"/>
    <cellStyle name="เครื่องหมายจุลภาค 15 3 9" xfId="18177" xr:uid="{E651B5BC-3443-45EB-AE69-C246E70CE73C}"/>
    <cellStyle name="เครื่องหมายจุลภาค 15 3 9 2" xfId="44548" xr:uid="{F42AD5BC-A0ED-4AF2-BC9C-EA35EC72E80A}"/>
    <cellStyle name="เครื่องหมายจุลภาค 15 4" xfId="3641" xr:uid="{AEDE3441-81B7-4B06-BCCB-A61D2DD5F23F}"/>
    <cellStyle name="เครื่องหมายจุลภาค 15 4 2" xfId="7788" xr:uid="{5FDD30AB-CD47-436F-B3EB-47A967B64A31}"/>
    <cellStyle name="เครื่องหมายจุลภาค 15 4 2 2" xfId="15723" xr:uid="{6DCC8323-E7CA-4221-B34B-340784F9196D}"/>
    <cellStyle name="เครื่องหมายจุลภาค 15 4 2 2 2" xfId="24739" xr:uid="{4D4D567D-4C0E-47B4-8E9D-3683F8E9A5AB}"/>
    <cellStyle name="เครื่องหมายจุลภาค 15 4 2 2 2 2" xfId="51107" xr:uid="{D1940AC0-8E18-4C78-9719-6AB7605E6973}"/>
    <cellStyle name="เครื่องหมายจุลภาค 15 4 2 2 3" xfId="42111" xr:uid="{F21D4372-8D1E-4BE0-A7E1-89686759A554}"/>
    <cellStyle name="เครื่องหมายจุลภาค 15 4 2 3" xfId="11763" xr:uid="{5A1831CA-E321-4B1C-82B0-D58BE5E31920}"/>
    <cellStyle name="เครื่องหมายจุลภาค 15 4 2 3 2" xfId="38186" xr:uid="{29F78D4C-216E-461C-849F-EAA9B30E48D0}"/>
    <cellStyle name="เครื่องหมายจุลภาค 15 4 2 4" xfId="20829" xr:uid="{A975CF6C-DFEA-42B2-A92E-55FE1AFD2535}"/>
    <cellStyle name="เครื่องหมายจุลภาค 15 4 2 4 2" xfId="47200" xr:uid="{CFF4827A-11F1-4DA6-A73F-414DF1948360}"/>
    <cellStyle name="เครื่องหมายจุลภาค 15 4 2 5" xfId="34276" xr:uid="{B6A83B71-5E30-4464-B843-A90C2D34552C}"/>
    <cellStyle name="เครื่องหมายจุลภาค 15 4 3" xfId="5455" xr:uid="{8C945C1A-BB71-4E70-A16F-27A9B2890D99}"/>
    <cellStyle name="เครื่องหมายจุลภาค 15 4 3 2" xfId="13533" xr:uid="{8F651F86-EA28-40A9-9F20-A16D088DF05A}"/>
    <cellStyle name="เครื่องหมายจุลภาค 15 4 3 2 2" xfId="39928" xr:uid="{5290950D-0FDA-44E2-BB79-54EEFD368A2D}"/>
    <cellStyle name="เครื่องหมายจุลภาค 15 4 3 3" xfId="22555" xr:uid="{347F89EE-A5CA-4F31-8C0F-C37E5FAF44D3}"/>
    <cellStyle name="เครื่องหมายจุลภาค 15 4 3 3 2" xfId="48924" xr:uid="{E4831CFB-1212-4C52-9299-9DDA762E1FD1}"/>
    <cellStyle name="เครื่องหมายจุลภาค 15 4 3 4" xfId="31951" xr:uid="{1E7C59B4-8B88-4C4A-9D30-1305DAC462DB}"/>
    <cellStyle name="เครื่องหมายจุลภาค 15 4 4" xfId="9778" xr:uid="{1DA362D4-116A-4E37-9BDA-AB00AA63B75B}"/>
    <cellStyle name="เครื่องหมายจุลภาค 15 4 4 2" xfId="36201" xr:uid="{402172EB-7F96-4245-B769-96B267890A2F}"/>
    <cellStyle name="เครื่องหมายจุลภาค 15 4 5" xfId="18844" xr:uid="{81EC26AD-BF92-4204-A18A-54C50BFE8254}"/>
    <cellStyle name="เครื่องหมายจุลภาค 15 4 5 2" xfId="45215" xr:uid="{E348A759-29FB-4020-8465-2DC52C242F90}"/>
    <cellStyle name="เครื่องหมายจุลภาค 15 4 6" xfId="30150" xr:uid="{F1652BB8-B278-496D-890C-CFDEA9214331}"/>
    <cellStyle name="เครื่องหมายจุลภาค 15 5" xfId="2450" xr:uid="{7F8B42AE-0EBA-4560-BACD-7EDE306CA473}"/>
    <cellStyle name="เครื่องหมายจุลภาค 15 5 2" xfId="6652" xr:uid="{5447E8FE-41F2-4EF1-B044-94FEFE46CBAC}"/>
    <cellStyle name="เครื่องหมายจุลภาค 15 5 2 2" xfId="14899" xr:uid="{51976A43-4DEF-498F-B08F-1CF9C1907446}"/>
    <cellStyle name="เครื่องหมายจุลภาค 15 5 2 2 2" xfId="41294" xr:uid="{A5B4A16C-3CAC-40CB-9EAA-C9E90D527181}"/>
    <cellStyle name="เครื่องหมายจุลภาค 15 5 2 3" xfId="23920" xr:uid="{644816D4-047E-439D-BBEB-B1AABC06375F}"/>
    <cellStyle name="เครื่องหมายจุลภาค 15 5 2 3 2" xfId="50289" xr:uid="{0105AD8A-92EB-42BC-84EE-051A01A8035A}"/>
    <cellStyle name="เครื่องหมายจุลภาค 15 5 2 4" xfId="33140" xr:uid="{2D952BF9-7262-4FE5-A920-35451204ADEF}"/>
    <cellStyle name="เครื่องหมายจุลภาค 15 5 3" xfId="10678" xr:uid="{E96375A4-6C93-46C5-9AAC-7C396A8A219B}"/>
    <cellStyle name="เครื่องหมายจุลภาค 15 5 3 2" xfId="37101" xr:uid="{6D3FD3C2-7CBA-493E-86FB-0ECA7C9F81B4}"/>
    <cellStyle name="เครื่องหมายจุลภาค 15 5 4" xfId="19744" xr:uid="{D0AD4AE0-649F-4024-93EF-F1F06577B023}"/>
    <cellStyle name="เครื่องหมายจุลภาค 15 5 4 2" xfId="46115" xr:uid="{E37E5E6F-CEFF-40D3-BEC3-C2A1AE9DF123}"/>
    <cellStyle name="เครื่องหมายจุลภาค 15 5 5" xfId="28964" xr:uid="{F652B5F8-284A-411D-A565-F7955F824AA6}"/>
    <cellStyle name="เครื่องหมายจุลภาค 15 6" xfId="5961" xr:uid="{72FD6DB8-2426-4015-8A4F-1EF3BFDD3F23}"/>
    <cellStyle name="เครื่องหมายจุลภาค 15 6 2" xfId="14244" xr:uid="{58911510-C906-4384-931F-15A922408AE1}"/>
    <cellStyle name="เครื่องหมายจุลภาค 15 6 2 2" xfId="23266" xr:uid="{8AA4AA57-EDC5-491E-A8B7-1E7192C27C1B}"/>
    <cellStyle name="เครื่องหมายจุลภาค 15 6 2 2 2" xfId="49635" xr:uid="{B0068280-CA2C-4A1E-AC6E-5ADE02A41681}"/>
    <cellStyle name="เครื่องหมายจุลภาค 15 6 2 3" xfId="40639" xr:uid="{851409C4-5D83-4AD9-A10D-381E622BECA3}"/>
    <cellStyle name="เครื่องหมายจุลภาค 15 6 3" xfId="10221" xr:uid="{F9A8CC42-8A1E-40E6-9820-CC61C4C578E8}"/>
    <cellStyle name="เครื่องหมายจุลภาค 15 6 3 2" xfId="36644" xr:uid="{CF03BAAC-EFAE-41BA-888C-116B8CE4D88F}"/>
    <cellStyle name="เครื่องหมายจุลภาค 15 6 4" xfId="19287" xr:uid="{F23FAFAE-E5E7-44BD-83FA-7778FF177558}"/>
    <cellStyle name="เครื่องหมายจุลภาค 15 6 4 2" xfId="45658" xr:uid="{7A891E49-5420-4717-A54C-7222936ABDEE}"/>
    <cellStyle name="เครื่องหมายจุลภาค 15 6 5" xfId="32454" xr:uid="{340F432F-3979-41E9-B227-24FD9A8E3DA3}"/>
    <cellStyle name="เครื่องหมายจุลภาค 15 7" xfId="4368" xr:uid="{57F5BC45-4867-426E-9B9C-2124EFB71CFC}"/>
    <cellStyle name="เครื่องหมายจุลภาค 15 7 2" xfId="12403" xr:uid="{C58443FB-1D51-4D70-BEDD-0291D50F5A91}"/>
    <cellStyle name="เครื่องหมายจุลภาค 15 7 2 2" xfId="38818" xr:uid="{B01FE878-F2F3-40EF-B8F0-E1A24B347E04}"/>
    <cellStyle name="เครื่องหมายจุลภาค 15 7 3" xfId="21453" xr:uid="{259145F3-7EB7-41F0-8AB8-879829709163}"/>
    <cellStyle name="เครื่องหมายจุลภาค 15 7 3 2" xfId="47823" xr:uid="{DF1E1973-E8AA-4F87-A462-1495C9AF3F46}"/>
    <cellStyle name="เครื่องหมายจุลภาค 15 7 4" xfId="30864" xr:uid="{A9CDA2F2-32A0-46A8-888A-1F7A535293DE}"/>
    <cellStyle name="เครื่องหมายจุลภาค 15 8" xfId="15059" xr:uid="{18E2D0FD-65B5-4151-ACB7-24FC0BF2CD60}"/>
    <cellStyle name="เครื่องหมายจุลภาค 15 8 2" xfId="24078" xr:uid="{840B0C39-C530-4878-99F0-77CEE9BBEBFE}"/>
    <cellStyle name="เครื่องหมายจุลภาค 15 8 2 2" xfId="50447" xr:uid="{98719927-8400-4ED6-A774-34889A7E1E27}"/>
    <cellStyle name="เครื่องหมายจุลภาค 15 8 3" xfId="41451" xr:uid="{056E309F-2E54-4FB3-9EBC-3141C19C8204}"/>
    <cellStyle name="เครื่องหมายจุลภาค 15 9" xfId="13515" xr:uid="{B7C0D7B8-9BF8-4A87-B058-EC501EE9D686}"/>
    <cellStyle name="เครื่องหมายจุลภาค 15 9 2" xfId="22308" xr:uid="{64AE781E-B710-4913-A21D-C66416FC2D82}"/>
    <cellStyle name="เครื่องหมายจุลภาค 15 9 2 2" xfId="48678" xr:uid="{9FEF5721-E7FE-45BF-B992-FBDFC8911678}"/>
    <cellStyle name="เครื่องหมายจุลภาค 15 9 3" xfId="22537" xr:uid="{D6120688-AEE3-446E-B7FE-A36E66633E0F}"/>
    <cellStyle name="เครื่องหมายจุลภาค 15 9 3 2" xfId="48906" xr:uid="{94800A31-48A1-4DE9-BE46-5625B0DD162C}"/>
    <cellStyle name="เครื่องหมายจุลภาค 15 9 4" xfId="39911" xr:uid="{1ED69BCC-5C86-4235-A54E-6CB45D45888F}"/>
    <cellStyle name="เครื่องหมายจุลภาค 2" xfId="691" xr:uid="{C7C0C816-933B-45CE-B76A-3D34AB375CD4}"/>
    <cellStyle name="เครื่องหมายจุลภาค 2 2" xfId="787" xr:uid="{5E115D20-0513-44DD-9089-E5DE4179A5CC}"/>
    <cellStyle name="เครื่องหมายจุลภาค 2 2 2" xfId="1394" xr:uid="{5D3648BC-E6F7-4C16-B189-E30FD71F4DC4}"/>
    <cellStyle name="เครื่องหมายจุลภาค 2 2 2 2" xfId="1917" xr:uid="{1FF88BFE-8038-4C35-A2AF-C7E8C86D646E}"/>
    <cellStyle name="เครื่องหมายจุลภาค 2 2 2 2 2" xfId="4008" xr:uid="{6B28117E-C3A1-4AD8-9964-724C23A69D5B}"/>
    <cellStyle name="เครื่องหมายจุลภาค 2 2 2 2 2 2" xfId="8145" xr:uid="{AE717856-A6F0-4E23-BD79-E85691ADA555}"/>
    <cellStyle name="เครื่องหมายจุลภาค 2 2 2 2 2 2 2" xfId="16086" xr:uid="{AF1437E9-CFB8-4205-AA8E-916A4869BFFE}"/>
    <cellStyle name="เครื่องหมายจุลภาค 2 2 2 2 2 2 2 2" xfId="25102" xr:uid="{ADE4AB24-27C3-4126-9851-A6FE65D174D9}"/>
    <cellStyle name="เครื่องหมายจุลภาค 2 2 2 2 2 2 2 2 2" xfId="51470" xr:uid="{8E5BF766-4397-467A-8F28-D65F0E628D37}"/>
    <cellStyle name="เครื่องหมายจุลภาค 2 2 2 2 2 2 2 3" xfId="42474" xr:uid="{6665B597-CEC1-479E-A004-AA5B1ED3EB14}"/>
    <cellStyle name="เครื่องหมายจุลภาค 2 2 2 2 2 2 3" xfId="34633" xr:uid="{2205389E-C2E7-4FA1-ABE7-51D40F7522E6}"/>
    <cellStyle name="เครื่องหมายจุลภาค 2 2 2 2 2 3" xfId="13898" xr:uid="{DDD26EBC-289E-4315-9C92-B50D1E6EE252}"/>
    <cellStyle name="เครื่องหมายจุลภาค 2 2 2 2 2 3 2" xfId="22920" xr:uid="{B767141A-0B34-460B-A2C6-142D2041F25B}"/>
    <cellStyle name="เครื่องหมายจุลภาค 2 2 2 2 2 3 2 2" xfId="49289" xr:uid="{29D34AA3-989E-4720-9C10-3C47AEC00A59}"/>
    <cellStyle name="เครื่องหมายจุลภาค 2 2 2 2 2 3 3" xfId="40293" xr:uid="{52DB368C-BDEC-4455-B581-10721F7EE3F6}"/>
    <cellStyle name="เครื่องหมายจุลภาค 2 2 2 2 2 4" xfId="30514" xr:uid="{E3E000BD-4245-4F7B-8857-DF34F5355032}"/>
    <cellStyle name="เครื่องหมายจุลภาค 2 2 2 2 3" xfId="6329" xr:uid="{CDEA8EFA-E6DD-4DB0-ABC5-6DEAC8364AA8}"/>
    <cellStyle name="เครื่องหมายจุลภาค 2 2 2 2 3 2" xfId="14607" xr:uid="{8A77F690-140B-41CE-A112-43624CA80B37}"/>
    <cellStyle name="เครื่องหมายจุลภาค 2 2 2 2 3 2 2" xfId="23629" xr:uid="{8835DFB1-82A1-4A57-9DD1-C6455DFE2744}"/>
    <cellStyle name="เครื่องหมายจุลภาค 2 2 2 2 3 2 2 2" xfId="49998" xr:uid="{38B9562F-F72E-4C13-95C2-DDE97A273495}"/>
    <cellStyle name="เครื่องหมายจุลภาค 2 2 2 2 3 2 3" xfId="41002" xr:uid="{5170DF56-3C52-4259-971E-71E8FD0BB9A7}"/>
    <cellStyle name="เครื่องหมายจุลภาค 2 2 2 2 3 3" xfId="32817" xr:uid="{D85EC0FF-11E0-46F5-A2D0-97D26C30F1C2}"/>
    <cellStyle name="เครื่องหมายจุลภาค 2 2 2 2 4" xfId="13136" xr:uid="{D70A4C36-45D3-4F51-BA47-7981E5833093}"/>
    <cellStyle name="เครื่องหมายจุลภาค 2 2 2 2 4 2" xfId="22159" xr:uid="{22D1ED51-6414-4BA1-AD9F-B1F166029E50}"/>
    <cellStyle name="เครื่องหมายจุลภาค 2 2 2 2 4 2 2" xfId="48529" xr:uid="{C32DEE9A-106E-4C52-9EC9-9CF4A0D8390C}"/>
    <cellStyle name="เครื่องหมายจุลภาค 2 2 2 2 4 3" xfId="39534" xr:uid="{4DBEEE75-D018-47D3-A5F1-9DACAED297B4}"/>
    <cellStyle name="เครื่องหมายจุลภาค 2 2 2 2 5" xfId="28594" xr:uid="{36848C27-D69D-4B85-AD5A-0065AE5A3C76}"/>
    <cellStyle name="เครื่องหมายจุลภาค 2 2 2 3" xfId="3822" xr:uid="{6C59E9B6-F6D8-4B49-84C7-B0B4390A8234}"/>
    <cellStyle name="เครื่องหมายจุลภาค 2 2 2 3 2" xfId="7961" xr:uid="{080127EC-E1E4-47E5-8EB3-5D8282DCFCC3}"/>
    <cellStyle name="เครื่องหมายจุลภาค 2 2 2 3 2 2" xfId="15902" xr:uid="{67A79878-D34A-48B5-A54A-12597517E0B1}"/>
    <cellStyle name="เครื่องหมายจุลภาค 2 2 2 3 2 2 2" xfId="24918" xr:uid="{5525344D-97C3-40F0-B9D0-81B422603B44}"/>
    <cellStyle name="เครื่องหมายจุลภาค 2 2 2 3 2 2 2 2" xfId="51286" xr:uid="{25B894B2-505D-4E22-ADBB-3428FA3DE70A}"/>
    <cellStyle name="เครื่องหมายจุลภาค 2 2 2 3 2 2 3" xfId="42290" xr:uid="{BEE6498B-E2D7-407F-A280-EE7CDB64E743}"/>
    <cellStyle name="เครื่องหมายจุลภาค 2 2 2 3 2 3" xfId="34449" xr:uid="{EF4C185C-CD11-4C2F-9718-8D5C8C17C5D5}"/>
    <cellStyle name="เครื่องหมายจุลภาค 2 2 2 3 3" xfId="13714" xr:uid="{79D6C212-8B4A-4138-B0B7-68D01F08C02B}"/>
    <cellStyle name="เครื่องหมายจุลภาค 2 2 2 3 3 2" xfId="22736" xr:uid="{BDF4CC0D-0238-4D4F-B31B-B43CFC10889E}"/>
    <cellStyle name="เครื่องหมายจุลภาค 2 2 2 3 3 2 2" xfId="49105" xr:uid="{0C1B30BF-032E-4435-B197-5C58346ED1F8}"/>
    <cellStyle name="เครื่องหมายจุลภาค 2 2 2 3 3 3" xfId="40109" xr:uid="{B4D0AC77-4D3E-4304-8A92-734378558D66}"/>
    <cellStyle name="เครื่องหมายจุลภาค 2 2 2 3 4" xfId="30330" xr:uid="{A2CF85C2-AC41-4EE8-A61E-5E15043BE69C}"/>
    <cellStyle name="เครื่องหมายจุลภาค 2 2 2 4" xfId="6141" xr:uid="{537FE966-9316-492E-89AA-48E792A01323}"/>
    <cellStyle name="เครื่องหมายจุลภาค 2 2 2 4 2" xfId="14423" xr:uid="{DF654003-AFB7-4B26-882A-7B65CB5F5CFF}"/>
    <cellStyle name="เครื่องหมายจุลภาค 2 2 2 4 2 2" xfId="23445" xr:uid="{E7C147BA-FF03-4C55-91F0-218CE6780AE0}"/>
    <cellStyle name="เครื่องหมายจุลภาค 2 2 2 4 2 2 2" xfId="49814" xr:uid="{6503C1EB-49CC-4CA6-893D-AB5F0873A4C3}"/>
    <cellStyle name="เครื่องหมายจุลภาค 2 2 2 4 2 3" xfId="40818" xr:uid="{37A3AA63-26FB-4C51-838E-48B1D16A0B5F}"/>
    <cellStyle name="เครื่องหมายจุลภาค 2 2 2 4 3" xfId="32633" xr:uid="{82F5E8F4-92FD-4F45-A1ED-B0AF50EFB0E8}"/>
    <cellStyle name="เครื่องหมายจุลภาค 2 2 2 5" xfId="12786" xr:uid="{E4E50B8B-1AA0-4786-A5BD-B22A0D0E0C74}"/>
    <cellStyle name="เครื่องหมายจุลภาค 2 2 2 5 2" xfId="21818" xr:uid="{97233561-2090-4A8B-8BF9-F3D8F46BDAC2}"/>
    <cellStyle name="เครื่องหมายจุลภาค 2 2 2 5 2 2" xfId="48188" xr:uid="{D02212A7-3DEB-4DC5-B072-4071370BBDE7}"/>
    <cellStyle name="เครื่องหมายจุลภาค 2 2 2 5 3" xfId="39190" xr:uid="{6724D9E3-0D4C-4F27-B789-5B1BD7FF4E3D}"/>
    <cellStyle name="เครื่องหมายจุลภาค 2 2 2 6" xfId="28096" xr:uid="{8B6CED11-CE57-408E-BD7D-F90C862BD3FB}"/>
    <cellStyle name="เครื่องหมายจุลภาค 2 2 3" xfId="1867" xr:uid="{FFF8C0B1-1924-430B-B40D-E7834DD9715D}"/>
    <cellStyle name="เครื่องหมายจุลภาค 2 2 3 2" xfId="3958" xr:uid="{B368D16B-E83D-4A64-BF1C-5DEBCA538A76}"/>
    <cellStyle name="เครื่องหมายจุลภาค 2 2 3 2 2" xfId="8095" xr:uid="{71EDD34E-CF59-4C1B-BD6F-442913D3ABAB}"/>
    <cellStyle name="เครื่องหมายจุลภาค 2 2 3 2 2 2" xfId="16036" xr:uid="{98ACE64C-4FD5-4E02-8BED-8DA53E1C0CEB}"/>
    <cellStyle name="เครื่องหมายจุลภาค 2 2 3 2 2 2 2" xfId="25052" xr:uid="{53C32802-E86C-4F96-A236-7091B56F024E}"/>
    <cellStyle name="เครื่องหมายจุลภาค 2 2 3 2 2 2 2 2" xfId="51420" xr:uid="{E3156C30-18F0-4297-8048-C1169064BC91}"/>
    <cellStyle name="เครื่องหมายจุลภาค 2 2 3 2 2 2 3" xfId="42424" xr:uid="{FC704371-D409-43C0-8999-06FEAFD9756E}"/>
    <cellStyle name="เครื่องหมายจุลภาค 2 2 3 2 2 3" xfId="34583" xr:uid="{EFE5015C-496D-47DF-8156-CCAAAFA930AA}"/>
    <cellStyle name="เครื่องหมายจุลภาค 2 2 3 2 3" xfId="13848" xr:uid="{448DD948-D99F-4C74-9ACB-79ACC5E09F07}"/>
    <cellStyle name="เครื่องหมายจุลภาค 2 2 3 2 3 2" xfId="22870" xr:uid="{F6B40E1C-15C1-44C9-8D96-1A8D98EA6030}"/>
    <cellStyle name="เครื่องหมายจุลภาค 2 2 3 2 3 2 2" xfId="49239" xr:uid="{D12609C8-6EEB-4344-8E5F-B23BA0BD875C}"/>
    <cellStyle name="เครื่องหมายจุลภาค 2 2 3 2 3 3" xfId="40243" xr:uid="{B4AD9748-E793-4E09-A72B-631328AF10A8}"/>
    <cellStyle name="เครื่องหมายจุลภาค 2 2 3 2 4" xfId="30464" xr:uid="{BCB14C69-DBE8-436C-859A-7EA2287F9E84}"/>
    <cellStyle name="เครื่องหมายจุลภาค 2 2 3 3" xfId="6279" xr:uid="{A40EDDE5-2DA9-452F-8F29-3C1F42B80A8E}"/>
    <cellStyle name="เครื่องหมายจุลภาค 2 2 3 3 2" xfId="14557" xr:uid="{0395FFD6-9BE7-4989-B2E6-BEFD7E65E480}"/>
    <cellStyle name="เครื่องหมายจุลภาค 2 2 3 3 2 2" xfId="23579" xr:uid="{0B8BC66E-6A8B-4C0E-9FA6-CE04C37B322E}"/>
    <cellStyle name="เครื่องหมายจุลภาค 2 2 3 3 2 2 2" xfId="49948" xr:uid="{4CA9609C-6A98-4BAB-946E-1DA6853BE93C}"/>
    <cellStyle name="เครื่องหมายจุลภาค 2 2 3 3 2 3" xfId="40952" xr:uid="{CE04D3E0-680B-4B0D-A2F6-EA40BD765E36}"/>
    <cellStyle name="เครื่องหมายจุลภาค 2 2 3 3 3" xfId="32767" xr:uid="{902C73C4-ADD0-491C-B530-A9CAAF7E2391}"/>
    <cellStyle name="เครื่องหมายจุลภาค 2 2 3 4" xfId="13086" xr:uid="{96CD6B82-732F-4568-9FC6-8986D55A2B61}"/>
    <cellStyle name="เครื่องหมายจุลภาค 2 2 3 4 2" xfId="22109" xr:uid="{81BB852B-51A5-49D4-B804-7C179060E04F}"/>
    <cellStyle name="เครื่องหมายจุลภาค 2 2 3 4 2 2" xfId="48479" xr:uid="{883A27D2-D95D-404F-9FCA-E25646A07951}"/>
    <cellStyle name="เครื่องหมายจุลภาค 2 2 3 4 3" xfId="39484" xr:uid="{C542BBF7-4B9E-42AD-859C-DE4ED2528677}"/>
    <cellStyle name="เครื่องหมายจุลภาค 2 2 3 5" xfId="28544" xr:uid="{57F69C27-1A34-48DB-900D-E7DFC0DDE149}"/>
    <cellStyle name="เครื่องหมายจุลภาค 2 2 4" xfId="3663" xr:uid="{738B2E6A-A300-48CF-AC85-6A053B6DC86F}"/>
    <cellStyle name="เครื่องหมายจุลภาค 2 2 4 2" xfId="7804" xr:uid="{5195D3EB-7FEB-46C6-ADE9-1C4F77E817B7}"/>
    <cellStyle name="เครื่องหมายจุลภาค 2 2 4 2 2" xfId="15744" xr:uid="{034F956C-0C5D-448C-9DA5-3ABECF50C6BB}"/>
    <cellStyle name="เครื่องหมายจุลภาค 2 2 4 2 2 2" xfId="24760" xr:uid="{1F2E8628-F980-48FE-8743-9F530F6250F5}"/>
    <cellStyle name="เครื่องหมายจุลภาค 2 2 4 2 2 2 2" xfId="51128" xr:uid="{E27F97AC-7297-44BB-8D22-8D170BDB55C8}"/>
    <cellStyle name="เครื่องหมายจุลภาค 2 2 4 2 2 3" xfId="42132" xr:uid="{8063CF2F-C9DD-4E25-BD72-65B3CDA4D725}"/>
    <cellStyle name="เครื่องหมายจุลภาค 2 2 4 2 3" xfId="34292" xr:uid="{6C9AB77F-F14A-47AE-BCC2-02BB2CBBCEAE}"/>
    <cellStyle name="เครื่องหมายจุลภาค 2 2 4 3" xfId="13555" xr:uid="{6D915D13-7F37-4771-B559-1A893403EDD6}"/>
    <cellStyle name="เครื่องหมายจุลภาค 2 2 4 3 2" xfId="22577" xr:uid="{E8826FFA-C7CA-4D55-8072-52C62B96B5BB}"/>
    <cellStyle name="เครื่องหมายจุลภาค 2 2 4 3 2 2" xfId="48946" xr:uid="{6C535127-5E5D-429E-8227-23D44B66F1F7}"/>
    <cellStyle name="เครื่องหมายจุลภาค 2 2 4 3 3" xfId="39950" xr:uid="{E14ED45A-CC00-4E9F-87A6-C9ECEAFE15F6}"/>
    <cellStyle name="เครื่องหมายจุลภาค 2 2 4 4" xfId="30171" xr:uid="{CC17515C-84CD-4A9B-BDA2-D5CED46C57D1}"/>
    <cellStyle name="เครื่องหมายจุลภาค 2 2 5" xfId="5983" xr:uid="{AE8EBA32-9210-463C-B993-61E015D0C3FC}"/>
    <cellStyle name="เครื่องหมายจุลภาค 2 2 5 2" xfId="14265" xr:uid="{5623C9C8-32F1-4698-8431-5A45BCA4D79C}"/>
    <cellStyle name="เครื่องหมายจุลภาค 2 2 5 2 2" xfId="23287" xr:uid="{8285B4C5-DC2E-495F-A788-2F45A091DC83}"/>
    <cellStyle name="เครื่องหมายจุลภาค 2 2 5 2 2 2" xfId="49656" xr:uid="{C812B48D-1CF9-4118-A354-C596877F521B}"/>
    <cellStyle name="เครื่องหมายจุลภาค 2 2 5 2 3" xfId="40660" xr:uid="{ED340B24-0F71-4EF4-A3C5-288A9B3ADA38}"/>
    <cellStyle name="เครื่องหมายจุลภาค 2 2 5 3" xfId="32475" xr:uid="{387A85FC-A503-4244-8EBF-01BCBB127CD5}"/>
    <cellStyle name="เครื่องหมายจุลภาค 2 2 6" xfId="12439" xr:uid="{0129DDDA-CDD4-4FAF-A141-FA0561BE980C}"/>
    <cellStyle name="เครื่องหมายจุลภาค 2 2 6 2" xfId="21482" xr:uid="{19634AF4-82C0-495B-9012-847CB7D5A3D2}"/>
    <cellStyle name="เครื่องหมายจุลภาค 2 2 6 2 2" xfId="47852" xr:uid="{90DEFC1F-CE8E-4E57-A4F3-2877C3DA4BFE}"/>
    <cellStyle name="เครื่องหมายจุลภาค 2 2 6 3" xfId="38852" xr:uid="{1732AB80-F7A9-4201-B818-52975BC154D5}"/>
    <cellStyle name="เครื่องหมายจุลภาค 2 2 7" xfId="27634" xr:uid="{D361F41A-606E-47D4-9532-C7717E025D72}"/>
    <cellStyle name="เครื่องหมายจุลภาค 2 3" xfId="1361" xr:uid="{83DC0F5A-9599-45E7-8597-5580AA136C92}"/>
    <cellStyle name="เครื่องหมายจุลภาค 2 3 2" xfId="1895" xr:uid="{963A6521-6290-4545-89E9-F5D3C78840DB}"/>
    <cellStyle name="เครื่องหมายจุลภาค 2 3 2 2" xfId="3986" xr:uid="{18F83DED-9305-4FF8-B592-0B61908892FA}"/>
    <cellStyle name="เครื่องหมายจุลภาค 2 3 2 2 2" xfId="8123" xr:uid="{71E4A4F6-F8FC-4B05-AAE0-0DA31CDC1F42}"/>
    <cellStyle name="เครื่องหมายจุลภาค 2 3 2 2 2 2" xfId="16064" xr:uid="{9EC6D9B0-93C0-40A4-975E-9D9EC977E7C9}"/>
    <cellStyle name="เครื่องหมายจุลภาค 2 3 2 2 2 2 2" xfId="25080" xr:uid="{B34DE7B7-8C4B-4757-9660-6A837890C3E5}"/>
    <cellStyle name="เครื่องหมายจุลภาค 2 3 2 2 2 2 2 2" xfId="51448" xr:uid="{30BCFD2E-0605-47DC-8C7B-048381F9211B}"/>
    <cellStyle name="เครื่องหมายจุลภาค 2 3 2 2 2 2 3" xfId="42452" xr:uid="{6D317A0F-7485-4399-B701-90AA1A21F876}"/>
    <cellStyle name="เครื่องหมายจุลภาค 2 3 2 2 2 3" xfId="34611" xr:uid="{A5EF1371-7D10-4323-83DE-D340BD439FBB}"/>
    <cellStyle name="เครื่องหมายจุลภาค 2 3 2 2 3" xfId="13876" xr:uid="{E151E515-AEB7-4C2B-836F-C8A03D62FF02}"/>
    <cellStyle name="เครื่องหมายจุลภาค 2 3 2 2 3 2" xfId="22898" xr:uid="{5C2EE396-963B-40E2-92D7-E994D7DC4F5B}"/>
    <cellStyle name="เครื่องหมายจุลภาค 2 3 2 2 3 2 2" xfId="49267" xr:uid="{D66FFC68-FC64-4A8A-BA92-98B0BB2E51D6}"/>
    <cellStyle name="เครื่องหมายจุลภาค 2 3 2 2 3 3" xfId="40271" xr:uid="{49510ACD-A207-44E8-B6A8-C900B9FCA8B0}"/>
    <cellStyle name="เครื่องหมายจุลภาค 2 3 2 2 4" xfId="30492" xr:uid="{012EDD85-C1DE-43F7-A730-8EA41D0E64F3}"/>
    <cellStyle name="เครื่องหมายจุลภาค 2 3 2 3" xfId="6307" xr:uid="{104B264B-CA7E-422A-9636-F1FA362B6437}"/>
    <cellStyle name="เครื่องหมายจุลภาค 2 3 2 3 2" xfId="14585" xr:uid="{148BAEEC-CB96-45BC-9072-37955AD96D44}"/>
    <cellStyle name="เครื่องหมายจุลภาค 2 3 2 3 2 2" xfId="23607" xr:uid="{730E1A5B-6E34-4A01-B91C-94175BFC9A77}"/>
    <cellStyle name="เครื่องหมายจุลภาค 2 3 2 3 2 2 2" xfId="49976" xr:uid="{2B0E291C-8CB8-4C0F-A26C-E43902D3898C}"/>
    <cellStyle name="เครื่องหมายจุลภาค 2 3 2 3 2 3" xfId="40980" xr:uid="{B1414582-B831-4FEA-AA11-C0F7FDBAD169}"/>
    <cellStyle name="เครื่องหมายจุลภาค 2 3 2 3 3" xfId="32795" xr:uid="{BFA22061-F335-4316-923D-441F78168B96}"/>
    <cellStyle name="เครื่องหมายจุลภาค 2 3 2 4" xfId="13114" xr:uid="{3E3CF19E-B37A-4F50-8118-5F8604AECDFB}"/>
    <cellStyle name="เครื่องหมายจุลภาค 2 3 2 4 2" xfId="22137" xr:uid="{50F5C540-718B-45D0-8C1A-E50782913DA8}"/>
    <cellStyle name="เครื่องหมายจุลภาค 2 3 2 4 2 2" xfId="48507" xr:uid="{837DB25F-E39E-473E-AE0C-AA8915601C33}"/>
    <cellStyle name="เครื่องหมายจุลภาค 2 3 2 4 3" xfId="39512" xr:uid="{E3153363-999C-45EA-870A-8C3DA2B106D9}"/>
    <cellStyle name="เครื่องหมายจุลภาค 2 3 2 5" xfId="28572" xr:uid="{C0CD1D36-EC87-4634-B107-5C3107DF2A83}"/>
    <cellStyle name="เครื่องหมายจุลภาค 2 3 3" xfId="3800" xr:uid="{7E703D85-D548-46F5-8A06-C66A1FBF20BF}"/>
    <cellStyle name="เครื่องหมายจุลภาค 2 3 3 2" xfId="7939" xr:uid="{529C9FE7-555D-4FA9-AB76-B65767439AD2}"/>
    <cellStyle name="เครื่องหมายจุลภาค 2 3 3 2 2" xfId="15880" xr:uid="{B500A6C4-20A6-4BB5-9934-17650012D208}"/>
    <cellStyle name="เครื่องหมายจุลภาค 2 3 3 2 2 2" xfId="24896" xr:uid="{06D4F079-F3E8-4100-826B-076277457F6A}"/>
    <cellStyle name="เครื่องหมายจุลภาค 2 3 3 2 2 2 2" xfId="51264" xr:uid="{C68A8900-F2BB-4854-99BD-10DF51CD0A7A}"/>
    <cellStyle name="เครื่องหมายจุลภาค 2 3 3 2 2 3" xfId="42268" xr:uid="{D8A97B7D-74EE-4791-B2FD-05C953344EE1}"/>
    <cellStyle name="เครื่องหมายจุลภาค 2 3 3 2 3" xfId="34427" xr:uid="{1CD828AF-F303-4157-ACA4-8BB92C9BC2B4}"/>
    <cellStyle name="เครื่องหมายจุลภาค 2 3 3 3" xfId="13692" xr:uid="{5AABDAA1-7900-4A4C-945B-F2A67D208F63}"/>
    <cellStyle name="เครื่องหมายจุลภาค 2 3 3 3 2" xfId="22714" xr:uid="{25D114AD-913C-4577-9D5E-F39B9088EABC}"/>
    <cellStyle name="เครื่องหมายจุลภาค 2 3 3 3 2 2" xfId="49083" xr:uid="{D6AE6B2B-5362-4571-8A06-30A90DBB9EF5}"/>
    <cellStyle name="เครื่องหมายจุลภาค 2 3 3 3 3" xfId="40087" xr:uid="{B498D8DB-A54D-404F-814A-F0FF364A1757}"/>
    <cellStyle name="เครื่องหมายจุลภาค 2 3 3 4" xfId="30308" xr:uid="{9AA1176D-2D32-4F6E-B314-14301CB84D57}"/>
    <cellStyle name="เครื่องหมายจุลภาค 2 3 4" xfId="6119" xr:uid="{38B6C53F-917A-4910-99E3-83A4FF24BE31}"/>
    <cellStyle name="เครื่องหมายจุลภาค 2 3 4 2" xfId="14401" xr:uid="{DBCEDF6F-503F-4B63-B304-8BAC91A8DD67}"/>
    <cellStyle name="เครื่องหมายจุลภาค 2 3 4 2 2" xfId="23423" xr:uid="{2C327ACE-D201-4F91-8A15-0199F9675B4C}"/>
    <cellStyle name="เครื่องหมายจุลภาค 2 3 4 2 2 2" xfId="49792" xr:uid="{AD658CA7-E7FA-4C02-938D-47DC938C5CC3}"/>
    <cellStyle name="เครื่องหมายจุลภาค 2 3 4 2 3" xfId="40796" xr:uid="{ACA8EE72-9AA6-48A8-BEFF-2CF41329E84D}"/>
    <cellStyle name="เครื่องหมายจุลภาค 2 3 4 3" xfId="32611" xr:uid="{F71FC9FB-65D5-498F-9C7F-9D5BEC366D60}"/>
    <cellStyle name="เครื่องหมายจุลภาค 2 3 5" xfId="12764" xr:uid="{54660038-DC68-4624-BE5A-3656C7DFB634}"/>
    <cellStyle name="เครื่องหมายจุลภาค 2 3 5 2" xfId="21796" xr:uid="{D642E9DF-B64D-4B4B-93CA-83DF78CE7E57}"/>
    <cellStyle name="เครื่องหมายจุลภาค 2 3 5 2 2" xfId="48166" xr:uid="{F0C298E9-48E2-466C-BAFD-EB2C894B6458}"/>
    <cellStyle name="เครื่องหมายจุลภาค 2 3 5 3" xfId="39168" xr:uid="{DFB92833-36F7-4041-8993-E68D3B7964A4}"/>
    <cellStyle name="เครื่องหมายจุลภาค 2 3 6" xfId="28070" xr:uid="{7B925215-8E6C-4086-9744-BB333E80C273}"/>
    <cellStyle name="เครื่องหมายจุลภาค 2 4" xfId="3642" xr:uid="{2F54C007-0EE6-4B95-B3EA-348719681991}"/>
    <cellStyle name="เครื่องหมายจุลภาค 2 4 2" xfId="7789" xr:uid="{79231D89-5547-4938-A896-A2FC605D6C5A}"/>
    <cellStyle name="เครื่องหมายจุลภาค 2 4 2 2" xfId="15724" xr:uid="{C5FC5080-B2CD-48C2-9E33-F56D756FABC7}"/>
    <cellStyle name="เครื่องหมายจุลภาค 2 4 2 2 2" xfId="24740" xr:uid="{90FAC978-4AC0-49CB-B248-15A1E7D393F2}"/>
    <cellStyle name="เครื่องหมายจุลภาค 2 4 2 2 2 2" xfId="51108" xr:uid="{0E037819-B1BB-4021-880A-43B35589A34E}"/>
    <cellStyle name="เครื่องหมายจุลภาค 2 4 2 2 3" xfId="42112" xr:uid="{ECB390F1-67EC-4B95-BA2D-0BB17EED3452}"/>
    <cellStyle name="เครื่องหมายจุลภาค 2 4 2 3" xfId="34277" xr:uid="{0BC754AF-4AFA-4B7C-A7A5-931DA5DE9075}"/>
    <cellStyle name="เครื่องหมายจุลภาค 2 4 3" xfId="13534" xr:uid="{28B8B5B8-CA83-40CD-83AF-8271ECE04EED}"/>
    <cellStyle name="เครื่องหมายจุลภาค 2 4 3 2" xfId="22556" xr:uid="{C3305B6D-611D-4FF4-BEFD-ACB1C39244EE}"/>
    <cellStyle name="เครื่องหมายจุลภาค 2 4 3 2 2" xfId="48925" xr:uid="{3BC18F3C-52C8-482A-9CA2-EAB6EC15D6D0}"/>
    <cellStyle name="เครื่องหมายจุลภาค 2 4 3 3" xfId="39929" xr:uid="{24F2AB78-FEEC-4E8E-A115-55EBA3A65F31}"/>
    <cellStyle name="เครื่องหมายจุลภาค 2 4 4" xfId="30151" xr:uid="{45AD04BC-7451-4676-BAB9-F3D422447FB0}"/>
    <cellStyle name="เครื่องหมายจุลภาค 2 5" xfId="5962" xr:uid="{04936477-A8AC-42AF-9B8A-287EC6EA2D73}"/>
    <cellStyle name="เครื่องหมายจุลภาค 2 5 2" xfId="14245" xr:uid="{40FFECD6-52A8-4275-A4E8-91306607A50A}"/>
    <cellStyle name="เครื่องหมายจุลภาค 2 5 2 2" xfId="23267" xr:uid="{4E729A85-C21C-4327-ACA6-95AA06F21D45}"/>
    <cellStyle name="เครื่องหมายจุลภาค 2 5 2 2 2" xfId="49636" xr:uid="{464CD88C-0814-43AB-A99D-446331758823}"/>
    <cellStyle name="เครื่องหมายจุลภาค 2 5 2 3" xfId="40640" xr:uid="{5237AEC8-D7C0-4D2F-9531-6D415A128612}"/>
    <cellStyle name="เครื่องหมายจุลภาค 2 5 3" xfId="32455" xr:uid="{3BFBF40D-A0BD-46D7-8D02-C50DAAAEB488}"/>
    <cellStyle name="เครื่องหมายจุลภาค 2 6" xfId="12404" xr:uid="{B501C431-1ECF-4A35-9FF2-23F390540F27}"/>
    <cellStyle name="เครื่องหมายจุลภาค 2 6 2" xfId="21454" xr:uid="{8F6F2195-B7A5-416F-8C27-C48181EF8D11}"/>
    <cellStyle name="เครื่องหมายจุลภาค 2 6 2 2" xfId="47824" xr:uid="{61142BEC-813D-4165-BBE5-304157DDAB92}"/>
    <cellStyle name="เครื่องหมายจุลภาค 2 6 3" xfId="38819" xr:uid="{04C702F1-C596-409B-BCFF-8C25A9DCEB14}"/>
    <cellStyle name="เครื่องหมายจุลภาค 2 7" xfId="15595" xr:uid="{B91E90F7-D692-4437-B103-413374A5694A}"/>
    <cellStyle name="เครื่องหมายจุลภาค 2 7 2" xfId="26838" xr:uid="{C5B2D6F9-91E0-44FA-BE80-1BC9D3CF9A77}"/>
    <cellStyle name="เครื่องหมายจุลภาค 2 7 2 2" xfId="53179" xr:uid="{792D1B7B-09A7-4A30-AEC5-321BC70D4B4A}"/>
    <cellStyle name="เครื่องหมายจุลภาค 2 7 3" xfId="41983" xr:uid="{CCA8689F-A03C-4829-A508-3CA78771B643}"/>
    <cellStyle name="เครื่องหมายจุลภาค 2 8" xfId="27610" xr:uid="{FA76AFDD-7F69-46DC-85A5-25B1CC33F07C}"/>
    <cellStyle name="เครื่องหมายจุลภาค 3" xfId="692" xr:uid="{50C39011-E5B1-4FA0-917C-E1661AACA321}"/>
    <cellStyle name="เครื่องหมายจุลภาค 3 2" xfId="788" xr:uid="{9D2B9071-DABF-4338-86FC-2A6E47EE040E}"/>
    <cellStyle name="เครื่องหมายจุลภาค 3 3" xfId="1362" xr:uid="{5BE626FA-9551-4F44-9C7E-D594DE2438EA}"/>
    <cellStyle name="เครื่องหมายจุลภาค 3 3 2" xfId="1896" xr:uid="{4CF4956E-EFE8-4257-8382-73328490565B}"/>
    <cellStyle name="เครื่องหมายจุลภาค 3 3 2 2" xfId="3987" xr:uid="{2C2215C2-CAE7-4F32-BB53-05C6A65B99ED}"/>
    <cellStyle name="เครื่องหมายจุลภาค 3 3 2 2 2" xfId="8124" xr:uid="{9639EB46-E622-4871-A2AE-A796D510532E}"/>
    <cellStyle name="เครื่องหมายจุลภาค 3 3 2 2 2 2" xfId="16065" xr:uid="{4851F062-5813-4484-8ACC-66A77515C7A8}"/>
    <cellStyle name="เครื่องหมายจุลภาค 3 3 2 2 2 2 2" xfId="25081" xr:uid="{FF87050B-F3D3-46D5-A6F7-3B8E518BF888}"/>
    <cellStyle name="เครื่องหมายจุลภาค 3 3 2 2 2 2 2 2" xfId="51449" xr:uid="{1B068BB4-7154-4AFC-A27A-B9AD7B5E615E}"/>
    <cellStyle name="เครื่องหมายจุลภาค 3 3 2 2 2 2 3" xfId="42453" xr:uid="{4048FFFF-23C7-4354-AE01-393994A5B2BB}"/>
    <cellStyle name="เครื่องหมายจุลภาค 3 3 2 2 2 3" xfId="34612" xr:uid="{0C85C1A9-2D8F-4CD8-80EF-A61F8EB03BF6}"/>
    <cellStyle name="เครื่องหมายจุลภาค 3 3 2 2 3" xfId="13877" xr:uid="{B4CD2D3D-443F-4246-A9BA-4B55C9C6139E}"/>
    <cellStyle name="เครื่องหมายจุลภาค 3 3 2 2 3 2" xfId="22899" xr:uid="{2D75EDE1-2DDC-41EF-9145-19C4B90524AC}"/>
    <cellStyle name="เครื่องหมายจุลภาค 3 3 2 2 3 2 2" xfId="49268" xr:uid="{616518D0-C8E0-489F-9586-A250A1895ED6}"/>
    <cellStyle name="เครื่องหมายจุลภาค 3 3 2 2 3 3" xfId="40272" xr:uid="{2E2804D6-744F-42EA-BD94-9D8A4E7D27DC}"/>
    <cellStyle name="เครื่องหมายจุลภาค 3 3 2 2 4" xfId="30493" xr:uid="{DB36E68C-CF8F-41EA-9C96-81E5FEC4E380}"/>
    <cellStyle name="เครื่องหมายจุลภาค 3 3 2 3" xfId="6308" xr:uid="{23E61242-F045-439B-AF51-3C66CBDA805D}"/>
    <cellStyle name="เครื่องหมายจุลภาค 3 3 2 3 2" xfId="14586" xr:uid="{6965C11A-890A-4508-9901-FCDBB9179F27}"/>
    <cellStyle name="เครื่องหมายจุลภาค 3 3 2 3 2 2" xfId="23608" xr:uid="{0F3E7D02-EC4B-4334-8B5F-104E4B211D6B}"/>
    <cellStyle name="เครื่องหมายจุลภาค 3 3 2 3 2 2 2" xfId="49977" xr:uid="{D87FFBAA-F898-49FA-8195-B9FAA03EB440}"/>
    <cellStyle name="เครื่องหมายจุลภาค 3 3 2 3 2 3" xfId="40981" xr:uid="{87151157-762E-4A19-9847-94E1A2CE816B}"/>
    <cellStyle name="เครื่องหมายจุลภาค 3 3 2 3 3" xfId="32796" xr:uid="{49DA0E49-BF4C-4E93-800D-F4ADBC8E2ECA}"/>
    <cellStyle name="เครื่องหมายจุลภาค 3 3 2 4" xfId="13115" xr:uid="{E6E33A1F-841A-45FD-8ED6-D9B13406A827}"/>
    <cellStyle name="เครื่องหมายจุลภาค 3 3 2 4 2" xfId="22138" xr:uid="{E0ACED71-E65C-49CC-9A4A-5333B0BF2894}"/>
    <cellStyle name="เครื่องหมายจุลภาค 3 3 2 4 2 2" xfId="48508" xr:uid="{63D6428B-5033-4499-AD7C-2C70F5FD6026}"/>
    <cellStyle name="เครื่องหมายจุลภาค 3 3 2 4 3" xfId="39513" xr:uid="{6AA762C0-D5A6-4BB2-AAF1-374AB10BEC9A}"/>
    <cellStyle name="เครื่องหมายจุลภาค 3 3 2 5" xfId="28573" xr:uid="{A07294F5-FC1B-4BA2-AAFE-B5BB44BDFD2F}"/>
    <cellStyle name="เครื่องหมายจุลภาค 3 3 3" xfId="3801" xr:uid="{55B5CDD0-CF5A-4832-A96A-9F69280A8FB9}"/>
    <cellStyle name="เครื่องหมายจุลภาค 3 3 3 2" xfId="7940" xr:uid="{C3F07FF7-907F-4354-A6CD-EC1EA93D895D}"/>
    <cellStyle name="เครื่องหมายจุลภาค 3 3 3 2 2" xfId="15881" xr:uid="{15FF313D-39B7-4F1D-8C3A-058B4BA9C9F8}"/>
    <cellStyle name="เครื่องหมายจุลภาค 3 3 3 2 2 2" xfId="24897" xr:uid="{884E0565-6C83-4165-AE4A-408A9FE0EA75}"/>
    <cellStyle name="เครื่องหมายจุลภาค 3 3 3 2 2 2 2" xfId="51265" xr:uid="{B1B3BE40-5B7A-4EC6-B458-C9BCEBCF2BD1}"/>
    <cellStyle name="เครื่องหมายจุลภาค 3 3 3 2 2 3" xfId="42269" xr:uid="{A3083DD9-0A0D-46A5-BF5B-0466316F2199}"/>
    <cellStyle name="เครื่องหมายจุลภาค 3 3 3 2 3" xfId="34428" xr:uid="{05F3BE0F-4E67-4849-B694-AC263166BC66}"/>
    <cellStyle name="เครื่องหมายจุลภาค 3 3 3 3" xfId="13693" xr:uid="{831E25D7-EF2C-48C0-9D8C-10EB09F35109}"/>
    <cellStyle name="เครื่องหมายจุลภาค 3 3 3 3 2" xfId="22715" xr:uid="{E5FF8B2E-5170-47CE-A385-D1C58F058AA2}"/>
    <cellStyle name="เครื่องหมายจุลภาค 3 3 3 3 2 2" xfId="49084" xr:uid="{DC6046C7-9990-450C-A5E9-EA201B71D5DC}"/>
    <cellStyle name="เครื่องหมายจุลภาค 3 3 3 3 3" xfId="40088" xr:uid="{A45A8982-B8E6-4885-8AFF-71E7A92E8477}"/>
    <cellStyle name="เครื่องหมายจุลภาค 3 3 3 4" xfId="30309" xr:uid="{F99EA32F-C41F-4BDE-A165-B7AFFD19AAE0}"/>
    <cellStyle name="เครื่องหมายจุลภาค 3 3 4" xfId="6120" xr:uid="{CFDBE273-3152-4B26-AE0C-A4A11BA97F56}"/>
    <cellStyle name="เครื่องหมายจุลภาค 3 3 4 2" xfId="14402" xr:uid="{E9F2648F-5BE1-40CE-B100-939C0309C961}"/>
    <cellStyle name="เครื่องหมายจุลภาค 3 3 4 2 2" xfId="23424" xr:uid="{1DD464FD-9512-41A5-BE20-A414DAB37283}"/>
    <cellStyle name="เครื่องหมายจุลภาค 3 3 4 2 2 2" xfId="49793" xr:uid="{7691CBFA-63CA-456D-8B60-024DC0BEF0EC}"/>
    <cellStyle name="เครื่องหมายจุลภาค 3 3 4 2 3" xfId="40797" xr:uid="{DB7F50DB-7167-4C4D-AFAF-0F5CAF508FB7}"/>
    <cellStyle name="เครื่องหมายจุลภาค 3 3 4 3" xfId="32612" xr:uid="{7FDF81E9-BB22-4F9F-9986-FA757927EFDA}"/>
    <cellStyle name="เครื่องหมายจุลภาค 3 3 5" xfId="12765" xr:uid="{E9DDC08F-FC90-4B02-B6FB-60723CD6CD63}"/>
    <cellStyle name="เครื่องหมายจุลภาค 3 3 5 2" xfId="21797" xr:uid="{F746BD51-9EBF-4E5C-A2C0-3B580BFA29BC}"/>
    <cellStyle name="เครื่องหมายจุลภาค 3 3 5 2 2" xfId="48167" xr:uid="{11F8619A-34AE-4A94-A17A-2191CBBA64C0}"/>
    <cellStyle name="เครื่องหมายจุลภาค 3 3 5 3" xfId="39169" xr:uid="{F4A6B6D1-69C9-4EC2-88B3-8EDEEE80C10B}"/>
    <cellStyle name="เครื่องหมายจุลภาค 3 3 6" xfId="28071" xr:uid="{778A0737-5347-439B-BEF0-E61FD466B088}"/>
    <cellStyle name="เครื่องหมายจุลภาค 3 4" xfId="3643" xr:uid="{984C9AD5-B90D-4856-AE43-47896F486231}"/>
    <cellStyle name="เครื่องหมายจุลภาค 3 4 2" xfId="7790" xr:uid="{D44A774C-AB71-4981-9B8F-214CE707A929}"/>
    <cellStyle name="เครื่องหมายจุลภาค 3 4 2 2" xfId="15725" xr:uid="{16C59EAD-A50F-49FB-89F0-41D28BC79D13}"/>
    <cellStyle name="เครื่องหมายจุลภาค 3 4 2 2 2" xfId="24741" xr:uid="{38E140E5-5993-49A3-854D-EE8ED4D142ED}"/>
    <cellStyle name="เครื่องหมายจุลภาค 3 4 2 2 2 2" xfId="51109" xr:uid="{0AF22F70-1530-45DE-90FC-F665C2EA6439}"/>
    <cellStyle name="เครื่องหมายจุลภาค 3 4 2 2 3" xfId="42113" xr:uid="{0B255AC6-7285-4EF4-B21D-9046C6832D16}"/>
    <cellStyle name="เครื่องหมายจุลภาค 3 4 2 3" xfId="34278" xr:uid="{327A4843-4C2D-49F4-B443-102433ED11E2}"/>
    <cellStyle name="เครื่องหมายจุลภาค 3 4 3" xfId="13535" xr:uid="{A693CBE3-A69F-4ADF-B37E-F8F0023D4939}"/>
    <cellStyle name="เครื่องหมายจุลภาค 3 4 3 2" xfId="22557" xr:uid="{4989F574-78B6-45D4-AB2F-278539D4DD80}"/>
    <cellStyle name="เครื่องหมายจุลภาค 3 4 3 2 2" xfId="48926" xr:uid="{37DEC89D-E89A-440D-A049-7AEF015D1C21}"/>
    <cellStyle name="เครื่องหมายจุลภาค 3 4 3 3" xfId="39930" xr:uid="{07BDA8EC-848A-44CA-B43E-02E47361A398}"/>
    <cellStyle name="เครื่องหมายจุลภาค 3 4 4" xfId="30152" xr:uid="{D9051611-2870-42A0-A034-39C1E41A0067}"/>
    <cellStyle name="เครื่องหมายจุลภาค 3 5" xfId="5963" xr:uid="{10116F2A-65AD-4F97-A542-BF748F2DD374}"/>
    <cellStyle name="เครื่องหมายจุลภาค 3 5 2" xfId="14246" xr:uid="{734D002F-D179-4283-9354-B1CCE3B9FC1B}"/>
    <cellStyle name="เครื่องหมายจุลภาค 3 5 2 2" xfId="23268" xr:uid="{7D416BB1-40CA-4792-B5F0-D6029D802E3C}"/>
    <cellStyle name="เครื่องหมายจุลภาค 3 5 2 2 2" xfId="49637" xr:uid="{5A420235-E1DF-47EF-8B46-37B0EC77E8ED}"/>
    <cellStyle name="เครื่องหมายจุลภาค 3 5 2 3" xfId="40641" xr:uid="{1A8EF7C0-DBAF-48B0-8788-D4D11EB74CBB}"/>
    <cellStyle name="เครื่องหมายจุลภาค 3 5 3" xfId="32456" xr:uid="{FB26A971-0CFE-49CF-85DE-CD1F50C0780D}"/>
    <cellStyle name="เครื่องหมายจุลภาค 3 6" xfId="12405" xr:uid="{6D594005-4D80-45EB-81D1-5EA482B6DDD8}"/>
    <cellStyle name="เครื่องหมายจุลภาค 3 6 2" xfId="21455" xr:uid="{0F2486D2-B850-42F9-BF1A-05C23903DCF7}"/>
    <cellStyle name="เครื่องหมายจุลภาค 3 6 2 2" xfId="47825" xr:uid="{9A1CFC56-45B3-4280-9C23-04AFA33E9940}"/>
    <cellStyle name="เครื่องหมายจุลภาค 3 6 3" xfId="38820" xr:uid="{E2776A02-7408-40AF-9A3C-016DD5D023C5}"/>
    <cellStyle name="เครื่องหมายจุลภาค 3 7" xfId="13393" xr:uid="{164D7813-B518-4F83-B279-5C989DF15288}"/>
    <cellStyle name="เครื่องหมายจุลภาค 3 7 2" xfId="26595" xr:uid="{FF54927A-2189-4FDD-B199-37EC371A9866}"/>
    <cellStyle name="เครื่องหมายจุลภาค 3 7 2 2" xfId="52940" xr:uid="{6496F94C-4E47-41C2-9BA9-A5B7AB446894}"/>
    <cellStyle name="เครื่องหมายจุลภาค 3 7 3" xfId="39790" xr:uid="{BA04BFA4-3A59-4DA9-9E43-88361AD25171}"/>
    <cellStyle name="เครื่องหมายจุลภาค 3 8" xfId="27611" xr:uid="{EBC10D70-0066-449E-B0A0-F9A08067BE7E}"/>
    <cellStyle name="เครื่องหมายจุลภาค 4" xfId="429" xr:uid="{670381A4-0C2F-42E5-9134-232585BD3173}"/>
    <cellStyle name="เครื่องหมายจุลภาค 4 2" xfId="693" xr:uid="{001FD3AB-AF55-4FBC-8928-87BFB602A644}"/>
    <cellStyle name="เครื่องหมายจุลภาค 4 2 2" xfId="777" xr:uid="{BE6C0FB5-EC7E-4897-9B47-F3BA80E1A324}"/>
    <cellStyle name="เครื่องหมายจุลภาค 4 2 2 2" xfId="1389" xr:uid="{2F71BC6E-7373-4B72-870B-7405D8A8E142}"/>
    <cellStyle name="เครื่องหมายจุลภาค 4 2 2 2 2" xfId="1913" xr:uid="{43812959-8B4C-47F4-A2D9-8EAE114D830D}"/>
    <cellStyle name="เครื่องหมายจุลภาค 4 2 2 2 2 2" xfId="4004" xr:uid="{F00DB197-7666-46DD-B4CA-15BA0CBD6D80}"/>
    <cellStyle name="เครื่องหมายจุลภาค 4 2 2 2 2 2 2" xfId="8141" xr:uid="{679FF9AF-BBC7-4A19-963D-FE97B41E5A7F}"/>
    <cellStyle name="เครื่องหมายจุลภาค 4 2 2 2 2 2 2 2" xfId="16082" xr:uid="{EF6FA5B1-3332-466A-AE23-DFE69AB39F18}"/>
    <cellStyle name="เครื่องหมายจุลภาค 4 2 2 2 2 2 2 2 2" xfId="25098" xr:uid="{3BA81F6A-4860-4665-B9FB-EF9F4F78D9ED}"/>
    <cellStyle name="เครื่องหมายจุลภาค 4 2 2 2 2 2 2 2 2 2" xfId="51466" xr:uid="{119D42DD-DBD9-4156-95D0-D224CE870506}"/>
    <cellStyle name="เครื่องหมายจุลภาค 4 2 2 2 2 2 2 2 3" xfId="42470" xr:uid="{0904E0BB-6839-4EE7-A1A4-FB46FC54F123}"/>
    <cellStyle name="เครื่องหมายจุลภาค 4 2 2 2 2 2 2 3" xfId="34629" xr:uid="{8AA582C6-F77D-4B81-8A90-495E538F6256}"/>
    <cellStyle name="เครื่องหมายจุลภาค 4 2 2 2 2 2 3" xfId="13894" xr:uid="{4950FF0F-D045-43FC-8FBF-2326BC36C097}"/>
    <cellStyle name="เครื่องหมายจุลภาค 4 2 2 2 2 2 3 2" xfId="22916" xr:uid="{11777E83-3B13-4DEA-8EF1-5B27ABF2CB31}"/>
    <cellStyle name="เครื่องหมายจุลภาค 4 2 2 2 2 2 3 2 2" xfId="49285" xr:uid="{93B2ECB3-7121-402D-B171-3F90D90FF406}"/>
    <cellStyle name="เครื่องหมายจุลภาค 4 2 2 2 2 2 3 3" xfId="40289" xr:uid="{41333477-8AFE-4B8E-8A74-1B167EE3488B}"/>
    <cellStyle name="เครื่องหมายจุลภาค 4 2 2 2 2 2 4" xfId="30510" xr:uid="{5AE0B7C4-60DE-428F-8BBC-08DE9B4BF3B7}"/>
    <cellStyle name="เครื่องหมายจุลภาค 4 2 2 2 2 3" xfId="6325" xr:uid="{0179EBA7-D26A-4159-92C0-7EE663835A92}"/>
    <cellStyle name="เครื่องหมายจุลภาค 4 2 2 2 2 3 2" xfId="14603" xr:uid="{861CE847-0141-4583-871B-BDF99D218B24}"/>
    <cellStyle name="เครื่องหมายจุลภาค 4 2 2 2 2 3 2 2" xfId="23625" xr:uid="{3FB3D884-D07C-4884-BDAC-B3455C9BF829}"/>
    <cellStyle name="เครื่องหมายจุลภาค 4 2 2 2 2 3 2 2 2" xfId="49994" xr:uid="{0D03D7FE-90E1-44C0-98CD-EC0A0779A8CC}"/>
    <cellStyle name="เครื่องหมายจุลภาค 4 2 2 2 2 3 2 3" xfId="40998" xr:uid="{6E196DE2-4F86-4320-A61B-C21A2638691E}"/>
    <cellStyle name="เครื่องหมายจุลภาค 4 2 2 2 2 3 3" xfId="32813" xr:uid="{8B933731-3305-46CC-BF24-84D1294D7069}"/>
    <cellStyle name="เครื่องหมายจุลภาค 4 2 2 2 2 4" xfId="13132" xr:uid="{E27E1188-B116-4DFF-A880-23C6A9FCB4BC}"/>
    <cellStyle name="เครื่องหมายจุลภาค 4 2 2 2 2 4 2" xfId="22155" xr:uid="{69C712C0-5AEF-482D-8BA3-2681297C5886}"/>
    <cellStyle name="เครื่องหมายจุลภาค 4 2 2 2 2 4 2 2" xfId="48525" xr:uid="{B4E5985D-2008-4858-9805-62DE0B4D6397}"/>
    <cellStyle name="เครื่องหมายจุลภาค 4 2 2 2 2 4 3" xfId="39530" xr:uid="{BE3ED6D9-86B0-48E4-B502-533A8F7973E4}"/>
    <cellStyle name="เครื่องหมายจุลภาค 4 2 2 2 2 5" xfId="28590" xr:uid="{8471E766-6D56-4953-8E69-3D765D101520}"/>
    <cellStyle name="เครื่องหมายจุลภาค 4 2 2 2 3" xfId="3818" xr:uid="{54E1C537-7E95-4F62-B83F-353251460494}"/>
    <cellStyle name="เครื่องหมายจุลภาค 4 2 2 2 3 2" xfId="7957" xr:uid="{0DA6C426-2A3D-4EA3-9C10-C9F5F017860E}"/>
    <cellStyle name="เครื่องหมายจุลภาค 4 2 2 2 3 2 2" xfId="15898" xr:uid="{A289E657-AC18-459D-B43B-913A2A106F19}"/>
    <cellStyle name="เครื่องหมายจุลภาค 4 2 2 2 3 2 2 2" xfId="24914" xr:uid="{8BADB88E-FA83-4CCB-A2BC-4F76A2DA7F14}"/>
    <cellStyle name="เครื่องหมายจุลภาค 4 2 2 2 3 2 2 2 2" xfId="51282" xr:uid="{93942DE2-A504-4688-ADF0-746EF4869FEB}"/>
    <cellStyle name="เครื่องหมายจุลภาค 4 2 2 2 3 2 2 3" xfId="42286" xr:uid="{4057939B-0130-4E1D-A35B-A9B26C81CA13}"/>
    <cellStyle name="เครื่องหมายจุลภาค 4 2 2 2 3 2 3" xfId="34445" xr:uid="{0ED4527F-964D-4A72-83B4-3C78E42DA6FF}"/>
    <cellStyle name="เครื่องหมายจุลภาค 4 2 2 2 3 3" xfId="13710" xr:uid="{6F0432A1-99B5-4C7F-BDC6-0C281F1B938F}"/>
    <cellStyle name="เครื่องหมายจุลภาค 4 2 2 2 3 3 2" xfId="22732" xr:uid="{0C5C08A5-F7DC-46CB-8156-1D1EDBBCE1A6}"/>
    <cellStyle name="เครื่องหมายจุลภาค 4 2 2 2 3 3 2 2" xfId="49101" xr:uid="{B5820EAA-AB79-453B-9F2E-727C8080B3B6}"/>
    <cellStyle name="เครื่องหมายจุลภาค 4 2 2 2 3 3 3" xfId="40105" xr:uid="{C0624CC0-47D2-425C-B90E-61C038A114A4}"/>
    <cellStyle name="เครื่องหมายจุลภาค 4 2 2 2 3 4" xfId="30326" xr:uid="{98DA58E7-8546-496D-BF60-60343E07C902}"/>
    <cellStyle name="เครื่องหมายจุลภาค 4 2 2 2 4" xfId="6137" xr:uid="{654BB7C0-E33B-475C-B12D-A727BCCF79BE}"/>
    <cellStyle name="เครื่องหมายจุลภาค 4 2 2 2 4 2" xfId="14419" xr:uid="{15D1FE62-6D80-4D40-B134-DDDC4168EAD2}"/>
    <cellStyle name="เครื่องหมายจุลภาค 4 2 2 2 4 2 2" xfId="23441" xr:uid="{CBC25663-5CB0-4703-A415-6E09435A825B}"/>
    <cellStyle name="เครื่องหมายจุลภาค 4 2 2 2 4 2 2 2" xfId="49810" xr:uid="{3D8AEF28-BEEC-4D5B-82B6-5154A86BA067}"/>
    <cellStyle name="เครื่องหมายจุลภาค 4 2 2 2 4 2 3" xfId="40814" xr:uid="{9C6B0054-5B16-417F-8F1B-763BF31E4ADC}"/>
    <cellStyle name="เครื่องหมายจุลภาค 4 2 2 2 4 3" xfId="32629" xr:uid="{24CDFCED-2309-41DA-96D3-FEF45EDEB6A2}"/>
    <cellStyle name="เครื่องหมายจุลภาค 4 2 2 2 5" xfId="12782" xr:uid="{85E69728-77E7-4178-B974-566FF4129A7B}"/>
    <cellStyle name="เครื่องหมายจุลภาค 4 2 2 2 5 2" xfId="21814" xr:uid="{519ACABE-EF6C-4DF1-8B29-73EAE39E07C4}"/>
    <cellStyle name="เครื่องหมายจุลภาค 4 2 2 2 5 2 2" xfId="48184" xr:uid="{0451795B-3794-4E0B-A707-2681E485865A}"/>
    <cellStyle name="เครื่องหมายจุลภาค 4 2 2 2 5 3" xfId="39186" xr:uid="{8A889D7E-E734-4A25-9F1C-D731EC6140BA}"/>
    <cellStyle name="เครื่องหมายจุลภาค 4 2 2 2 6" xfId="28091" xr:uid="{D5A6421B-40E2-4FC7-95CD-5E93A8339433}"/>
    <cellStyle name="เครื่องหมายจุลภาค 4 2 2 3" xfId="1865" xr:uid="{75E93500-9790-400A-B8C8-4F8202721A68}"/>
    <cellStyle name="เครื่องหมายจุลภาค 4 2 2 3 2" xfId="3956" xr:uid="{7B0AAB78-13E7-400E-97F9-1057DA6C359F}"/>
    <cellStyle name="เครื่องหมายจุลภาค 4 2 2 3 2 2" xfId="8093" xr:uid="{DE89AA77-7CCE-4EF9-9ACF-BA0A72B32C86}"/>
    <cellStyle name="เครื่องหมายจุลภาค 4 2 2 3 2 2 2" xfId="16034" xr:uid="{F739D99C-443E-42FE-A197-CF6C70745DD0}"/>
    <cellStyle name="เครื่องหมายจุลภาค 4 2 2 3 2 2 2 2" xfId="25050" xr:uid="{872DAD50-9514-4D50-9FCA-EE4B12449CB6}"/>
    <cellStyle name="เครื่องหมายจุลภาค 4 2 2 3 2 2 2 2 2" xfId="51418" xr:uid="{5ED04D7F-F163-4B4A-9056-B27DCD03BBBD}"/>
    <cellStyle name="เครื่องหมายจุลภาค 4 2 2 3 2 2 2 3" xfId="42422" xr:uid="{883845B1-6FD2-4A4B-8286-7517ACDB437C}"/>
    <cellStyle name="เครื่องหมายจุลภาค 4 2 2 3 2 2 3" xfId="34581" xr:uid="{F91EC954-4E42-4A86-972C-F5829671B6D2}"/>
    <cellStyle name="เครื่องหมายจุลภาค 4 2 2 3 2 3" xfId="13846" xr:uid="{82D838E9-9573-4DF9-AA84-FAD27468B25C}"/>
    <cellStyle name="เครื่องหมายจุลภาค 4 2 2 3 2 3 2" xfId="22868" xr:uid="{E495FF26-E986-4C65-871B-39C76D3D52F4}"/>
    <cellStyle name="เครื่องหมายจุลภาค 4 2 2 3 2 3 2 2" xfId="49237" xr:uid="{DB6D7EC5-7CB2-4AF2-AAA5-AD65F32AF282}"/>
    <cellStyle name="เครื่องหมายจุลภาค 4 2 2 3 2 3 3" xfId="40241" xr:uid="{5AE93BED-4C6C-480A-9287-7DC2D2183869}"/>
    <cellStyle name="เครื่องหมายจุลภาค 4 2 2 3 2 4" xfId="30462" xr:uid="{B2483536-6875-4405-BBA7-5B4E91961026}"/>
    <cellStyle name="เครื่องหมายจุลภาค 4 2 2 3 3" xfId="6277" xr:uid="{C5EA2DE2-C5DC-4BC3-9228-DC65233422BC}"/>
    <cellStyle name="เครื่องหมายจุลภาค 4 2 2 3 3 2" xfId="14555" xr:uid="{D0273299-42B4-4F7F-82D6-150886113255}"/>
    <cellStyle name="เครื่องหมายจุลภาค 4 2 2 3 3 2 2" xfId="23577" xr:uid="{D25C1E0D-A413-4E5E-A0ED-3B5A3A54FC96}"/>
    <cellStyle name="เครื่องหมายจุลภาค 4 2 2 3 3 2 2 2" xfId="49946" xr:uid="{47BF01BB-4A88-477E-AE19-2EB3B9677E63}"/>
    <cellStyle name="เครื่องหมายจุลภาค 4 2 2 3 3 2 3" xfId="40950" xr:uid="{AEDFD747-BC37-4A41-8ED3-8450C47C1BED}"/>
    <cellStyle name="เครื่องหมายจุลภาค 4 2 2 3 3 3" xfId="32765" xr:uid="{B1CF9570-6CA0-4BBE-B27D-D4AC18E9A91A}"/>
    <cellStyle name="เครื่องหมายจุลภาค 4 2 2 3 4" xfId="13084" xr:uid="{4B545532-C6E6-4BE7-9C4B-F6C04645D40E}"/>
    <cellStyle name="เครื่องหมายจุลภาค 4 2 2 3 4 2" xfId="22107" xr:uid="{07E4FB1F-D447-4925-8A9B-BE4C17D4D9C6}"/>
    <cellStyle name="เครื่องหมายจุลภาค 4 2 2 3 4 2 2" xfId="48477" xr:uid="{97805D0E-5FD3-4E48-8E8F-ED92B54D3103}"/>
    <cellStyle name="เครื่องหมายจุลภาค 4 2 2 3 4 3" xfId="39482" xr:uid="{AB903187-65C6-473C-81FE-071C625541E5}"/>
    <cellStyle name="เครื่องหมายจุลภาค 4 2 2 3 5" xfId="28542" xr:uid="{CE27423D-BB2D-4AA1-8A87-B644D7DC82AA}"/>
    <cellStyle name="เครื่องหมายจุลภาค 4 2 2 4" xfId="3659" xr:uid="{082561F9-4BE0-43DE-B3D9-24576E036B51}"/>
    <cellStyle name="เครื่องหมายจุลภาค 4 2 2 4 2" xfId="7802" xr:uid="{5D6BAD02-D8A1-4716-AAE0-B57089CE1322}"/>
    <cellStyle name="เครื่องหมายจุลภาค 4 2 2 4 2 2" xfId="15740" xr:uid="{0CAD9E63-FAD8-4189-B3DF-B534C0DA80D9}"/>
    <cellStyle name="เครื่องหมายจุลภาค 4 2 2 4 2 2 2" xfId="24756" xr:uid="{450C063C-7A92-41FB-8B26-871044B79C8E}"/>
    <cellStyle name="เครื่องหมายจุลภาค 4 2 2 4 2 2 2 2" xfId="51124" xr:uid="{66627ECD-C969-49A0-A9E0-7AFC88B6A3C7}"/>
    <cellStyle name="เครื่องหมายจุลภาค 4 2 2 4 2 2 3" xfId="42128" xr:uid="{1966F1D5-6937-4136-8EEA-758FD71189C6}"/>
    <cellStyle name="เครื่องหมายจุลภาค 4 2 2 4 2 3" xfId="34290" xr:uid="{1A77F335-F251-4653-AC80-11951FD39DE7}"/>
    <cellStyle name="เครื่องหมายจุลภาค 4 2 2 4 3" xfId="13551" xr:uid="{D1C993EE-F8F6-4A39-97E1-31AD5A151FD6}"/>
    <cellStyle name="เครื่องหมายจุลภาค 4 2 2 4 3 2" xfId="22573" xr:uid="{F795CB18-29C2-4B33-9E96-036A9BB9036E}"/>
    <cellStyle name="เครื่องหมายจุลภาค 4 2 2 4 3 2 2" xfId="48942" xr:uid="{DBA16B57-4001-4917-A4F9-57CA42935929}"/>
    <cellStyle name="เครื่องหมายจุลภาค 4 2 2 4 3 3" xfId="39946" xr:uid="{7E4328F6-958B-4544-AC34-ADFDCB0FDA20}"/>
    <cellStyle name="เครื่องหมายจุลภาค 4 2 2 4 4" xfId="30167" xr:uid="{1215BF02-0A4C-4673-AC28-C28D7F53EE62}"/>
    <cellStyle name="เครื่องหมายจุลภาค 4 2 2 5" xfId="5979" xr:uid="{3EE83E52-385C-45DE-83DD-D39B94376DE3}"/>
    <cellStyle name="เครื่องหมายจุลภาค 4 2 2 5 2" xfId="14261" xr:uid="{64059FC9-EE58-44D5-9FBD-1ABDDDCC12D7}"/>
    <cellStyle name="เครื่องหมายจุลภาค 4 2 2 5 2 2" xfId="23283" xr:uid="{2FEC45DC-643F-4FEC-910A-62114E335E53}"/>
    <cellStyle name="เครื่องหมายจุลภาค 4 2 2 5 2 2 2" xfId="49652" xr:uid="{3E9FFCF8-0A76-4DC7-B465-B77CDD752A33}"/>
    <cellStyle name="เครื่องหมายจุลภาค 4 2 2 5 2 3" xfId="40656" xr:uid="{74B84A2D-2779-4781-947F-312477690683}"/>
    <cellStyle name="เครื่องหมายจุลภาค 4 2 2 5 3" xfId="32471" xr:uid="{F47EC1FD-D837-46EF-9484-73963A347AF5}"/>
    <cellStyle name="เครื่องหมายจุลภาค 4 2 2 6" xfId="12435" xr:uid="{3F0308CE-A92F-458B-8F33-30D197BE5529}"/>
    <cellStyle name="เครื่องหมายจุลภาค 4 2 2 6 2" xfId="21477" xr:uid="{7B8EC3E8-6086-4D3D-A33E-176202F4EB67}"/>
    <cellStyle name="เครื่องหมายจุลภาค 4 2 2 6 2 2" xfId="47847" xr:uid="{F4448DED-C738-4F2E-A91E-F1F6BB9B199F}"/>
    <cellStyle name="เครื่องหมายจุลภาค 4 2 2 6 3" xfId="38848" xr:uid="{6091B121-21E9-41D7-8B47-0502822BF15E}"/>
    <cellStyle name="เครื่องหมายจุลภาค 4 2 2 7" xfId="27629" xr:uid="{A0125686-B18C-4381-B227-B8F219A2440B}"/>
    <cellStyle name="เครื่องหมายจุลภาค 4 2 3" xfId="3644" xr:uid="{27F6AD37-48FA-4B82-8D5A-1054B8E20B67}"/>
    <cellStyle name="เครื่องหมายจุลภาค 4 2 3 2" xfId="7791" xr:uid="{AA502D66-DBA0-48B4-B3E1-8C0C055FA0D6}"/>
    <cellStyle name="เครื่องหมายจุลภาค 4 2 3 2 2" xfId="15726" xr:uid="{F0483629-03AB-4F38-BBFB-C2311988F28D}"/>
    <cellStyle name="เครื่องหมายจุลภาค 4 2 3 2 2 2" xfId="24742" xr:uid="{8AD1593C-4C3E-4CA4-B181-286F24B045DC}"/>
    <cellStyle name="เครื่องหมายจุลภาค 4 2 3 2 2 2 2" xfId="51110" xr:uid="{833BAD7D-2E29-4461-B553-6AD2A5B183B0}"/>
    <cellStyle name="เครื่องหมายจุลภาค 4 2 3 2 2 3" xfId="42114" xr:uid="{167D0205-EACD-4277-94D0-31975248071E}"/>
    <cellStyle name="เครื่องหมายจุลภาค 4 2 3 2 3" xfId="34279" xr:uid="{943242C2-9F0F-4DB7-BFF0-439BE144023F}"/>
    <cellStyle name="เครื่องหมายจุลภาค 4 2 3 3" xfId="13536" xr:uid="{9B4AE3D9-D5E4-4661-8EF9-AC3071A1572C}"/>
    <cellStyle name="เครื่องหมายจุลภาค 4 2 3 3 2" xfId="22558" xr:uid="{328A877C-A8FF-4C27-BBB6-A402EA4B0BD2}"/>
    <cellStyle name="เครื่องหมายจุลภาค 4 2 3 3 2 2" xfId="48927" xr:uid="{FC35089E-ACFA-4507-B0B6-7304B2461978}"/>
    <cellStyle name="เครื่องหมายจุลภาค 4 2 3 3 3" xfId="39931" xr:uid="{E3AF1925-380D-45FC-ADE9-B7B888AB3BD9}"/>
    <cellStyle name="เครื่องหมายจุลภาค 4 2 3 4" xfId="30153" xr:uid="{15DA44EA-E21F-46A4-BFDC-38AC41F90B62}"/>
    <cellStyle name="เครื่องหมายจุลภาค 4 2 4" xfId="5964" xr:uid="{67B3EE9E-2F12-49EB-9C03-F15C4C9A97D1}"/>
    <cellStyle name="เครื่องหมายจุลภาค 4 2 4 2" xfId="14247" xr:uid="{203C9209-F7BA-4AC0-B158-332D2DA6A00E}"/>
    <cellStyle name="เครื่องหมายจุลภาค 4 2 4 2 2" xfId="23269" xr:uid="{7AC6AF44-9F6E-4C89-B4BD-5E0D0252D690}"/>
    <cellStyle name="เครื่องหมายจุลภาค 4 2 4 2 2 2" xfId="49638" xr:uid="{B0809EC1-988E-4431-9527-1C13E9920F7C}"/>
    <cellStyle name="เครื่องหมายจุลภาค 4 2 4 2 3" xfId="40642" xr:uid="{6AD9462D-7F5E-4CA6-A3AB-E50732A8C6DC}"/>
    <cellStyle name="เครื่องหมายจุลภาค 4 2 4 3" xfId="32457" xr:uid="{FC88ED95-3845-4CD1-913A-49CCEE2726B7}"/>
    <cellStyle name="เครื่องหมายจุลภาค 4 2 5" xfId="12406" xr:uid="{35B7C0B9-7474-4BE1-990B-C63A915E8759}"/>
    <cellStyle name="เครื่องหมายจุลภาค 4 2 5 2" xfId="21456" xr:uid="{B3B76941-774B-4206-A31B-9E5DDD7C7399}"/>
    <cellStyle name="เครื่องหมายจุลภาค 4 2 5 2 2" xfId="47826" xr:uid="{9361AA77-FC22-48EF-AEBB-19E7E551E75B}"/>
    <cellStyle name="เครื่องหมายจุลภาค 4 2 5 3" xfId="38821" xr:uid="{A1626E65-0BB1-46A0-9F97-9C71D89A67BD}"/>
    <cellStyle name="เครื่องหมายจุลภาค 4 2 6" xfId="13357" xr:uid="{CFD9079A-301F-4AF0-8F5B-8E45FDA10159}"/>
    <cellStyle name="เครื่องหมายจุลภาค 4 2 6 2" xfId="26041" xr:uid="{58A793B7-CB69-43A6-B363-E0E21B500345}"/>
    <cellStyle name="เครื่องหมายจุลภาค 4 2 6 2 2" xfId="52404" xr:uid="{F647CF3E-4AAB-4BE3-878E-53D336C4EB41}"/>
    <cellStyle name="เครื่องหมายจุลภาค 4 2 6 3" xfId="39754" xr:uid="{FCFC57C0-3DF9-46D6-A165-860EF12B66F9}"/>
    <cellStyle name="เครื่องหมายจุลภาค 4 2 7" xfId="27612" xr:uid="{2E00B811-F657-4AD1-8E45-9B87F8583917}"/>
    <cellStyle name="เครื่องหมายจุลภาค 4 3" xfId="775" xr:uid="{6C83C640-3C69-45F3-AFFF-B9A02B9E1D60}"/>
    <cellStyle name="เครื่องหมายจุลภาค 4 3 2" xfId="1387" xr:uid="{2CB3C273-7757-4B6C-B60E-C5CAAB0D56EA}"/>
    <cellStyle name="เครื่องหมายจุลภาค 4 3 2 2" xfId="1911" xr:uid="{59DDD69E-665A-491B-987C-F5EB7C655F7A}"/>
    <cellStyle name="เครื่องหมายจุลภาค 4 3 2 2 2" xfId="4002" xr:uid="{BAF10D5C-8C60-4ACF-BBA8-E812079BCF10}"/>
    <cellStyle name="เครื่องหมายจุลภาค 4 3 2 2 2 2" xfId="8139" xr:uid="{A8F229D7-C62F-464B-9D62-5649C7A218FE}"/>
    <cellStyle name="เครื่องหมายจุลภาค 4 3 2 2 2 2 2" xfId="16080" xr:uid="{BD7CF259-AD21-438B-972A-6E18ACA6996D}"/>
    <cellStyle name="เครื่องหมายจุลภาค 4 3 2 2 2 2 2 2" xfId="25096" xr:uid="{B5256650-4097-418C-834B-85DE8BB7D5B7}"/>
    <cellStyle name="เครื่องหมายจุลภาค 4 3 2 2 2 2 2 2 2" xfId="51464" xr:uid="{8B570D76-EE72-4B7C-B81A-865FFFBA6D6A}"/>
    <cellStyle name="เครื่องหมายจุลภาค 4 3 2 2 2 2 2 3" xfId="42468" xr:uid="{3B39BE04-E4D6-4A01-BBE2-7F80B071B5FD}"/>
    <cellStyle name="เครื่องหมายจุลภาค 4 3 2 2 2 2 3" xfId="34627" xr:uid="{6066B8DB-7AFF-45FB-9313-35897E43C885}"/>
    <cellStyle name="เครื่องหมายจุลภาค 4 3 2 2 2 3" xfId="13892" xr:uid="{FF371C6C-CB64-446B-B83C-38C5711C1A0F}"/>
    <cellStyle name="เครื่องหมายจุลภาค 4 3 2 2 2 3 2" xfId="22914" xr:uid="{67B4D8B5-981E-4C87-A1AA-99D4BE447DDB}"/>
    <cellStyle name="เครื่องหมายจุลภาค 4 3 2 2 2 3 2 2" xfId="49283" xr:uid="{32AF1A23-B818-4C14-A858-570B54DEF238}"/>
    <cellStyle name="เครื่องหมายจุลภาค 4 3 2 2 2 3 3" xfId="40287" xr:uid="{98085023-6B10-4745-9073-25F7FEFD4EAF}"/>
    <cellStyle name="เครื่องหมายจุลภาค 4 3 2 2 2 4" xfId="30508" xr:uid="{34B63941-4A68-4A49-A300-11DF0D5D941D}"/>
    <cellStyle name="เครื่องหมายจุลภาค 4 3 2 2 3" xfId="6323" xr:uid="{51EB83A9-ED23-4BA0-BA7B-B23929ED403D}"/>
    <cellStyle name="เครื่องหมายจุลภาค 4 3 2 2 3 2" xfId="14601" xr:uid="{62E57796-5F66-405C-B80E-CB64A170F4F2}"/>
    <cellStyle name="เครื่องหมายจุลภาค 4 3 2 2 3 2 2" xfId="23623" xr:uid="{78045B15-54AE-4A84-858D-AD271C1231AE}"/>
    <cellStyle name="เครื่องหมายจุลภาค 4 3 2 2 3 2 2 2" xfId="49992" xr:uid="{CC120A5D-6C32-4495-8169-134D7CC19BF8}"/>
    <cellStyle name="เครื่องหมายจุลภาค 4 3 2 2 3 2 3" xfId="40996" xr:uid="{AF6085EA-B3AA-4B70-895B-1BC246545901}"/>
    <cellStyle name="เครื่องหมายจุลภาค 4 3 2 2 3 3" xfId="32811" xr:uid="{C60BA8AF-FD36-4D30-9D5B-DA1A874A158F}"/>
    <cellStyle name="เครื่องหมายจุลภาค 4 3 2 2 4" xfId="13130" xr:uid="{3B269B14-ECFF-4466-A7FB-3E1D88FB5C04}"/>
    <cellStyle name="เครื่องหมายจุลภาค 4 3 2 2 4 2" xfId="22153" xr:uid="{38FEBE26-CE51-44F4-AC76-F6300CD2E6F1}"/>
    <cellStyle name="เครื่องหมายจุลภาค 4 3 2 2 4 2 2" xfId="48523" xr:uid="{4EF2CE36-CFA8-4F4F-969F-09C5DF3D528C}"/>
    <cellStyle name="เครื่องหมายจุลภาค 4 3 2 2 4 3" xfId="39528" xr:uid="{AB5D3996-B08E-4C9C-8444-2E5CE9C29865}"/>
    <cellStyle name="เครื่องหมายจุลภาค 4 3 2 2 5" xfId="28588" xr:uid="{D28EF7A4-D6B4-42FF-9A79-7A9BEF142DE6}"/>
    <cellStyle name="เครื่องหมายจุลภาค 4 3 2 3" xfId="3816" xr:uid="{F8106A32-8543-46B0-9FC5-9FE67EC690D9}"/>
    <cellStyle name="เครื่องหมายจุลภาค 4 3 2 3 2" xfId="7955" xr:uid="{52509AED-08F3-47EB-85D6-B64B0DFDD6D5}"/>
    <cellStyle name="เครื่องหมายจุลภาค 4 3 2 3 2 2" xfId="15896" xr:uid="{954550E0-E385-444B-A0E7-AA39B171A292}"/>
    <cellStyle name="เครื่องหมายจุลภาค 4 3 2 3 2 2 2" xfId="24912" xr:uid="{A8B0C229-E2C7-45F3-9363-6719D9020316}"/>
    <cellStyle name="เครื่องหมายจุลภาค 4 3 2 3 2 2 2 2" xfId="51280" xr:uid="{33A79EF7-C852-484E-AE90-7B9A6B5FA409}"/>
    <cellStyle name="เครื่องหมายจุลภาค 4 3 2 3 2 2 3" xfId="42284" xr:uid="{F5D3928C-561F-4D08-B3C6-FA4402C4EBA9}"/>
    <cellStyle name="เครื่องหมายจุลภาค 4 3 2 3 2 3" xfId="34443" xr:uid="{17A12267-4DC6-4486-812D-0C75B42FA46E}"/>
    <cellStyle name="เครื่องหมายจุลภาค 4 3 2 3 3" xfId="13708" xr:uid="{5BF20551-1505-46B6-9EB2-469ABC3E9525}"/>
    <cellStyle name="เครื่องหมายจุลภาค 4 3 2 3 3 2" xfId="22730" xr:uid="{20FECEAB-B60B-4913-8F43-E971851D3803}"/>
    <cellStyle name="เครื่องหมายจุลภาค 4 3 2 3 3 2 2" xfId="49099" xr:uid="{C505C12B-0423-4C08-8987-129AA587F4C8}"/>
    <cellStyle name="เครื่องหมายจุลภาค 4 3 2 3 3 3" xfId="40103" xr:uid="{20F67816-3C45-4A4F-B7DB-856082EB36FC}"/>
    <cellStyle name="เครื่องหมายจุลภาค 4 3 2 3 4" xfId="30324" xr:uid="{11067462-1023-4644-AA3F-BECA31E53C01}"/>
    <cellStyle name="เครื่องหมายจุลภาค 4 3 2 4" xfId="6135" xr:uid="{B6BCE927-BC4E-4155-831F-74AAFFD0770D}"/>
    <cellStyle name="เครื่องหมายจุลภาค 4 3 2 4 2" xfId="14417" xr:uid="{FF8E9D23-D332-4708-A887-135756ED9E3E}"/>
    <cellStyle name="เครื่องหมายจุลภาค 4 3 2 4 2 2" xfId="23439" xr:uid="{1417EF50-C3FE-43C0-B6B8-37FA6099C7D5}"/>
    <cellStyle name="เครื่องหมายจุลภาค 4 3 2 4 2 2 2" xfId="49808" xr:uid="{11398F50-AFC3-4D04-BFE1-A61DB564F6F7}"/>
    <cellStyle name="เครื่องหมายจุลภาค 4 3 2 4 2 3" xfId="40812" xr:uid="{C6737A4D-48F0-45FC-A6A7-80A44270770C}"/>
    <cellStyle name="เครื่องหมายจุลภาค 4 3 2 4 3" xfId="32627" xr:uid="{249D3752-33B3-4EBC-A0AE-7F6BDF283ED4}"/>
    <cellStyle name="เครื่องหมายจุลภาค 4 3 2 5" xfId="12780" xr:uid="{67C85AE8-1EFB-4E69-A7CE-3ED8891D2C57}"/>
    <cellStyle name="เครื่องหมายจุลภาค 4 3 2 5 2" xfId="21812" xr:uid="{E504F498-9B0A-4FB6-86A2-94AC30BF279C}"/>
    <cellStyle name="เครื่องหมายจุลภาค 4 3 2 5 2 2" xfId="48182" xr:uid="{4A0F2859-0905-41C4-8833-62616FE86F8A}"/>
    <cellStyle name="เครื่องหมายจุลภาค 4 3 2 5 3" xfId="39184" xr:uid="{1CF06613-B1FE-4D0F-A476-D84CF431550E}"/>
    <cellStyle name="เครื่องหมายจุลภาค 4 3 2 6" xfId="28089" xr:uid="{697BA9D3-076B-45C0-84AB-BC9BE6111B03}"/>
    <cellStyle name="เครื่องหมายจุลภาค 4 3 3" xfId="3657" xr:uid="{1BE05D39-E86F-42FE-8F9C-F0682C5C3107}"/>
    <cellStyle name="เครื่องหมายจุลภาค 4 3 3 2" xfId="7800" xr:uid="{72D8BFD7-A958-4254-961C-7FC99BB5E877}"/>
    <cellStyle name="เครื่องหมายจุลภาค 4 3 3 2 2" xfId="15738" xr:uid="{B29A0043-E3E0-46DD-9C8D-5BAAD507FA81}"/>
    <cellStyle name="เครื่องหมายจุลภาค 4 3 3 2 2 2" xfId="24754" xr:uid="{09EC12E0-81A5-402C-BE9A-AA69C0372B86}"/>
    <cellStyle name="เครื่องหมายจุลภาค 4 3 3 2 2 2 2" xfId="51122" xr:uid="{028FD87C-0EB4-4F38-AC20-DEAE8A56CD54}"/>
    <cellStyle name="เครื่องหมายจุลภาค 4 3 3 2 2 3" xfId="42126" xr:uid="{4802B7A9-69D7-402E-8DB0-72E6C5A6DD7B}"/>
    <cellStyle name="เครื่องหมายจุลภาค 4 3 3 2 3" xfId="34288" xr:uid="{8AA9DF9A-B77A-473D-A809-1970D52930E0}"/>
    <cellStyle name="เครื่องหมายจุลภาค 4 3 3 3" xfId="13549" xr:uid="{38452075-77EA-40FB-AA71-2661DF1D6E02}"/>
    <cellStyle name="เครื่องหมายจุลภาค 4 3 3 3 2" xfId="22571" xr:uid="{A0389FB8-1825-4399-BEE7-D182D99D68A9}"/>
    <cellStyle name="เครื่องหมายจุลภาค 4 3 3 3 2 2" xfId="48940" xr:uid="{59A3DCDF-DBD3-486F-B0B0-2D8CF24B7306}"/>
    <cellStyle name="เครื่องหมายจุลภาค 4 3 3 3 3" xfId="39944" xr:uid="{28D33125-3862-4BA3-80EF-66011F4EA4C3}"/>
    <cellStyle name="เครื่องหมายจุลภาค 4 3 3 4" xfId="30165" xr:uid="{DA37E9CE-7C37-480C-B58E-6246D850F210}"/>
    <cellStyle name="เครื่องหมายจุลภาค 4 3 4" xfId="5977" xr:uid="{34CB304F-CAF3-40F9-99F9-A3E1A13B5BA4}"/>
    <cellStyle name="เครื่องหมายจุลภาค 4 3 4 2" xfId="14259" xr:uid="{52CD0C76-6346-4125-97B4-97830E3260D7}"/>
    <cellStyle name="เครื่องหมายจุลภาค 4 3 4 2 2" xfId="23281" xr:uid="{57E36386-1753-4463-AF55-67F393241602}"/>
    <cellStyle name="เครื่องหมายจุลภาค 4 3 4 2 2 2" xfId="49650" xr:uid="{E6759721-9BAB-4E16-9AB7-D89885DEF8D5}"/>
    <cellStyle name="เครื่องหมายจุลภาค 4 3 4 2 3" xfId="40654" xr:uid="{12E5A6C0-A9D2-470F-895E-73B4F4714F29}"/>
    <cellStyle name="เครื่องหมายจุลภาค 4 3 4 3" xfId="32469" xr:uid="{12FB4A65-1960-4666-B3F9-5A894C614606}"/>
    <cellStyle name="เครื่องหมายจุลภาค 4 3 5" xfId="12433" xr:uid="{6FC96121-8309-40FE-BA87-1C0EF47D93F8}"/>
    <cellStyle name="เครื่องหมายจุลภาค 4 3 5 2" xfId="21475" xr:uid="{BAB3D442-A408-4F81-A397-1F622D7F6E81}"/>
    <cellStyle name="เครื่องหมายจุลภาค 4 3 5 2 2" xfId="47845" xr:uid="{0D415877-0BD4-4CD7-9993-35BC9A364AB0}"/>
    <cellStyle name="เครื่องหมายจุลภาค 4 3 5 3" xfId="38846" xr:uid="{63EF8307-F655-4DB6-A1A1-6B1747EC0F3C}"/>
    <cellStyle name="เครื่องหมายจุลภาค 4 3 6" xfId="15340" xr:uid="{82491444-53AE-4B69-B67F-793575457454}"/>
    <cellStyle name="เครื่องหมายจุลภาค 4 3 6 2" xfId="26831" xr:uid="{628F8D35-304C-4552-BF1C-D59C51A34B95}"/>
    <cellStyle name="เครื่องหมายจุลภาค 4 3 6 2 2" xfId="53172" xr:uid="{8E998F4F-0D9A-4431-81C6-99FAD54DF305}"/>
    <cellStyle name="เครื่องหมายจุลภาค 4 3 6 3" xfId="41729" xr:uid="{EF776931-0EC3-4D90-81AA-70951572E979}"/>
    <cellStyle name="เครื่องหมายจุลภาค 4 3 7" xfId="27627" xr:uid="{F77789B0-310C-441A-BC61-6A03C7C2F4E1}"/>
    <cellStyle name="เครื่องหมายจุลภาค 4 4" xfId="3631" xr:uid="{28E08A6E-576C-4AEF-93CB-9ED23402A8BA}"/>
    <cellStyle name="เครื่องหมายจุลภาค 4 4 2" xfId="7783" xr:uid="{4FCD1DEF-8336-4D93-9252-73549C288A2C}"/>
    <cellStyle name="เครื่องหมายจุลภาค 4 4 2 2" xfId="15715" xr:uid="{A6DE7B5D-F697-4A46-B755-2676EF0B567B}"/>
    <cellStyle name="เครื่องหมายจุลภาค 4 4 2 2 2" xfId="24731" xr:uid="{2052EF8B-F861-45AA-876C-E2083F02B114}"/>
    <cellStyle name="เครื่องหมายจุลภาค 4 4 2 2 2 2" xfId="51099" xr:uid="{D563ECE3-2447-4DD5-A216-9FF4650B30E1}"/>
    <cellStyle name="เครื่องหมายจุลภาค 4 4 2 2 3" xfId="42103" xr:uid="{38396780-129A-4468-BB9C-7680CEB8B16D}"/>
    <cellStyle name="เครื่องหมายจุลภาค 4 4 2 3" xfId="34271" xr:uid="{FA5E5757-0ACF-4F35-8A3E-379CAA360984}"/>
    <cellStyle name="เครื่องหมายจุลภาค 4 4 3" xfId="13524" xr:uid="{3B16358D-5420-4FC3-9864-47D626E559B7}"/>
    <cellStyle name="เครื่องหมายจุลภาค 4 4 3 2" xfId="22546" xr:uid="{635C3835-33D8-4397-BC98-454D0BD9C657}"/>
    <cellStyle name="เครื่องหมายจุลภาค 4 4 3 2 2" xfId="48915" xr:uid="{AD32BC9A-70D9-4F6D-A53A-0A5C82B27EF1}"/>
    <cellStyle name="เครื่องหมายจุลภาค 4 4 3 3" xfId="39920" xr:uid="{F67D44AB-C08D-4255-8022-9675B8AFE263}"/>
    <cellStyle name="เครื่องหมายจุลภาค 4 4 4" xfId="30142" xr:uid="{62C84362-4334-4232-B9CC-3C4EE564A412}"/>
    <cellStyle name="เครื่องหมายจุลภาค 4 5" xfId="5953" xr:uid="{80E34834-C70C-44B5-A805-B5870F06E667}"/>
    <cellStyle name="เครื่องหมายจุลภาค 4 5 2" xfId="14236" xr:uid="{D42D426B-9AA7-4662-AEB4-0C6B60AE64E6}"/>
    <cellStyle name="เครื่องหมายจุลภาค 4 5 2 2" xfId="23258" xr:uid="{FB8079E7-840A-4F74-83B2-CAAEB3DB93FE}"/>
    <cellStyle name="เครื่องหมายจุลภาค 4 5 2 2 2" xfId="49627" xr:uid="{2DE7672E-8020-48EC-8DDC-E9979ED992F7}"/>
    <cellStyle name="เครื่องหมายจุลภาค 4 5 2 3" xfId="40631" xr:uid="{CC955C07-5D38-45EB-9DD8-C3A0AA1FA00A}"/>
    <cellStyle name="เครื่องหมายจุลภาค 4 5 3" xfId="32446" xr:uid="{0AFEB9D3-5257-47D1-8DF4-7056CFD70168}"/>
    <cellStyle name="เครื่องหมายจุลภาค 4 6" xfId="12345" xr:uid="{31BCC204-180E-4101-8D84-3B744613E57A}"/>
    <cellStyle name="เครื่องหมายจุลภาค 4 6 2" xfId="21401" xr:uid="{ED2031F3-1B70-4955-9E9C-A6303BBEBDBE}"/>
    <cellStyle name="เครื่องหมายจุลภาค 4 6 2 2" xfId="47772" xr:uid="{4DCA8CF3-5FB3-4469-9877-326E487752D8}"/>
    <cellStyle name="เครื่องหมายจุลภาค 4 6 3" xfId="38763" xr:uid="{E172DE19-8438-448A-89A6-936A97EEE986}"/>
    <cellStyle name="เครื่องหมายจุลภาค 4 7" xfId="12417" xr:uid="{957ACAD4-FEB1-4A30-81D4-799C86EBE974}"/>
    <cellStyle name="เครื่องหมายจุลภาค 4 7 2" xfId="26226" xr:uid="{BFAD52C4-500F-42B2-83D3-DB92FCD95F7D}"/>
    <cellStyle name="เครื่องหมายจุลภาค 4 7 2 2" xfId="52579" xr:uid="{55CF1ED1-26C9-453F-B64B-9D5C06BA7961}"/>
    <cellStyle name="เครื่องหมายจุลภาค 4 7 3" xfId="38832" xr:uid="{FAAFED84-366F-4790-968F-E663F23977DB}"/>
    <cellStyle name="เครื่องหมายจุลภาค 4 8" xfId="27601" xr:uid="{FF2F33CF-F9A7-49B2-8E08-DD0414ABA65D}"/>
    <cellStyle name="เครื่องหมายจุลภาค 5" xfId="694" xr:uid="{6DA2EAAE-4FF0-4673-B9F5-1798399E834D}"/>
    <cellStyle name="เครื่องหมายจุลภาค 5 2" xfId="744" xr:uid="{DA12BE1D-8264-47D2-BB28-09E4BEB60565}"/>
    <cellStyle name="เครื่องหมายจุลภาค 5 2 2" xfId="1374" xr:uid="{CCA5E021-994C-486E-89A4-3BC0BEFAA1C5}"/>
    <cellStyle name="เครื่องหมายจุลภาค 5 2 2 2" xfId="1901" xr:uid="{2A68F5DA-8C71-4ACC-A50A-7B5278BBE5AC}"/>
    <cellStyle name="เครื่องหมายจุลภาค 5 2 2 2 2" xfId="3992" xr:uid="{81E0D699-DB43-4CC0-BEB2-E53D1E87F2B0}"/>
    <cellStyle name="เครื่องหมายจุลภาค 5 2 2 2 2 2" xfId="8129" xr:uid="{D6B52A87-2039-4F32-B45F-AE0DF7525A07}"/>
    <cellStyle name="เครื่องหมายจุลภาค 5 2 2 2 2 2 2" xfId="16070" xr:uid="{DE770A34-1618-4478-9B55-2AEDF908E474}"/>
    <cellStyle name="เครื่องหมายจุลภาค 5 2 2 2 2 2 2 2" xfId="25086" xr:uid="{98BE490A-88F9-42CB-8646-A15011EC51F0}"/>
    <cellStyle name="เครื่องหมายจุลภาค 5 2 2 2 2 2 2 2 2" xfId="51454" xr:uid="{EB3FCEE8-1B73-4B46-9976-816309BE6890}"/>
    <cellStyle name="เครื่องหมายจุลภาค 5 2 2 2 2 2 2 3" xfId="42458" xr:uid="{A9A51639-8D27-4C68-967F-314E22D0BA19}"/>
    <cellStyle name="เครื่องหมายจุลภาค 5 2 2 2 2 2 3" xfId="34617" xr:uid="{527A78A1-F867-48DF-AF47-BC52A8CF4809}"/>
    <cellStyle name="เครื่องหมายจุลภาค 5 2 2 2 2 3" xfId="13882" xr:uid="{AE2D28F7-BE3B-419F-A505-FB2E6CCEE344}"/>
    <cellStyle name="เครื่องหมายจุลภาค 5 2 2 2 2 3 2" xfId="22904" xr:uid="{7B61DD52-CD57-4504-819C-2575F93C577A}"/>
    <cellStyle name="เครื่องหมายจุลภาค 5 2 2 2 2 3 2 2" xfId="49273" xr:uid="{F9F115B0-80C1-4183-B8B3-1130FFB38623}"/>
    <cellStyle name="เครื่องหมายจุลภาค 5 2 2 2 2 3 3" xfId="40277" xr:uid="{7C39336D-1E4B-4FDD-8F92-2F7EE0962748}"/>
    <cellStyle name="เครื่องหมายจุลภาค 5 2 2 2 2 4" xfId="30498" xr:uid="{8711CC8C-DA62-41CB-ADC3-1C092FC88021}"/>
    <cellStyle name="เครื่องหมายจุลภาค 5 2 2 2 3" xfId="6313" xr:uid="{EF4CC763-A626-49ED-BD5B-EC0DD821C592}"/>
    <cellStyle name="เครื่องหมายจุลภาค 5 2 2 2 3 2" xfId="14591" xr:uid="{73DBB805-71A0-4B3D-951F-996DD4F199C6}"/>
    <cellStyle name="เครื่องหมายจุลภาค 5 2 2 2 3 2 2" xfId="23613" xr:uid="{97EF7350-7463-4808-87B8-0529FBA3AD3A}"/>
    <cellStyle name="เครื่องหมายจุลภาค 5 2 2 2 3 2 2 2" xfId="49982" xr:uid="{E6F7FB48-7F15-4B22-A137-0A09125F0297}"/>
    <cellStyle name="เครื่องหมายจุลภาค 5 2 2 2 3 2 3" xfId="40986" xr:uid="{D38B0FCF-F88B-44B0-BD8D-2EDA921CA3EE}"/>
    <cellStyle name="เครื่องหมายจุลภาค 5 2 2 2 3 3" xfId="32801" xr:uid="{B8DDC09C-BD1C-4454-BEAD-BEC114760059}"/>
    <cellStyle name="เครื่องหมายจุลภาค 5 2 2 2 4" xfId="13120" xr:uid="{422F8FBA-BD8C-42BC-8B4D-D7A229221B4B}"/>
    <cellStyle name="เครื่องหมายจุลภาค 5 2 2 2 4 2" xfId="22143" xr:uid="{8A6F8061-83B1-4BFE-8166-1432EB2F2109}"/>
    <cellStyle name="เครื่องหมายจุลภาค 5 2 2 2 4 2 2" xfId="48513" xr:uid="{06667D00-44E0-4F05-921E-33D6BFD06CA0}"/>
    <cellStyle name="เครื่องหมายจุลภาค 5 2 2 2 4 3" xfId="39518" xr:uid="{74A17F33-A7DB-4077-B38C-0F76D52A2F8C}"/>
    <cellStyle name="เครื่องหมายจุลภาค 5 2 2 2 5" xfId="28578" xr:uid="{C8ECB734-B144-4DE3-9AF4-CF90D7080FEF}"/>
    <cellStyle name="เครื่องหมายจุลภาค 5 2 2 3" xfId="3806" xr:uid="{21FE5AE8-1855-4AD0-BCAA-F355100FEF12}"/>
    <cellStyle name="เครื่องหมายจุลภาค 5 2 2 3 2" xfId="7945" xr:uid="{2D7FD35E-0E36-4745-8801-582904354917}"/>
    <cellStyle name="เครื่องหมายจุลภาค 5 2 2 3 2 2" xfId="15886" xr:uid="{40937A78-BF84-4B2C-9B35-E62EB1D087A6}"/>
    <cellStyle name="เครื่องหมายจุลภาค 5 2 2 3 2 2 2" xfId="24902" xr:uid="{7BA2548E-9F50-4BB7-8BE2-0960A945BD46}"/>
    <cellStyle name="เครื่องหมายจุลภาค 5 2 2 3 2 2 2 2" xfId="51270" xr:uid="{A0D3090A-9519-4837-BD85-A211478DB223}"/>
    <cellStyle name="เครื่องหมายจุลภาค 5 2 2 3 2 2 3" xfId="42274" xr:uid="{3B93700B-02F5-404E-B5C3-E28ACE7F3C5D}"/>
    <cellStyle name="เครื่องหมายจุลภาค 5 2 2 3 2 3" xfId="34433" xr:uid="{94910CF3-3EDE-423C-832F-1710651E5C13}"/>
    <cellStyle name="เครื่องหมายจุลภาค 5 2 2 3 3" xfId="13698" xr:uid="{68DD48C5-7E4C-49FE-BD7F-583497C6C703}"/>
    <cellStyle name="เครื่องหมายจุลภาค 5 2 2 3 3 2" xfId="22720" xr:uid="{A453C7A9-E0C1-4169-99C7-EFA51E5973AE}"/>
    <cellStyle name="เครื่องหมายจุลภาค 5 2 2 3 3 2 2" xfId="49089" xr:uid="{4EC524E8-9910-4594-BF8F-7F7EE62EA2DD}"/>
    <cellStyle name="เครื่องหมายจุลภาค 5 2 2 3 3 3" xfId="40093" xr:uid="{6DF69818-E8B2-4B9D-9038-F9EC0E598824}"/>
    <cellStyle name="เครื่องหมายจุลภาค 5 2 2 3 4" xfId="30314" xr:uid="{07F35E88-5DF3-4FFE-BBC1-23794ABB8424}"/>
    <cellStyle name="เครื่องหมายจุลภาค 5 2 2 4" xfId="6125" xr:uid="{F1A66BEC-3F30-42DC-A8BB-A70FDE8B3772}"/>
    <cellStyle name="เครื่องหมายจุลภาค 5 2 2 4 2" xfId="14407" xr:uid="{66B937A9-7755-4E87-BAE9-EDDEB4B2F21B}"/>
    <cellStyle name="เครื่องหมายจุลภาค 5 2 2 4 2 2" xfId="23429" xr:uid="{0B281DBD-322D-4BE9-BA8F-2145D96E0B7E}"/>
    <cellStyle name="เครื่องหมายจุลภาค 5 2 2 4 2 2 2" xfId="49798" xr:uid="{8B6ADB3B-6946-4013-8762-0F104A51CBEC}"/>
    <cellStyle name="เครื่องหมายจุลภาค 5 2 2 4 2 3" xfId="40802" xr:uid="{DCE6B8F5-3D4C-4175-8AA4-0CE92B23C3FE}"/>
    <cellStyle name="เครื่องหมายจุลภาค 5 2 2 4 3" xfId="32617" xr:uid="{75A51317-102C-4785-ADA0-B538A2971A52}"/>
    <cellStyle name="เครื่องหมายจุลภาค 5 2 2 5" xfId="12770" xr:uid="{2AABB085-D945-4D4E-8A0E-B3B65F7FFDE7}"/>
    <cellStyle name="เครื่องหมายจุลภาค 5 2 2 5 2" xfId="21802" xr:uid="{E809F48B-D02D-45A3-A494-7CDE0DC47EF7}"/>
    <cellStyle name="เครื่องหมายจุลภาค 5 2 2 5 2 2" xfId="48172" xr:uid="{8284A4EF-8B39-4075-8D6C-36214DEA98E4}"/>
    <cellStyle name="เครื่องหมายจุลภาค 5 2 2 5 3" xfId="39174" xr:uid="{D5B5D4E6-F12D-4938-AFDE-28D87E6B4D77}"/>
    <cellStyle name="เครื่องหมายจุลภาค 5 2 2 6" xfId="28077" xr:uid="{CDA176BD-90EA-4EC9-913E-8DC8C394AA6B}"/>
    <cellStyle name="เครื่องหมายจุลภาค 5 2 3" xfId="3648" xr:uid="{7036B08D-64AD-42FC-9E50-A147CB2BB7F1}"/>
    <cellStyle name="เครื่องหมายจุลภาค 5 2 3 2" xfId="7795" xr:uid="{D1B00BAA-BF1B-425A-B800-0BEE27930677}"/>
    <cellStyle name="เครื่องหมายจุลภาค 5 2 3 2 2" xfId="15730" xr:uid="{6B47D883-7888-402E-B01D-2EFEDEA961E9}"/>
    <cellStyle name="เครื่องหมายจุลภาค 5 2 3 2 2 2" xfId="24746" xr:uid="{B20F6342-8199-4602-A17C-8F3C9C97FA3C}"/>
    <cellStyle name="เครื่องหมายจุลภาค 5 2 3 2 2 2 2" xfId="51114" xr:uid="{54581BBA-F0AC-49A6-B861-18A01EEBA885}"/>
    <cellStyle name="เครื่องหมายจุลภาค 5 2 3 2 2 3" xfId="42118" xr:uid="{970D96C7-06F8-4229-8E86-D9C3C2C8A54A}"/>
    <cellStyle name="เครื่องหมายจุลภาค 5 2 3 2 3" xfId="34283" xr:uid="{5F5903A3-90A3-48FE-8D6E-079F1F24A835}"/>
    <cellStyle name="เครื่องหมายจุลภาค 5 2 3 3" xfId="13540" xr:uid="{D1628371-0656-442F-9891-DF3AE7516F99}"/>
    <cellStyle name="เครื่องหมายจุลภาค 5 2 3 3 2" xfId="22562" xr:uid="{30061445-FAD7-4017-AF30-89E76C6672AB}"/>
    <cellStyle name="เครื่องหมายจุลภาค 5 2 3 3 2 2" xfId="48931" xr:uid="{E64FD5C1-9A4E-41B1-A22B-6F3CD6774689}"/>
    <cellStyle name="เครื่องหมายจุลภาค 5 2 3 3 3" xfId="39935" xr:uid="{AB2AE9AF-20CF-4616-8FD7-081BA496D007}"/>
    <cellStyle name="เครื่องหมายจุลภาค 5 2 3 4" xfId="30157" xr:uid="{1497B8BA-19AD-42D6-9553-35FD38C2E603}"/>
    <cellStyle name="เครื่องหมายจุลภาค 5 2 4" xfId="5968" xr:uid="{973BA1FA-8556-4427-AFCC-61E8163AE07D}"/>
    <cellStyle name="เครื่องหมายจุลภาค 5 2 4 2" xfId="14251" xr:uid="{06EFB7A0-BEA9-4D4A-9C5C-A5EA358A30A2}"/>
    <cellStyle name="เครื่องหมายจุลภาค 5 2 4 2 2" xfId="23273" xr:uid="{E98B7F31-E11A-4A80-9ED2-9D53D09B918A}"/>
    <cellStyle name="เครื่องหมายจุลภาค 5 2 4 2 2 2" xfId="49642" xr:uid="{CB041279-0B12-48A1-8F2E-C753008CE368}"/>
    <cellStyle name="เครื่องหมายจุลภาค 5 2 4 2 3" xfId="40646" xr:uid="{91BB80DE-DAAC-4129-AD87-DD2730A13829}"/>
    <cellStyle name="เครื่องหมายจุลภาค 5 2 4 3" xfId="32461" xr:uid="{93E88196-F143-41D5-8BB3-EED05E96B4BC}"/>
    <cellStyle name="เครื่องหมายจุลภาค 5 2 5" xfId="12419" xr:uid="{26D7DA16-3AE1-4AE9-84B3-1D9FEE8ABC99}"/>
    <cellStyle name="เครื่องหมายจุลภาค 5 2 5 2" xfId="21464" xr:uid="{F8D73F38-AA3E-4B9E-B034-EEBE7B9FD778}"/>
    <cellStyle name="เครื่องหมายจุลภาค 5 2 5 2 2" xfId="47834" xr:uid="{E84D5888-F444-4059-BF0A-3D534AC5883D}"/>
    <cellStyle name="เครื่องหมายจุลภาค 5 2 5 3" xfId="38834" xr:uid="{84B76E60-5E64-447C-BBB1-F7D8F9533F18}"/>
    <cellStyle name="เครื่องหมายจุลภาค 5 2 6" xfId="15017" xr:uid="{CDC6A4B2-8FDF-4601-B403-1E0209D0BACA}"/>
    <cellStyle name="เครื่องหมายจุลภาค 5 2 6 2" xfId="26806" xr:uid="{2F4AC56E-A350-40DB-8898-6FF2B7163308}"/>
    <cellStyle name="เครื่องหมายจุลภาค 5 2 6 2 2" xfId="53147" xr:uid="{A2478559-B25A-43B9-9E14-03B83824B740}"/>
    <cellStyle name="เครื่องหมายจุลภาค 5 2 6 3" xfId="41410" xr:uid="{A2049167-800A-4316-951A-6AA99B812E46}"/>
    <cellStyle name="เครื่องหมายจุลภาค 5 2 7" xfId="27617" xr:uid="{0B653D57-88B9-494E-B5C7-90C2CB76E497}"/>
    <cellStyle name="เครื่องหมายจุลภาค 6" xfId="695" xr:uid="{A3DD2E05-C92A-4602-B59B-DA97283B29CB}"/>
    <cellStyle name="เครื่องหมายจุลภาค 6 2" xfId="1363" xr:uid="{06928F0F-4D6E-4A83-AF04-3D2E41E35E83}"/>
    <cellStyle name="เครื่องหมายจุลภาค 6 2 2" xfId="1897" xr:uid="{4A3F5D1B-9B58-41C5-A2AD-1AB0912A8829}"/>
    <cellStyle name="เครื่องหมายจุลภาค 6 2 2 2" xfId="3988" xr:uid="{F52E3792-83A7-47DB-90BC-31B1B2A9B76B}"/>
    <cellStyle name="เครื่องหมายจุลภาค 6 2 2 2 2" xfId="8125" xr:uid="{07956C35-77C8-4E91-85E4-6E8E41534091}"/>
    <cellStyle name="เครื่องหมายจุลภาค 6 2 2 2 2 2" xfId="16066" xr:uid="{A35F2D6A-D3DB-4A09-A77F-30CF2901679F}"/>
    <cellStyle name="เครื่องหมายจุลภาค 6 2 2 2 2 2 2" xfId="25082" xr:uid="{B7BEEEDA-C5C4-476F-96CF-5EFCA19E4C33}"/>
    <cellStyle name="เครื่องหมายจุลภาค 6 2 2 2 2 2 2 2" xfId="51450" xr:uid="{B16D8770-0ABF-49BF-816C-06C44183AB82}"/>
    <cellStyle name="เครื่องหมายจุลภาค 6 2 2 2 2 2 3" xfId="42454" xr:uid="{453166BC-3745-48A9-B974-9A6332010DD3}"/>
    <cellStyle name="เครื่องหมายจุลภาค 6 2 2 2 2 3" xfId="34613" xr:uid="{261663E8-E63D-49D5-B992-958E04E29BEC}"/>
    <cellStyle name="เครื่องหมายจุลภาค 6 2 2 2 3" xfId="13878" xr:uid="{D7CDCEB7-EF32-48DA-82CC-4BC006566E20}"/>
    <cellStyle name="เครื่องหมายจุลภาค 6 2 2 2 3 2" xfId="22900" xr:uid="{63ED2068-384F-4C67-8974-0E2319712F40}"/>
    <cellStyle name="เครื่องหมายจุลภาค 6 2 2 2 3 2 2" xfId="49269" xr:uid="{3D5C8DA1-ED80-4EF8-9413-6CF9DE2BA19C}"/>
    <cellStyle name="เครื่องหมายจุลภาค 6 2 2 2 3 3" xfId="40273" xr:uid="{0F143CDE-EF9E-4532-A8CB-9F767E105173}"/>
    <cellStyle name="เครื่องหมายจุลภาค 6 2 2 2 4" xfId="30494" xr:uid="{F92039A9-F000-41FB-87AF-D16846C233C7}"/>
    <cellStyle name="เครื่องหมายจุลภาค 6 2 2 3" xfId="6309" xr:uid="{DBE21BEB-0D5B-41C5-9947-B1FE4B204E7B}"/>
    <cellStyle name="เครื่องหมายจุลภาค 6 2 2 3 2" xfId="14587" xr:uid="{B167A76F-0ADB-4585-81A8-85AC90EADA11}"/>
    <cellStyle name="เครื่องหมายจุลภาค 6 2 2 3 2 2" xfId="23609" xr:uid="{31033C39-6489-462F-9A47-5238CC01B436}"/>
    <cellStyle name="เครื่องหมายจุลภาค 6 2 2 3 2 2 2" xfId="49978" xr:uid="{61000146-9E58-4C87-A4C5-EAE222A26570}"/>
    <cellStyle name="เครื่องหมายจุลภาค 6 2 2 3 2 3" xfId="40982" xr:uid="{73ED0A98-3F1A-4157-B43E-18999034AF5F}"/>
    <cellStyle name="เครื่องหมายจุลภาค 6 2 2 3 3" xfId="32797" xr:uid="{ABBA5DD4-F4BB-43D8-8914-8AD2BA2CA66C}"/>
    <cellStyle name="เครื่องหมายจุลภาค 6 2 2 4" xfId="13116" xr:uid="{CBA465FF-2A58-4137-9DD6-740D408D5CA4}"/>
    <cellStyle name="เครื่องหมายจุลภาค 6 2 2 4 2" xfId="22139" xr:uid="{15905EBC-E187-47EF-8B17-0FF3F220B833}"/>
    <cellStyle name="เครื่องหมายจุลภาค 6 2 2 4 2 2" xfId="48509" xr:uid="{5FA30A08-B534-41D7-8911-C296E492863B}"/>
    <cellStyle name="เครื่องหมายจุลภาค 6 2 2 4 3" xfId="39514" xr:uid="{D38ED807-3F80-471C-A0A0-C991BEB0E90E}"/>
    <cellStyle name="เครื่องหมายจุลภาค 6 2 2 5" xfId="28574" xr:uid="{23E8FD47-7A98-4A6D-B40D-81FECA156753}"/>
    <cellStyle name="เครื่องหมายจุลภาค 6 2 3" xfId="3802" xr:uid="{F3DBD61C-6AB5-4DAB-B8F9-9C4C6C1E3233}"/>
    <cellStyle name="เครื่องหมายจุลภาค 6 2 3 2" xfId="7941" xr:uid="{AEB0D54F-B3C8-485B-87AB-EB36AC55A447}"/>
    <cellStyle name="เครื่องหมายจุลภาค 6 2 3 2 2" xfId="15882" xr:uid="{70044793-E79A-4DD4-8EC4-C6D671685D60}"/>
    <cellStyle name="เครื่องหมายจุลภาค 6 2 3 2 2 2" xfId="24898" xr:uid="{2FF0B481-DEE4-49CD-A3F8-B7340618649A}"/>
    <cellStyle name="เครื่องหมายจุลภาค 6 2 3 2 2 2 2" xfId="51266" xr:uid="{4E07F0D7-494C-43F3-B7C6-C02203605F63}"/>
    <cellStyle name="เครื่องหมายจุลภาค 6 2 3 2 2 3" xfId="42270" xr:uid="{82F2075D-93B8-47A6-88B1-BB91738352C0}"/>
    <cellStyle name="เครื่องหมายจุลภาค 6 2 3 2 3" xfId="34429" xr:uid="{8B6221DE-C9B3-4A0E-9F74-FBD2CC8E1572}"/>
    <cellStyle name="เครื่องหมายจุลภาค 6 2 3 3" xfId="13694" xr:uid="{970432C1-9640-427B-9D88-CB177259201D}"/>
    <cellStyle name="เครื่องหมายจุลภาค 6 2 3 3 2" xfId="22716" xr:uid="{287D036C-31B4-4949-8118-A2E2BDBB46F2}"/>
    <cellStyle name="เครื่องหมายจุลภาค 6 2 3 3 2 2" xfId="49085" xr:uid="{EC39EE98-B861-4C4E-BAA1-FE3FF5CED2B9}"/>
    <cellStyle name="เครื่องหมายจุลภาค 6 2 3 3 3" xfId="40089" xr:uid="{CF43B347-2D59-43BB-9A69-92852A4B445F}"/>
    <cellStyle name="เครื่องหมายจุลภาค 6 2 3 4" xfId="30310" xr:uid="{15D1176C-A261-49F7-B73A-ACAB40FE603C}"/>
    <cellStyle name="เครื่องหมายจุลภาค 6 2 4" xfId="6121" xr:uid="{B6BDE22E-BAF7-47D3-8E26-783F8C7F67CC}"/>
    <cellStyle name="เครื่องหมายจุลภาค 6 2 4 2" xfId="14403" xr:uid="{54B0D209-4665-4E60-9EF4-1306D86D296B}"/>
    <cellStyle name="เครื่องหมายจุลภาค 6 2 4 2 2" xfId="23425" xr:uid="{DC933449-3808-4271-9C16-2AC0492832BA}"/>
    <cellStyle name="เครื่องหมายจุลภาค 6 2 4 2 2 2" xfId="49794" xr:uid="{02AA6048-13A0-44CF-A8DD-EC4ADD2049E7}"/>
    <cellStyle name="เครื่องหมายจุลภาค 6 2 4 2 3" xfId="40798" xr:uid="{4366FA29-D195-4F2C-83E6-E14050406EBD}"/>
    <cellStyle name="เครื่องหมายจุลภาค 6 2 4 3" xfId="32613" xr:uid="{A1F10A5F-5FF1-4F0A-BB87-66D9460F5269}"/>
    <cellStyle name="เครื่องหมายจุลภาค 6 2 5" xfId="12766" xr:uid="{5FCAE227-1424-425E-94C7-68C2EA296C7D}"/>
    <cellStyle name="เครื่องหมายจุลภาค 6 2 5 2" xfId="21798" xr:uid="{FD0FEEEA-F8BC-4D78-9842-C33509B15265}"/>
    <cellStyle name="เครื่องหมายจุลภาค 6 2 5 2 2" xfId="48168" xr:uid="{8AFC37C6-2654-4B6C-BE85-BCE51C769751}"/>
    <cellStyle name="เครื่องหมายจุลภาค 6 2 5 3" xfId="39170" xr:uid="{07B9C825-E2FC-44BA-975B-44F75B2745FF}"/>
    <cellStyle name="เครื่องหมายจุลภาค 6 2 6" xfId="28072" xr:uid="{2ADB75FE-42C4-4D11-A695-03D7BCADFECA}"/>
    <cellStyle name="เครื่องหมายจุลภาค 6 3" xfId="3645" xr:uid="{19BAB899-03BE-4F11-9957-01BD76A0DB31}"/>
    <cellStyle name="เครื่องหมายจุลภาค 6 3 2" xfId="7792" xr:uid="{9CD490CA-B609-42F7-90E3-BEAB8451F3F5}"/>
    <cellStyle name="เครื่องหมายจุลภาค 6 3 2 2" xfId="15727" xr:uid="{D2B2C676-64C8-433D-AEB1-B542F8DDD125}"/>
    <cellStyle name="เครื่องหมายจุลภาค 6 3 2 2 2" xfId="24743" xr:uid="{2F12F92D-B9FD-4D0B-BF0D-047F17EFADD1}"/>
    <cellStyle name="เครื่องหมายจุลภาค 6 3 2 2 2 2" xfId="51111" xr:uid="{EB39290C-6A46-4A18-A56C-ED304237F28E}"/>
    <cellStyle name="เครื่องหมายจุลภาค 6 3 2 2 3" xfId="42115" xr:uid="{BA3077FE-45EF-46AB-943C-0222B31BC5DC}"/>
    <cellStyle name="เครื่องหมายจุลภาค 6 3 2 3" xfId="34280" xr:uid="{C6AE5049-6D88-4836-A38D-845132F580DB}"/>
    <cellStyle name="เครื่องหมายจุลภาค 6 3 3" xfId="13537" xr:uid="{EDD2DE46-4684-4E47-A2F4-FDC2848AC8CE}"/>
    <cellStyle name="เครื่องหมายจุลภาค 6 3 3 2" xfId="22559" xr:uid="{6AB519A8-3BA2-4472-BEDE-E1B0D48DC45B}"/>
    <cellStyle name="เครื่องหมายจุลภาค 6 3 3 2 2" xfId="48928" xr:uid="{28F8698C-7AB9-43DA-99E3-CFC9033C8A83}"/>
    <cellStyle name="เครื่องหมายจุลภาค 6 3 3 3" xfId="39932" xr:uid="{23A22F1D-EAF9-4F58-BD9B-2A96E1EC37AA}"/>
    <cellStyle name="เครื่องหมายจุลภาค 6 3 4" xfId="30154" xr:uid="{8CD82763-E722-4678-984E-55D70521E0E9}"/>
    <cellStyle name="เครื่องหมายจุลภาค 6 4" xfId="5965" xr:uid="{FBFFA780-B82A-4CFE-97DE-FA9E53E6AFB8}"/>
    <cellStyle name="เครื่องหมายจุลภาค 6 4 2" xfId="14248" xr:uid="{08057E78-85FA-4872-8491-A7EC98C49656}"/>
    <cellStyle name="เครื่องหมายจุลภาค 6 4 2 2" xfId="23270" xr:uid="{C6F60D39-5A4D-4B58-8E9E-27C2D905F4CD}"/>
    <cellStyle name="เครื่องหมายจุลภาค 6 4 2 2 2" xfId="49639" xr:uid="{7EF30D99-E6CC-4430-B28C-D1F4279063E2}"/>
    <cellStyle name="เครื่องหมายจุลภาค 6 4 2 3" xfId="40643" xr:uid="{A88B655A-D917-4088-8A48-ECE7658D988B}"/>
    <cellStyle name="เครื่องหมายจุลภาค 6 4 3" xfId="32458" xr:uid="{2CDDFA9B-FEB6-472F-90F5-AAF3F5F78E35}"/>
    <cellStyle name="เครื่องหมายจุลภาค 6 5" xfId="12407" xr:uid="{C847D4DC-DD89-485E-BA5E-94285D860B9F}"/>
    <cellStyle name="เครื่องหมายจุลภาค 6 5 2" xfId="21457" xr:uid="{5001C93E-3B65-4F44-9F86-3E52E372D725}"/>
    <cellStyle name="เครื่องหมายจุลภาค 6 5 2 2" xfId="47827" xr:uid="{E14E7709-B973-4B6C-B10B-F23A2E40A817}"/>
    <cellStyle name="เครื่องหมายจุลภาค 6 5 3" xfId="38822" xr:uid="{9B22B560-DEA9-493E-9E8A-B0209F1685F8}"/>
    <cellStyle name="เครื่องหมายจุลภาค 6 6" xfId="12475" xr:uid="{93280755-FF01-4CB5-8366-2B46C0D7EF31}"/>
    <cellStyle name="เครื่องหมายจุลภาค 6 6 2" xfId="26627" xr:uid="{664082A0-738F-49FA-8915-16A383E0B79E}"/>
    <cellStyle name="เครื่องหมายจุลภาค 6 6 2 2" xfId="52972" xr:uid="{6CA73074-FC1C-443B-B2BE-D53287998AEE}"/>
    <cellStyle name="เครื่องหมายจุลภาค 6 6 3" xfId="38887" xr:uid="{51ABF62B-B201-44EB-ACF7-91A720C513EF}"/>
    <cellStyle name="เครื่องหมายจุลภาค 6 7" xfId="27613" xr:uid="{AA393C47-2F39-4ABE-AC66-3AB9001A9284}"/>
    <cellStyle name="เครื่องหมายจุลภาค 7" xfId="696" xr:uid="{A05F5A7A-C6E2-412C-BE36-C9A531AC87EE}"/>
    <cellStyle name="เครื่องหมายจุลภาค 7 2" xfId="1364" xr:uid="{7EF7CD7B-62DC-400B-A828-84ECAE1CAF76}"/>
    <cellStyle name="เครื่องหมายจุลภาค 7 2 2" xfId="1898" xr:uid="{A9274DD1-81F7-4506-86FE-8162EE958E45}"/>
    <cellStyle name="เครื่องหมายจุลภาค 7 2 2 2" xfId="3989" xr:uid="{F28FCCE4-BADF-4D07-B076-E51F81EDF6E4}"/>
    <cellStyle name="เครื่องหมายจุลภาค 7 2 2 2 2" xfId="8126" xr:uid="{C52EF27A-A6B6-4DDB-8B08-FCAC26FA1FA2}"/>
    <cellStyle name="เครื่องหมายจุลภาค 7 2 2 2 2 2" xfId="16067" xr:uid="{ADF8E347-9FA8-4A88-94DC-1C91ACDC882A}"/>
    <cellStyle name="เครื่องหมายจุลภาค 7 2 2 2 2 2 2" xfId="25083" xr:uid="{999253E4-41AF-4F18-949C-E2B9711CC069}"/>
    <cellStyle name="เครื่องหมายจุลภาค 7 2 2 2 2 2 2 2" xfId="51451" xr:uid="{CC0C9D2A-7C43-4D97-BFB1-1A5515BB5400}"/>
    <cellStyle name="เครื่องหมายจุลภาค 7 2 2 2 2 2 3" xfId="42455" xr:uid="{F70B933F-6443-48C9-A91F-FB3C3D5D06EA}"/>
    <cellStyle name="เครื่องหมายจุลภาค 7 2 2 2 2 3" xfId="34614" xr:uid="{05CBD6AA-4BAC-4DA4-B68B-EF47C053EA4C}"/>
    <cellStyle name="เครื่องหมายจุลภาค 7 2 2 2 3" xfId="13879" xr:uid="{6DCC13A0-A80F-4217-9F2D-61149E4253C8}"/>
    <cellStyle name="เครื่องหมายจุลภาค 7 2 2 2 3 2" xfId="22901" xr:uid="{9875009B-166B-49F4-BD30-9E76FBADDDF6}"/>
    <cellStyle name="เครื่องหมายจุลภาค 7 2 2 2 3 2 2" xfId="49270" xr:uid="{7391DDE6-FBBD-4EE1-8078-6EEDA38D9ED5}"/>
    <cellStyle name="เครื่องหมายจุลภาค 7 2 2 2 3 3" xfId="40274" xr:uid="{4BF71C4E-C812-4E13-AE83-BE6FE54926E4}"/>
    <cellStyle name="เครื่องหมายจุลภาค 7 2 2 2 4" xfId="30495" xr:uid="{A39CE429-985B-4503-A971-898C695A638D}"/>
    <cellStyle name="เครื่องหมายจุลภาค 7 2 2 3" xfId="6310" xr:uid="{A45A3B84-926E-4834-B50B-C37D621D60F7}"/>
    <cellStyle name="เครื่องหมายจุลภาค 7 2 2 3 2" xfId="14588" xr:uid="{280E2AB6-8653-4DC1-BF03-68FCEFBDFCE7}"/>
    <cellStyle name="เครื่องหมายจุลภาค 7 2 2 3 2 2" xfId="23610" xr:uid="{31DC217B-346D-4D30-A417-E57054DDCFBA}"/>
    <cellStyle name="เครื่องหมายจุลภาค 7 2 2 3 2 2 2" xfId="49979" xr:uid="{DCB11AA6-AD50-4927-BBCE-6B2DABCDE821}"/>
    <cellStyle name="เครื่องหมายจุลภาค 7 2 2 3 2 3" xfId="40983" xr:uid="{5532E552-0E9E-4F85-947E-BB8449603C41}"/>
    <cellStyle name="เครื่องหมายจุลภาค 7 2 2 3 3" xfId="32798" xr:uid="{F650261D-D0D2-4840-A8D4-9B402097B05A}"/>
    <cellStyle name="เครื่องหมายจุลภาค 7 2 2 4" xfId="13117" xr:uid="{A439E528-24A5-40E6-B13B-7180704242A2}"/>
    <cellStyle name="เครื่องหมายจุลภาค 7 2 2 4 2" xfId="22140" xr:uid="{11105DE7-4702-40CA-BC6C-D636F163494A}"/>
    <cellStyle name="เครื่องหมายจุลภาค 7 2 2 4 2 2" xfId="48510" xr:uid="{16D9DA2F-88C6-401B-A87B-03CBC1047F0E}"/>
    <cellStyle name="เครื่องหมายจุลภาค 7 2 2 4 3" xfId="39515" xr:uid="{59297121-1C86-4D10-AA45-F2B7B44C9C42}"/>
    <cellStyle name="เครื่องหมายจุลภาค 7 2 2 5" xfId="28575" xr:uid="{39E353ED-6064-4E2C-950C-403556208488}"/>
    <cellStyle name="เครื่องหมายจุลภาค 7 2 3" xfId="3803" xr:uid="{82E503D8-B0ED-4CD4-A6A7-96B2FABED699}"/>
    <cellStyle name="เครื่องหมายจุลภาค 7 2 3 2" xfId="7942" xr:uid="{15B997F7-6163-45B2-886F-1A4C87B907BC}"/>
    <cellStyle name="เครื่องหมายจุลภาค 7 2 3 2 2" xfId="15883" xr:uid="{7CCF1475-C910-4F58-9AE6-B197951BBDD1}"/>
    <cellStyle name="เครื่องหมายจุลภาค 7 2 3 2 2 2" xfId="24899" xr:uid="{8DDCF694-A471-40E6-AADD-A086AF262256}"/>
    <cellStyle name="เครื่องหมายจุลภาค 7 2 3 2 2 2 2" xfId="51267" xr:uid="{4B1CE649-B6CD-4820-97E9-8AF4B13A2602}"/>
    <cellStyle name="เครื่องหมายจุลภาค 7 2 3 2 2 3" xfId="42271" xr:uid="{C88835CE-11B6-4877-8C5B-D06D2F1E5452}"/>
    <cellStyle name="เครื่องหมายจุลภาค 7 2 3 2 3" xfId="34430" xr:uid="{2A5E5B02-0F3B-4BC6-B3DD-7F8255CCFABA}"/>
    <cellStyle name="เครื่องหมายจุลภาค 7 2 3 3" xfId="13695" xr:uid="{FB935873-DCE3-44B2-B72F-C5745E1F49DE}"/>
    <cellStyle name="เครื่องหมายจุลภาค 7 2 3 3 2" xfId="22717" xr:uid="{0C09CF3B-1FEB-4D81-8E3F-5C14AB591E9B}"/>
    <cellStyle name="เครื่องหมายจุลภาค 7 2 3 3 2 2" xfId="49086" xr:uid="{1A201237-97A8-4F41-BD79-F21D84BBE668}"/>
    <cellStyle name="เครื่องหมายจุลภาค 7 2 3 3 3" xfId="40090" xr:uid="{2FCEB962-ED7C-443D-9562-3B811799D8AE}"/>
    <cellStyle name="เครื่องหมายจุลภาค 7 2 3 4" xfId="30311" xr:uid="{05547E10-663C-4099-84BB-8FD9E4EA7FA9}"/>
    <cellStyle name="เครื่องหมายจุลภาค 7 2 4" xfId="6122" xr:uid="{D7E6FDC6-BAC6-46E0-894E-836F106BE9EA}"/>
    <cellStyle name="เครื่องหมายจุลภาค 7 2 4 2" xfId="14404" xr:uid="{EA8D9393-C65C-49CD-AB1B-1794BD83792F}"/>
    <cellStyle name="เครื่องหมายจุลภาค 7 2 4 2 2" xfId="23426" xr:uid="{F0C19646-54B1-4F8F-9D97-BD62BFE84835}"/>
    <cellStyle name="เครื่องหมายจุลภาค 7 2 4 2 2 2" xfId="49795" xr:uid="{7446D42C-2E34-410F-B144-72FF9729D52C}"/>
    <cellStyle name="เครื่องหมายจุลภาค 7 2 4 2 3" xfId="40799" xr:uid="{CBF0A1D5-94FE-4CB1-9102-3E1F1A3D202C}"/>
    <cellStyle name="เครื่องหมายจุลภาค 7 2 4 3" xfId="32614" xr:uid="{0C04432A-4E72-4C85-AD05-CA94F205017A}"/>
    <cellStyle name="เครื่องหมายจุลภาค 7 2 5" xfId="12767" xr:uid="{8DCB616B-5091-48CD-A9A3-745091B3BA45}"/>
    <cellStyle name="เครื่องหมายจุลภาค 7 2 5 2" xfId="21799" xr:uid="{26623AD8-7722-46BB-A0AB-753D6091F7B5}"/>
    <cellStyle name="เครื่องหมายจุลภาค 7 2 5 2 2" xfId="48169" xr:uid="{D9DB174A-2F80-45D4-AFF8-65980871D859}"/>
    <cellStyle name="เครื่องหมายจุลภาค 7 2 5 3" xfId="39171" xr:uid="{7B22B76A-91DF-4DF7-90EE-6C5674C248E9}"/>
    <cellStyle name="เครื่องหมายจุลภาค 7 2 6" xfId="28073" xr:uid="{2D68797F-5CA0-4B4B-81CB-4EBF6DC469D7}"/>
    <cellStyle name="เครื่องหมายจุลภาค 7 3" xfId="3646" xr:uid="{7CD4455D-B35A-4A2C-ABED-1E8E880EC173}"/>
    <cellStyle name="เครื่องหมายจุลภาค 7 3 2" xfId="7793" xr:uid="{7F672EC1-5D1B-4DB2-B290-C640346F71AB}"/>
    <cellStyle name="เครื่องหมายจุลภาค 7 3 2 2" xfId="15728" xr:uid="{47DFDA2B-C5E4-4ABF-BC39-F9F2F93FC4E3}"/>
    <cellStyle name="เครื่องหมายจุลภาค 7 3 2 2 2" xfId="24744" xr:uid="{FB932822-C7CB-4061-950E-7063C094D4E5}"/>
    <cellStyle name="เครื่องหมายจุลภาค 7 3 2 2 2 2" xfId="51112" xr:uid="{66333B80-FF8D-4ACD-AD33-DEE7C581FCB9}"/>
    <cellStyle name="เครื่องหมายจุลภาค 7 3 2 2 3" xfId="42116" xr:uid="{D5689B02-1F5F-4EFA-82B2-9DF6A21F83AB}"/>
    <cellStyle name="เครื่องหมายจุลภาค 7 3 2 3" xfId="34281" xr:uid="{D0414D70-58B4-422A-9BBB-52AD6B45AAD0}"/>
    <cellStyle name="เครื่องหมายจุลภาค 7 3 3" xfId="13538" xr:uid="{6B56242A-6B8F-492D-95CE-360FABBD0036}"/>
    <cellStyle name="เครื่องหมายจุลภาค 7 3 3 2" xfId="22560" xr:uid="{9F896392-A6A4-407E-8EAC-C96B579C2168}"/>
    <cellStyle name="เครื่องหมายจุลภาค 7 3 3 2 2" xfId="48929" xr:uid="{AD109EA2-08AE-48E5-89F2-5884661C605C}"/>
    <cellStyle name="เครื่องหมายจุลภาค 7 3 3 3" xfId="39933" xr:uid="{7AE9A705-1336-4069-AA84-E07F25635596}"/>
    <cellStyle name="เครื่องหมายจุลภาค 7 3 4" xfId="30155" xr:uid="{AB3140B2-D576-4109-AA4F-F3E36DD8890C}"/>
    <cellStyle name="เครื่องหมายจุลภาค 7 4" xfId="5966" xr:uid="{B8E020AE-61CB-4AD6-B69B-21F6EE7270A4}"/>
    <cellStyle name="เครื่องหมายจุลภาค 7 4 2" xfId="14249" xr:uid="{696A13F5-3B86-4AC1-8EAF-F474D520FB9B}"/>
    <cellStyle name="เครื่องหมายจุลภาค 7 4 2 2" xfId="23271" xr:uid="{FA3CBCA5-01C0-4779-8D99-DA48D0E593A3}"/>
    <cellStyle name="เครื่องหมายจุลภาค 7 4 2 2 2" xfId="49640" xr:uid="{4757D08F-8633-437D-88FB-E89C1D80C197}"/>
    <cellStyle name="เครื่องหมายจุลภาค 7 4 2 3" xfId="40644" xr:uid="{860BC643-EC82-4AF1-954B-8546971CA520}"/>
    <cellStyle name="เครื่องหมายจุลภาค 7 4 3" xfId="32459" xr:uid="{E4E96351-ED02-4E0E-BF35-F9649115738E}"/>
    <cellStyle name="เครื่องหมายจุลภาค 7 5" xfId="12408" xr:uid="{B59AAE45-09FC-4169-9EC3-52F9E9CCAFCC}"/>
    <cellStyle name="เครื่องหมายจุลภาค 7 5 2" xfId="21458" xr:uid="{5A9D5F6A-ADEF-47C8-93B2-FC7F810ABD3E}"/>
    <cellStyle name="เครื่องหมายจุลภาค 7 5 2 2" xfId="47828" xr:uid="{416757FD-A589-4678-A0FF-90A81ED8A106}"/>
    <cellStyle name="เครื่องหมายจุลภาค 7 5 3" xfId="38823" xr:uid="{0ABAF0D9-7866-440B-9C34-A81E4DE1042B}"/>
    <cellStyle name="เครื่องหมายจุลภาค 7 6" xfId="15601" xr:uid="{CF32DEFF-7002-4AF7-8B86-AD09E0D92185}"/>
    <cellStyle name="เครื่องหมายจุลภาค 7 6 2" xfId="26839" xr:uid="{365B426F-18F8-4549-B834-FE66F0A3978E}"/>
    <cellStyle name="เครื่องหมายจุลภาค 7 6 2 2" xfId="53180" xr:uid="{777B669F-CEC5-4EAC-8E9D-40FF8C52878E}"/>
    <cellStyle name="เครื่องหมายจุลภาค 7 6 3" xfId="41989" xr:uid="{1589F374-60BB-4548-9AC6-C0AB08A8BB3F}"/>
    <cellStyle name="เครื่องหมายจุลภาค 7 7" xfId="27614" xr:uid="{97EC0F76-5434-4DF3-80EC-10AA132334B6}"/>
    <cellStyle name="เครื่องหมายจุลภาค 8" xfId="697" xr:uid="{A6BEE4FC-8B72-4972-B00D-7C3DD2DBE7E6}"/>
    <cellStyle name="เครื่องหมายจุลภาค 9" xfId="698" xr:uid="{6F2E7B5D-AA9C-46DD-A5D3-F270620227D7}"/>
    <cellStyle name="เครื่องหมายจุลภาค 9 2" xfId="1365" xr:uid="{ED3FEF01-0FB5-43AC-AFF3-C9FFCCA54E69}"/>
    <cellStyle name="เครื่องหมายจุลภาค 9 2 2" xfId="1899" xr:uid="{3923D007-E467-4457-A8CD-CBCCD134952A}"/>
    <cellStyle name="เครื่องหมายจุลภาค 9 2 2 2" xfId="3990" xr:uid="{D19E217C-6C0E-4AD9-942C-2326E0C29343}"/>
    <cellStyle name="เครื่องหมายจุลภาค 9 2 2 2 2" xfId="8127" xr:uid="{271F06DF-0E8B-409E-AABA-9A17875599D2}"/>
    <cellStyle name="เครื่องหมายจุลภาค 9 2 2 2 2 2" xfId="16068" xr:uid="{69474A09-53B1-41CD-877E-D03BBD7253A5}"/>
    <cellStyle name="เครื่องหมายจุลภาค 9 2 2 2 2 2 2" xfId="25084" xr:uid="{75C2CB2C-1B9A-4EB9-A3B2-0156FFE2AB49}"/>
    <cellStyle name="เครื่องหมายจุลภาค 9 2 2 2 2 2 2 2" xfId="51452" xr:uid="{B0F05815-69B3-4A97-AA5B-C827CD63C8D0}"/>
    <cellStyle name="เครื่องหมายจุลภาค 9 2 2 2 2 2 3" xfId="42456" xr:uid="{9C93847F-07FB-42B4-B698-2BFB35F9C4C3}"/>
    <cellStyle name="เครื่องหมายจุลภาค 9 2 2 2 2 3" xfId="34615" xr:uid="{1F9DE183-52C4-43F3-BB29-57EB5B08A549}"/>
    <cellStyle name="เครื่องหมายจุลภาค 9 2 2 2 3" xfId="13880" xr:uid="{6B0FA92E-F299-4756-9D0B-3A9DD14DD6DD}"/>
    <cellStyle name="เครื่องหมายจุลภาค 9 2 2 2 3 2" xfId="22902" xr:uid="{3B356FE6-426B-4B70-A74B-3AE5E91E99C4}"/>
    <cellStyle name="เครื่องหมายจุลภาค 9 2 2 2 3 2 2" xfId="49271" xr:uid="{27F282EF-6654-4090-8BD5-E50943893DB6}"/>
    <cellStyle name="เครื่องหมายจุลภาค 9 2 2 2 3 3" xfId="40275" xr:uid="{5AB509B9-4ADC-47EA-AEDE-7906409D46DA}"/>
    <cellStyle name="เครื่องหมายจุลภาค 9 2 2 2 4" xfId="30496" xr:uid="{12CCDBA5-3568-4201-A971-3CA441B3616E}"/>
    <cellStyle name="เครื่องหมายจุลภาค 9 2 2 3" xfId="6311" xr:uid="{C5BAAD0B-2465-44C3-88DF-1DA22945641C}"/>
    <cellStyle name="เครื่องหมายจุลภาค 9 2 2 3 2" xfId="14589" xr:uid="{78D82C30-47AD-4680-B22D-54637CAFCA59}"/>
    <cellStyle name="เครื่องหมายจุลภาค 9 2 2 3 2 2" xfId="23611" xr:uid="{31527E88-0177-4383-85A7-30AF6805A374}"/>
    <cellStyle name="เครื่องหมายจุลภาค 9 2 2 3 2 2 2" xfId="49980" xr:uid="{30230D7C-9A66-4127-9A93-3D6B316B252F}"/>
    <cellStyle name="เครื่องหมายจุลภาค 9 2 2 3 2 3" xfId="40984" xr:uid="{FD19B614-F0E8-4D96-8C1A-B704E2F73E5E}"/>
    <cellStyle name="เครื่องหมายจุลภาค 9 2 2 3 3" xfId="32799" xr:uid="{0ADF3B1B-7C37-41BB-A9A0-D3A9F9848CE0}"/>
    <cellStyle name="เครื่องหมายจุลภาค 9 2 2 4" xfId="13118" xr:uid="{4B8A8D62-410F-4588-BF85-FDDF31DF1BA2}"/>
    <cellStyle name="เครื่องหมายจุลภาค 9 2 2 4 2" xfId="22141" xr:uid="{D65F0134-7126-4353-BD52-6DFF5533D970}"/>
    <cellStyle name="เครื่องหมายจุลภาค 9 2 2 4 2 2" xfId="48511" xr:uid="{0F409395-CE91-4C0C-B381-F11DDC251D77}"/>
    <cellStyle name="เครื่องหมายจุลภาค 9 2 2 4 3" xfId="39516" xr:uid="{7DFE1B4E-006F-4A0C-A1F3-45B0FE1C7C8D}"/>
    <cellStyle name="เครื่องหมายจุลภาค 9 2 2 5" xfId="28576" xr:uid="{06484C2C-4936-4091-8BA5-F3183BA3FF90}"/>
    <cellStyle name="เครื่องหมายจุลภาค 9 2 3" xfId="3804" xr:uid="{B34D68DA-9877-4F05-A037-5CC2ED5FC8F3}"/>
    <cellStyle name="เครื่องหมายจุลภาค 9 2 3 2" xfId="7943" xr:uid="{A69DF0F5-1C79-401A-AEFB-41E10E18EEBD}"/>
    <cellStyle name="เครื่องหมายจุลภาค 9 2 3 2 2" xfId="15884" xr:uid="{7999A0C8-ADBD-4372-9563-7CAA2234B9A5}"/>
    <cellStyle name="เครื่องหมายจุลภาค 9 2 3 2 2 2" xfId="24900" xr:uid="{83A906C6-6E59-4133-8E03-28AFBDB75063}"/>
    <cellStyle name="เครื่องหมายจุลภาค 9 2 3 2 2 2 2" xfId="51268" xr:uid="{E5DED573-0999-4555-808A-408232E2EB1D}"/>
    <cellStyle name="เครื่องหมายจุลภาค 9 2 3 2 2 3" xfId="42272" xr:uid="{AE2A340F-B451-4D9E-ACB5-A1991BA9ABF5}"/>
    <cellStyle name="เครื่องหมายจุลภาค 9 2 3 2 3" xfId="34431" xr:uid="{2F1C1E9C-4DEC-4051-93CA-A1455F01C0FA}"/>
    <cellStyle name="เครื่องหมายจุลภาค 9 2 3 3" xfId="13696" xr:uid="{779FC033-2055-413A-98EB-5116AD622755}"/>
    <cellStyle name="เครื่องหมายจุลภาค 9 2 3 3 2" xfId="22718" xr:uid="{B601A929-848B-4AFA-9AC2-8911FABBC77F}"/>
    <cellStyle name="เครื่องหมายจุลภาค 9 2 3 3 2 2" xfId="49087" xr:uid="{C478B82A-288F-47D2-ABF8-ECC5A77BE588}"/>
    <cellStyle name="เครื่องหมายจุลภาค 9 2 3 3 3" xfId="40091" xr:uid="{8E001954-37A2-4573-B725-D3136DF58C2E}"/>
    <cellStyle name="เครื่องหมายจุลภาค 9 2 3 4" xfId="30312" xr:uid="{583F790E-E8FA-4692-8635-318182D76243}"/>
    <cellStyle name="เครื่องหมายจุลภาค 9 2 4" xfId="6123" xr:uid="{509E13AB-1E63-43D8-A881-D21AB24BF7BC}"/>
    <cellStyle name="เครื่องหมายจุลภาค 9 2 4 2" xfId="14405" xr:uid="{CF89C183-3F2B-4697-8854-0057886FBF84}"/>
    <cellStyle name="เครื่องหมายจุลภาค 9 2 4 2 2" xfId="23427" xr:uid="{899D6294-748B-456D-8A53-1DC944A13D51}"/>
    <cellStyle name="เครื่องหมายจุลภาค 9 2 4 2 2 2" xfId="49796" xr:uid="{8A1FB7F2-637B-4171-8A31-6EC3C5E6E03E}"/>
    <cellStyle name="เครื่องหมายจุลภาค 9 2 4 2 3" xfId="40800" xr:uid="{A90A2829-D8EA-4086-BCE5-89994354A9A9}"/>
    <cellStyle name="เครื่องหมายจุลภาค 9 2 4 3" xfId="32615" xr:uid="{B460282C-87E5-49C3-8EA1-58F5FE0B2602}"/>
    <cellStyle name="เครื่องหมายจุลภาค 9 2 5" xfId="12768" xr:uid="{B633B9D4-82B5-4624-BD57-B404C5278B50}"/>
    <cellStyle name="เครื่องหมายจุลภาค 9 2 5 2" xfId="21800" xr:uid="{8C39D387-210D-4139-A88B-78A0DD547FAD}"/>
    <cellStyle name="เครื่องหมายจุลภาค 9 2 5 2 2" xfId="48170" xr:uid="{A955EC32-227F-4452-81B8-E93D06BCBF5E}"/>
    <cellStyle name="เครื่องหมายจุลภาค 9 2 5 3" xfId="39172" xr:uid="{CA86B8B9-450E-435B-9A4E-2B8C1DBD6BDB}"/>
    <cellStyle name="เครื่องหมายจุลภาค 9 2 6" xfId="28074" xr:uid="{AE7EC4B5-B707-49AA-8565-84A4BE2EFA82}"/>
    <cellStyle name="เครื่องหมายจุลภาค 9 3" xfId="3647" xr:uid="{18D6A826-CB83-4922-911D-C6F2FC6AFA50}"/>
    <cellStyle name="เครื่องหมายจุลภาค 9 3 2" xfId="7794" xr:uid="{4A0F4C37-CB3F-43A7-A896-1DE98F0C2F54}"/>
    <cellStyle name="เครื่องหมายจุลภาค 9 3 2 2" xfId="15729" xr:uid="{0F08AC6C-1017-4DEB-A8D6-13A4976E3F43}"/>
    <cellStyle name="เครื่องหมายจุลภาค 9 3 2 2 2" xfId="24745" xr:uid="{A0BD0FB4-C9DD-4176-8A7C-1861A2C4B5C7}"/>
    <cellStyle name="เครื่องหมายจุลภาค 9 3 2 2 2 2" xfId="51113" xr:uid="{3E3C9520-B3E6-41CB-905C-4841AE222B88}"/>
    <cellStyle name="เครื่องหมายจุลภาค 9 3 2 2 3" xfId="42117" xr:uid="{E748F690-80A5-410F-9BA8-C23DF3F5EF75}"/>
    <cellStyle name="เครื่องหมายจุลภาค 9 3 2 3" xfId="34282" xr:uid="{0A9759E1-FD62-4CA5-96D1-AA099BEFF336}"/>
    <cellStyle name="เครื่องหมายจุลภาค 9 3 3" xfId="13539" xr:uid="{8C9387C6-5438-4514-912E-EF45C181481A}"/>
    <cellStyle name="เครื่องหมายจุลภาค 9 3 3 2" xfId="22561" xr:uid="{60E0BE85-DBD3-431C-8B63-B8EF92D8A031}"/>
    <cellStyle name="เครื่องหมายจุลภาค 9 3 3 2 2" xfId="48930" xr:uid="{299F9C40-F062-4D67-B7D5-62278E6154AC}"/>
    <cellStyle name="เครื่องหมายจุลภาค 9 3 3 3" xfId="39934" xr:uid="{3736B1C2-5913-4DB8-8A3D-419123BA78E7}"/>
    <cellStyle name="เครื่องหมายจุลภาค 9 3 4" xfId="30156" xr:uid="{1E1F55E7-6AD7-4DF4-BCDA-B717F0DDDBB4}"/>
    <cellStyle name="เครื่องหมายจุลภาค 9 4" xfId="5967" xr:uid="{DFAB1356-5050-4338-9F53-157E44E55ABF}"/>
    <cellStyle name="เครื่องหมายจุลภาค 9 4 2" xfId="14250" xr:uid="{CD98F120-628B-43F4-95D3-4685B2CABE6D}"/>
    <cellStyle name="เครื่องหมายจุลภาค 9 4 2 2" xfId="23272" xr:uid="{646CE7C0-5E94-421F-B178-817EEAE60BA0}"/>
    <cellStyle name="เครื่องหมายจุลภาค 9 4 2 2 2" xfId="49641" xr:uid="{A74A8136-B3D8-41DA-8203-1D9C99FE83DD}"/>
    <cellStyle name="เครื่องหมายจุลภาค 9 4 2 3" xfId="40645" xr:uid="{97B8FB6B-BAA6-40B2-BE1E-FF048E1B09D3}"/>
    <cellStyle name="เครื่องหมายจุลภาค 9 4 3" xfId="32460" xr:uid="{1036A393-4B45-49D0-B258-C03C2D78AE18}"/>
    <cellStyle name="เครื่องหมายจุลภาค 9 5" xfId="12409" xr:uid="{5B76391E-ABF2-4312-AA8B-FE82D415CB79}"/>
    <cellStyle name="เครื่องหมายจุลภาค 9 5 2" xfId="21459" xr:uid="{ED137E28-1575-4AC5-AF69-DB63A38EFDF8}"/>
    <cellStyle name="เครื่องหมายจุลภาค 9 5 2 2" xfId="47829" xr:uid="{7E4B0096-BA41-4269-BC1F-CB742BA5B393}"/>
    <cellStyle name="เครื่องหมายจุลภาค 9 5 3" xfId="38824" xr:uid="{A85489E7-B407-4E60-A750-0A9D9E4278C4}"/>
    <cellStyle name="เครื่องหมายจุลภาค 9 6" xfId="12476" xr:uid="{32948826-AEE3-4AD7-B1F7-31F47E679DD2}"/>
    <cellStyle name="เครื่องหมายจุลภาค 9 6 2" xfId="26678" xr:uid="{025E8E2E-DABE-4392-BAEB-8650917DFF49}"/>
    <cellStyle name="เครื่องหมายจุลภาค 9 6 2 2" xfId="53022" xr:uid="{B1A5A19C-3C1B-4855-B4E5-0308C1BF39A2}"/>
    <cellStyle name="เครื่องหมายจุลภาค 9 6 3" xfId="38888" xr:uid="{595FB871-400D-4B30-90F3-042707D90449}"/>
    <cellStyle name="เครื่องหมายจุลภาค 9 7" xfId="27615" xr:uid="{527B2742-E36A-4167-9041-07628470EE74}"/>
    <cellStyle name="เครื่องหมายจุลภาค_03-2000" xfId="760" xr:uid="{146A7019-3FD1-47CA-804F-D2971580DCA7}"/>
    <cellStyle name="เครื่องหมายสกุลเงิน 2" xfId="699" xr:uid="{2688B113-53D9-41D6-B7EF-9D65C6B81070}"/>
    <cellStyle name="เครื่องหมายสกุลเงิน_ATL &amp; BTL 2005 adjusted" xfId="761" xr:uid="{66C3ABBC-853A-4858-AC80-560A295BF799}"/>
    <cellStyle name="เชื่อมโยงหลายมิติ" xfId="700" xr:uid="{75597B3F-CF1E-428B-8465-3063C7520778}"/>
    <cellStyle name="เปอร์เซ็นต์ 2" xfId="701" xr:uid="{DC334C55-4C48-4368-81D5-6D1005455D30}"/>
    <cellStyle name="เปอร์เซ็นต์ 2 2" xfId="789" xr:uid="{BE6375CF-0E91-425A-BAD6-DBA87ADA4743}"/>
    <cellStyle name="เปอร์เซ็นต์ 3" xfId="702" xr:uid="{7B97F574-6105-4C45-9987-B34860559957}"/>
    <cellStyle name="เปอร์เซ็นต์ 3 2" xfId="1366" xr:uid="{B22CB89D-73D6-4C51-8873-B4C63E488527}"/>
    <cellStyle name="ค@ฏ๋_1111D2111DQ2" xfId="703" xr:uid="{C1C08FE5-02C7-4AD4-96A2-6CFF5703ECBB}"/>
    <cellStyle name="คdคภฆ์[0]_1111D2111DQ2" xfId="704" xr:uid="{6962C697-8249-4448-8F3E-1F4EBD10966B}"/>
    <cellStyle name="คdคภฆ์_1111D2111DQ1" xfId="705" xr:uid="{B1819538-15CF-4DC9-AB7A-11CC25CF449F}"/>
    <cellStyle name="จุลภาค 2" xfId="282" xr:uid="{7296976B-34AF-4294-9FB3-143A2B5431F7}"/>
    <cellStyle name="จุลภาค 2 2" xfId="2233" xr:uid="{33FEDE7B-F6FE-4F33-A008-4D29210057A2}"/>
    <cellStyle name="จุลภาค 2 2 2" xfId="4216" xr:uid="{F8C41D03-1756-49FC-95C0-2F292E4394C9}"/>
    <cellStyle name="จุลภาค 2 2 2 2" xfId="16293" xr:uid="{70986A4C-BE12-4C88-A972-CCC5EE8F98D1}"/>
    <cellStyle name="จุลภาค 2 2 2 2 2" xfId="25309" xr:uid="{9DDA09E6-9FFC-475C-B2B4-576A70F9B5E8}"/>
    <cellStyle name="จุลภาค 2 2 2 2 2 2" xfId="51677" xr:uid="{B452FD96-58CE-4A3F-8E1C-F80340606196}"/>
    <cellStyle name="จุลภาค 2 2 2 2 3" xfId="42681" xr:uid="{846EEA9C-803B-4106-A2C8-558A111E55F1}"/>
    <cellStyle name="จุลภาค 2 2 2 3" xfId="30721" xr:uid="{0994246C-B2FC-440E-A34E-9AF152E0B857}"/>
    <cellStyle name="จุลภาค 2 2 3" xfId="6536" xr:uid="{AC871B06-7A18-457D-B407-EF53975F0040}"/>
    <cellStyle name="จุลภาค 2 2 3 2" xfId="14814" xr:uid="{51208E65-D738-48E0-BD54-C6E997052FE3}"/>
    <cellStyle name="จุลภาค 2 2 3 2 2" xfId="23836" xr:uid="{D565EF84-6B1E-4ED7-9295-0BE436393EBC}"/>
    <cellStyle name="จุลภาค 2 2 3 2 2 2" xfId="50205" xr:uid="{78549498-8217-4D5C-A3B3-107C014705FE}"/>
    <cellStyle name="จุลภาค 2 2 3 2 3" xfId="41209" xr:uid="{8E8A3A44-64AD-4C50-850C-8F29AC9F955A}"/>
    <cellStyle name="จุลภาค 2 2 3 3" xfId="33024" xr:uid="{0ECD90FB-622B-4905-B55A-92BA4CFC94F1}"/>
    <cellStyle name="จุลภาค 2 2 4" xfId="14106" xr:uid="{273D841B-DCC4-4396-8B16-967912853C67}"/>
    <cellStyle name="จุลภาค 2 2 4 2" xfId="23128" xr:uid="{914B8618-F858-4FA9-8D9A-BF9FBE17B361}"/>
    <cellStyle name="จุลภาค 2 2 4 2 2" xfId="49497" xr:uid="{7B47F49A-5E73-4E56-B9D6-4973DA502F7A}"/>
    <cellStyle name="จุลภาค 2 2 4 3" xfId="40501" xr:uid="{E04B8CAE-BF9F-4259-9898-90B48D7D4C7F}"/>
    <cellStyle name="จุลภาค 2 2 5" xfId="26911" xr:uid="{F1FF232F-924C-47C7-97C1-1B66882043D0}"/>
    <cellStyle name="จุลภาค 2 2 5 2" xfId="53224" xr:uid="{8D953C21-1354-4A67-8D97-2FC8698D6EDB}"/>
    <cellStyle name="จุลภาค 2 2 6" xfId="28807" xr:uid="{0B090B96-46AF-4811-A70C-1B8A4DAF3F58}"/>
    <cellStyle name="จุลภาค 2 3" xfId="3556" xr:uid="{0CA0E704-B6AE-4944-A686-C06F3EBBC82B}"/>
    <cellStyle name="จุลภาค 2 3 2" xfId="7716" xr:uid="{A1BDE0BF-40F2-497A-9F00-B175BDD75921}"/>
    <cellStyle name="จุลภาค 2 3 2 2" xfId="15650" xr:uid="{2DF706A4-7D45-4809-80A0-FA22EA514587}"/>
    <cellStyle name="จุลภาค 2 3 2 2 2" xfId="24665" xr:uid="{3F2D60D9-F1F8-40A2-8410-730F84C7EA90}"/>
    <cellStyle name="จุลภาค 2 3 2 2 2 2" xfId="51033" xr:uid="{2D02B425-2FB1-4471-8AF1-9905586E903D}"/>
    <cellStyle name="จุลภาค 2 3 2 2 3" xfId="42038" xr:uid="{4A53689B-A2C3-43D4-BD61-F7C0E743B587}"/>
    <cellStyle name="จุลภาค 2 3 2 3" xfId="34204" xr:uid="{4E33F6D7-4ACA-4761-B9E0-7C0B2AC87A6C}"/>
    <cellStyle name="จุลภาค 2 3 3" xfId="13451" xr:uid="{0FD91E0F-24AC-4C33-A805-78A7A3786E77}"/>
    <cellStyle name="จุลภาค 2 3 3 2" xfId="22474" xr:uid="{D88A6A53-FF2F-4CDF-8876-C41D5750B919}"/>
    <cellStyle name="จุลภาค 2 3 3 2 2" xfId="48843" xr:uid="{A377F990-5A5E-4A7C-AA6C-1969B7BF2ED3}"/>
    <cellStyle name="จุลภาค 2 3 3 3" xfId="39848" xr:uid="{8BF73E24-19A8-4659-AB1F-6DEE2D31AA09}"/>
    <cellStyle name="จุลภาค 2 3 4" xfId="30069" xr:uid="{44FA613D-BCED-4455-97E1-3987673338B4}"/>
    <cellStyle name="จุลภาค 2 4" xfId="3468" xr:uid="{FB03D8F1-3345-4C91-82E3-D6F2B7928D03}"/>
    <cellStyle name="จุลภาค 2 4 2" xfId="15577" xr:uid="{0B79A949-5CD6-471F-BE0E-567338BEB2AA}"/>
    <cellStyle name="จุลภาค 2 4 2 2" xfId="24593" xr:uid="{D6476006-9948-4512-B97A-1E1AEDE5C721}"/>
    <cellStyle name="จุลภาค 2 4 2 2 2" xfId="50962" xr:uid="{B7D21E0F-7D00-4082-8954-9FAE5B7A4F91}"/>
    <cellStyle name="จุลภาค 2 4 2 3" xfId="41965" xr:uid="{1380BFA7-471E-402F-8D69-E3664553C5A0}"/>
    <cellStyle name="จุลภาค 2 4 3" xfId="29982" xr:uid="{5E34DBE3-A08D-4774-8134-3234697B6311}"/>
    <cellStyle name="จุลภาค 2 5" xfId="5897" xr:uid="{6252591A-6F53-4233-A34D-2E6F742005EE}"/>
    <cellStyle name="จุลภาค 2 5 2" xfId="14182" xr:uid="{126D2666-4230-453F-8FE9-9FA56AF26458}"/>
    <cellStyle name="จุลภาค 2 5 2 2" xfId="23204" xr:uid="{ED53A26F-1B88-470F-BDDD-FEC6D3CDDCC1}"/>
    <cellStyle name="จุลภาค 2 5 2 2 2" xfId="49573" xr:uid="{C86C2638-AB2C-4FD2-AED7-B9E4ABC0D4CD}"/>
    <cellStyle name="จุลภาค 2 5 2 3" xfId="40577" xr:uid="{EFD8BFEB-2816-4021-A588-09D13CB01B8A}"/>
    <cellStyle name="จุลภาค 2 5 3" xfId="32392" xr:uid="{ACD6155C-EB2B-448A-B141-BD8AF53D355A}"/>
    <cellStyle name="จุลภาค 2 6" xfId="13360" xr:uid="{E99017EE-5594-4C75-956F-8F2C66E410BB}"/>
    <cellStyle name="จุลภาค 2 6 2" xfId="22384" xr:uid="{CEEA9347-21B7-46CD-AA82-37732A01120A}"/>
    <cellStyle name="จุลภาค 2 6 2 2" xfId="48753" xr:uid="{FA0DEC00-C15D-4677-B6ED-C7C956F62B6C}"/>
    <cellStyle name="จุลภาค 2 6 3" xfId="39757" xr:uid="{8B9DA5C8-532C-44EE-8BDC-C1C3646E7350}"/>
    <cellStyle name="จุลภาค 2 7" xfId="26908" xr:uid="{1A775C45-AD79-4CE0-AC3A-ADBF8D69BCDB}"/>
    <cellStyle name="จุลภาค 2 7 2" xfId="53223" xr:uid="{8ABE77C7-EEB8-45EE-A4B1-5A7FD77D4F8F}"/>
    <cellStyle name="จุลภาค 2 8" xfId="27502" xr:uid="{D92A9307-6B8D-4840-8065-C80585A0F7A4}"/>
    <cellStyle name="ณfน๔ [0]_Book1" xfId="706" xr:uid="{A1BF5EA6-19A6-4318-8DEE-5C458F5D54AA}"/>
    <cellStyle name="ณfน๔_Book1" xfId="707" xr:uid="{3BF55B17-64CC-4112-8EAD-D9A73A742747}"/>
    <cellStyle name="ตามการเชื่อมโยงหลายมิติ" xfId="708" xr:uid="{B2B014B6-9AE1-42DD-88DB-1056AA15FC08}"/>
    <cellStyle name="น้บะภฒ_95" xfId="709" xr:uid="{9B019559-615E-41C8-A9C2-35C4911AD799}"/>
    <cellStyle name="ปกติ 10" xfId="710" xr:uid="{6B842DA0-64E1-4412-B179-B825AC718188}"/>
    <cellStyle name="ปกติ 10 2" xfId="1367" xr:uid="{C52AA4FE-946E-4982-8B26-A0F28EE11789}"/>
    <cellStyle name="ปกติ 11" xfId="711" xr:uid="{44076A95-FCBA-46B6-B66D-099A73CCAF78}"/>
    <cellStyle name="ปกติ 11 2" xfId="1368" xr:uid="{43956817-DA33-4365-9237-70DFB914122A}"/>
    <cellStyle name="ปกติ 12" xfId="712" xr:uid="{8A842DBF-0779-46EE-922F-39DE45930EB8}"/>
    <cellStyle name="ปกติ 13" xfId="713" xr:uid="{5E2A6387-C0D0-4D85-BF58-8FD7E28882DD}"/>
    <cellStyle name="ปกติ 14" xfId="714" xr:uid="{4D694926-9DC7-4FBF-9C7D-D910FBE64F89}"/>
    <cellStyle name="ปกติ 14 2" xfId="1025" xr:uid="{04378AF0-7BF7-4FB6-A078-70FD8D11F5F6}"/>
    <cellStyle name="ปกติ 15" xfId="715" xr:uid="{50C75867-E461-42F5-962D-AD972DD91492}"/>
    <cellStyle name="ปกติ 15 2" xfId="1369" xr:uid="{D8E675B8-8F80-4EDA-B9CB-7A718905017A}"/>
    <cellStyle name="ปกติ 16" xfId="716" xr:uid="{071AB1B3-A205-456E-B509-5197C7ED2A19}"/>
    <cellStyle name="ปกติ 17" xfId="717" xr:uid="{90F18983-3B38-42DF-9141-E1E51CAA9872}"/>
    <cellStyle name="ปกติ 18" xfId="718" xr:uid="{5B8878A7-DFB9-450A-A62D-CD2E28C195C5}"/>
    <cellStyle name="ปกติ 18 2" xfId="1026" xr:uid="{99CC5E48-D09F-4FA8-B0CF-874E91C3BC27}"/>
    <cellStyle name="ปกติ 18 2 2" xfId="1560" xr:uid="{D05BEFC9-1420-418E-8DC9-3FD7E55B6D82}"/>
    <cellStyle name="ปกติ 18 2 2 2" xfId="3031" xr:uid="{48F318E1-AB6D-4F9F-B4B3-B02B8B22666A}"/>
    <cellStyle name="ปกติ 18 2 2 2 2" xfId="7233" xr:uid="{EFAC34C2-0B62-4382-BF54-C626F0B52272}"/>
    <cellStyle name="ปกติ 18 2 2 2 2 2" xfId="17558" xr:uid="{049B0BBD-BA64-419A-A756-E36C4AD74BE2}"/>
    <cellStyle name="ปกติ 18 2 2 2 2 2 2" xfId="43934" xr:uid="{5FFBC51D-A523-4386-A652-1D9610CD4D14}"/>
    <cellStyle name="ปกติ 18 2 2 2 2 3" xfId="26669" xr:uid="{0B36FE61-9C8A-4605-A61E-F6F0D87175DE}"/>
    <cellStyle name="ปกติ 18 2 2 2 2 3 2" xfId="53013" xr:uid="{45005589-C82D-4BED-BBB6-4E09DE3B8859}"/>
    <cellStyle name="ปกติ 18 2 2 2 2 4" xfId="33721" xr:uid="{784A2A2D-BDCF-4E8D-9D0E-D187337BDDDC}"/>
    <cellStyle name="ปกติ 18 2 2 2 3" xfId="11259" xr:uid="{EDCA6689-52B9-4FD9-AC28-8377D2CAAA49}"/>
    <cellStyle name="ปกติ 18 2 2 2 3 2" xfId="37682" xr:uid="{4CB1DCEA-1742-4797-BA80-BA82AEB9C1D7}"/>
    <cellStyle name="ปกติ 18 2 2 2 4" xfId="20325" xr:uid="{91F42F3F-3200-4046-8124-C1E3C5DD7642}"/>
    <cellStyle name="ปกติ 18 2 2 2 4 2" xfId="46696" xr:uid="{66D35A4A-F8B9-4CE0-9B9A-6E11FE511DE2}"/>
    <cellStyle name="ปกติ 18 2 2 2 5" xfId="29545" xr:uid="{D7412F71-E0B6-42AC-B9DD-96C0396C45EC}"/>
    <cellStyle name="ปกติ 18 2 2 3" xfId="4950" xr:uid="{5CD655C8-876E-40B6-8DB6-920703922096}"/>
    <cellStyle name="ปกติ 18 2 2 3 2" xfId="16537" xr:uid="{BFDC4B30-766D-4ECF-A4AB-BED0D09BAF9F}"/>
    <cellStyle name="ปกติ 18 2 2 3 2 2" xfId="42925" xr:uid="{8302B4A9-9A08-4717-BF80-20A618EB4C62}"/>
    <cellStyle name="ปกติ 18 2 2 3 3" xfId="25558" xr:uid="{72A3D537-65BD-4909-856F-58AB4435E8C8}"/>
    <cellStyle name="ปกติ 18 2 2 3 3 2" xfId="51925" xr:uid="{2111775B-6F81-47B5-ACF2-0E9817A3410E}"/>
    <cellStyle name="ปกติ 18 2 2 3 4" xfId="31446" xr:uid="{8722FC9A-9B1E-4FD0-A84B-5333AE00B677}"/>
    <cellStyle name="ปกติ 18 2 2 4" xfId="9274" xr:uid="{BEC4F02D-B964-4079-A5A4-128437F4DE1A}"/>
    <cellStyle name="ปกติ 18 2 2 4 2" xfId="35697" xr:uid="{78B38E4B-2940-4028-A917-6934FB31C76F}"/>
    <cellStyle name="ปกติ 18 2 2 5" xfId="18340" xr:uid="{4F230746-CBBB-41CA-8986-71D7C98B2416}"/>
    <cellStyle name="ปกติ 18 2 2 5 2" xfId="44711" xr:uid="{7C6FE5E0-C450-4C1A-848C-A14BC3BC5807}"/>
    <cellStyle name="ปกติ 18 2 2 6" xfId="28261" xr:uid="{50046147-3000-45B0-9AA2-9A78C2CA6F22}"/>
    <cellStyle name="ปกติ 18 2 3" xfId="2601" xr:uid="{3C079945-28D4-42DC-8927-F1C6BC731C8A}"/>
    <cellStyle name="ปกติ 18 2 3 2" xfId="6803" xr:uid="{24CF99EC-D97A-4B3B-A180-8E2F63E95CEB}"/>
    <cellStyle name="ปกติ 18 2 3 2 2" xfId="17317" xr:uid="{4B999DEF-6C2E-42D8-97D9-A5D101EBD54D}"/>
    <cellStyle name="ปกติ 18 2 3 2 2 2" xfId="43697" xr:uid="{26E6AFBD-CA0A-45E3-BFB6-CACBABF272AE}"/>
    <cellStyle name="ปกติ 18 2 3 2 3" xfId="26392" xr:uid="{BFD096BA-D79A-4670-BAE8-5F8907F7744E}"/>
    <cellStyle name="ปกติ 18 2 3 2 3 2" xfId="52742" xr:uid="{002FD48F-C1AE-4235-9AB8-8DAA8594CA3F}"/>
    <cellStyle name="ปกติ 18 2 3 2 4" xfId="33291" xr:uid="{8A7974F4-E0FB-4039-ADC1-919FF7BE13BD}"/>
    <cellStyle name="ปกติ 18 2 3 3" xfId="10829" xr:uid="{EF12CC0D-913A-4413-B41A-77DA52592424}"/>
    <cellStyle name="ปกติ 18 2 3 3 2" xfId="37252" xr:uid="{CE9CD257-F6FC-46B9-8327-66590E5FB7A5}"/>
    <cellStyle name="ปกติ 18 2 3 4" xfId="19895" xr:uid="{C2342F2A-B59D-4F4D-9474-8CEE60528413}"/>
    <cellStyle name="ปกติ 18 2 3 4 2" xfId="46266" xr:uid="{59B67622-0C55-48FF-A5CA-33825CAA485A}"/>
    <cellStyle name="ปกติ 18 2 3 5" xfId="29115" xr:uid="{12A9317D-1801-4606-B9D9-187C535D7333}"/>
    <cellStyle name="ปกติ 18 2 4" xfId="4520" xr:uid="{33E62CAC-AE19-425B-922A-C0F9136CA804}"/>
    <cellStyle name="ปกติ 18 2 4 2" xfId="14935" xr:uid="{DC678450-4B6C-49F1-AB9F-49757247A161}"/>
    <cellStyle name="ปกติ 18 2 4 2 2" xfId="41329" xr:uid="{D221BE48-C3C2-4A6E-8793-04A473C6174D}"/>
    <cellStyle name="ปกติ 18 2 4 3" xfId="23956" xr:uid="{725B6CC3-5BC6-41AA-AFE9-24BBE0873E69}"/>
    <cellStyle name="ปกติ 18 2 4 3 2" xfId="50325" xr:uid="{118E0556-4303-42B2-9D73-3038B461808A}"/>
    <cellStyle name="ปกติ 18 2 4 4" xfId="31016" xr:uid="{4F271327-6325-48BB-B4BB-1036DC532D38}"/>
    <cellStyle name="ปกติ 18 2 5" xfId="8844" xr:uid="{06E7E500-4231-473C-BBD9-C10425D1EB36}"/>
    <cellStyle name="ปกติ 18 2 5 2" xfId="35267" xr:uid="{99890E04-413F-4671-AA8E-2B50E76BEA98}"/>
    <cellStyle name="ปกติ 18 2 6" xfId="17910" xr:uid="{56902535-A2D9-42F2-8A9F-4865605EA54D}"/>
    <cellStyle name="ปกติ 18 2 6 2" xfId="44281" xr:uid="{BF4090B5-9003-4470-85E2-8B862A757DE1}"/>
    <cellStyle name="ปกติ 18 2 7" xfId="27788" xr:uid="{4E8ACA27-85FA-47CC-9B09-34A561DD3412}"/>
    <cellStyle name="ปกติ 18 3" xfId="1370" xr:uid="{3F29AB90-35D6-46AF-962F-E2AEC31EE932}"/>
    <cellStyle name="ปกติ 18 3 2" xfId="2869" xr:uid="{A964E3A6-96CF-404B-A245-26143645FB11}"/>
    <cellStyle name="ปกติ 18 3 2 2" xfId="7071" xr:uid="{05D61824-D6FF-46B2-9712-9F93BD0EE9E7}"/>
    <cellStyle name="ปกติ 18 3 2 2 2" xfId="17043" xr:uid="{65DEBF0C-C5CC-414C-91AE-113CFBB0515C}"/>
    <cellStyle name="ปกติ 18 3 2 2 2 2" xfId="43427" xr:uid="{FB3FDD43-CC7B-4353-B7AD-ED731FE80146}"/>
    <cellStyle name="ปกติ 18 3 2 2 3" xfId="26079" xr:uid="{E2D9DD7B-B38B-46C1-95FA-B4925739C5CA}"/>
    <cellStyle name="ปกติ 18 3 2 2 3 2" xfId="52441" xr:uid="{C136D0DC-A2D0-4282-9C7B-B7927AA2F458}"/>
    <cellStyle name="ปกติ 18 3 2 2 4" xfId="33559" xr:uid="{B1017053-0996-497A-8A72-E44D6D267EDB}"/>
    <cellStyle name="ปกติ 18 3 2 3" xfId="11097" xr:uid="{D39CADB7-57F8-4100-B150-30A4030283EA}"/>
    <cellStyle name="ปกติ 18 3 2 3 2" xfId="37520" xr:uid="{6FE7E250-A8F9-4A19-AD37-E69D9D6FE2CD}"/>
    <cellStyle name="ปกติ 18 3 2 4" xfId="20163" xr:uid="{A050A61D-25A1-4A90-B2E4-BF05247506B5}"/>
    <cellStyle name="ปกติ 18 3 2 4 2" xfId="46534" xr:uid="{42E56A54-DA99-4EDA-A97B-9918800AEF18}"/>
    <cellStyle name="ปกติ 18 3 2 5" xfId="29383" xr:uid="{72565F83-AA3C-4788-861C-67789927102E}"/>
    <cellStyle name="ปกติ 18 3 3" xfId="4788" xr:uid="{1307EE3D-E45D-44E4-A40F-E94E40057DAE}"/>
    <cellStyle name="ปกติ 18 3 3 2" xfId="12696" xr:uid="{62E5F585-8036-4FC2-8A29-7877FCFCA4DC}"/>
    <cellStyle name="ปกติ 18 3 3 2 2" xfId="39103" xr:uid="{ABD0C972-2601-495A-B973-82695F6423C2}"/>
    <cellStyle name="ปกติ 18 3 3 3" xfId="21730" xr:uid="{7DB693EF-781F-42C7-BD12-92E39E35083E}"/>
    <cellStyle name="ปกติ 18 3 3 3 2" xfId="48100" xr:uid="{F61ECBE9-228A-4183-8DE5-BD892F0A46F3}"/>
    <cellStyle name="ปกติ 18 3 3 4" xfId="31284" xr:uid="{80F9499A-D808-4D3B-801E-D5B020F4AEEB}"/>
    <cellStyle name="ปกติ 18 3 4" xfId="9112" xr:uid="{8FB5CA89-EF3D-4A99-A39E-76B746876B7D}"/>
    <cellStyle name="ปกติ 18 3 4 2" xfId="35535" xr:uid="{55ABDE02-06F3-4A67-87AB-2F1B830E44F4}"/>
    <cellStyle name="ปกติ 18 3 5" xfId="18178" xr:uid="{8F973569-3D0E-46BD-AD9F-BEE02F623A18}"/>
    <cellStyle name="ปกติ 18 3 5 2" xfId="44549" xr:uid="{EA086215-56B0-4BE3-9992-867B3776BC78}"/>
    <cellStyle name="ปกติ 18 3 6" xfId="28075" xr:uid="{8D911B2E-3B9A-4C63-96CD-001F5F1D0F95}"/>
    <cellStyle name="ปกติ 18 4" xfId="2451" xr:uid="{2EDBE83E-D59B-452F-AC00-724C1F244F6B}"/>
    <cellStyle name="ปกติ 18 4 2" xfId="6653" xr:uid="{276DB6CE-2779-44C7-BB2E-29C42EC9479E}"/>
    <cellStyle name="ปกติ 18 4 2 2" xfId="16985" xr:uid="{4A357B9B-E259-42D0-B2A2-26D5B160FA26}"/>
    <cellStyle name="ปกติ 18 4 2 2 2" xfId="43369" xr:uid="{D1BC7FE2-DBCB-4200-8B66-AA7B0C73FFAA}"/>
    <cellStyle name="ปกติ 18 4 2 3" xfId="26013" xr:uid="{895B7538-85B5-4410-9BBD-74A113CFC8BE}"/>
    <cellStyle name="ปกติ 18 4 2 3 2" xfId="52377" xr:uid="{4F55C363-66FE-4C70-94CA-AF0911092DD0}"/>
    <cellStyle name="ปกติ 18 4 2 4" xfId="33141" xr:uid="{B5796FCB-B043-4637-8D0D-E8D551FCBC65}"/>
    <cellStyle name="ปกติ 18 4 3" xfId="10679" xr:uid="{CC662D53-5025-457E-B362-7A03B5F05ED0}"/>
    <cellStyle name="ปกติ 18 4 3 2" xfId="37102" xr:uid="{C8E2BB54-210A-414B-B41C-FFFE069A83CF}"/>
    <cellStyle name="ปกติ 18 4 4" xfId="19745" xr:uid="{F34C0A11-13E0-4F60-A94A-FDEB9654863E}"/>
    <cellStyle name="ปกติ 18 4 4 2" xfId="46116" xr:uid="{B095247E-292D-4D72-AC5A-7D6F2C9802E0}"/>
    <cellStyle name="ปกติ 18 4 5" xfId="28965" xr:uid="{5CB33F81-D0C1-41E7-A162-1EC460EFFCD0}"/>
    <cellStyle name="ปกติ 18 5" xfId="4369" xr:uid="{72C58DE8-D4EB-49F3-88D4-9D4C862EA275}"/>
    <cellStyle name="ปกติ 18 5 2" xfId="15319" xr:uid="{987540A7-DD43-4013-AD1F-EE64ADB8BCBD}"/>
    <cellStyle name="ปกติ 18 5 2 2" xfId="41708" xr:uid="{1040F7B9-629E-4B69-A223-4C491B9F5564}"/>
    <cellStyle name="ปกติ 18 5 3" xfId="24337" xr:uid="{E3355886-77CC-4543-AB8E-348F5FE72FD4}"/>
    <cellStyle name="ปกติ 18 5 3 2" xfId="50706" xr:uid="{F6078F9F-96F6-4B5B-A6EE-0E732031383C}"/>
    <cellStyle name="ปกติ 18 5 4" xfId="30865" xr:uid="{283CA786-A73D-4712-B0C5-32A3F4965472}"/>
    <cellStyle name="ปกติ 18 6" xfId="8694" xr:uid="{2A72A3FD-FD2D-4B09-8EE4-97710DF7FA37}"/>
    <cellStyle name="ปกติ 18 6 2" xfId="35117" xr:uid="{B8D59C35-8FCE-4BEE-9CA1-EAFF8486CA04}"/>
    <cellStyle name="ปกติ 18 7" xfId="17760" xr:uid="{2CFB1C87-48D4-45BF-95EF-12E5F99A495F}"/>
    <cellStyle name="ปกติ 18 7 2" xfId="44131" xr:uid="{2FEAD6FA-C3B3-411F-92CC-C1BECFF75D5B}"/>
    <cellStyle name="ปกติ 18 8" xfId="27616" xr:uid="{58C50BF8-187A-4CC6-97AD-C85FED7E330D}"/>
    <cellStyle name="ปกติ 2" xfId="719" xr:uid="{2DD270C8-4AFD-4BE6-B733-0E942B7DB6DE}"/>
    <cellStyle name="ปกติ 2 2" xfId="720" xr:uid="{E16D778B-B8E0-42C8-B7C7-3C36AF7B116E}"/>
    <cellStyle name="ปกติ 2 2 2" xfId="780" xr:uid="{3C506A21-9493-4C79-8AB9-EF7519E9DAD9}"/>
    <cellStyle name="ปกติ 2 3" xfId="791" xr:uid="{783C7AF7-8581-450F-91B2-D010A78C7F69}"/>
    <cellStyle name="ปกติ 2 3 2" xfId="837" xr:uid="{47A63841-FC8C-4371-B949-72411F28B96D}"/>
    <cellStyle name="ปกติ 2 4" xfId="1371" xr:uid="{D59E96F6-C896-4642-8DFB-8D33F93B7EF5}"/>
    <cellStyle name="ปกติ 3" xfId="721" xr:uid="{A654B062-5E3A-479B-B561-AC31158A9182}"/>
    <cellStyle name="ปกติ 3 2" xfId="722" xr:uid="{7C17CB15-6FAC-41EB-AB23-A5ED3D3963B5}"/>
    <cellStyle name="ปกติ 4" xfId="141" xr:uid="{2040C95A-0A8D-420A-8ECA-72F60EB07397}"/>
    <cellStyle name="ปกติ 5" xfId="723" xr:uid="{95E8198F-6743-4F58-9858-416CA52FCDCD}"/>
    <cellStyle name="ปกติ 5 2" xfId="724" xr:uid="{65993A20-553A-4137-9D14-13E79CAD4D52}"/>
    <cellStyle name="ปกติ 6" xfId="435" xr:uid="{9EFFE631-4937-4F75-B909-88B0938AD417}"/>
    <cellStyle name="ปกติ 7" xfId="725" xr:uid="{C1BC7CFF-6859-46BE-B2F5-301463929CB9}"/>
    <cellStyle name="ปกติ 8" xfId="726" xr:uid="{3103381E-3AB8-4330-B39E-BCC41CF2B313}"/>
    <cellStyle name="ปกติ 9" xfId="727" xr:uid="{C0D42ABA-7969-4FCD-8EFA-66EA69FCDCE4}"/>
    <cellStyle name="ปกติ_15.SUS.OT.(CR)" xfId="762" xr:uid="{C4EA06CB-DFBD-4488-87D1-9E11FD55CFE1}"/>
    <cellStyle name="ฤ?ธถ [0]_95" xfId="728" xr:uid="{C479E2AA-521F-4B52-A0A4-28ADB0315B0F}"/>
    <cellStyle name="ฤ?ธถ_95" xfId="729" xr:uid="{D4988C07-C66E-455F-89F9-2B55ACDA4B95}"/>
    <cellStyle name="ฤธถ [0]_95" xfId="730" xr:uid="{A536E05B-4622-4DE6-A6E4-5042AB394F32}"/>
    <cellStyle name="ฤธถ_95" xfId="731" xr:uid="{4C9A3356-747C-44D0-9A07-2D3464A83C93}"/>
    <cellStyle name="ล_x000b_ศญ_ฝลฐๆฟตม๖วฅ" xfId="763" xr:uid="{4E6E23D1-F9EF-42F2-9B13-37A32573C72F}"/>
    <cellStyle name="ล๋ศญ [0]_95" xfId="732" xr:uid="{BCA00E86-050B-4FB7-BA53-2F25A13A1C2C}"/>
    <cellStyle name="ล๋ศญ_95" xfId="733" xr:uid="{E397DF38-8AD3-4185-895E-45EE145B523B}"/>
    <cellStyle name="วฅมุ_4ฟ๙ฝวภ๛" xfId="734" xr:uid="{C57FF2C2-E352-4E86-B7F8-9AEC51FAFD0B}"/>
    <cellStyle name="หมายเหตุ 2" xfId="735" xr:uid="{F46D0A61-46C8-4276-8FCE-2202B6D3CC61}"/>
    <cellStyle name="หมายเหตุ 2 2" xfId="1373" xr:uid="{8B400A64-893E-4916-91A0-91EAE549F627}"/>
    <cellStyle name="ྰomma_RQSTFRM_97ศธบ๑" xfId="764" xr:uid="{BC90A625-5FC6-4658-815C-0F8A6454A5D1}"/>
    <cellStyle name="통화_Revised TTB (030805)" xfId="765" xr:uid="{B46ACD62-9BD2-400F-BC06-BCD210B6A6B5}"/>
    <cellStyle name="표준_Market Coverage Map" xfId="766" xr:uid="{30C09A59-D9D9-4D9F-A977-EF59EE238308}"/>
    <cellStyle name="一般_0006(1)" xfId="736" xr:uid="{B20CDFA2-0EAE-48F7-958C-C924327B636F}"/>
    <cellStyle name="千分位[0]_LC (2)" xfId="737" xr:uid="{3627ECDE-F2AF-4984-9E50-7556E441E76C}"/>
    <cellStyle name="千分位_2005 Budget Control Sheet" xfId="767" xr:uid="{B6764D1D-4814-472E-8446-AB9C8145AE1B}"/>
    <cellStyle name="常规_BOD Shanghai - 040804 R" xfId="768" xr:uid="{06F6E06F-FB61-4589-85A8-D56012C55D0A}"/>
    <cellStyle name="未定義" xfId="738" xr:uid="{0F93C89D-731E-48D5-99BA-3546964277A1}"/>
    <cellStyle name="桁区切り_Receivable Dec" xfId="739" xr:uid="{B197EDC1-3116-40A9-9D79-3D0DB92D0576}"/>
    <cellStyle name="標準_AR562売上出来高確認表印刷_帳票レイアウト" xfId="740" xr:uid="{6FFF48A5-E806-4DB7-9EB5-C5C9C3B06BAD}"/>
    <cellStyle name="爼ﾗ靉ﾁ篦ｧﾋﾅﾒﾂﾁﾔｵﾔ" xfId="741" xr:uid="{A24180CC-6B94-4184-90A5-F550F7C8176A}"/>
    <cellStyle name="貨幣 [0]_liz-ss" xfId="742" xr:uid="{6820263F-37CC-4FAA-B829-99E7D6DA23EE}"/>
    <cellStyle name="貨幣[0]_LC (2)" xfId="743" xr:uid="{83A11706-3D93-4245-994C-D0FF4C8C8A91}"/>
    <cellStyle name="貨幣_Business report_Jan 2004" xfId="769" xr:uid="{93B02615-1898-4C1C-A605-5F5183F12EC2}"/>
  </cellStyles>
  <dxfs count="0"/>
  <tableStyles count="0" defaultTableStyle="TableStyleMedium2" defaultPivotStyle="PivotStyleLight16"/>
  <colors>
    <mruColors>
      <color rgb="FFFA0000"/>
      <color rgb="FF00FFFF"/>
      <color rgb="FFF9FC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59E1-2E9F-4578-8136-0FB99DB6D3CD}">
  <dimension ref="A1:K130"/>
  <sheetViews>
    <sheetView topLeftCell="A118" zoomScale="115" zoomScaleNormal="115" zoomScaleSheetLayoutView="115" workbookViewId="0">
      <selection activeCell="B142" sqref="B142"/>
    </sheetView>
  </sheetViews>
  <sheetFormatPr defaultColWidth="9.140625" defaultRowHeight="12"/>
  <cols>
    <col min="1" max="1" width="1.7109375" style="9" customWidth="1"/>
    <col min="2" max="2" width="41.28515625" style="9" customWidth="1"/>
    <col min="3" max="3" width="7.7109375" style="17" bestFit="1" customWidth="1"/>
    <col min="4" max="4" width="0.85546875" style="9" customWidth="1"/>
    <col min="5" max="5" width="13.7109375" style="10" customWidth="1"/>
    <col min="6" max="6" width="0.85546875" style="9" customWidth="1"/>
    <col min="7" max="7" width="13.7109375" style="10" customWidth="1"/>
    <col min="8" max="8" width="0.85546875" style="10" customWidth="1"/>
    <col min="9" max="9" width="13.7109375" style="10" customWidth="1"/>
    <col min="10" max="10" width="0.85546875" style="10" customWidth="1"/>
    <col min="11" max="11" width="13.7109375" style="10" customWidth="1"/>
    <col min="12" max="16384" width="9.140625" style="9"/>
  </cols>
  <sheetData>
    <row r="1" spans="1:11" s="8" customFormat="1" ht="16.5" customHeight="1">
      <c r="A1" s="8" t="s">
        <v>0</v>
      </c>
      <c r="C1" s="9"/>
      <c r="D1" s="9"/>
      <c r="E1" s="10"/>
      <c r="F1" s="9"/>
      <c r="G1" s="10"/>
      <c r="H1" s="10"/>
      <c r="I1" s="11"/>
      <c r="J1" s="11"/>
      <c r="K1" s="11"/>
    </row>
    <row r="2" spans="1:11" s="8" customFormat="1" ht="16.5" customHeight="1">
      <c r="A2" s="8" t="s">
        <v>1</v>
      </c>
      <c r="C2" s="9"/>
      <c r="D2" s="9"/>
      <c r="E2" s="10"/>
      <c r="F2" s="9"/>
      <c r="G2" s="10"/>
      <c r="H2" s="11"/>
      <c r="I2" s="11"/>
      <c r="J2" s="11"/>
      <c r="K2" s="11"/>
    </row>
    <row r="3" spans="1:11" s="8" customFormat="1" ht="16.5" customHeight="1">
      <c r="A3" s="12" t="s">
        <v>123</v>
      </c>
      <c r="B3" s="12"/>
      <c r="C3" s="13"/>
      <c r="D3" s="13"/>
      <c r="E3" s="14"/>
      <c r="F3" s="13"/>
      <c r="G3" s="14"/>
      <c r="H3" s="15"/>
      <c r="I3" s="15"/>
      <c r="J3" s="15"/>
      <c r="K3" s="15"/>
    </row>
    <row r="4" spans="1:11" s="16" customFormat="1" ht="15" customHeight="1">
      <c r="B4" s="8"/>
      <c r="C4" s="17"/>
      <c r="D4" s="9"/>
      <c r="E4" s="10"/>
      <c r="F4" s="9"/>
      <c r="G4" s="10"/>
      <c r="H4" s="11"/>
      <c r="I4" s="11"/>
      <c r="J4" s="11"/>
      <c r="K4" s="11"/>
    </row>
    <row r="5" spans="1:11" s="16" customFormat="1" ht="15" customHeight="1">
      <c r="B5" s="8"/>
      <c r="C5" s="17"/>
      <c r="D5" s="9"/>
      <c r="E5" s="10"/>
      <c r="F5" s="9"/>
      <c r="G5" s="10"/>
      <c r="H5" s="11"/>
      <c r="I5" s="11"/>
      <c r="J5" s="11"/>
      <c r="K5" s="11"/>
    </row>
    <row r="6" spans="1:11" s="16" customFormat="1" ht="15" customHeight="1">
      <c r="B6" s="8"/>
      <c r="C6" s="17"/>
      <c r="D6" s="9"/>
      <c r="E6" s="151" t="s">
        <v>2</v>
      </c>
      <c r="F6" s="151"/>
      <c r="G6" s="151"/>
      <c r="H6" s="11"/>
      <c r="I6" s="151" t="s">
        <v>3</v>
      </c>
      <c r="J6" s="151"/>
      <c r="K6" s="151"/>
    </row>
    <row r="7" spans="1:11" s="8" customFormat="1" ht="15" customHeight="1">
      <c r="C7" s="19"/>
      <c r="D7" s="19"/>
      <c r="E7" s="150" t="s">
        <v>4</v>
      </c>
      <c r="F7" s="150"/>
      <c r="G7" s="150"/>
      <c r="H7" s="11"/>
      <c r="I7" s="150" t="s">
        <v>4</v>
      </c>
      <c r="J7" s="150"/>
      <c r="K7" s="150"/>
    </row>
    <row r="8" spans="1:11" s="8" customFormat="1" ht="15" customHeight="1">
      <c r="C8" s="19"/>
      <c r="D8" s="19"/>
      <c r="E8" s="20" t="s">
        <v>5</v>
      </c>
      <c r="F8" s="18"/>
      <c r="G8" s="20" t="s">
        <v>6</v>
      </c>
      <c r="H8" s="11"/>
      <c r="I8" s="20" t="s">
        <v>5</v>
      </c>
      <c r="J8" s="18"/>
      <c r="K8" s="20" t="s">
        <v>6</v>
      </c>
    </row>
    <row r="9" spans="1:11" s="21" customFormat="1" ht="15" customHeight="1">
      <c r="C9" s="22"/>
      <c r="D9" s="22"/>
      <c r="E9" s="23" t="s">
        <v>124</v>
      </c>
      <c r="F9" s="24"/>
      <c r="G9" s="25" t="s">
        <v>7</v>
      </c>
      <c r="H9" s="26"/>
      <c r="I9" s="23" t="s">
        <v>124</v>
      </c>
      <c r="J9" s="24"/>
      <c r="K9" s="25" t="s">
        <v>7</v>
      </c>
    </row>
    <row r="10" spans="1:11" s="8" customFormat="1" ht="15" customHeight="1">
      <c r="C10" s="19"/>
      <c r="D10" s="19"/>
      <c r="E10" s="27" t="s">
        <v>125</v>
      </c>
      <c r="F10" s="28"/>
      <c r="G10" s="27" t="s">
        <v>8</v>
      </c>
      <c r="H10" s="29"/>
      <c r="I10" s="27" t="s">
        <v>125</v>
      </c>
      <c r="J10" s="28"/>
      <c r="K10" s="27" t="s">
        <v>8</v>
      </c>
    </row>
    <row r="11" spans="1:11" s="8" customFormat="1" ht="15" customHeight="1">
      <c r="C11" s="30" t="s">
        <v>9</v>
      </c>
      <c r="D11" s="31"/>
      <c r="E11" s="32" t="s">
        <v>10</v>
      </c>
      <c r="F11" s="33"/>
      <c r="G11" s="32" t="s">
        <v>10</v>
      </c>
      <c r="H11" s="11"/>
      <c r="I11" s="32" t="s">
        <v>10</v>
      </c>
      <c r="J11" s="18"/>
      <c r="K11" s="32" t="s">
        <v>10</v>
      </c>
    </row>
    <row r="12" spans="1:11" ht="15" customHeight="1">
      <c r="A12" s="8"/>
      <c r="D12" s="17"/>
      <c r="E12" s="34"/>
      <c r="F12" s="17"/>
      <c r="G12" s="34"/>
      <c r="H12" s="34"/>
      <c r="I12" s="34"/>
      <c r="J12" s="34"/>
      <c r="K12" s="34"/>
    </row>
    <row r="13" spans="1:11" ht="15" customHeight="1">
      <c r="A13" s="8" t="s">
        <v>11</v>
      </c>
      <c r="D13" s="17"/>
      <c r="E13" s="34"/>
      <c r="F13" s="17"/>
      <c r="G13" s="34"/>
      <c r="H13" s="34"/>
      <c r="I13" s="34"/>
      <c r="J13" s="34"/>
      <c r="K13" s="34"/>
    </row>
    <row r="14" spans="1:11" ht="8.1" customHeight="1">
      <c r="A14" s="8"/>
      <c r="D14" s="17"/>
      <c r="E14" s="34"/>
      <c r="F14" s="17"/>
      <c r="G14" s="34"/>
      <c r="H14" s="34"/>
      <c r="I14" s="34"/>
      <c r="J14" s="34"/>
      <c r="K14" s="34"/>
    </row>
    <row r="15" spans="1:11" ht="15" customHeight="1">
      <c r="A15" s="8" t="s">
        <v>12</v>
      </c>
    </row>
    <row r="16" spans="1:11" ht="8.1" customHeight="1">
      <c r="A16" s="8"/>
    </row>
    <row r="17" spans="1:11" ht="15" customHeight="1">
      <c r="A17" s="9" t="s">
        <v>13</v>
      </c>
      <c r="C17" s="17">
        <v>7</v>
      </c>
      <c r="D17" s="17"/>
      <c r="E17" s="35">
        <v>149589428</v>
      </c>
      <c r="F17" s="36"/>
      <c r="G17" s="36">
        <v>239675372</v>
      </c>
      <c r="H17" s="36"/>
      <c r="I17" s="35">
        <v>116247468</v>
      </c>
      <c r="J17" s="36"/>
      <c r="K17" s="36">
        <v>149752513</v>
      </c>
    </row>
    <row r="18" spans="1:11" ht="15" customHeight="1">
      <c r="A18" s="9" t="s">
        <v>14</v>
      </c>
      <c r="C18" s="17">
        <v>8</v>
      </c>
      <c r="D18" s="17"/>
      <c r="E18" s="35">
        <v>3777481776</v>
      </c>
      <c r="F18" s="36"/>
      <c r="G18" s="36">
        <v>3721997981</v>
      </c>
      <c r="H18" s="36"/>
      <c r="I18" s="35">
        <v>3768029274</v>
      </c>
      <c r="J18" s="36"/>
      <c r="K18" s="36">
        <v>3711251120</v>
      </c>
    </row>
    <row r="19" spans="1:11" ht="15" customHeight="1">
      <c r="A19" s="9" t="s">
        <v>138</v>
      </c>
      <c r="C19" s="17">
        <v>9</v>
      </c>
      <c r="D19" s="36"/>
      <c r="E19" s="35">
        <v>0</v>
      </c>
      <c r="F19" s="36"/>
      <c r="G19" s="36">
        <v>4299</v>
      </c>
      <c r="H19" s="36"/>
      <c r="I19" s="35">
        <v>0</v>
      </c>
      <c r="J19" s="36"/>
      <c r="K19" s="36">
        <v>0</v>
      </c>
    </row>
    <row r="20" spans="1:11" ht="15" customHeight="1">
      <c r="A20" s="9" t="s">
        <v>16</v>
      </c>
      <c r="C20" s="17">
        <v>11</v>
      </c>
      <c r="D20" s="17"/>
      <c r="E20" s="35">
        <v>75507231</v>
      </c>
      <c r="F20" s="36"/>
      <c r="G20" s="36">
        <v>73541145</v>
      </c>
      <c r="H20" s="36"/>
      <c r="I20" s="35">
        <v>39573775</v>
      </c>
      <c r="J20" s="36"/>
      <c r="K20" s="36">
        <v>156375704</v>
      </c>
    </row>
    <row r="21" spans="1:11" ht="15" customHeight="1">
      <c r="A21" s="9" t="s">
        <v>17</v>
      </c>
      <c r="C21" s="17">
        <v>12</v>
      </c>
      <c r="E21" s="37">
        <v>13182854</v>
      </c>
      <c r="F21" s="36"/>
      <c r="G21" s="38">
        <v>21690642</v>
      </c>
      <c r="H21" s="36"/>
      <c r="I21" s="37">
        <v>9812846</v>
      </c>
      <c r="J21" s="36"/>
      <c r="K21" s="38">
        <v>18504136</v>
      </c>
    </row>
    <row r="22" spans="1:11" ht="8.1" customHeight="1">
      <c r="D22" s="17"/>
      <c r="F22" s="17"/>
      <c r="I22" s="39"/>
    </row>
    <row r="23" spans="1:11" ht="15" customHeight="1">
      <c r="A23" s="8" t="s">
        <v>18</v>
      </c>
      <c r="E23" s="14">
        <f>SUM(E17:E21)</f>
        <v>4015761289</v>
      </c>
      <c r="G23" s="14">
        <f>SUM(G17:G21)</f>
        <v>4056909439</v>
      </c>
      <c r="I23" s="14">
        <f>SUM(I17:I21)</f>
        <v>3933663363</v>
      </c>
      <c r="K23" s="14">
        <f>SUM(K17:K21)</f>
        <v>4035883473</v>
      </c>
    </row>
    <row r="24" spans="1:11" ht="15" customHeight="1">
      <c r="A24" s="8"/>
    </row>
    <row r="25" spans="1:11" ht="15" customHeight="1">
      <c r="A25" s="8" t="s">
        <v>19</v>
      </c>
    </row>
    <row r="26" spans="1:11" ht="8.1" customHeight="1">
      <c r="A26" s="8"/>
    </row>
    <row r="27" spans="1:11" ht="15" customHeight="1">
      <c r="A27" s="9" t="s">
        <v>20</v>
      </c>
      <c r="C27" s="17">
        <v>13</v>
      </c>
      <c r="D27" s="17"/>
      <c r="E27" s="36">
        <v>0</v>
      </c>
      <c r="F27" s="36"/>
      <c r="G27" s="36">
        <v>0</v>
      </c>
      <c r="H27" s="36"/>
      <c r="I27" s="35">
        <v>69000000</v>
      </c>
      <c r="J27" s="36"/>
      <c r="K27" s="36">
        <v>59000000</v>
      </c>
    </row>
    <row r="28" spans="1:11" ht="15" customHeight="1">
      <c r="A28" s="9" t="s">
        <v>21</v>
      </c>
      <c r="C28" s="17">
        <v>8</v>
      </c>
      <c r="D28" s="17"/>
      <c r="E28" s="35">
        <v>7717131018</v>
      </c>
      <c r="F28" s="36"/>
      <c r="G28" s="36">
        <v>7380518887</v>
      </c>
      <c r="H28" s="36"/>
      <c r="I28" s="35">
        <v>7717131018</v>
      </c>
      <c r="J28" s="36"/>
      <c r="K28" s="36">
        <v>7380518887</v>
      </c>
    </row>
    <row r="29" spans="1:11" ht="15" customHeight="1">
      <c r="A29" s="9" t="s">
        <v>22</v>
      </c>
      <c r="C29" s="17">
        <v>14</v>
      </c>
      <c r="D29" s="17"/>
      <c r="E29" s="35">
        <v>694387352</v>
      </c>
      <c r="F29" s="36"/>
      <c r="G29" s="36">
        <v>708919486</v>
      </c>
      <c r="H29" s="36"/>
      <c r="I29" s="35">
        <v>694384688</v>
      </c>
      <c r="J29" s="36"/>
      <c r="K29" s="36">
        <v>708916296</v>
      </c>
    </row>
    <row r="30" spans="1:11" ht="15" customHeight="1">
      <c r="A30" s="9" t="s">
        <v>23</v>
      </c>
      <c r="C30" s="17">
        <v>15</v>
      </c>
      <c r="D30" s="17"/>
      <c r="E30" s="35">
        <v>264907088</v>
      </c>
      <c r="F30" s="36"/>
      <c r="G30" s="36">
        <v>270063142</v>
      </c>
      <c r="H30" s="36"/>
      <c r="I30" s="35">
        <v>264907088</v>
      </c>
      <c r="J30" s="36"/>
      <c r="K30" s="36">
        <v>270063142</v>
      </c>
    </row>
    <row r="31" spans="1:11" ht="15" customHeight="1">
      <c r="A31" s="9" t="s">
        <v>24</v>
      </c>
      <c r="C31" s="17">
        <v>16</v>
      </c>
      <c r="D31" s="17"/>
      <c r="E31" s="35">
        <v>83395863</v>
      </c>
      <c r="F31" s="36"/>
      <c r="G31" s="36">
        <v>86465574</v>
      </c>
      <c r="H31" s="36"/>
      <c r="I31" s="35">
        <v>83395863</v>
      </c>
      <c r="J31" s="36"/>
      <c r="K31" s="36">
        <v>86465574</v>
      </c>
    </row>
    <row r="32" spans="1:11" ht="15" customHeight="1">
      <c r="A32" s="9" t="s">
        <v>25</v>
      </c>
      <c r="E32" s="35">
        <v>133783517</v>
      </c>
      <c r="F32" s="36"/>
      <c r="G32" s="36">
        <v>133800100</v>
      </c>
      <c r="H32" s="36"/>
      <c r="I32" s="35">
        <v>133751247</v>
      </c>
      <c r="J32" s="36"/>
      <c r="K32" s="36">
        <v>133739093</v>
      </c>
    </row>
    <row r="33" spans="1:11" ht="15" customHeight="1">
      <c r="A33" s="9" t="s">
        <v>26</v>
      </c>
      <c r="D33" s="17"/>
      <c r="E33" s="37">
        <v>42144535</v>
      </c>
      <c r="F33" s="36"/>
      <c r="G33" s="38">
        <v>40560831</v>
      </c>
      <c r="H33" s="36"/>
      <c r="I33" s="37">
        <v>42144535</v>
      </c>
      <c r="J33" s="36"/>
      <c r="K33" s="38">
        <v>40560831</v>
      </c>
    </row>
    <row r="34" spans="1:11" ht="8.1" customHeight="1">
      <c r="A34" s="8"/>
    </row>
    <row r="35" spans="1:11" ht="15" customHeight="1">
      <c r="A35" s="8" t="s">
        <v>19</v>
      </c>
      <c r="E35" s="14">
        <f>SUM(E27:E33)</f>
        <v>8935749373</v>
      </c>
      <c r="G35" s="14">
        <f>SUM(G27:G33)</f>
        <v>8620328020</v>
      </c>
      <c r="I35" s="14">
        <f>SUM(I27:I33)</f>
        <v>9004714439</v>
      </c>
      <c r="K35" s="14">
        <f>SUM(K27:K33)</f>
        <v>8679263823</v>
      </c>
    </row>
    <row r="36" spans="1:11" ht="8.1" customHeight="1">
      <c r="A36" s="8"/>
    </row>
    <row r="37" spans="1:11" ht="15" customHeight="1" thickBot="1">
      <c r="A37" s="8" t="s">
        <v>27</v>
      </c>
      <c r="E37" s="40">
        <f>E23+E35</f>
        <v>12951510662</v>
      </c>
      <c r="G37" s="40">
        <f>G23+G35</f>
        <v>12677237459</v>
      </c>
      <c r="I37" s="40">
        <f>I23+I35</f>
        <v>12938377802</v>
      </c>
      <c r="K37" s="40">
        <f>K23+K35</f>
        <v>12715147296</v>
      </c>
    </row>
    <row r="38" spans="1:11" ht="15" customHeight="1" thickTop="1">
      <c r="A38" s="8"/>
    </row>
    <row r="39" spans="1:11" ht="13.5" customHeight="1">
      <c r="A39" s="8"/>
    </row>
    <row r="40" spans="1:11" ht="15" customHeight="1">
      <c r="A40" s="8"/>
    </row>
    <row r="41" spans="1:11" ht="15" customHeight="1">
      <c r="A41" s="8"/>
    </row>
    <row r="42" spans="1:11" ht="15" customHeight="1">
      <c r="A42" s="8"/>
    </row>
    <row r="43" spans="1:11" ht="15" customHeight="1">
      <c r="A43" s="8"/>
    </row>
    <row r="44" spans="1:11" ht="15" customHeight="1">
      <c r="A44" s="8"/>
    </row>
    <row r="45" spans="1:11" ht="15" customHeight="1">
      <c r="A45" s="8"/>
    </row>
    <row r="46" spans="1:11" ht="15" customHeight="1">
      <c r="A46" s="8"/>
    </row>
    <row r="47" spans="1:11" ht="15" customHeight="1">
      <c r="A47" s="8"/>
    </row>
    <row r="48" spans="1:11" ht="15" customHeight="1">
      <c r="A48" s="8"/>
    </row>
    <row r="49" spans="1:11" ht="15" customHeight="1">
      <c r="A49" s="8"/>
    </row>
    <row r="50" spans="1:11" ht="15" customHeight="1">
      <c r="A50" s="8"/>
    </row>
    <row r="51" spans="1:11" ht="15" customHeight="1">
      <c r="A51" s="8"/>
    </row>
    <row r="52" spans="1:11" ht="15" customHeight="1">
      <c r="A52" s="8"/>
    </row>
    <row r="53" spans="1:11" ht="15" customHeight="1">
      <c r="A53" s="8"/>
    </row>
    <row r="54" spans="1:11" ht="15" customHeight="1">
      <c r="A54" s="8"/>
    </row>
    <row r="55" spans="1:11" ht="15" customHeight="1">
      <c r="A55" s="8"/>
    </row>
    <row r="56" spans="1:11" ht="15" customHeight="1">
      <c r="A56" s="8"/>
    </row>
    <row r="57" spans="1:11" ht="15" customHeight="1">
      <c r="A57" s="8"/>
    </row>
    <row r="58" spans="1:11" ht="15" customHeight="1">
      <c r="A58" s="9" t="s">
        <v>28</v>
      </c>
      <c r="C58" s="9"/>
      <c r="E58" s="9"/>
      <c r="G58" s="9"/>
      <c r="H58" s="9"/>
      <c r="I58" s="9"/>
      <c r="J58" s="9"/>
      <c r="K58" s="9"/>
    </row>
    <row r="59" spans="1:11" ht="15" customHeight="1">
      <c r="A59" s="41"/>
      <c r="B59" s="41" t="s">
        <v>29</v>
      </c>
      <c r="C59" s="41"/>
      <c r="D59" s="41"/>
      <c r="F59" s="41"/>
      <c r="H59" s="9"/>
      <c r="I59" s="41"/>
      <c r="K59" s="41"/>
    </row>
    <row r="60" spans="1:11" ht="15" customHeight="1">
      <c r="A60" s="41"/>
      <c r="B60" s="41"/>
      <c r="C60" s="41"/>
      <c r="D60" s="41"/>
      <c r="F60" s="41"/>
      <c r="H60" s="9"/>
      <c r="I60" s="41"/>
      <c r="K60" s="41"/>
    </row>
    <row r="61" spans="1:11" ht="15" customHeight="1">
      <c r="A61" s="41"/>
      <c r="B61" s="41"/>
      <c r="C61" s="41"/>
      <c r="D61" s="41"/>
      <c r="F61" s="41"/>
      <c r="H61" s="9"/>
      <c r="I61" s="41"/>
      <c r="K61" s="41"/>
    </row>
    <row r="62" spans="1:11" ht="5.25" customHeight="1">
      <c r="A62" s="41"/>
      <c r="B62" s="41"/>
      <c r="C62" s="41"/>
      <c r="D62" s="41"/>
      <c r="F62" s="41"/>
      <c r="H62" s="9"/>
      <c r="I62" s="41"/>
      <c r="K62" s="41"/>
    </row>
    <row r="63" spans="1:11" ht="22.35" customHeight="1">
      <c r="A63" s="42" t="s">
        <v>30</v>
      </c>
      <c r="B63" s="13"/>
      <c r="C63" s="43"/>
      <c r="D63" s="13"/>
      <c r="E63" s="12"/>
      <c r="F63" s="13"/>
      <c r="G63" s="12"/>
      <c r="H63" s="13"/>
      <c r="I63" s="12"/>
      <c r="J63" s="12"/>
      <c r="K63" s="12"/>
    </row>
    <row r="64" spans="1:11" ht="16.5" customHeight="1">
      <c r="A64" s="8" t="str">
        <f>+A1</f>
        <v>Ngernturbo Public Company Limited</v>
      </c>
      <c r="B64" s="8"/>
      <c r="C64" s="9"/>
      <c r="I64" s="11"/>
      <c r="J64" s="11"/>
      <c r="K64" s="11"/>
    </row>
    <row r="65" spans="1:11" ht="16.5" customHeight="1">
      <c r="A65" s="8" t="s">
        <v>31</v>
      </c>
      <c r="B65" s="8"/>
      <c r="C65" s="9"/>
      <c r="H65" s="11"/>
      <c r="I65" s="11"/>
      <c r="J65" s="11"/>
      <c r="K65" s="11"/>
    </row>
    <row r="66" spans="1:11" ht="16.5" customHeight="1">
      <c r="A66" s="12" t="str">
        <f>+A3</f>
        <v>As at 31 March 2026</v>
      </c>
      <c r="B66" s="12"/>
      <c r="C66" s="13"/>
      <c r="D66" s="13"/>
      <c r="E66" s="14"/>
      <c r="F66" s="13"/>
      <c r="G66" s="14"/>
      <c r="H66" s="15"/>
      <c r="I66" s="15"/>
      <c r="J66" s="15"/>
      <c r="K66" s="15"/>
    </row>
    <row r="67" spans="1:11" s="16" customFormat="1" ht="15" customHeight="1">
      <c r="B67" s="8"/>
      <c r="C67" s="17"/>
      <c r="D67" s="9"/>
      <c r="E67" s="10"/>
      <c r="F67" s="9"/>
      <c r="G67" s="10"/>
      <c r="H67" s="11"/>
      <c r="I67" s="11"/>
      <c r="J67" s="11"/>
      <c r="K67" s="11"/>
    </row>
    <row r="68" spans="1:11" s="16" customFormat="1" ht="15" customHeight="1">
      <c r="B68" s="8"/>
      <c r="C68" s="17"/>
      <c r="D68" s="9"/>
      <c r="E68" s="10"/>
      <c r="F68" s="9"/>
      <c r="G68" s="10"/>
      <c r="H68" s="11"/>
      <c r="I68" s="11"/>
      <c r="J68" s="11"/>
      <c r="K68" s="11"/>
    </row>
    <row r="69" spans="1:11" s="16" customFormat="1" ht="15" customHeight="1">
      <c r="B69" s="8"/>
      <c r="C69" s="17"/>
      <c r="D69" s="9"/>
      <c r="E69" s="151" t="s">
        <v>2</v>
      </c>
      <c r="F69" s="151"/>
      <c r="G69" s="151"/>
      <c r="H69" s="11"/>
      <c r="I69" s="151" t="s">
        <v>3</v>
      </c>
      <c r="J69" s="151"/>
      <c r="K69" s="151"/>
    </row>
    <row r="70" spans="1:11" s="8" customFormat="1" ht="15" customHeight="1">
      <c r="C70" s="19"/>
      <c r="D70" s="19"/>
      <c r="E70" s="150" t="s">
        <v>4</v>
      </c>
      <c r="F70" s="150"/>
      <c r="G70" s="150"/>
      <c r="H70" s="11"/>
      <c r="I70" s="150" t="s">
        <v>4</v>
      </c>
      <c r="J70" s="150"/>
      <c r="K70" s="150"/>
    </row>
    <row r="71" spans="1:11" s="8" customFormat="1" ht="15" customHeight="1">
      <c r="C71" s="19"/>
      <c r="D71" s="19"/>
      <c r="E71" s="20" t="s">
        <v>5</v>
      </c>
      <c r="F71" s="18"/>
      <c r="G71" s="20" t="s">
        <v>6</v>
      </c>
      <c r="H71" s="11"/>
      <c r="I71" s="20" t="s">
        <v>5</v>
      </c>
      <c r="J71" s="18"/>
      <c r="K71" s="20" t="s">
        <v>6</v>
      </c>
    </row>
    <row r="72" spans="1:11" s="21" customFormat="1" ht="15" customHeight="1">
      <c r="C72" s="22"/>
      <c r="D72" s="22"/>
      <c r="E72" s="23" t="s">
        <v>124</v>
      </c>
      <c r="F72" s="24"/>
      <c r="G72" s="25" t="s">
        <v>7</v>
      </c>
      <c r="H72" s="26"/>
      <c r="I72" s="23" t="s">
        <v>124</v>
      </c>
      <c r="J72" s="24"/>
      <c r="K72" s="25" t="s">
        <v>7</v>
      </c>
    </row>
    <row r="73" spans="1:11" s="8" customFormat="1" ht="15" customHeight="1">
      <c r="C73" s="19"/>
      <c r="D73" s="19"/>
      <c r="E73" s="27" t="s">
        <v>125</v>
      </c>
      <c r="F73" s="28"/>
      <c r="G73" s="27" t="s">
        <v>8</v>
      </c>
      <c r="H73" s="29"/>
      <c r="I73" s="27" t="s">
        <v>125</v>
      </c>
      <c r="J73" s="28"/>
      <c r="K73" s="27" t="s">
        <v>8</v>
      </c>
    </row>
    <row r="74" spans="1:11" s="8" customFormat="1" ht="15" customHeight="1">
      <c r="C74" s="30" t="s">
        <v>9</v>
      </c>
      <c r="D74" s="31"/>
      <c r="E74" s="32" t="s">
        <v>10</v>
      </c>
      <c r="F74" s="33"/>
      <c r="G74" s="32" t="s">
        <v>10</v>
      </c>
      <c r="H74" s="11"/>
      <c r="I74" s="32" t="s">
        <v>10</v>
      </c>
      <c r="J74" s="18"/>
      <c r="K74" s="32" t="s">
        <v>10</v>
      </c>
    </row>
    <row r="75" spans="1:11" ht="15" customHeight="1">
      <c r="A75" s="8" t="s">
        <v>32</v>
      </c>
      <c r="B75" s="8"/>
      <c r="C75" s="19"/>
      <c r="D75" s="31"/>
      <c r="E75" s="44"/>
      <c r="F75" s="31"/>
      <c r="G75" s="44"/>
      <c r="H75" s="44"/>
      <c r="I75" s="44"/>
      <c r="J75" s="44"/>
      <c r="K75" s="44"/>
    </row>
    <row r="76" spans="1:11" ht="6" customHeight="1">
      <c r="B76" s="8"/>
      <c r="C76" s="19"/>
      <c r="D76" s="31"/>
      <c r="E76" s="44"/>
      <c r="F76" s="31"/>
      <c r="G76" s="44"/>
      <c r="H76" s="44"/>
      <c r="I76" s="44"/>
      <c r="J76" s="44"/>
      <c r="K76" s="44"/>
    </row>
    <row r="77" spans="1:11" ht="15" customHeight="1">
      <c r="A77" s="8" t="s">
        <v>33</v>
      </c>
    </row>
    <row r="78" spans="1:11" ht="6" customHeight="1">
      <c r="A78" s="8"/>
    </row>
    <row r="79" spans="1:11" ht="15" customHeight="1">
      <c r="A79" s="9" t="s">
        <v>34</v>
      </c>
      <c r="C79" s="17">
        <v>17</v>
      </c>
      <c r="D79" s="17"/>
      <c r="E79" s="35">
        <v>82807385</v>
      </c>
      <c r="F79" s="36"/>
      <c r="G79" s="36">
        <v>80637378</v>
      </c>
      <c r="H79" s="36"/>
      <c r="I79" s="35">
        <v>102299898</v>
      </c>
      <c r="J79" s="36"/>
      <c r="K79" s="45">
        <v>94001810</v>
      </c>
    </row>
    <row r="80" spans="1:11" ht="15" customHeight="1">
      <c r="A80" s="9" t="s">
        <v>35</v>
      </c>
      <c r="C80" s="17">
        <v>18</v>
      </c>
      <c r="D80" s="17"/>
      <c r="E80" s="35">
        <v>150000000</v>
      </c>
      <c r="F80" s="36"/>
      <c r="G80" s="36">
        <v>30000000</v>
      </c>
      <c r="H80" s="36"/>
      <c r="I80" s="35">
        <v>150000000</v>
      </c>
      <c r="J80" s="36"/>
      <c r="K80" s="36">
        <v>30000000</v>
      </c>
    </row>
    <row r="81" spans="1:11" ht="15" customHeight="1">
      <c r="A81" s="9" t="s">
        <v>36</v>
      </c>
      <c r="C81" s="17" t="s">
        <v>149</v>
      </c>
      <c r="D81" s="17"/>
      <c r="E81" s="35">
        <v>2114573500</v>
      </c>
      <c r="F81" s="36"/>
      <c r="G81" s="36">
        <v>2114573500</v>
      </c>
      <c r="H81" s="36"/>
      <c r="I81" s="35">
        <v>2279558706</v>
      </c>
      <c r="J81" s="36"/>
      <c r="K81" s="36">
        <v>2258158706</v>
      </c>
    </row>
    <row r="82" spans="1:11" ht="15" customHeight="1">
      <c r="A82" s="9" t="s">
        <v>37</v>
      </c>
      <c r="D82" s="17"/>
      <c r="F82" s="17"/>
      <c r="G82" s="45"/>
      <c r="H82" s="17"/>
      <c r="K82" s="45"/>
    </row>
    <row r="83" spans="1:11" ht="15" customHeight="1">
      <c r="B83" s="9" t="s">
        <v>38</v>
      </c>
      <c r="C83" s="17">
        <v>18</v>
      </c>
      <c r="D83" s="17"/>
      <c r="E83" s="45">
        <v>2722257202</v>
      </c>
      <c r="F83" s="36"/>
      <c r="G83" s="36">
        <v>2573865391</v>
      </c>
      <c r="H83" s="36"/>
      <c r="I83" s="45">
        <v>2722257202</v>
      </c>
      <c r="J83" s="36"/>
      <c r="K83" s="36">
        <v>2573865391</v>
      </c>
    </row>
    <row r="84" spans="1:11" ht="15" customHeight="1">
      <c r="A84" s="9" t="s">
        <v>39</v>
      </c>
      <c r="C84" s="17">
        <v>19</v>
      </c>
      <c r="D84" s="17"/>
      <c r="E84" s="35">
        <v>413373265</v>
      </c>
      <c r="F84" s="36"/>
      <c r="G84" s="36">
        <v>412656645</v>
      </c>
      <c r="H84" s="36"/>
      <c r="I84" s="35">
        <v>413373265</v>
      </c>
      <c r="J84" s="36"/>
      <c r="K84" s="36">
        <v>412656645</v>
      </c>
    </row>
    <row r="85" spans="1:11" ht="15" customHeight="1">
      <c r="A85" s="9" t="s">
        <v>40</v>
      </c>
      <c r="D85" s="17"/>
      <c r="E85" s="35">
        <v>148551716</v>
      </c>
      <c r="F85" s="36"/>
      <c r="G85" s="36">
        <v>149211640</v>
      </c>
      <c r="H85" s="36"/>
      <c r="I85" s="35">
        <v>148551716</v>
      </c>
      <c r="J85" s="36"/>
      <c r="K85" s="36">
        <v>149211640</v>
      </c>
    </row>
    <row r="86" spans="1:11" ht="15" customHeight="1">
      <c r="A86" s="9" t="s">
        <v>41</v>
      </c>
      <c r="D86" s="17"/>
      <c r="E86" s="35">
        <v>80449910</v>
      </c>
      <c r="F86" s="36"/>
      <c r="G86" s="36">
        <v>43388168</v>
      </c>
      <c r="H86" s="36"/>
      <c r="I86" s="35">
        <v>46863784</v>
      </c>
      <c r="J86" s="36"/>
      <c r="K86" s="36">
        <v>22115688</v>
      </c>
    </row>
    <row r="87" spans="1:11" ht="15" customHeight="1">
      <c r="A87" s="9" t="s">
        <v>42</v>
      </c>
      <c r="D87" s="17"/>
      <c r="E87" s="46">
        <v>37354686</v>
      </c>
      <c r="F87" s="36"/>
      <c r="G87" s="38">
        <v>31088936</v>
      </c>
      <c r="H87" s="36"/>
      <c r="I87" s="46">
        <v>30950050</v>
      </c>
      <c r="J87" s="36"/>
      <c r="K87" s="38">
        <v>25138598</v>
      </c>
    </row>
    <row r="88" spans="1:11" ht="6" customHeight="1">
      <c r="D88" s="17"/>
      <c r="F88" s="17"/>
      <c r="I88" s="45"/>
      <c r="K88" s="45"/>
    </row>
    <row r="89" spans="1:11" ht="15" customHeight="1">
      <c r="A89" s="8" t="s">
        <v>43</v>
      </c>
      <c r="E89" s="37">
        <f>SUM(E79:E87)</f>
        <v>5749367664</v>
      </c>
      <c r="G89" s="47">
        <f>SUM(G79:G87)</f>
        <v>5435421658</v>
      </c>
      <c r="I89" s="47">
        <f>SUM(I79:I87)</f>
        <v>5893854621</v>
      </c>
      <c r="K89" s="47">
        <f>SUM(K79:K87)</f>
        <v>5565148478</v>
      </c>
    </row>
    <row r="90" spans="1:11" ht="15" customHeight="1">
      <c r="A90" s="8"/>
      <c r="E90" s="45"/>
      <c r="G90" s="45"/>
      <c r="H90" s="45"/>
      <c r="I90" s="45"/>
      <c r="J90" s="45"/>
      <c r="K90" s="45"/>
    </row>
    <row r="91" spans="1:11" ht="15" customHeight="1">
      <c r="A91" s="8" t="s">
        <v>44</v>
      </c>
      <c r="E91" s="45"/>
      <c r="G91" s="45"/>
      <c r="I91" s="45"/>
      <c r="K91" s="45"/>
    </row>
    <row r="92" spans="1:11" ht="6" customHeight="1">
      <c r="D92" s="17"/>
      <c r="F92" s="17"/>
      <c r="I92" s="45"/>
      <c r="K92" s="45"/>
    </row>
    <row r="93" spans="1:11" ht="15" customHeight="1">
      <c r="A93" s="48" t="s">
        <v>45</v>
      </c>
      <c r="C93" s="17">
        <v>18</v>
      </c>
      <c r="E93" s="36">
        <v>2609181421</v>
      </c>
      <c r="F93" s="36"/>
      <c r="G93" s="36">
        <v>2822813175</v>
      </c>
      <c r="H93" s="36"/>
      <c r="I93" s="35">
        <v>2609181421</v>
      </c>
      <c r="J93" s="36"/>
      <c r="K93" s="36">
        <v>2822813175</v>
      </c>
    </row>
    <row r="94" spans="1:11" ht="15" customHeight="1">
      <c r="A94" s="49" t="s">
        <v>46</v>
      </c>
      <c r="C94" s="17">
        <v>19</v>
      </c>
      <c r="E94" s="36">
        <v>505365061</v>
      </c>
      <c r="F94" s="50"/>
      <c r="G94" s="36">
        <v>504792123</v>
      </c>
      <c r="H94" s="50"/>
      <c r="I94" s="35">
        <v>505365061</v>
      </c>
      <c r="J94" s="50"/>
      <c r="K94" s="36">
        <v>504792123</v>
      </c>
    </row>
    <row r="95" spans="1:11" ht="15" customHeight="1">
      <c r="A95" s="9" t="s">
        <v>47</v>
      </c>
      <c r="E95" s="36">
        <v>117707003</v>
      </c>
      <c r="F95" s="36"/>
      <c r="G95" s="36">
        <v>121957289</v>
      </c>
      <c r="H95" s="36"/>
      <c r="I95" s="35">
        <v>117707003</v>
      </c>
      <c r="J95" s="36"/>
      <c r="K95" s="36">
        <v>121957289</v>
      </c>
    </row>
    <row r="96" spans="1:11" ht="15" customHeight="1">
      <c r="A96" s="48" t="s">
        <v>48</v>
      </c>
      <c r="E96" s="36">
        <v>12305021</v>
      </c>
      <c r="F96" s="36"/>
      <c r="G96" s="36">
        <v>11576382</v>
      </c>
      <c r="H96" s="36"/>
      <c r="I96" s="35">
        <v>12289595</v>
      </c>
      <c r="J96" s="36"/>
      <c r="K96" s="36">
        <v>11562094</v>
      </c>
    </row>
    <row r="97" spans="1:11" ht="15" customHeight="1">
      <c r="A97" s="48" t="s">
        <v>49</v>
      </c>
      <c r="E97" s="38">
        <v>3378600</v>
      </c>
      <c r="F97" s="36"/>
      <c r="G97" s="38">
        <v>3378600</v>
      </c>
      <c r="H97" s="36"/>
      <c r="I97" s="37">
        <v>3378600</v>
      </c>
      <c r="J97" s="36"/>
      <c r="K97" s="38">
        <v>3378600</v>
      </c>
    </row>
    <row r="98" spans="1:11" ht="6" customHeight="1">
      <c r="A98" s="48"/>
      <c r="E98" s="45"/>
      <c r="G98" s="45"/>
      <c r="I98" s="45"/>
      <c r="K98" s="45"/>
    </row>
    <row r="99" spans="1:11" s="8" customFormat="1" ht="15" customHeight="1">
      <c r="A99" s="8" t="s">
        <v>50</v>
      </c>
      <c r="C99" s="19"/>
      <c r="E99" s="47">
        <f>SUM(E93:E97)</f>
        <v>3247937106</v>
      </c>
      <c r="G99" s="47">
        <f>SUM(G93:G97)</f>
        <v>3464517569</v>
      </c>
      <c r="H99" s="10"/>
      <c r="I99" s="47">
        <f>SUM(I93:I97)</f>
        <v>3247921680</v>
      </c>
      <c r="J99" s="10"/>
      <c r="K99" s="47">
        <f>SUM(K93:K97)</f>
        <v>3464503281</v>
      </c>
    </row>
    <row r="100" spans="1:11" s="8" customFormat="1" ht="6" customHeight="1">
      <c r="C100" s="19"/>
      <c r="E100" s="45"/>
      <c r="G100" s="45"/>
      <c r="H100" s="10"/>
      <c r="I100" s="45"/>
      <c r="J100" s="10"/>
      <c r="K100" s="45"/>
    </row>
    <row r="101" spans="1:11" s="8" customFormat="1" ht="15" customHeight="1">
      <c r="A101" s="8" t="s">
        <v>51</v>
      </c>
      <c r="C101" s="19"/>
      <c r="E101" s="47">
        <f>E89+E99</f>
        <v>8997304770</v>
      </c>
      <c r="G101" s="47">
        <f>G89+G99</f>
        <v>8899939227</v>
      </c>
      <c r="H101" s="10"/>
      <c r="I101" s="47">
        <f>I89+I99</f>
        <v>9141776301</v>
      </c>
      <c r="J101" s="10"/>
      <c r="K101" s="47">
        <f>K89+K99</f>
        <v>9029651759</v>
      </c>
    </row>
    <row r="102" spans="1:11" s="8" customFormat="1" ht="15" customHeight="1">
      <c r="C102" s="19"/>
      <c r="E102" s="45"/>
      <c r="G102" s="45"/>
      <c r="H102" s="45"/>
      <c r="I102" s="45"/>
      <c r="J102" s="45"/>
      <c r="K102" s="45"/>
    </row>
    <row r="103" spans="1:11" s="8" customFormat="1" ht="15" customHeight="1">
      <c r="C103" s="19"/>
      <c r="E103" s="45"/>
      <c r="G103" s="45"/>
      <c r="H103" s="45"/>
      <c r="I103" s="45"/>
      <c r="J103" s="45"/>
      <c r="K103" s="45"/>
    </row>
    <row r="104" spans="1:11" ht="15" customHeight="1">
      <c r="A104" s="8" t="s">
        <v>52</v>
      </c>
      <c r="B104" s="8"/>
      <c r="C104" s="19"/>
      <c r="D104" s="31"/>
      <c r="E104" s="44"/>
      <c r="F104" s="31"/>
      <c r="G104" s="44"/>
      <c r="H104" s="44"/>
      <c r="I104" s="44"/>
      <c r="J104" s="44"/>
      <c r="K104" s="44"/>
    </row>
    <row r="105" spans="1:11" ht="6" customHeight="1">
      <c r="B105" s="8"/>
      <c r="C105" s="19"/>
      <c r="D105" s="31"/>
      <c r="E105" s="44"/>
      <c r="F105" s="31"/>
      <c r="G105" s="44"/>
      <c r="H105" s="44"/>
      <c r="I105" s="44"/>
      <c r="J105" s="44"/>
      <c r="K105" s="44"/>
    </row>
    <row r="106" spans="1:11" ht="15" customHeight="1">
      <c r="A106" s="9" t="s">
        <v>53</v>
      </c>
      <c r="D106" s="17"/>
      <c r="F106" s="17"/>
    </row>
    <row r="107" spans="1:11" ht="15" customHeight="1">
      <c r="B107" s="9" t="s">
        <v>54</v>
      </c>
      <c r="D107" s="17"/>
      <c r="F107" s="17"/>
    </row>
    <row r="108" spans="1:11" ht="15" customHeight="1">
      <c r="B108" s="48" t="s">
        <v>55</v>
      </c>
      <c r="D108" s="17"/>
      <c r="F108" s="17"/>
    </row>
    <row r="109" spans="1:11" ht="15" customHeight="1" thickBot="1">
      <c r="B109" s="48" t="s">
        <v>56</v>
      </c>
      <c r="D109" s="17"/>
      <c r="E109" s="51">
        <v>1360000000</v>
      </c>
      <c r="F109" s="36"/>
      <c r="G109" s="51">
        <v>1360000000</v>
      </c>
      <c r="H109" s="36"/>
      <c r="I109" s="51">
        <v>1360000000</v>
      </c>
      <c r="J109" s="36"/>
      <c r="K109" s="51">
        <v>1360000000</v>
      </c>
    </row>
    <row r="110" spans="1:11" ht="6" customHeight="1" thickTop="1">
      <c r="D110" s="17"/>
      <c r="F110" s="17"/>
    </row>
    <row r="111" spans="1:11" ht="15" customHeight="1">
      <c r="B111" s="48" t="s">
        <v>57</v>
      </c>
      <c r="D111" s="17"/>
      <c r="F111" s="17"/>
    </row>
    <row r="112" spans="1:11" ht="15" customHeight="1">
      <c r="A112" s="52"/>
      <c r="B112" s="48" t="s">
        <v>58</v>
      </c>
      <c r="E112" s="35"/>
      <c r="F112" s="36"/>
      <c r="G112" s="36"/>
      <c r="H112" s="36"/>
      <c r="I112" s="35"/>
      <c r="J112" s="36"/>
      <c r="K112" s="36"/>
    </row>
    <row r="113" spans="1:11" ht="15" customHeight="1">
      <c r="A113" s="52"/>
      <c r="B113" s="48" t="s">
        <v>163</v>
      </c>
      <c r="E113" s="35">
        <v>1335000000</v>
      </c>
      <c r="F113" s="36"/>
      <c r="G113" s="36">
        <v>1335000000</v>
      </c>
      <c r="H113" s="36"/>
      <c r="I113" s="35">
        <v>1335000000</v>
      </c>
      <c r="J113" s="36"/>
      <c r="K113" s="36">
        <v>1335000000</v>
      </c>
    </row>
    <row r="114" spans="1:11" ht="15" customHeight="1">
      <c r="A114" s="9" t="s">
        <v>59</v>
      </c>
      <c r="C114" s="17">
        <v>20</v>
      </c>
      <c r="D114" s="17"/>
      <c r="E114" s="35">
        <v>4026522</v>
      </c>
      <c r="F114" s="36"/>
      <c r="G114" s="36">
        <v>2141245</v>
      </c>
      <c r="H114" s="36"/>
      <c r="I114" s="35">
        <v>4026522</v>
      </c>
      <c r="J114" s="36"/>
      <c r="K114" s="36">
        <v>2141245</v>
      </c>
    </row>
    <row r="115" spans="1:11" ht="15" customHeight="1">
      <c r="A115" s="9" t="s">
        <v>60</v>
      </c>
      <c r="D115" s="17"/>
      <c r="E115" s="35">
        <v>1612652978</v>
      </c>
      <c r="F115" s="36"/>
      <c r="G115" s="36">
        <v>1612652978</v>
      </c>
      <c r="H115" s="36"/>
      <c r="I115" s="35">
        <v>1612652978</v>
      </c>
      <c r="J115" s="36"/>
      <c r="K115" s="36">
        <v>1612652978</v>
      </c>
    </row>
    <row r="116" spans="1:11" ht="15" customHeight="1">
      <c r="A116" s="9" t="s">
        <v>61</v>
      </c>
      <c r="B116" s="53"/>
      <c r="E116" s="39"/>
      <c r="I116" s="35"/>
    </row>
    <row r="117" spans="1:11" ht="15" customHeight="1">
      <c r="B117" s="9" t="s">
        <v>62</v>
      </c>
      <c r="E117" s="35">
        <v>60281000</v>
      </c>
      <c r="F117" s="36"/>
      <c r="G117" s="36">
        <v>60281000</v>
      </c>
      <c r="H117" s="36"/>
      <c r="I117" s="35">
        <v>54681000</v>
      </c>
      <c r="J117" s="36"/>
      <c r="K117" s="36">
        <v>54681000</v>
      </c>
    </row>
    <row r="118" spans="1:11" ht="15" customHeight="1">
      <c r="B118" s="9" t="s">
        <v>63</v>
      </c>
      <c r="D118" s="17"/>
      <c r="E118" s="37">
        <v>942245392</v>
      </c>
      <c r="F118" s="36"/>
      <c r="G118" s="38">
        <v>767223009</v>
      </c>
      <c r="H118" s="36"/>
      <c r="I118" s="37">
        <v>790241001</v>
      </c>
      <c r="J118" s="36"/>
      <c r="K118" s="38">
        <v>681020314</v>
      </c>
    </row>
    <row r="119" spans="1:11" ht="6" customHeight="1">
      <c r="E119" s="36"/>
      <c r="G119" s="45"/>
      <c r="I119" s="45"/>
      <c r="K119" s="45"/>
    </row>
    <row r="120" spans="1:11" ht="15" customHeight="1">
      <c r="A120" s="16" t="s">
        <v>64</v>
      </c>
      <c r="D120" s="17"/>
      <c r="E120" s="14">
        <f>SUM(E112:E118)</f>
        <v>3954205892</v>
      </c>
      <c r="F120" s="17"/>
      <c r="G120" s="14">
        <f>SUM(G112:G118)</f>
        <v>3777298232</v>
      </c>
      <c r="I120" s="14">
        <f>SUM(I112:I118)</f>
        <v>3796601501</v>
      </c>
      <c r="K120" s="14">
        <f>SUM(K112:K118)</f>
        <v>3685495537</v>
      </c>
    </row>
    <row r="121" spans="1:11" ht="6" customHeight="1">
      <c r="A121" s="16"/>
      <c r="D121" s="17"/>
      <c r="F121" s="17"/>
    </row>
    <row r="122" spans="1:11" ht="15" customHeight="1" thickBot="1">
      <c r="A122" s="16" t="s">
        <v>65</v>
      </c>
      <c r="D122" s="17"/>
      <c r="E122" s="54">
        <f>SUM(E120,E101)</f>
        <v>12951510662</v>
      </c>
      <c r="F122" s="55"/>
      <c r="G122" s="54">
        <f>SUM(G120,G101)</f>
        <v>12677237459</v>
      </c>
      <c r="H122" s="55"/>
      <c r="I122" s="54">
        <f>SUM(I120,I101)</f>
        <v>12938377802</v>
      </c>
      <c r="J122" s="55"/>
      <c r="K122" s="54">
        <f>SUM(K120,K101)</f>
        <v>12715147296</v>
      </c>
    </row>
    <row r="123" spans="1:11" ht="12.75" customHeight="1" thickTop="1">
      <c r="A123" s="16"/>
      <c r="D123" s="17"/>
      <c r="E123" s="56"/>
      <c r="F123" s="55"/>
      <c r="G123" s="56"/>
      <c r="H123" s="55"/>
      <c r="I123" s="56"/>
      <c r="J123" s="55"/>
      <c r="K123" s="56"/>
    </row>
    <row r="124" spans="1:11" ht="12.75" customHeight="1">
      <c r="A124" s="16"/>
      <c r="D124" s="17"/>
      <c r="E124" s="56"/>
      <c r="F124" s="55"/>
      <c r="G124" s="56"/>
      <c r="H124" s="55"/>
      <c r="I124" s="56"/>
      <c r="J124" s="55"/>
      <c r="K124" s="56"/>
    </row>
    <row r="125" spans="1:11" ht="12.75" customHeight="1">
      <c r="A125" s="16"/>
      <c r="D125" s="17"/>
      <c r="E125" s="56"/>
      <c r="F125" s="55"/>
      <c r="G125" s="56"/>
      <c r="H125" s="55"/>
      <c r="I125" s="56"/>
      <c r="J125" s="55"/>
      <c r="K125" s="56"/>
    </row>
    <row r="126" spans="1:11" ht="12.75" customHeight="1">
      <c r="A126" s="16"/>
      <c r="D126" s="17"/>
      <c r="E126" s="56"/>
      <c r="F126" s="55"/>
      <c r="G126" s="56"/>
      <c r="H126" s="55"/>
      <c r="I126" s="56"/>
      <c r="J126" s="55"/>
      <c r="K126" s="56"/>
    </row>
    <row r="127" spans="1:11" ht="12.75" customHeight="1">
      <c r="A127" s="16"/>
      <c r="D127" s="17"/>
      <c r="E127" s="56"/>
      <c r="F127" s="55"/>
      <c r="G127" s="56"/>
      <c r="H127" s="55"/>
      <c r="I127" s="56"/>
      <c r="J127" s="55"/>
      <c r="K127" s="56"/>
    </row>
    <row r="128" spans="1:11" ht="15" customHeight="1">
      <c r="A128" s="16"/>
      <c r="D128" s="17"/>
      <c r="E128" s="56"/>
      <c r="F128" s="55"/>
      <c r="G128" s="56"/>
      <c r="H128" s="55"/>
      <c r="I128" s="56"/>
      <c r="J128" s="55"/>
    </row>
    <row r="129" spans="1:11" ht="6" customHeight="1">
      <c r="A129" s="16"/>
      <c r="D129" s="17"/>
      <c r="F129" s="17"/>
    </row>
    <row r="130" spans="1:11" ht="22.35" customHeight="1">
      <c r="A130" s="13" t="str">
        <f>+A63</f>
        <v>The accompanying notes form part of this interim financial information.</v>
      </c>
      <c r="B130" s="13"/>
      <c r="C130" s="43"/>
      <c r="D130" s="13"/>
      <c r="E130" s="12"/>
      <c r="F130" s="13"/>
      <c r="G130" s="12"/>
      <c r="H130" s="13"/>
      <c r="I130" s="12"/>
      <c r="J130" s="12"/>
      <c r="K130" s="12"/>
    </row>
  </sheetData>
  <mergeCells count="8">
    <mergeCell ref="E70:G70"/>
    <mergeCell ref="I70:K70"/>
    <mergeCell ref="E6:G6"/>
    <mergeCell ref="I6:K6"/>
    <mergeCell ref="E7:G7"/>
    <mergeCell ref="I7:K7"/>
    <mergeCell ref="E69:G69"/>
    <mergeCell ref="I69:K69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6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BF40-37AB-4A47-BE6D-B2350C58FD16}">
  <dimension ref="A1:M49"/>
  <sheetViews>
    <sheetView topLeftCell="A36" zoomScaleNormal="100" zoomScaleSheetLayoutView="140" workbookViewId="0">
      <selection activeCell="D64" sqref="D64"/>
    </sheetView>
  </sheetViews>
  <sheetFormatPr defaultColWidth="9.140625" defaultRowHeight="15" customHeight="1"/>
  <cols>
    <col min="1" max="3" width="1.7109375" style="59" customWidth="1"/>
    <col min="4" max="4" width="35.5703125" style="59" customWidth="1"/>
    <col min="5" max="5" width="5" style="58" customWidth="1"/>
    <col min="6" max="6" width="0.85546875" style="59" customWidth="1"/>
    <col min="7" max="7" width="11.5703125" style="60" customWidth="1"/>
    <col min="8" max="8" width="0.85546875" style="59" customWidth="1"/>
    <col min="9" max="9" width="12" style="60" bestFit="1" customWidth="1"/>
    <col min="10" max="10" width="0.85546875" style="73" customWidth="1"/>
    <col min="11" max="11" width="12.140625" style="60" bestFit="1" customWidth="1"/>
    <col min="12" max="12" width="0.85546875" style="73" customWidth="1"/>
    <col min="13" max="13" width="13.140625" style="60" customWidth="1"/>
    <col min="14" max="130" width="9.140625" style="59"/>
    <col min="131" max="133" width="1.7109375" style="59" customWidth="1"/>
    <col min="134" max="134" width="12.140625" style="59" customWidth="1"/>
    <col min="135" max="135" width="29.85546875" style="59" customWidth="1"/>
    <col min="136" max="136" width="6.140625" style="59" customWidth="1"/>
    <col min="137" max="137" width="2.140625" style="59" customWidth="1"/>
    <col min="138" max="138" width="9.85546875" style="59" customWidth="1"/>
    <col min="139" max="139" width="1.140625" style="59" customWidth="1"/>
    <col min="140" max="140" width="9.85546875" style="59" customWidth="1"/>
    <col min="141" max="141" width="1.140625" style="59" customWidth="1"/>
    <col min="142" max="142" width="9.85546875" style="59" customWidth="1"/>
    <col min="143" max="143" width="1.140625" style="59" customWidth="1"/>
    <col min="144" max="144" width="9.85546875" style="59" customWidth="1"/>
    <col min="145" max="148" width="8.85546875" style="59" customWidth="1"/>
    <col min="149" max="16384" width="9.140625" style="59"/>
  </cols>
  <sheetData>
    <row r="1" spans="1:13" s="57" customFormat="1" ht="16.5" customHeight="1">
      <c r="A1" s="57" t="s">
        <v>0</v>
      </c>
      <c r="E1" s="58"/>
      <c r="F1" s="59"/>
      <c r="G1" s="60"/>
      <c r="H1" s="59"/>
      <c r="I1" s="60"/>
      <c r="J1" s="64"/>
      <c r="K1" s="61"/>
      <c r="L1" s="64"/>
      <c r="M1" s="61"/>
    </row>
    <row r="2" spans="1:13" s="57" customFormat="1" ht="16.5" customHeight="1">
      <c r="A2" s="57" t="s">
        <v>66</v>
      </c>
      <c r="E2" s="58"/>
      <c r="F2" s="59"/>
      <c r="G2" s="60"/>
      <c r="H2" s="59"/>
      <c r="I2" s="60"/>
      <c r="J2" s="64"/>
      <c r="K2" s="61"/>
      <c r="L2" s="64"/>
      <c r="M2" s="61"/>
    </row>
    <row r="3" spans="1:13" s="57" customFormat="1" ht="16.5" customHeight="1">
      <c r="A3" s="74" t="s">
        <v>137</v>
      </c>
      <c r="B3" s="74"/>
      <c r="C3" s="74"/>
      <c r="D3" s="74"/>
      <c r="E3" s="75"/>
      <c r="F3" s="76"/>
      <c r="G3" s="77"/>
      <c r="H3" s="76"/>
      <c r="I3" s="77"/>
      <c r="J3" s="78"/>
      <c r="K3" s="79"/>
      <c r="L3" s="78"/>
      <c r="M3" s="79"/>
    </row>
    <row r="4" spans="1:13" s="57" customFormat="1" ht="16.5" customHeight="1">
      <c r="A4" s="59"/>
      <c r="B4" s="59"/>
      <c r="E4" s="71"/>
      <c r="F4" s="71"/>
      <c r="G4" s="80"/>
      <c r="H4" s="71"/>
      <c r="I4" s="80"/>
      <c r="J4" s="81"/>
      <c r="K4" s="80"/>
      <c r="L4" s="80"/>
      <c r="M4" s="80"/>
    </row>
    <row r="5" spans="1:13" s="57" customFormat="1" ht="16.5" customHeight="1">
      <c r="A5" s="59"/>
      <c r="B5" s="59"/>
      <c r="E5" s="71"/>
      <c r="F5" s="71"/>
      <c r="G5" s="63"/>
      <c r="H5" s="71"/>
      <c r="I5" s="63"/>
      <c r="J5" s="63"/>
      <c r="K5" s="63"/>
      <c r="L5" s="63"/>
      <c r="M5" s="63"/>
    </row>
    <row r="6" spans="1:13" s="57" customFormat="1" ht="16.5" customHeight="1">
      <c r="A6" s="59"/>
      <c r="B6" s="59"/>
      <c r="E6" s="71"/>
      <c r="F6" s="71"/>
      <c r="G6" s="152" t="s">
        <v>2</v>
      </c>
      <c r="H6" s="152"/>
      <c r="I6" s="152"/>
      <c r="J6" s="64"/>
      <c r="K6" s="152" t="s">
        <v>3</v>
      </c>
      <c r="L6" s="152"/>
      <c r="M6" s="152"/>
    </row>
    <row r="7" spans="1:13" s="57" customFormat="1" ht="16.5" customHeight="1">
      <c r="E7" s="71"/>
      <c r="F7" s="71"/>
      <c r="G7" s="153" t="s">
        <v>4</v>
      </c>
      <c r="H7" s="153"/>
      <c r="I7" s="153"/>
      <c r="J7" s="64"/>
      <c r="K7" s="153" t="s">
        <v>4</v>
      </c>
      <c r="L7" s="153"/>
      <c r="M7" s="153"/>
    </row>
    <row r="8" spans="1:13" s="57" customFormat="1" ht="16.5" customHeight="1">
      <c r="E8" s="71"/>
      <c r="F8" s="71"/>
      <c r="G8" s="61" t="s">
        <v>5</v>
      </c>
      <c r="H8" s="61"/>
      <c r="I8" s="61" t="s">
        <v>5</v>
      </c>
      <c r="J8" s="61"/>
      <c r="K8" s="61" t="s">
        <v>5</v>
      </c>
      <c r="L8" s="61"/>
      <c r="M8" s="61" t="s">
        <v>5</v>
      </c>
    </row>
    <row r="9" spans="1:13" s="57" customFormat="1" ht="16.5" customHeight="1">
      <c r="A9" s="59"/>
      <c r="B9" s="59"/>
      <c r="E9" s="71"/>
      <c r="F9" s="71"/>
      <c r="G9" s="65" t="s">
        <v>125</v>
      </c>
      <c r="H9" s="59"/>
      <c r="I9" s="65" t="s">
        <v>8</v>
      </c>
      <c r="J9" s="64"/>
      <c r="K9" s="65" t="s">
        <v>125</v>
      </c>
      <c r="L9" s="59"/>
      <c r="M9" s="65" t="s">
        <v>8</v>
      </c>
    </row>
    <row r="10" spans="1:13" s="57" customFormat="1" ht="16.5" customHeight="1">
      <c r="A10" s="59"/>
      <c r="B10" s="59"/>
      <c r="E10" s="82" t="s">
        <v>9</v>
      </c>
      <c r="F10" s="72"/>
      <c r="G10" s="83" t="s">
        <v>10</v>
      </c>
      <c r="H10" s="66"/>
      <c r="I10" s="83" t="s">
        <v>10</v>
      </c>
      <c r="J10" s="64"/>
      <c r="K10" s="83" t="s">
        <v>10</v>
      </c>
      <c r="L10" s="63"/>
      <c r="M10" s="83" t="s">
        <v>10</v>
      </c>
    </row>
    <row r="11" spans="1:13" s="57" customFormat="1" ht="16.5" customHeight="1">
      <c r="A11" s="59"/>
      <c r="B11" s="59"/>
      <c r="E11" s="71"/>
      <c r="F11" s="72"/>
      <c r="G11" s="84"/>
      <c r="H11" s="72"/>
      <c r="I11" s="84"/>
      <c r="J11" s="64"/>
      <c r="K11" s="84"/>
      <c r="L11" s="63"/>
      <c r="M11" s="84"/>
    </row>
    <row r="12" spans="1:13" ht="16.5" customHeight="1">
      <c r="A12" s="85" t="s">
        <v>67</v>
      </c>
      <c r="F12" s="58"/>
      <c r="H12" s="58"/>
      <c r="J12" s="62"/>
      <c r="L12" s="62"/>
    </row>
    <row r="13" spans="1:13" ht="16.5" customHeight="1">
      <c r="A13" s="70"/>
      <c r="J13" s="67"/>
      <c r="L13" s="67"/>
    </row>
    <row r="14" spans="1:13" ht="16.5" customHeight="1">
      <c r="A14" s="86" t="s">
        <v>68</v>
      </c>
      <c r="F14" s="58"/>
      <c r="G14" s="87">
        <v>691564038</v>
      </c>
      <c r="H14" s="88"/>
      <c r="I14" s="87">
        <v>661436952</v>
      </c>
      <c r="J14" s="88"/>
      <c r="K14" s="87">
        <v>691564038</v>
      </c>
      <c r="L14" s="67"/>
      <c r="M14" s="87">
        <v>661224903</v>
      </c>
    </row>
    <row r="15" spans="1:13" ht="16.5" customHeight="1">
      <c r="A15" s="59" t="s">
        <v>69</v>
      </c>
      <c r="E15" s="58">
        <v>22</v>
      </c>
      <c r="F15" s="58"/>
      <c r="G15" s="87">
        <v>10912982</v>
      </c>
      <c r="H15" s="88"/>
      <c r="I15" s="87">
        <v>18732964</v>
      </c>
      <c r="J15" s="88"/>
      <c r="K15" s="87">
        <v>10007428</v>
      </c>
      <c r="L15" s="67"/>
      <c r="M15" s="87">
        <v>16519651</v>
      </c>
    </row>
    <row r="16" spans="1:13" ht="16.5" customHeight="1">
      <c r="A16" s="41" t="s">
        <v>70</v>
      </c>
      <c r="F16" s="58"/>
      <c r="G16" s="87">
        <v>10118862</v>
      </c>
      <c r="H16" s="89"/>
      <c r="I16" s="87">
        <v>3642393</v>
      </c>
      <c r="J16" s="89"/>
      <c r="K16" s="87">
        <v>0</v>
      </c>
      <c r="L16" s="67"/>
      <c r="M16" s="87">
        <v>0</v>
      </c>
    </row>
    <row r="17" spans="1:13" ht="16.5" customHeight="1">
      <c r="A17" s="86" t="s">
        <v>71</v>
      </c>
      <c r="E17" s="58">
        <v>23</v>
      </c>
      <c r="F17" s="58"/>
      <c r="G17" s="90">
        <v>104074567</v>
      </c>
      <c r="H17" s="88"/>
      <c r="I17" s="90">
        <v>64755024</v>
      </c>
      <c r="J17" s="88"/>
      <c r="K17" s="90">
        <v>35124681</v>
      </c>
      <c r="L17" s="67"/>
      <c r="M17" s="90">
        <v>24614168</v>
      </c>
    </row>
    <row r="18" spans="1:13" ht="16.5" customHeight="1">
      <c r="C18" s="57"/>
      <c r="D18" s="57"/>
      <c r="J18" s="67"/>
      <c r="L18" s="67"/>
    </row>
    <row r="19" spans="1:13" ht="16.5" customHeight="1">
      <c r="A19" s="85" t="s">
        <v>72</v>
      </c>
      <c r="G19" s="91">
        <f>SUM(G14:G17)</f>
        <v>816670449</v>
      </c>
      <c r="I19" s="91">
        <f>SUM(I14:I17)</f>
        <v>748567333</v>
      </c>
      <c r="J19" s="67"/>
      <c r="K19" s="91">
        <f>SUM(K14:K17)</f>
        <v>736696147</v>
      </c>
      <c r="L19" s="67"/>
      <c r="M19" s="91">
        <f>SUM(M14:M17)</f>
        <v>702358722</v>
      </c>
    </row>
    <row r="20" spans="1:13" ht="16.5" customHeight="1">
      <c r="A20" s="86"/>
      <c r="C20" s="57"/>
      <c r="D20" s="57"/>
      <c r="G20" s="73"/>
      <c r="I20" s="73"/>
      <c r="K20" s="73"/>
      <c r="M20" s="73"/>
    </row>
    <row r="21" spans="1:13" ht="16.5" customHeight="1">
      <c r="A21" s="85" t="s">
        <v>73</v>
      </c>
      <c r="F21" s="58"/>
      <c r="G21" s="73"/>
      <c r="H21" s="58"/>
      <c r="I21" s="73"/>
      <c r="K21" s="73"/>
      <c r="M21" s="73"/>
    </row>
    <row r="22" spans="1:13" ht="16.5" customHeight="1">
      <c r="C22" s="57"/>
      <c r="D22" s="57"/>
      <c r="G22" s="73"/>
      <c r="I22" s="73"/>
      <c r="K22" s="73"/>
      <c r="M22" s="73"/>
    </row>
    <row r="23" spans="1:13" ht="16.5" customHeight="1">
      <c r="A23" s="41" t="s">
        <v>74</v>
      </c>
      <c r="C23" s="57"/>
      <c r="D23" s="57"/>
      <c r="G23" s="87">
        <v>156430</v>
      </c>
      <c r="H23" s="88"/>
      <c r="I23" s="87">
        <v>145903</v>
      </c>
      <c r="J23" s="88"/>
      <c r="K23" s="87">
        <v>0</v>
      </c>
      <c r="M23" s="87">
        <v>0</v>
      </c>
    </row>
    <row r="24" spans="1:13" ht="16.5" customHeight="1">
      <c r="A24" s="86" t="s">
        <v>75</v>
      </c>
      <c r="F24" s="58"/>
      <c r="G24" s="87">
        <v>381790601</v>
      </c>
      <c r="H24" s="88"/>
      <c r="I24" s="87">
        <v>337184116</v>
      </c>
      <c r="J24" s="88"/>
      <c r="K24" s="87">
        <v>383139627</v>
      </c>
      <c r="L24" s="69"/>
      <c r="M24" s="87">
        <v>337396481</v>
      </c>
    </row>
    <row r="25" spans="1:13" ht="16.5" customHeight="1">
      <c r="A25" s="86" t="s">
        <v>76</v>
      </c>
      <c r="F25" s="58"/>
      <c r="G25" s="90">
        <v>131009127</v>
      </c>
      <c r="H25" s="88"/>
      <c r="I25" s="90">
        <v>123642993</v>
      </c>
      <c r="J25" s="88"/>
      <c r="K25" s="90">
        <v>130986513</v>
      </c>
      <c r="L25" s="69"/>
      <c r="M25" s="90">
        <v>123256394</v>
      </c>
    </row>
    <row r="26" spans="1:13" ht="16.5" customHeight="1">
      <c r="C26" s="57"/>
      <c r="D26" s="57"/>
      <c r="J26" s="67"/>
      <c r="L26" s="67"/>
    </row>
    <row r="27" spans="1:13" ht="16.5" customHeight="1">
      <c r="A27" s="85" t="s">
        <v>77</v>
      </c>
      <c r="F27" s="58"/>
      <c r="G27" s="91">
        <f>SUM(G23:G26)</f>
        <v>512956158</v>
      </c>
      <c r="H27" s="58"/>
      <c r="I27" s="91">
        <f>SUM(I23:I26)</f>
        <v>460973012</v>
      </c>
      <c r="J27" s="69"/>
      <c r="K27" s="91">
        <f>SUM(K23:K26)</f>
        <v>514126140</v>
      </c>
      <c r="L27" s="69"/>
      <c r="M27" s="91">
        <f>SUM(M23:M26)</f>
        <v>460652875</v>
      </c>
    </row>
    <row r="28" spans="1:13" ht="16.5" customHeight="1">
      <c r="A28" s="85"/>
      <c r="F28" s="58"/>
      <c r="G28" s="73"/>
      <c r="H28" s="58"/>
      <c r="I28" s="73"/>
      <c r="J28" s="69"/>
      <c r="L28" s="69"/>
    </row>
    <row r="29" spans="1:13" ht="16.5" customHeight="1">
      <c r="A29" s="57" t="s">
        <v>78</v>
      </c>
      <c r="F29" s="58"/>
      <c r="G29" s="73">
        <f>G19-G27</f>
        <v>303714291</v>
      </c>
      <c r="H29" s="58"/>
      <c r="I29" s="73">
        <f>I19-I27</f>
        <v>287594321</v>
      </c>
      <c r="J29" s="69"/>
      <c r="K29" s="73">
        <f>K19-K27</f>
        <v>222570007</v>
      </c>
      <c r="L29" s="69"/>
      <c r="M29" s="73">
        <f>M19-M27</f>
        <v>241705847</v>
      </c>
    </row>
    <row r="30" spans="1:13" ht="16.5" customHeight="1">
      <c r="A30" s="59" t="s">
        <v>79</v>
      </c>
      <c r="F30" s="58"/>
      <c r="G30" s="90">
        <v>-87384420</v>
      </c>
      <c r="H30" s="88"/>
      <c r="I30" s="90">
        <v>-107764416</v>
      </c>
      <c r="J30" s="92"/>
      <c r="K30" s="90">
        <v>-87618450</v>
      </c>
      <c r="L30" s="69"/>
      <c r="M30" s="90">
        <v>-108077687</v>
      </c>
    </row>
    <row r="31" spans="1:13" ht="16.5" customHeight="1">
      <c r="G31" s="73"/>
      <c r="I31" s="73"/>
      <c r="J31" s="59"/>
      <c r="K31" s="73"/>
      <c r="L31" s="59"/>
      <c r="M31" s="73"/>
    </row>
    <row r="32" spans="1:13" ht="16.5" customHeight="1">
      <c r="A32" s="57" t="s">
        <v>80</v>
      </c>
      <c r="G32" s="73">
        <f>SUM(G29:G30)</f>
        <v>216329871</v>
      </c>
      <c r="I32" s="73">
        <f>SUM(I29:I30)</f>
        <v>179829905</v>
      </c>
      <c r="J32" s="59"/>
      <c r="K32" s="73">
        <f>SUM(K29:K30)</f>
        <v>134951557</v>
      </c>
      <c r="L32" s="59"/>
      <c r="M32" s="73">
        <f>SUM(M29:M30)</f>
        <v>133628160</v>
      </c>
    </row>
    <row r="33" spans="1:13" ht="16.5" customHeight="1">
      <c r="A33" s="86" t="s">
        <v>154</v>
      </c>
      <c r="E33" s="58">
        <v>24</v>
      </c>
      <c r="F33" s="58"/>
      <c r="G33" s="90">
        <v>-41307488</v>
      </c>
      <c r="H33" s="88"/>
      <c r="I33" s="90">
        <v>-34844539</v>
      </c>
      <c r="J33" s="88"/>
      <c r="K33" s="90">
        <v>-25730870</v>
      </c>
      <c r="L33" s="59"/>
      <c r="M33" s="90">
        <v>-26059124</v>
      </c>
    </row>
    <row r="34" spans="1:13" ht="16.5" customHeight="1">
      <c r="G34" s="73"/>
      <c r="I34" s="73"/>
      <c r="J34" s="67"/>
      <c r="K34" s="73"/>
      <c r="L34" s="67"/>
      <c r="M34" s="73"/>
    </row>
    <row r="35" spans="1:13" ht="16.5" customHeight="1" thickBot="1">
      <c r="A35" s="57" t="s">
        <v>81</v>
      </c>
      <c r="G35" s="73">
        <f>SUM(G32:G33)</f>
        <v>175022383</v>
      </c>
      <c r="I35" s="73">
        <f>SUM(I32:I33)</f>
        <v>144985366</v>
      </c>
      <c r="J35" s="59"/>
      <c r="K35" s="93">
        <f>SUM(K32:K33)</f>
        <v>109220687</v>
      </c>
      <c r="L35" s="59"/>
      <c r="M35" s="93">
        <f>SUM(M32:M33)</f>
        <v>107569036</v>
      </c>
    </row>
    <row r="36" spans="1:13" ht="16.5" customHeight="1" thickTop="1">
      <c r="A36" s="57"/>
      <c r="G36" s="94"/>
      <c r="I36" s="94"/>
      <c r="J36" s="59"/>
      <c r="K36" s="73"/>
      <c r="L36" s="59"/>
      <c r="M36" s="73"/>
    </row>
    <row r="37" spans="1:13" ht="16.5" customHeight="1">
      <c r="A37" s="70" t="s">
        <v>82</v>
      </c>
      <c r="F37" s="58"/>
      <c r="G37" s="95"/>
      <c r="H37" s="58"/>
      <c r="I37" s="95"/>
      <c r="J37" s="69"/>
      <c r="K37" s="95"/>
      <c r="L37" s="69"/>
      <c r="M37" s="95"/>
    </row>
    <row r="38" spans="1:13" ht="16.5" customHeight="1">
      <c r="A38" s="96" t="s">
        <v>83</v>
      </c>
      <c r="E38" s="58">
        <v>25</v>
      </c>
      <c r="F38" s="68"/>
      <c r="G38" s="97">
        <v>6.6000000000000003E-2</v>
      </c>
      <c r="H38" s="98"/>
      <c r="I38" s="97">
        <v>6.5199999999999994E-2</v>
      </c>
      <c r="J38" s="97"/>
      <c r="K38" s="97">
        <v>4.1000000000000002E-2</v>
      </c>
      <c r="L38" s="97"/>
      <c r="M38" s="97">
        <v>4.8399999999999999E-2</v>
      </c>
    </row>
    <row r="39" spans="1:13" ht="16.5" customHeight="1">
      <c r="A39" s="59" t="s">
        <v>146</v>
      </c>
      <c r="C39" s="57"/>
      <c r="D39" s="57"/>
      <c r="E39" s="58">
        <v>25</v>
      </c>
      <c r="F39" s="58"/>
      <c r="G39" s="97">
        <v>6.6000000000000003E-2</v>
      </c>
      <c r="H39" s="98"/>
      <c r="I39" s="97">
        <v>6.5199999999999994E-2</v>
      </c>
      <c r="J39" s="97"/>
      <c r="K39" s="97">
        <v>4.1000000000000002E-2</v>
      </c>
      <c r="L39" s="97"/>
      <c r="M39" s="97">
        <v>4.8399999999999999E-2</v>
      </c>
    </row>
    <row r="40" spans="1:13" ht="16.5" customHeight="1">
      <c r="C40" s="57"/>
      <c r="D40" s="57"/>
      <c r="F40" s="58"/>
      <c r="G40" s="73"/>
      <c r="H40" s="58"/>
      <c r="I40" s="73"/>
      <c r="K40" s="73"/>
      <c r="M40" s="73"/>
    </row>
    <row r="41" spans="1:13" ht="16.5" customHeight="1">
      <c r="C41" s="57"/>
      <c r="D41" s="57"/>
      <c r="F41" s="58"/>
      <c r="G41" s="73"/>
      <c r="H41" s="58"/>
      <c r="I41" s="73"/>
      <c r="K41" s="73"/>
      <c r="M41" s="73"/>
    </row>
    <row r="42" spans="1:13" ht="16.5" customHeight="1">
      <c r="C42" s="57"/>
      <c r="D42" s="57"/>
      <c r="F42" s="58"/>
      <c r="G42" s="73"/>
      <c r="H42" s="58"/>
      <c r="I42" s="73"/>
      <c r="K42" s="73"/>
      <c r="M42" s="73"/>
    </row>
    <row r="43" spans="1:13" ht="16.5" customHeight="1">
      <c r="C43" s="57"/>
      <c r="D43" s="57"/>
      <c r="F43" s="58"/>
      <c r="G43" s="73"/>
      <c r="H43" s="58"/>
      <c r="I43" s="73"/>
      <c r="K43" s="73"/>
      <c r="M43" s="73"/>
    </row>
    <row r="44" spans="1:13" ht="16.5" customHeight="1">
      <c r="C44" s="57"/>
      <c r="D44" s="57"/>
      <c r="F44" s="58"/>
      <c r="G44" s="73"/>
      <c r="H44" s="58"/>
      <c r="I44" s="73"/>
      <c r="K44" s="73"/>
      <c r="M44" s="73"/>
    </row>
    <row r="45" spans="1:13" ht="16.5" customHeight="1">
      <c r="C45" s="57"/>
      <c r="D45" s="57"/>
      <c r="F45" s="58"/>
      <c r="G45" s="73"/>
      <c r="H45" s="58"/>
      <c r="I45" s="73"/>
      <c r="K45" s="73"/>
      <c r="M45" s="73"/>
    </row>
    <row r="46" spans="1:13" ht="16.5" customHeight="1">
      <c r="C46" s="57"/>
      <c r="D46" s="57"/>
      <c r="F46" s="58"/>
      <c r="G46" s="73"/>
      <c r="H46" s="58"/>
      <c r="I46" s="73"/>
      <c r="K46" s="73"/>
      <c r="M46" s="73"/>
    </row>
    <row r="47" spans="1:13" ht="16.5" customHeight="1">
      <c r="C47" s="57"/>
      <c r="D47" s="57"/>
      <c r="F47" s="58"/>
      <c r="G47" s="73"/>
      <c r="H47" s="58"/>
      <c r="I47" s="73"/>
      <c r="K47" s="73"/>
      <c r="M47" s="73"/>
    </row>
    <row r="48" spans="1:13" ht="15" customHeight="1">
      <c r="F48" s="58"/>
      <c r="G48" s="73"/>
      <c r="H48" s="58"/>
      <c r="I48" s="73"/>
      <c r="J48" s="69"/>
      <c r="L48" s="69"/>
    </row>
    <row r="49" spans="1:13" ht="21.95" customHeight="1">
      <c r="A49" s="76" t="s">
        <v>30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4" fitToWidth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6D4D-5899-447C-B31C-592D5E509B76}">
  <dimension ref="A1:Q64"/>
  <sheetViews>
    <sheetView tabSelected="1" topLeftCell="A51" zoomScale="115" zoomScaleNormal="115" zoomScaleSheetLayoutView="100" workbookViewId="0">
      <selection activeCell="G66" sqref="G66"/>
    </sheetView>
  </sheetViews>
  <sheetFormatPr defaultColWidth="10" defaultRowHeight="16.5" customHeight="1"/>
  <cols>
    <col min="1" max="3" width="1.42578125" style="105" customWidth="1"/>
    <col min="4" max="4" width="32.85546875" style="105" customWidth="1"/>
    <col min="5" max="5" width="5.42578125" style="105" customWidth="1"/>
    <col min="6" max="6" width="0.85546875" style="105" customWidth="1"/>
    <col min="7" max="7" width="12.85546875" style="103" customWidth="1"/>
    <col min="8" max="8" width="0.85546875" style="103" customWidth="1"/>
    <col min="9" max="9" width="12.140625" style="103" bestFit="1" customWidth="1"/>
    <col min="10" max="10" width="0.85546875" style="103" customWidth="1"/>
    <col min="11" max="11" width="11.7109375" style="103" customWidth="1"/>
    <col min="12" max="12" width="0.85546875" style="103" customWidth="1"/>
    <col min="13" max="13" width="11.7109375" style="103" customWidth="1"/>
    <col min="14" max="14" width="0.85546875" style="103" customWidth="1"/>
    <col min="15" max="15" width="12.7109375" style="103" customWidth="1"/>
    <col min="16" max="16" width="0.85546875" style="103" customWidth="1"/>
    <col min="17" max="17" width="12.140625" style="103" bestFit="1" customWidth="1"/>
    <col min="18" max="16384" width="10" style="105"/>
  </cols>
  <sheetData>
    <row r="1" spans="1:17" ht="16.5" customHeight="1">
      <c r="A1" s="99" t="s">
        <v>0</v>
      </c>
      <c r="B1" s="100"/>
      <c r="C1" s="100"/>
      <c r="D1" s="100"/>
      <c r="E1" s="101"/>
      <c r="F1" s="100"/>
      <c r="G1" s="102"/>
      <c r="H1" s="102"/>
      <c r="I1" s="102"/>
      <c r="J1" s="102"/>
      <c r="K1" s="102"/>
      <c r="L1" s="102"/>
      <c r="M1" s="102"/>
      <c r="N1" s="102"/>
      <c r="Q1" s="104"/>
    </row>
    <row r="2" spans="1:17" ht="16.5" customHeight="1">
      <c r="A2" s="100" t="s">
        <v>84</v>
      </c>
      <c r="B2" s="100"/>
      <c r="C2" s="100"/>
      <c r="D2" s="100"/>
      <c r="E2" s="100"/>
      <c r="F2" s="100"/>
      <c r="G2" s="102"/>
      <c r="H2" s="102"/>
      <c r="I2" s="102"/>
      <c r="J2" s="102"/>
      <c r="K2" s="102"/>
      <c r="L2" s="102"/>
      <c r="M2" s="102"/>
      <c r="N2" s="102"/>
      <c r="Q2" s="104"/>
    </row>
    <row r="3" spans="1:17" ht="16.5" customHeight="1">
      <c r="A3" s="106" t="s">
        <v>137</v>
      </c>
      <c r="B3" s="107"/>
      <c r="C3" s="107"/>
      <c r="D3" s="107"/>
      <c r="E3" s="107"/>
      <c r="F3" s="107"/>
      <c r="G3" s="108"/>
      <c r="H3" s="108"/>
      <c r="I3" s="108"/>
      <c r="J3" s="108"/>
      <c r="K3" s="108"/>
      <c r="L3" s="108"/>
      <c r="M3" s="108"/>
      <c r="N3" s="108"/>
      <c r="O3" s="109"/>
      <c r="P3" s="109"/>
      <c r="Q3" s="109"/>
    </row>
    <row r="4" spans="1:17" ht="15" customHeight="1">
      <c r="A4" s="100"/>
      <c r="B4" s="99"/>
      <c r="C4" s="99"/>
      <c r="D4" s="99"/>
      <c r="E4" s="99"/>
      <c r="F4" s="99"/>
      <c r="G4" s="110"/>
      <c r="H4" s="110"/>
      <c r="I4" s="110"/>
      <c r="J4" s="110"/>
      <c r="K4" s="110"/>
      <c r="L4" s="110"/>
      <c r="M4" s="110"/>
      <c r="N4" s="110"/>
    </row>
    <row r="5" spans="1:17" ht="15" customHeight="1">
      <c r="A5" s="99"/>
      <c r="B5" s="99"/>
      <c r="C5" s="99"/>
      <c r="D5" s="99"/>
      <c r="E5" s="99"/>
      <c r="F5" s="99"/>
      <c r="G5" s="110"/>
      <c r="H5" s="110"/>
      <c r="I5" s="110"/>
      <c r="J5" s="110"/>
      <c r="K5" s="110"/>
      <c r="L5" s="110"/>
      <c r="M5" s="110"/>
      <c r="N5" s="110"/>
    </row>
    <row r="6" spans="1:17" ht="15" customHeight="1">
      <c r="A6" s="99"/>
      <c r="B6" s="99"/>
      <c r="C6" s="99"/>
      <c r="D6" s="99"/>
      <c r="E6" s="99"/>
      <c r="F6" s="99"/>
      <c r="G6" s="154" t="s">
        <v>144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ht="15" customHeight="1">
      <c r="A7" s="99"/>
      <c r="B7" s="99"/>
      <c r="C7" s="99"/>
      <c r="D7" s="99"/>
      <c r="E7" s="99"/>
      <c r="F7" s="99"/>
      <c r="G7" s="111" t="s">
        <v>85</v>
      </c>
      <c r="H7" s="111"/>
      <c r="K7" s="112" t="s">
        <v>139</v>
      </c>
      <c r="L7" s="111"/>
      <c r="M7" s="154" t="s">
        <v>61</v>
      </c>
      <c r="N7" s="154"/>
      <c r="O7" s="154"/>
      <c r="Q7" s="111"/>
    </row>
    <row r="8" spans="1:17" ht="15" customHeight="1">
      <c r="A8" s="99"/>
      <c r="B8" s="99"/>
      <c r="C8" s="99"/>
      <c r="D8" s="99"/>
      <c r="E8" s="99"/>
      <c r="F8" s="99"/>
      <c r="G8" s="111" t="s">
        <v>140</v>
      </c>
      <c r="H8" s="111"/>
      <c r="I8" s="111" t="s">
        <v>86</v>
      </c>
      <c r="J8" s="111"/>
      <c r="K8" s="113" t="s">
        <v>141</v>
      </c>
      <c r="L8" s="111"/>
      <c r="M8" s="111" t="s">
        <v>87</v>
      </c>
      <c r="N8" s="111"/>
      <c r="O8" s="111"/>
      <c r="Q8" s="111" t="s">
        <v>88</v>
      </c>
    </row>
    <row r="9" spans="1:17" ht="15" customHeight="1">
      <c r="A9" s="99"/>
      <c r="B9" s="99"/>
      <c r="C9" s="99"/>
      <c r="D9" s="99"/>
      <c r="E9" s="99"/>
      <c r="F9" s="99"/>
      <c r="G9" s="111" t="s">
        <v>89</v>
      </c>
      <c r="H9" s="111"/>
      <c r="I9" s="111" t="s">
        <v>90</v>
      </c>
      <c r="J9" s="111"/>
      <c r="K9" s="112" t="s">
        <v>142</v>
      </c>
      <c r="L9" s="111"/>
      <c r="M9" s="111" t="s">
        <v>91</v>
      </c>
      <c r="N9" s="111"/>
      <c r="O9" s="111" t="s">
        <v>63</v>
      </c>
      <c r="Q9" s="111" t="s">
        <v>92</v>
      </c>
    </row>
    <row r="10" spans="1:17" ht="15" customHeight="1">
      <c r="A10" s="99"/>
      <c r="B10" s="99"/>
      <c r="C10" s="99"/>
      <c r="D10" s="99"/>
      <c r="E10" s="114" t="s">
        <v>126</v>
      </c>
      <c r="F10" s="99"/>
      <c r="G10" s="115" t="s">
        <v>10</v>
      </c>
      <c r="H10" s="111"/>
      <c r="I10" s="115" t="s">
        <v>10</v>
      </c>
      <c r="J10" s="111"/>
      <c r="K10" s="115" t="s">
        <v>10</v>
      </c>
      <c r="L10" s="111"/>
      <c r="M10" s="115" t="s">
        <v>10</v>
      </c>
      <c r="N10" s="111"/>
      <c r="O10" s="115" t="s">
        <v>10</v>
      </c>
      <c r="Q10" s="115" t="s">
        <v>10</v>
      </c>
    </row>
    <row r="11" spans="1:17" ht="15" customHeight="1">
      <c r="A11" s="99"/>
      <c r="P11" s="116"/>
    </row>
    <row r="12" spans="1:17" ht="15" customHeight="1">
      <c r="A12" s="99" t="s">
        <v>168</v>
      </c>
      <c r="E12" s="117"/>
      <c r="F12" s="118"/>
      <c r="G12" s="104">
        <v>1111110000</v>
      </c>
      <c r="H12" s="104"/>
      <c r="I12" s="104">
        <v>1175567420</v>
      </c>
      <c r="J12" s="104"/>
      <c r="K12" s="104">
        <v>0</v>
      </c>
      <c r="L12" s="104"/>
      <c r="M12" s="104">
        <v>35781000</v>
      </c>
      <c r="N12" s="104"/>
      <c r="O12" s="104">
        <v>288604856</v>
      </c>
      <c r="P12" s="116"/>
      <c r="Q12" s="104">
        <f>SUM(O12:P12,M12,K12,I12,G12)</f>
        <v>2611063276</v>
      </c>
    </row>
    <row r="13" spans="1:17" ht="15" customHeight="1">
      <c r="A13" s="105" t="s">
        <v>81</v>
      </c>
      <c r="E13" s="117"/>
      <c r="F13" s="118"/>
      <c r="G13" s="119">
        <v>0</v>
      </c>
      <c r="H13" s="104"/>
      <c r="I13" s="119">
        <v>0</v>
      </c>
      <c r="J13" s="104"/>
      <c r="K13" s="119">
        <v>0</v>
      </c>
      <c r="L13" s="104"/>
      <c r="M13" s="119">
        <v>0</v>
      </c>
      <c r="N13" s="104"/>
      <c r="O13" s="119">
        <v>144985366</v>
      </c>
      <c r="Q13" s="119">
        <f>SUM(G13:O13)</f>
        <v>144985366</v>
      </c>
    </row>
    <row r="14" spans="1:17" ht="15" customHeight="1">
      <c r="P14" s="120"/>
    </row>
    <row r="15" spans="1:17" ht="15" customHeight="1" thickBot="1">
      <c r="A15" s="99" t="s">
        <v>169</v>
      </c>
      <c r="G15" s="121">
        <f>SUM(G12:G13)</f>
        <v>1111110000</v>
      </c>
      <c r="I15" s="121">
        <f>SUM(I12:I13)</f>
        <v>1175567420</v>
      </c>
      <c r="K15" s="121">
        <f>SUM(K12:K13)</f>
        <v>0</v>
      </c>
      <c r="M15" s="121">
        <f>SUM(M12:M13)</f>
        <v>35781000</v>
      </c>
      <c r="O15" s="121">
        <f>SUM(O12:O13)</f>
        <v>433590222</v>
      </c>
      <c r="P15" s="116"/>
      <c r="Q15" s="121">
        <f>SUM(Q12:Q13)</f>
        <v>2756048642</v>
      </c>
    </row>
    <row r="16" spans="1:17" ht="15" customHeight="1" thickTop="1">
      <c r="A16" s="99"/>
      <c r="P16" s="116"/>
    </row>
    <row r="17" spans="1:17" ht="15" customHeight="1">
      <c r="A17" s="99" t="s">
        <v>170</v>
      </c>
      <c r="E17" s="117"/>
      <c r="F17" s="118"/>
      <c r="G17" s="104">
        <v>1335000000</v>
      </c>
      <c r="H17" s="104"/>
      <c r="I17" s="104">
        <v>1612652978</v>
      </c>
      <c r="J17" s="104"/>
      <c r="K17" s="104">
        <v>2141245</v>
      </c>
      <c r="L17" s="104"/>
      <c r="M17" s="104">
        <v>60281000</v>
      </c>
      <c r="N17" s="104"/>
      <c r="O17" s="104">
        <v>767223009</v>
      </c>
      <c r="P17" s="116"/>
      <c r="Q17" s="104">
        <f>SUM(O17:P17,M17,K17,I17,G17)</f>
        <v>3777298232</v>
      </c>
    </row>
    <row r="18" spans="1:17" ht="15" customHeight="1">
      <c r="A18" s="105" t="s">
        <v>143</v>
      </c>
      <c r="E18" s="117">
        <v>20</v>
      </c>
      <c r="F18" s="118"/>
      <c r="G18" s="104">
        <v>0</v>
      </c>
      <c r="H18" s="104"/>
      <c r="I18" s="104">
        <v>0</v>
      </c>
      <c r="J18" s="104"/>
      <c r="K18" s="104">
        <v>1885277</v>
      </c>
      <c r="L18" s="104"/>
      <c r="M18" s="104">
        <v>0</v>
      </c>
      <c r="N18" s="104"/>
      <c r="O18" s="104">
        <v>0</v>
      </c>
      <c r="P18" s="104"/>
      <c r="Q18" s="104">
        <f>SUM(O18:P18,M18,K18,I18,G18)</f>
        <v>1885277</v>
      </c>
    </row>
    <row r="19" spans="1:17" ht="15" customHeight="1">
      <c r="A19" s="105" t="s">
        <v>81</v>
      </c>
      <c r="E19" s="117"/>
      <c r="F19" s="118"/>
      <c r="G19" s="119">
        <v>0</v>
      </c>
      <c r="H19" s="104"/>
      <c r="I19" s="119">
        <v>0</v>
      </c>
      <c r="J19" s="104"/>
      <c r="K19" s="119">
        <v>0</v>
      </c>
      <c r="L19" s="104"/>
      <c r="M19" s="119">
        <v>0</v>
      </c>
      <c r="N19" s="104"/>
      <c r="O19" s="119">
        <v>175022383</v>
      </c>
      <c r="Q19" s="119">
        <f>SUM(G19:O19)</f>
        <v>175022383</v>
      </c>
    </row>
    <row r="20" spans="1:17" ht="15" customHeight="1">
      <c r="P20" s="120"/>
    </row>
    <row r="21" spans="1:17" ht="15" customHeight="1" thickBot="1">
      <c r="A21" s="99" t="s">
        <v>171</v>
      </c>
      <c r="G21" s="121">
        <f>SUM(G17:G19)</f>
        <v>1335000000</v>
      </c>
      <c r="I21" s="121">
        <f>SUM(I17:I19)</f>
        <v>1612652978</v>
      </c>
      <c r="K21" s="121">
        <f>SUM(K17:K19)</f>
        <v>4026522</v>
      </c>
      <c r="M21" s="121">
        <f>SUM(M17:M19)</f>
        <v>60281000</v>
      </c>
      <c r="O21" s="121">
        <f>SUM(O17:O19)</f>
        <v>942245392</v>
      </c>
      <c r="P21" s="116"/>
      <c r="Q21" s="121">
        <f>SUM(Q17:Q19)</f>
        <v>3954205892</v>
      </c>
    </row>
    <row r="22" spans="1:17" ht="15" customHeight="1" thickTop="1">
      <c r="A22" s="99"/>
      <c r="P22" s="116"/>
    </row>
    <row r="23" spans="1:17" ht="15" customHeight="1">
      <c r="A23" s="99"/>
      <c r="P23" s="116"/>
    </row>
    <row r="24" spans="1:17" ht="15" customHeight="1">
      <c r="A24" s="99"/>
      <c r="B24" s="99"/>
      <c r="C24" s="99"/>
      <c r="D24" s="99"/>
      <c r="E24" s="99"/>
      <c r="F24" s="99"/>
      <c r="G24" s="154" t="s">
        <v>145</v>
      </c>
      <c r="H24" s="154"/>
      <c r="I24" s="154"/>
      <c r="J24" s="154"/>
      <c r="K24" s="154"/>
      <c r="L24" s="154"/>
      <c r="M24" s="154"/>
      <c r="N24" s="154"/>
      <c r="O24" s="154"/>
      <c r="P24" s="154"/>
      <c r="Q24" s="154"/>
    </row>
    <row r="25" spans="1:17" ht="15" customHeight="1">
      <c r="A25" s="99"/>
      <c r="B25" s="99"/>
      <c r="C25" s="99"/>
      <c r="D25" s="99"/>
      <c r="E25" s="99"/>
      <c r="F25" s="99"/>
      <c r="G25" s="111" t="s">
        <v>85</v>
      </c>
      <c r="H25" s="111"/>
      <c r="K25" s="112" t="s">
        <v>139</v>
      </c>
      <c r="L25" s="111"/>
      <c r="M25" s="155" t="s">
        <v>61</v>
      </c>
      <c r="N25" s="155"/>
      <c r="O25" s="155"/>
      <c r="Q25" s="111"/>
    </row>
    <row r="26" spans="1:17" ht="15" customHeight="1">
      <c r="A26" s="99"/>
      <c r="B26" s="99"/>
      <c r="C26" s="99"/>
      <c r="D26" s="99"/>
      <c r="E26" s="99"/>
      <c r="F26" s="99"/>
      <c r="G26" s="111" t="s">
        <v>140</v>
      </c>
      <c r="H26" s="111"/>
      <c r="I26" s="111" t="s">
        <v>86</v>
      </c>
      <c r="J26" s="111"/>
      <c r="K26" s="113" t="s">
        <v>141</v>
      </c>
      <c r="L26" s="111"/>
      <c r="M26" s="111" t="s">
        <v>87</v>
      </c>
      <c r="N26" s="111"/>
      <c r="O26" s="111"/>
      <c r="Q26" s="111" t="s">
        <v>88</v>
      </c>
    </row>
    <row r="27" spans="1:17" ht="15" customHeight="1">
      <c r="A27" s="99"/>
      <c r="B27" s="99"/>
      <c r="C27" s="99"/>
      <c r="D27" s="99"/>
      <c r="E27" s="99"/>
      <c r="F27" s="99"/>
      <c r="G27" s="111" t="s">
        <v>89</v>
      </c>
      <c r="H27" s="111"/>
      <c r="I27" s="111" t="s">
        <v>90</v>
      </c>
      <c r="J27" s="111"/>
      <c r="K27" s="112" t="s">
        <v>142</v>
      </c>
      <c r="L27" s="111"/>
      <c r="M27" s="111" t="s">
        <v>91</v>
      </c>
      <c r="N27" s="111"/>
      <c r="O27" s="111" t="s">
        <v>63</v>
      </c>
      <c r="Q27" s="111" t="s">
        <v>92</v>
      </c>
    </row>
    <row r="28" spans="1:17" ht="15" customHeight="1">
      <c r="A28" s="99"/>
      <c r="B28" s="99"/>
      <c r="C28" s="99"/>
      <c r="D28" s="99"/>
      <c r="E28" s="114" t="s">
        <v>126</v>
      </c>
      <c r="F28" s="99"/>
      <c r="G28" s="115" t="s">
        <v>10</v>
      </c>
      <c r="H28" s="111"/>
      <c r="I28" s="115" t="s">
        <v>10</v>
      </c>
      <c r="J28" s="111"/>
      <c r="K28" s="115" t="s">
        <v>10</v>
      </c>
      <c r="L28" s="111"/>
      <c r="M28" s="115" t="s">
        <v>10</v>
      </c>
      <c r="N28" s="111"/>
      <c r="O28" s="115" t="s">
        <v>10</v>
      </c>
      <c r="Q28" s="115" t="s">
        <v>10</v>
      </c>
    </row>
    <row r="29" spans="1:17" ht="15" customHeight="1">
      <c r="A29" s="99"/>
    </row>
    <row r="30" spans="1:17" ht="15" customHeight="1">
      <c r="A30" s="99" t="s">
        <v>168</v>
      </c>
      <c r="E30" s="117"/>
      <c r="F30" s="118"/>
      <c r="G30" s="104">
        <v>1111110000</v>
      </c>
      <c r="H30" s="104"/>
      <c r="I30" s="104">
        <v>1175567420</v>
      </c>
      <c r="J30" s="104"/>
      <c r="K30" s="104">
        <v>0</v>
      </c>
      <c r="L30" s="104"/>
      <c r="M30" s="104">
        <v>30181000</v>
      </c>
      <c r="N30" s="104"/>
      <c r="O30" s="104">
        <v>217528416</v>
      </c>
      <c r="P30" s="116"/>
      <c r="Q30" s="104">
        <v>2534386836</v>
      </c>
    </row>
    <row r="31" spans="1:17" ht="15" customHeight="1">
      <c r="A31" s="105" t="s">
        <v>81</v>
      </c>
      <c r="E31" s="117"/>
      <c r="F31" s="118"/>
      <c r="G31" s="119">
        <v>0</v>
      </c>
      <c r="H31" s="104"/>
      <c r="I31" s="119">
        <v>0</v>
      </c>
      <c r="J31" s="104"/>
      <c r="K31" s="119">
        <v>0</v>
      </c>
      <c r="L31" s="104"/>
      <c r="M31" s="119">
        <v>0</v>
      </c>
      <c r="N31" s="104"/>
      <c r="O31" s="119">
        <v>107569036</v>
      </c>
      <c r="Q31" s="119">
        <f>SUM(O31:P31,M31,I31,G31)</f>
        <v>107569036</v>
      </c>
    </row>
    <row r="32" spans="1:17" ht="15" customHeight="1">
      <c r="P32" s="120"/>
    </row>
    <row r="33" spans="1:17" ht="15" customHeight="1" thickBot="1">
      <c r="A33" s="99" t="s">
        <v>169</v>
      </c>
      <c r="G33" s="121">
        <f>SUM(G30:G31)</f>
        <v>1111110000</v>
      </c>
      <c r="I33" s="121">
        <f>SUM(I30:I31)</f>
        <v>1175567420</v>
      </c>
      <c r="K33" s="121">
        <f>SUM(K30:K31)</f>
        <v>0</v>
      </c>
      <c r="M33" s="121">
        <f>SUM(M30:M31)</f>
        <v>30181000</v>
      </c>
      <c r="O33" s="121">
        <f>SUM(O30:O31)</f>
        <v>325097452</v>
      </c>
      <c r="P33" s="116"/>
      <c r="Q33" s="121">
        <f>SUM(Q30:Q31)</f>
        <v>2641955872</v>
      </c>
    </row>
    <row r="34" spans="1:17" ht="15" customHeight="1" thickTop="1">
      <c r="A34" s="99"/>
    </row>
    <row r="35" spans="1:17" ht="15" customHeight="1">
      <c r="A35" s="99" t="s">
        <v>170</v>
      </c>
      <c r="G35" s="103">
        <v>1335000000</v>
      </c>
      <c r="I35" s="103">
        <v>1612652978</v>
      </c>
      <c r="K35" s="103">
        <v>2141245</v>
      </c>
      <c r="M35" s="103">
        <v>54681000</v>
      </c>
      <c r="O35" s="103">
        <v>681020314</v>
      </c>
      <c r="Q35" s="103">
        <f>SUM(O35,M35,K35,I35,G35)</f>
        <v>3685495537</v>
      </c>
    </row>
    <row r="36" spans="1:17" ht="15" customHeight="1">
      <c r="A36" s="105" t="s">
        <v>143</v>
      </c>
      <c r="E36" s="117">
        <v>20</v>
      </c>
      <c r="G36" s="103">
        <v>0</v>
      </c>
      <c r="I36" s="103">
        <v>0</v>
      </c>
      <c r="K36" s="103">
        <v>1885277</v>
      </c>
      <c r="M36" s="103">
        <v>0</v>
      </c>
      <c r="O36" s="103">
        <v>0</v>
      </c>
      <c r="Q36" s="103">
        <f t="shared" ref="Q36:Q37" si="0">SUM(O36,M36,K36,I36,G36)</f>
        <v>1885277</v>
      </c>
    </row>
    <row r="37" spans="1:17" ht="15" customHeight="1">
      <c r="A37" s="105" t="s">
        <v>81</v>
      </c>
      <c r="G37" s="109">
        <v>0</v>
      </c>
      <c r="I37" s="109">
        <v>0</v>
      </c>
      <c r="K37" s="109">
        <v>0</v>
      </c>
      <c r="M37" s="109">
        <v>0</v>
      </c>
      <c r="O37" s="109">
        <v>109220687</v>
      </c>
      <c r="Q37" s="109">
        <f t="shared" si="0"/>
        <v>109220687</v>
      </c>
    </row>
    <row r="38" spans="1:17" ht="15" customHeight="1"/>
    <row r="39" spans="1:17" ht="15" customHeight="1" thickBot="1">
      <c r="A39" s="99" t="s">
        <v>171</v>
      </c>
      <c r="G39" s="121">
        <f>SUM(G35:G37)</f>
        <v>1335000000</v>
      </c>
      <c r="I39" s="121">
        <f>SUM(I35:I37)</f>
        <v>1612652978</v>
      </c>
      <c r="K39" s="121">
        <f>SUM(K35:K37)</f>
        <v>4026522</v>
      </c>
      <c r="M39" s="121">
        <f>SUM(M35:M37)</f>
        <v>54681000</v>
      </c>
      <c r="O39" s="121">
        <f>SUM(O35:O37)</f>
        <v>790241001</v>
      </c>
      <c r="Q39" s="121">
        <f>SUM(Q35:Q37)</f>
        <v>3796601501</v>
      </c>
    </row>
    <row r="40" spans="1:17" ht="15" customHeight="1" thickTop="1"/>
    <row r="41" spans="1:17" ht="15" customHeight="1"/>
    <row r="47" spans="1:17" ht="18" customHeight="1"/>
    <row r="55" spans="1:17" ht="23.25" customHeight="1"/>
    <row r="61" spans="1:17" ht="15" customHeight="1"/>
    <row r="62" spans="1:17" ht="15" customHeight="1"/>
    <row r="63" spans="1:17" ht="12.75" customHeight="1"/>
    <row r="64" spans="1:17" ht="21.95" customHeight="1">
      <c r="A64" s="122" t="str">
        <f>+'E4 (3_m)'!A49</f>
        <v>The accompanying notes form part of this interim financial information.</v>
      </c>
      <c r="B64" s="122"/>
      <c r="C64" s="122"/>
      <c r="D64" s="122"/>
      <c r="E64" s="122"/>
      <c r="F64" s="122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</row>
  </sheetData>
  <mergeCells count="4">
    <mergeCell ref="G6:Q6"/>
    <mergeCell ref="M7:O7"/>
    <mergeCell ref="G24:Q24"/>
    <mergeCell ref="M25:O25"/>
  </mergeCells>
  <pageMargins left="0.8" right="0.5" top="0.5" bottom="0.6" header="0.49" footer="0.4"/>
  <pageSetup paperSize="9" scale="81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D7BD-D21A-4C39-BFBB-AFA48A68DC30}">
  <dimension ref="A1:M122"/>
  <sheetViews>
    <sheetView zoomScaleNormal="100" zoomScaleSheetLayoutView="100" workbookViewId="0">
      <selection activeCell="D26" sqref="D26"/>
    </sheetView>
  </sheetViews>
  <sheetFormatPr defaultColWidth="9.140625" defaultRowHeight="15" customHeight="1"/>
  <cols>
    <col min="1" max="3" width="1.42578125" style="59" customWidth="1"/>
    <col min="4" max="4" width="37.7109375" style="59" customWidth="1"/>
    <col min="5" max="5" width="7.5703125" style="58" customWidth="1"/>
    <col min="6" max="6" width="0.85546875" style="59" customWidth="1"/>
    <col min="7" max="7" width="13.7109375" style="60" customWidth="1"/>
    <col min="8" max="8" width="0.85546875" style="59" customWidth="1"/>
    <col min="9" max="9" width="13.7109375" style="60" customWidth="1"/>
    <col min="10" max="10" width="0.85546875" style="60" customWidth="1"/>
    <col min="11" max="11" width="13.7109375" style="60" customWidth="1"/>
    <col min="12" max="12" width="0.85546875" style="60" customWidth="1"/>
    <col min="13" max="13" width="13.7109375" style="60" customWidth="1"/>
    <col min="14" max="178" width="9.140625" style="59"/>
    <col min="179" max="181" width="1.7109375" style="59" customWidth="1"/>
    <col min="182" max="182" width="12.140625" style="59" customWidth="1"/>
    <col min="183" max="183" width="29.85546875" style="59" customWidth="1"/>
    <col min="184" max="184" width="6.140625" style="59" customWidth="1"/>
    <col min="185" max="185" width="2.140625" style="59" customWidth="1"/>
    <col min="186" max="186" width="9.85546875" style="59" customWidth="1"/>
    <col min="187" max="187" width="1.140625" style="59" customWidth="1"/>
    <col min="188" max="188" width="9.85546875" style="59" customWidth="1"/>
    <col min="189" max="189" width="1.140625" style="59" customWidth="1"/>
    <col min="190" max="190" width="9.85546875" style="59" customWidth="1"/>
    <col min="191" max="191" width="1.140625" style="59" customWidth="1"/>
    <col min="192" max="192" width="9.85546875" style="59" customWidth="1"/>
    <col min="193" max="196" width="8.85546875" style="59" customWidth="1"/>
    <col min="197" max="207" width="9.140625" style="59"/>
    <col min="208" max="210" width="1.7109375" style="59" customWidth="1"/>
    <col min="211" max="211" width="30.140625" style="59" customWidth="1"/>
    <col min="212" max="212" width="6" style="59" customWidth="1"/>
    <col min="213" max="213" width="0.7109375" style="59" customWidth="1"/>
    <col min="214" max="214" width="10.7109375" style="59" customWidth="1"/>
    <col min="215" max="215" width="0.7109375" style="59" customWidth="1"/>
    <col min="216" max="216" width="12.140625" style="59" customWidth="1"/>
    <col min="217" max="217" width="0.7109375" style="59" customWidth="1"/>
    <col min="218" max="218" width="10.7109375" style="59" customWidth="1"/>
    <col min="219" max="219" width="0.7109375" style="59" customWidth="1"/>
    <col min="220" max="220" width="12.140625" style="59" customWidth="1"/>
    <col min="221" max="221" width="9.140625" style="59"/>
    <col min="222" max="222" width="13.140625" style="59" customWidth="1"/>
    <col min="223" max="223" width="11.140625" style="59" bestFit="1" customWidth="1"/>
    <col min="224" max="434" width="9.140625" style="59"/>
    <col min="435" max="437" width="1.7109375" style="59" customWidth="1"/>
    <col min="438" max="438" width="12.140625" style="59" customWidth="1"/>
    <col min="439" max="439" width="29.85546875" style="59" customWidth="1"/>
    <col min="440" max="440" width="6.140625" style="59" customWidth="1"/>
    <col min="441" max="441" width="2.140625" style="59" customWidth="1"/>
    <col min="442" max="442" width="9.85546875" style="59" customWidth="1"/>
    <col min="443" max="443" width="1.140625" style="59" customWidth="1"/>
    <col min="444" max="444" width="9.85546875" style="59" customWidth="1"/>
    <col min="445" max="445" width="1.140625" style="59" customWidth="1"/>
    <col min="446" max="446" width="9.85546875" style="59" customWidth="1"/>
    <col min="447" max="447" width="1.140625" style="59" customWidth="1"/>
    <col min="448" max="448" width="9.85546875" style="59" customWidth="1"/>
    <col min="449" max="452" width="8.85546875" style="59" customWidth="1"/>
    <col min="453" max="463" width="9.140625" style="59"/>
    <col min="464" max="466" width="1.7109375" style="59" customWidth="1"/>
    <col min="467" max="467" width="30.140625" style="59" customWidth="1"/>
    <col min="468" max="468" width="6" style="59" customWidth="1"/>
    <col min="469" max="469" width="0.7109375" style="59" customWidth="1"/>
    <col min="470" max="470" width="10.7109375" style="59" customWidth="1"/>
    <col min="471" max="471" width="0.7109375" style="59" customWidth="1"/>
    <col min="472" max="472" width="12.140625" style="59" customWidth="1"/>
    <col min="473" max="473" width="0.7109375" style="59" customWidth="1"/>
    <col min="474" max="474" width="10.7109375" style="59" customWidth="1"/>
    <col min="475" max="475" width="0.7109375" style="59" customWidth="1"/>
    <col min="476" max="476" width="12.140625" style="59" customWidth="1"/>
    <col min="477" max="477" width="9.140625" style="59"/>
    <col min="478" max="478" width="13.140625" style="59" customWidth="1"/>
    <col min="479" max="479" width="11.140625" style="59" bestFit="1" customWidth="1"/>
    <col min="480" max="690" width="9.140625" style="59"/>
    <col min="691" max="693" width="1.7109375" style="59" customWidth="1"/>
    <col min="694" max="694" width="12.140625" style="59" customWidth="1"/>
    <col min="695" max="695" width="29.85546875" style="59" customWidth="1"/>
    <col min="696" max="696" width="6.140625" style="59" customWidth="1"/>
    <col min="697" max="697" width="2.140625" style="59" customWidth="1"/>
    <col min="698" max="698" width="9.85546875" style="59" customWidth="1"/>
    <col min="699" max="699" width="1.140625" style="59" customWidth="1"/>
    <col min="700" max="700" width="9.85546875" style="59" customWidth="1"/>
    <col min="701" max="701" width="1.140625" style="59" customWidth="1"/>
    <col min="702" max="702" width="9.85546875" style="59" customWidth="1"/>
    <col min="703" max="703" width="1.140625" style="59" customWidth="1"/>
    <col min="704" max="704" width="9.85546875" style="59" customWidth="1"/>
    <col min="705" max="708" width="8.85546875" style="59" customWidth="1"/>
    <col min="709" max="719" width="9.140625" style="59"/>
    <col min="720" max="722" width="1.7109375" style="59" customWidth="1"/>
    <col min="723" max="723" width="30.140625" style="59" customWidth="1"/>
    <col min="724" max="724" width="6" style="59" customWidth="1"/>
    <col min="725" max="725" width="0.7109375" style="59" customWidth="1"/>
    <col min="726" max="726" width="10.7109375" style="59" customWidth="1"/>
    <col min="727" max="727" width="0.7109375" style="59" customWidth="1"/>
    <col min="728" max="728" width="12.140625" style="59" customWidth="1"/>
    <col min="729" max="729" width="0.7109375" style="59" customWidth="1"/>
    <col min="730" max="730" width="10.7109375" style="59" customWidth="1"/>
    <col min="731" max="731" width="0.7109375" style="59" customWidth="1"/>
    <col min="732" max="732" width="12.140625" style="59" customWidth="1"/>
    <col min="733" max="733" width="9.140625" style="59"/>
    <col min="734" max="734" width="13.140625" style="59" customWidth="1"/>
    <col min="735" max="735" width="11.140625" style="59" bestFit="1" customWidth="1"/>
    <col min="736" max="946" width="9.140625" style="59"/>
    <col min="947" max="949" width="1.7109375" style="59" customWidth="1"/>
    <col min="950" max="950" width="12.140625" style="59" customWidth="1"/>
    <col min="951" max="951" width="29.85546875" style="59" customWidth="1"/>
    <col min="952" max="952" width="6.140625" style="59" customWidth="1"/>
    <col min="953" max="953" width="2.140625" style="59" customWidth="1"/>
    <col min="954" max="954" width="9.85546875" style="59" customWidth="1"/>
    <col min="955" max="955" width="1.140625" style="59" customWidth="1"/>
    <col min="956" max="956" width="9.85546875" style="59" customWidth="1"/>
    <col min="957" max="957" width="1.140625" style="59" customWidth="1"/>
    <col min="958" max="958" width="9.85546875" style="59" customWidth="1"/>
    <col min="959" max="959" width="1.140625" style="59" customWidth="1"/>
    <col min="960" max="960" width="9.85546875" style="59" customWidth="1"/>
    <col min="961" max="964" width="8.85546875" style="59" customWidth="1"/>
    <col min="965" max="975" width="9.140625" style="59"/>
    <col min="976" max="978" width="1.7109375" style="59" customWidth="1"/>
    <col min="979" max="979" width="30.140625" style="59" customWidth="1"/>
    <col min="980" max="980" width="6" style="59" customWidth="1"/>
    <col min="981" max="981" width="0.7109375" style="59" customWidth="1"/>
    <col min="982" max="982" width="10.7109375" style="59" customWidth="1"/>
    <col min="983" max="983" width="0.7109375" style="59" customWidth="1"/>
    <col min="984" max="984" width="12.140625" style="59" customWidth="1"/>
    <col min="985" max="985" width="0.7109375" style="59" customWidth="1"/>
    <col min="986" max="986" width="10.7109375" style="59" customWidth="1"/>
    <col min="987" max="987" width="0.7109375" style="59" customWidth="1"/>
    <col min="988" max="988" width="12.140625" style="59" customWidth="1"/>
    <col min="989" max="989" width="9.140625" style="59"/>
    <col min="990" max="990" width="13.140625" style="59" customWidth="1"/>
    <col min="991" max="991" width="11.140625" style="59" bestFit="1" customWidth="1"/>
    <col min="992" max="1202" width="9.140625" style="59"/>
    <col min="1203" max="1205" width="1.7109375" style="59" customWidth="1"/>
    <col min="1206" max="1206" width="12.140625" style="59" customWidth="1"/>
    <col min="1207" max="1207" width="29.85546875" style="59" customWidth="1"/>
    <col min="1208" max="1208" width="6.140625" style="59" customWidth="1"/>
    <col min="1209" max="1209" width="2.140625" style="59" customWidth="1"/>
    <col min="1210" max="1210" width="9.85546875" style="59" customWidth="1"/>
    <col min="1211" max="1211" width="1.140625" style="59" customWidth="1"/>
    <col min="1212" max="1212" width="9.85546875" style="59" customWidth="1"/>
    <col min="1213" max="1213" width="1.140625" style="59" customWidth="1"/>
    <col min="1214" max="1214" width="9.85546875" style="59" customWidth="1"/>
    <col min="1215" max="1215" width="1.140625" style="59" customWidth="1"/>
    <col min="1216" max="1216" width="9.85546875" style="59" customWidth="1"/>
    <col min="1217" max="1220" width="8.85546875" style="59" customWidth="1"/>
    <col min="1221" max="1231" width="9.140625" style="59"/>
    <col min="1232" max="1234" width="1.7109375" style="59" customWidth="1"/>
    <col min="1235" max="1235" width="30.140625" style="59" customWidth="1"/>
    <col min="1236" max="1236" width="6" style="59" customWidth="1"/>
    <col min="1237" max="1237" width="0.7109375" style="59" customWidth="1"/>
    <col min="1238" max="1238" width="10.7109375" style="59" customWidth="1"/>
    <col min="1239" max="1239" width="0.7109375" style="59" customWidth="1"/>
    <col min="1240" max="1240" width="12.140625" style="59" customWidth="1"/>
    <col min="1241" max="1241" width="0.7109375" style="59" customWidth="1"/>
    <col min="1242" max="1242" width="10.7109375" style="59" customWidth="1"/>
    <col min="1243" max="1243" width="0.7109375" style="59" customWidth="1"/>
    <col min="1244" max="1244" width="12.140625" style="59" customWidth="1"/>
    <col min="1245" max="1245" width="9.140625" style="59"/>
    <col min="1246" max="1246" width="13.140625" style="59" customWidth="1"/>
    <col min="1247" max="1247" width="11.140625" style="59" bestFit="1" customWidth="1"/>
    <col min="1248" max="1458" width="9.140625" style="59"/>
    <col min="1459" max="1461" width="1.7109375" style="59" customWidth="1"/>
    <col min="1462" max="1462" width="12.140625" style="59" customWidth="1"/>
    <col min="1463" max="1463" width="29.85546875" style="59" customWidth="1"/>
    <col min="1464" max="1464" width="6.140625" style="59" customWidth="1"/>
    <col min="1465" max="1465" width="2.140625" style="59" customWidth="1"/>
    <col min="1466" max="1466" width="9.85546875" style="59" customWidth="1"/>
    <col min="1467" max="1467" width="1.140625" style="59" customWidth="1"/>
    <col min="1468" max="1468" width="9.85546875" style="59" customWidth="1"/>
    <col min="1469" max="1469" width="1.140625" style="59" customWidth="1"/>
    <col min="1470" max="1470" width="9.85546875" style="59" customWidth="1"/>
    <col min="1471" max="1471" width="1.140625" style="59" customWidth="1"/>
    <col min="1472" max="1472" width="9.85546875" style="59" customWidth="1"/>
    <col min="1473" max="1476" width="8.85546875" style="59" customWidth="1"/>
    <col min="1477" max="1487" width="9.140625" style="59"/>
    <col min="1488" max="1490" width="1.7109375" style="59" customWidth="1"/>
    <col min="1491" max="1491" width="30.140625" style="59" customWidth="1"/>
    <col min="1492" max="1492" width="6" style="59" customWidth="1"/>
    <col min="1493" max="1493" width="0.7109375" style="59" customWidth="1"/>
    <col min="1494" max="1494" width="10.7109375" style="59" customWidth="1"/>
    <col min="1495" max="1495" width="0.7109375" style="59" customWidth="1"/>
    <col min="1496" max="1496" width="12.140625" style="59" customWidth="1"/>
    <col min="1497" max="1497" width="0.7109375" style="59" customWidth="1"/>
    <col min="1498" max="1498" width="10.7109375" style="59" customWidth="1"/>
    <col min="1499" max="1499" width="0.7109375" style="59" customWidth="1"/>
    <col min="1500" max="1500" width="12.140625" style="59" customWidth="1"/>
    <col min="1501" max="1501" width="9.140625" style="59"/>
    <col min="1502" max="1502" width="13.140625" style="59" customWidth="1"/>
    <col min="1503" max="1503" width="11.140625" style="59" bestFit="1" customWidth="1"/>
    <col min="1504" max="1714" width="9.140625" style="59"/>
    <col min="1715" max="1717" width="1.7109375" style="59" customWidth="1"/>
    <col min="1718" max="1718" width="12.140625" style="59" customWidth="1"/>
    <col min="1719" max="1719" width="29.85546875" style="59" customWidth="1"/>
    <col min="1720" max="1720" width="6.140625" style="59" customWidth="1"/>
    <col min="1721" max="1721" width="2.140625" style="59" customWidth="1"/>
    <col min="1722" max="1722" width="9.85546875" style="59" customWidth="1"/>
    <col min="1723" max="1723" width="1.140625" style="59" customWidth="1"/>
    <col min="1724" max="1724" width="9.85546875" style="59" customWidth="1"/>
    <col min="1725" max="1725" width="1.140625" style="59" customWidth="1"/>
    <col min="1726" max="1726" width="9.85546875" style="59" customWidth="1"/>
    <col min="1727" max="1727" width="1.140625" style="59" customWidth="1"/>
    <col min="1728" max="1728" width="9.85546875" style="59" customWidth="1"/>
    <col min="1729" max="1732" width="8.85546875" style="59" customWidth="1"/>
    <col min="1733" max="1743" width="9.140625" style="59"/>
    <col min="1744" max="1746" width="1.7109375" style="59" customWidth="1"/>
    <col min="1747" max="1747" width="30.140625" style="59" customWidth="1"/>
    <col min="1748" max="1748" width="6" style="59" customWidth="1"/>
    <col min="1749" max="1749" width="0.7109375" style="59" customWidth="1"/>
    <col min="1750" max="1750" width="10.7109375" style="59" customWidth="1"/>
    <col min="1751" max="1751" width="0.7109375" style="59" customWidth="1"/>
    <col min="1752" max="1752" width="12.140625" style="59" customWidth="1"/>
    <col min="1753" max="1753" width="0.7109375" style="59" customWidth="1"/>
    <col min="1754" max="1754" width="10.7109375" style="59" customWidth="1"/>
    <col min="1755" max="1755" width="0.7109375" style="59" customWidth="1"/>
    <col min="1756" max="1756" width="12.140625" style="59" customWidth="1"/>
    <col min="1757" max="1757" width="9.140625" style="59"/>
    <col min="1758" max="1758" width="13.140625" style="59" customWidth="1"/>
    <col min="1759" max="1759" width="11.140625" style="59" bestFit="1" customWidth="1"/>
    <col min="1760" max="1970" width="9.140625" style="59"/>
    <col min="1971" max="1973" width="1.7109375" style="59" customWidth="1"/>
    <col min="1974" max="1974" width="12.140625" style="59" customWidth="1"/>
    <col min="1975" max="1975" width="29.85546875" style="59" customWidth="1"/>
    <col min="1976" max="1976" width="6.140625" style="59" customWidth="1"/>
    <col min="1977" max="1977" width="2.140625" style="59" customWidth="1"/>
    <col min="1978" max="1978" width="9.85546875" style="59" customWidth="1"/>
    <col min="1979" max="1979" width="1.140625" style="59" customWidth="1"/>
    <col min="1980" max="1980" width="9.85546875" style="59" customWidth="1"/>
    <col min="1981" max="1981" width="1.140625" style="59" customWidth="1"/>
    <col min="1982" max="1982" width="9.85546875" style="59" customWidth="1"/>
    <col min="1983" max="1983" width="1.140625" style="59" customWidth="1"/>
    <col min="1984" max="1984" width="9.85546875" style="59" customWidth="1"/>
    <col min="1985" max="1988" width="8.85546875" style="59" customWidth="1"/>
    <col min="1989" max="1999" width="9.140625" style="59"/>
    <col min="2000" max="2002" width="1.7109375" style="59" customWidth="1"/>
    <col min="2003" max="2003" width="30.140625" style="59" customWidth="1"/>
    <col min="2004" max="2004" width="6" style="59" customWidth="1"/>
    <col min="2005" max="2005" width="0.7109375" style="59" customWidth="1"/>
    <col min="2006" max="2006" width="10.7109375" style="59" customWidth="1"/>
    <col min="2007" max="2007" width="0.7109375" style="59" customWidth="1"/>
    <col min="2008" max="2008" width="12.140625" style="59" customWidth="1"/>
    <col min="2009" max="2009" width="0.7109375" style="59" customWidth="1"/>
    <col min="2010" max="2010" width="10.7109375" style="59" customWidth="1"/>
    <col min="2011" max="2011" width="0.7109375" style="59" customWidth="1"/>
    <col min="2012" max="2012" width="12.140625" style="59" customWidth="1"/>
    <col min="2013" max="2013" width="9.140625" style="59"/>
    <col min="2014" max="2014" width="13.140625" style="59" customWidth="1"/>
    <col min="2015" max="2015" width="11.140625" style="59" bestFit="1" customWidth="1"/>
    <col min="2016" max="2226" width="9.140625" style="59"/>
    <col min="2227" max="2229" width="1.7109375" style="59" customWidth="1"/>
    <col min="2230" max="2230" width="12.140625" style="59" customWidth="1"/>
    <col min="2231" max="2231" width="29.85546875" style="59" customWidth="1"/>
    <col min="2232" max="2232" width="6.140625" style="59" customWidth="1"/>
    <col min="2233" max="2233" width="2.140625" style="59" customWidth="1"/>
    <col min="2234" max="2234" width="9.85546875" style="59" customWidth="1"/>
    <col min="2235" max="2235" width="1.140625" style="59" customWidth="1"/>
    <col min="2236" max="2236" width="9.85546875" style="59" customWidth="1"/>
    <col min="2237" max="2237" width="1.140625" style="59" customWidth="1"/>
    <col min="2238" max="2238" width="9.85546875" style="59" customWidth="1"/>
    <col min="2239" max="2239" width="1.140625" style="59" customWidth="1"/>
    <col min="2240" max="2240" width="9.85546875" style="59" customWidth="1"/>
    <col min="2241" max="2244" width="8.85546875" style="59" customWidth="1"/>
    <col min="2245" max="2255" width="9.140625" style="59"/>
    <col min="2256" max="2258" width="1.7109375" style="59" customWidth="1"/>
    <col min="2259" max="2259" width="30.140625" style="59" customWidth="1"/>
    <col min="2260" max="2260" width="6" style="59" customWidth="1"/>
    <col min="2261" max="2261" width="0.7109375" style="59" customWidth="1"/>
    <col min="2262" max="2262" width="10.7109375" style="59" customWidth="1"/>
    <col min="2263" max="2263" width="0.7109375" style="59" customWidth="1"/>
    <col min="2264" max="2264" width="12.140625" style="59" customWidth="1"/>
    <col min="2265" max="2265" width="0.7109375" style="59" customWidth="1"/>
    <col min="2266" max="2266" width="10.7109375" style="59" customWidth="1"/>
    <col min="2267" max="2267" width="0.7109375" style="59" customWidth="1"/>
    <col min="2268" max="2268" width="12.140625" style="59" customWidth="1"/>
    <col min="2269" max="2269" width="9.140625" style="59"/>
    <col min="2270" max="2270" width="13.140625" style="59" customWidth="1"/>
    <col min="2271" max="2271" width="11.140625" style="59" bestFit="1" customWidth="1"/>
    <col min="2272" max="2482" width="9.140625" style="59"/>
    <col min="2483" max="2485" width="1.7109375" style="59" customWidth="1"/>
    <col min="2486" max="2486" width="12.140625" style="59" customWidth="1"/>
    <col min="2487" max="2487" width="29.85546875" style="59" customWidth="1"/>
    <col min="2488" max="2488" width="6.140625" style="59" customWidth="1"/>
    <col min="2489" max="2489" width="2.140625" style="59" customWidth="1"/>
    <col min="2490" max="2490" width="9.85546875" style="59" customWidth="1"/>
    <col min="2491" max="2491" width="1.140625" style="59" customWidth="1"/>
    <col min="2492" max="2492" width="9.85546875" style="59" customWidth="1"/>
    <col min="2493" max="2493" width="1.140625" style="59" customWidth="1"/>
    <col min="2494" max="2494" width="9.85546875" style="59" customWidth="1"/>
    <col min="2495" max="2495" width="1.140625" style="59" customWidth="1"/>
    <col min="2496" max="2496" width="9.85546875" style="59" customWidth="1"/>
    <col min="2497" max="2500" width="8.85546875" style="59" customWidth="1"/>
    <col min="2501" max="2511" width="9.140625" style="59"/>
    <col min="2512" max="2514" width="1.7109375" style="59" customWidth="1"/>
    <col min="2515" max="2515" width="30.140625" style="59" customWidth="1"/>
    <col min="2516" max="2516" width="6" style="59" customWidth="1"/>
    <col min="2517" max="2517" width="0.7109375" style="59" customWidth="1"/>
    <col min="2518" max="2518" width="10.7109375" style="59" customWidth="1"/>
    <col min="2519" max="2519" width="0.7109375" style="59" customWidth="1"/>
    <col min="2520" max="2520" width="12.140625" style="59" customWidth="1"/>
    <col min="2521" max="2521" width="0.7109375" style="59" customWidth="1"/>
    <col min="2522" max="2522" width="10.7109375" style="59" customWidth="1"/>
    <col min="2523" max="2523" width="0.7109375" style="59" customWidth="1"/>
    <col min="2524" max="2524" width="12.140625" style="59" customWidth="1"/>
    <col min="2525" max="2525" width="9.140625" style="59"/>
    <col min="2526" max="2526" width="13.140625" style="59" customWidth="1"/>
    <col min="2527" max="2527" width="11.140625" style="59" bestFit="1" customWidth="1"/>
    <col min="2528" max="2738" width="9.140625" style="59"/>
    <col min="2739" max="2741" width="1.7109375" style="59" customWidth="1"/>
    <col min="2742" max="2742" width="12.140625" style="59" customWidth="1"/>
    <col min="2743" max="2743" width="29.85546875" style="59" customWidth="1"/>
    <col min="2744" max="2744" width="6.140625" style="59" customWidth="1"/>
    <col min="2745" max="2745" width="2.140625" style="59" customWidth="1"/>
    <col min="2746" max="2746" width="9.85546875" style="59" customWidth="1"/>
    <col min="2747" max="2747" width="1.140625" style="59" customWidth="1"/>
    <col min="2748" max="2748" width="9.85546875" style="59" customWidth="1"/>
    <col min="2749" max="2749" width="1.140625" style="59" customWidth="1"/>
    <col min="2750" max="2750" width="9.85546875" style="59" customWidth="1"/>
    <col min="2751" max="2751" width="1.140625" style="59" customWidth="1"/>
    <col min="2752" max="2752" width="9.85546875" style="59" customWidth="1"/>
    <col min="2753" max="2756" width="8.85546875" style="59" customWidth="1"/>
    <col min="2757" max="2767" width="9.140625" style="59"/>
    <col min="2768" max="2770" width="1.7109375" style="59" customWidth="1"/>
    <col min="2771" max="2771" width="30.140625" style="59" customWidth="1"/>
    <col min="2772" max="2772" width="6" style="59" customWidth="1"/>
    <col min="2773" max="2773" width="0.7109375" style="59" customWidth="1"/>
    <col min="2774" max="2774" width="10.7109375" style="59" customWidth="1"/>
    <col min="2775" max="2775" width="0.7109375" style="59" customWidth="1"/>
    <col min="2776" max="2776" width="12.140625" style="59" customWidth="1"/>
    <col min="2777" max="2777" width="0.7109375" style="59" customWidth="1"/>
    <col min="2778" max="2778" width="10.7109375" style="59" customWidth="1"/>
    <col min="2779" max="2779" width="0.7109375" style="59" customWidth="1"/>
    <col min="2780" max="2780" width="12.140625" style="59" customWidth="1"/>
    <col min="2781" max="2781" width="9.140625" style="59"/>
    <col min="2782" max="2782" width="13.140625" style="59" customWidth="1"/>
    <col min="2783" max="2783" width="11.140625" style="59" bestFit="1" customWidth="1"/>
    <col min="2784" max="2994" width="9.140625" style="59"/>
    <col min="2995" max="2997" width="1.7109375" style="59" customWidth="1"/>
    <col min="2998" max="2998" width="12.140625" style="59" customWidth="1"/>
    <col min="2999" max="2999" width="29.85546875" style="59" customWidth="1"/>
    <col min="3000" max="3000" width="6.140625" style="59" customWidth="1"/>
    <col min="3001" max="3001" width="2.140625" style="59" customWidth="1"/>
    <col min="3002" max="3002" width="9.85546875" style="59" customWidth="1"/>
    <col min="3003" max="3003" width="1.140625" style="59" customWidth="1"/>
    <col min="3004" max="3004" width="9.85546875" style="59" customWidth="1"/>
    <col min="3005" max="3005" width="1.140625" style="59" customWidth="1"/>
    <col min="3006" max="3006" width="9.85546875" style="59" customWidth="1"/>
    <col min="3007" max="3007" width="1.140625" style="59" customWidth="1"/>
    <col min="3008" max="3008" width="9.85546875" style="59" customWidth="1"/>
    <col min="3009" max="3012" width="8.85546875" style="59" customWidth="1"/>
    <col min="3013" max="3023" width="9.140625" style="59"/>
    <col min="3024" max="3026" width="1.7109375" style="59" customWidth="1"/>
    <col min="3027" max="3027" width="30.140625" style="59" customWidth="1"/>
    <col min="3028" max="3028" width="6" style="59" customWidth="1"/>
    <col min="3029" max="3029" width="0.7109375" style="59" customWidth="1"/>
    <col min="3030" max="3030" width="10.7109375" style="59" customWidth="1"/>
    <col min="3031" max="3031" width="0.7109375" style="59" customWidth="1"/>
    <col min="3032" max="3032" width="12.140625" style="59" customWidth="1"/>
    <col min="3033" max="3033" width="0.7109375" style="59" customWidth="1"/>
    <col min="3034" max="3034" width="10.7109375" style="59" customWidth="1"/>
    <col min="3035" max="3035" width="0.7109375" style="59" customWidth="1"/>
    <col min="3036" max="3036" width="12.140625" style="59" customWidth="1"/>
    <col min="3037" max="3037" width="9.140625" style="59"/>
    <col min="3038" max="3038" width="13.140625" style="59" customWidth="1"/>
    <col min="3039" max="3039" width="11.140625" style="59" bestFit="1" customWidth="1"/>
    <col min="3040" max="3250" width="9.140625" style="59"/>
    <col min="3251" max="3253" width="1.7109375" style="59" customWidth="1"/>
    <col min="3254" max="3254" width="12.140625" style="59" customWidth="1"/>
    <col min="3255" max="3255" width="29.85546875" style="59" customWidth="1"/>
    <col min="3256" max="3256" width="6.140625" style="59" customWidth="1"/>
    <col min="3257" max="3257" width="2.140625" style="59" customWidth="1"/>
    <col min="3258" max="3258" width="9.85546875" style="59" customWidth="1"/>
    <col min="3259" max="3259" width="1.140625" style="59" customWidth="1"/>
    <col min="3260" max="3260" width="9.85546875" style="59" customWidth="1"/>
    <col min="3261" max="3261" width="1.140625" style="59" customWidth="1"/>
    <col min="3262" max="3262" width="9.85546875" style="59" customWidth="1"/>
    <col min="3263" max="3263" width="1.140625" style="59" customWidth="1"/>
    <col min="3264" max="3264" width="9.85546875" style="59" customWidth="1"/>
    <col min="3265" max="3268" width="8.85546875" style="59" customWidth="1"/>
    <col min="3269" max="3279" width="9.140625" style="59"/>
    <col min="3280" max="3282" width="1.7109375" style="59" customWidth="1"/>
    <col min="3283" max="3283" width="30.140625" style="59" customWidth="1"/>
    <col min="3284" max="3284" width="6" style="59" customWidth="1"/>
    <col min="3285" max="3285" width="0.7109375" style="59" customWidth="1"/>
    <col min="3286" max="3286" width="10.7109375" style="59" customWidth="1"/>
    <col min="3287" max="3287" width="0.7109375" style="59" customWidth="1"/>
    <col min="3288" max="3288" width="12.140625" style="59" customWidth="1"/>
    <col min="3289" max="3289" width="0.7109375" style="59" customWidth="1"/>
    <col min="3290" max="3290" width="10.7109375" style="59" customWidth="1"/>
    <col min="3291" max="3291" width="0.7109375" style="59" customWidth="1"/>
    <col min="3292" max="3292" width="12.140625" style="59" customWidth="1"/>
    <col min="3293" max="3293" width="9.140625" style="59"/>
    <col min="3294" max="3294" width="13.140625" style="59" customWidth="1"/>
    <col min="3295" max="3295" width="11.140625" style="59" bestFit="1" customWidth="1"/>
    <col min="3296" max="3506" width="9.140625" style="59"/>
    <col min="3507" max="3509" width="1.7109375" style="59" customWidth="1"/>
    <col min="3510" max="3510" width="12.140625" style="59" customWidth="1"/>
    <col min="3511" max="3511" width="29.85546875" style="59" customWidth="1"/>
    <col min="3512" max="3512" width="6.140625" style="59" customWidth="1"/>
    <col min="3513" max="3513" width="2.140625" style="59" customWidth="1"/>
    <col min="3514" max="3514" width="9.85546875" style="59" customWidth="1"/>
    <col min="3515" max="3515" width="1.140625" style="59" customWidth="1"/>
    <col min="3516" max="3516" width="9.85546875" style="59" customWidth="1"/>
    <col min="3517" max="3517" width="1.140625" style="59" customWidth="1"/>
    <col min="3518" max="3518" width="9.85546875" style="59" customWidth="1"/>
    <col min="3519" max="3519" width="1.140625" style="59" customWidth="1"/>
    <col min="3520" max="3520" width="9.85546875" style="59" customWidth="1"/>
    <col min="3521" max="3524" width="8.85546875" style="59" customWidth="1"/>
    <col min="3525" max="3535" width="9.140625" style="59"/>
    <col min="3536" max="3538" width="1.7109375" style="59" customWidth="1"/>
    <col min="3539" max="3539" width="30.140625" style="59" customWidth="1"/>
    <col min="3540" max="3540" width="6" style="59" customWidth="1"/>
    <col min="3541" max="3541" width="0.7109375" style="59" customWidth="1"/>
    <col min="3542" max="3542" width="10.7109375" style="59" customWidth="1"/>
    <col min="3543" max="3543" width="0.7109375" style="59" customWidth="1"/>
    <col min="3544" max="3544" width="12.140625" style="59" customWidth="1"/>
    <col min="3545" max="3545" width="0.7109375" style="59" customWidth="1"/>
    <col min="3546" max="3546" width="10.7109375" style="59" customWidth="1"/>
    <col min="3547" max="3547" width="0.7109375" style="59" customWidth="1"/>
    <col min="3548" max="3548" width="12.140625" style="59" customWidth="1"/>
    <col min="3549" max="3549" width="9.140625" style="59"/>
    <col min="3550" max="3550" width="13.140625" style="59" customWidth="1"/>
    <col min="3551" max="3551" width="11.140625" style="59" bestFit="1" customWidth="1"/>
    <col min="3552" max="3762" width="9.140625" style="59"/>
    <col min="3763" max="3765" width="1.7109375" style="59" customWidth="1"/>
    <col min="3766" max="3766" width="12.140625" style="59" customWidth="1"/>
    <col min="3767" max="3767" width="29.85546875" style="59" customWidth="1"/>
    <col min="3768" max="3768" width="6.140625" style="59" customWidth="1"/>
    <col min="3769" max="3769" width="2.140625" style="59" customWidth="1"/>
    <col min="3770" max="3770" width="9.85546875" style="59" customWidth="1"/>
    <col min="3771" max="3771" width="1.140625" style="59" customWidth="1"/>
    <col min="3772" max="3772" width="9.85546875" style="59" customWidth="1"/>
    <col min="3773" max="3773" width="1.140625" style="59" customWidth="1"/>
    <col min="3774" max="3774" width="9.85546875" style="59" customWidth="1"/>
    <col min="3775" max="3775" width="1.140625" style="59" customWidth="1"/>
    <col min="3776" max="3776" width="9.85546875" style="59" customWidth="1"/>
    <col min="3777" max="3780" width="8.85546875" style="59" customWidth="1"/>
    <col min="3781" max="3791" width="9.140625" style="59"/>
    <col min="3792" max="3794" width="1.7109375" style="59" customWidth="1"/>
    <col min="3795" max="3795" width="30.140625" style="59" customWidth="1"/>
    <col min="3796" max="3796" width="6" style="59" customWidth="1"/>
    <col min="3797" max="3797" width="0.7109375" style="59" customWidth="1"/>
    <col min="3798" max="3798" width="10.7109375" style="59" customWidth="1"/>
    <col min="3799" max="3799" width="0.7109375" style="59" customWidth="1"/>
    <col min="3800" max="3800" width="12.140625" style="59" customWidth="1"/>
    <col min="3801" max="3801" width="0.7109375" style="59" customWidth="1"/>
    <col min="3802" max="3802" width="10.7109375" style="59" customWidth="1"/>
    <col min="3803" max="3803" width="0.7109375" style="59" customWidth="1"/>
    <col min="3804" max="3804" width="12.140625" style="59" customWidth="1"/>
    <col min="3805" max="3805" width="9.140625" style="59"/>
    <col min="3806" max="3806" width="13.140625" style="59" customWidth="1"/>
    <col min="3807" max="3807" width="11.140625" style="59" bestFit="1" customWidth="1"/>
    <col min="3808" max="4018" width="9.140625" style="59"/>
    <col min="4019" max="4021" width="1.7109375" style="59" customWidth="1"/>
    <col min="4022" max="4022" width="12.140625" style="59" customWidth="1"/>
    <col min="4023" max="4023" width="29.85546875" style="59" customWidth="1"/>
    <col min="4024" max="4024" width="6.140625" style="59" customWidth="1"/>
    <col min="4025" max="4025" width="2.140625" style="59" customWidth="1"/>
    <col min="4026" max="4026" width="9.85546875" style="59" customWidth="1"/>
    <col min="4027" max="4027" width="1.140625" style="59" customWidth="1"/>
    <col min="4028" max="4028" width="9.85546875" style="59" customWidth="1"/>
    <col min="4029" max="4029" width="1.140625" style="59" customWidth="1"/>
    <col min="4030" max="4030" width="9.85546875" style="59" customWidth="1"/>
    <col min="4031" max="4031" width="1.140625" style="59" customWidth="1"/>
    <col min="4032" max="4032" width="9.85546875" style="59" customWidth="1"/>
    <col min="4033" max="4036" width="8.85546875" style="59" customWidth="1"/>
    <col min="4037" max="4047" width="9.140625" style="59"/>
    <col min="4048" max="4050" width="1.7109375" style="59" customWidth="1"/>
    <col min="4051" max="4051" width="30.140625" style="59" customWidth="1"/>
    <col min="4052" max="4052" width="6" style="59" customWidth="1"/>
    <col min="4053" max="4053" width="0.7109375" style="59" customWidth="1"/>
    <col min="4054" max="4054" width="10.7109375" style="59" customWidth="1"/>
    <col min="4055" max="4055" width="0.7109375" style="59" customWidth="1"/>
    <col min="4056" max="4056" width="12.140625" style="59" customWidth="1"/>
    <col min="4057" max="4057" width="0.7109375" style="59" customWidth="1"/>
    <col min="4058" max="4058" width="10.7109375" style="59" customWidth="1"/>
    <col min="4059" max="4059" width="0.7109375" style="59" customWidth="1"/>
    <col min="4060" max="4060" width="12.140625" style="59" customWidth="1"/>
    <col min="4061" max="4061" width="9.140625" style="59"/>
    <col min="4062" max="4062" width="13.140625" style="59" customWidth="1"/>
    <col min="4063" max="4063" width="11.140625" style="59" bestFit="1" customWidth="1"/>
    <col min="4064" max="4274" width="9.140625" style="59"/>
    <col min="4275" max="4277" width="1.7109375" style="59" customWidth="1"/>
    <col min="4278" max="4278" width="12.140625" style="59" customWidth="1"/>
    <col min="4279" max="4279" width="29.85546875" style="59" customWidth="1"/>
    <col min="4280" max="4280" width="6.140625" style="59" customWidth="1"/>
    <col min="4281" max="4281" width="2.140625" style="59" customWidth="1"/>
    <col min="4282" max="4282" width="9.85546875" style="59" customWidth="1"/>
    <col min="4283" max="4283" width="1.140625" style="59" customWidth="1"/>
    <col min="4284" max="4284" width="9.85546875" style="59" customWidth="1"/>
    <col min="4285" max="4285" width="1.140625" style="59" customWidth="1"/>
    <col min="4286" max="4286" width="9.85546875" style="59" customWidth="1"/>
    <col min="4287" max="4287" width="1.140625" style="59" customWidth="1"/>
    <col min="4288" max="4288" width="9.85546875" style="59" customWidth="1"/>
    <col min="4289" max="4292" width="8.85546875" style="59" customWidth="1"/>
    <col min="4293" max="4303" width="9.140625" style="59"/>
    <col min="4304" max="4306" width="1.7109375" style="59" customWidth="1"/>
    <col min="4307" max="4307" width="30.140625" style="59" customWidth="1"/>
    <col min="4308" max="4308" width="6" style="59" customWidth="1"/>
    <col min="4309" max="4309" width="0.7109375" style="59" customWidth="1"/>
    <col min="4310" max="4310" width="10.7109375" style="59" customWidth="1"/>
    <col min="4311" max="4311" width="0.7109375" style="59" customWidth="1"/>
    <col min="4312" max="4312" width="12.140625" style="59" customWidth="1"/>
    <col min="4313" max="4313" width="0.7109375" style="59" customWidth="1"/>
    <col min="4314" max="4314" width="10.7109375" style="59" customWidth="1"/>
    <col min="4315" max="4315" width="0.7109375" style="59" customWidth="1"/>
    <col min="4316" max="4316" width="12.140625" style="59" customWidth="1"/>
    <col min="4317" max="4317" width="9.140625" style="59"/>
    <col min="4318" max="4318" width="13.140625" style="59" customWidth="1"/>
    <col min="4319" max="4319" width="11.140625" style="59" bestFit="1" customWidth="1"/>
    <col min="4320" max="4530" width="9.140625" style="59"/>
    <col min="4531" max="4533" width="1.7109375" style="59" customWidth="1"/>
    <col min="4534" max="4534" width="12.140625" style="59" customWidth="1"/>
    <col min="4535" max="4535" width="29.85546875" style="59" customWidth="1"/>
    <col min="4536" max="4536" width="6.140625" style="59" customWidth="1"/>
    <col min="4537" max="4537" width="2.140625" style="59" customWidth="1"/>
    <col min="4538" max="4538" width="9.85546875" style="59" customWidth="1"/>
    <col min="4539" max="4539" width="1.140625" style="59" customWidth="1"/>
    <col min="4540" max="4540" width="9.85546875" style="59" customWidth="1"/>
    <col min="4541" max="4541" width="1.140625" style="59" customWidth="1"/>
    <col min="4542" max="4542" width="9.85546875" style="59" customWidth="1"/>
    <col min="4543" max="4543" width="1.140625" style="59" customWidth="1"/>
    <col min="4544" max="4544" width="9.85546875" style="59" customWidth="1"/>
    <col min="4545" max="4548" width="8.85546875" style="59" customWidth="1"/>
    <col min="4549" max="4559" width="9.140625" style="59"/>
    <col min="4560" max="4562" width="1.7109375" style="59" customWidth="1"/>
    <col min="4563" max="4563" width="30.140625" style="59" customWidth="1"/>
    <col min="4564" max="4564" width="6" style="59" customWidth="1"/>
    <col min="4565" max="4565" width="0.7109375" style="59" customWidth="1"/>
    <col min="4566" max="4566" width="10.7109375" style="59" customWidth="1"/>
    <col min="4567" max="4567" width="0.7109375" style="59" customWidth="1"/>
    <col min="4568" max="4568" width="12.140625" style="59" customWidth="1"/>
    <col min="4569" max="4569" width="0.7109375" style="59" customWidth="1"/>
    <col min="4570" max="4570" width="10.7109375" style="59" customWidth="1"/>
    <col min="4571" max="4571" width="0.7109375" style="59" customWidth="1"/>
    <col min="4572" max="4572" width="12.140625" style="59" customWidth="1"/>
    <col min="4573" max="4573" width="9.140625" style="59"/>
    <col min="4574" max="4574" width="13.140625" style="59" customWidth="1"/>
    <col min="4575" max="4575" width="11.140625" style="59" bestFit="1" customWidth="1"/>
    <col min="4576" max="4786" width="9.140625" style="59"/>
    <col min="4787" max="4789" width="1.7109375" style="59" customWidth="1"/>
    <col min="4790" max="4790" width="12.140625" style="59" customWidth="1"/>
    <col min="4791" max="4791" width="29.85546875" style="59" customWidth="1"/>
    <col min="4792" max="4792" width="6.140625" style="59" customWidth="1"/>
    <col min="4793" max="4793" width="2.140625" style="59" customWidth="1"/>
    <col min="4794" max="4794" width="9.85546875" style="59" customWidth="1"/>
    <col min="4795" max="4795" width="1.140625" style="59" customWidth="1"/>
    <col min="4796" max="4796" width="9.85546875" style="59" customWidth="1"/>
    <col min="4797" max="4797" width="1.140625" style="59" customWidth="1"/>
    <col min="4798" max="4798" width="9.85546875" style="59" customWidth="1"/>
    <col min="4799" max="4799" width="1.140625" style="59" customWidth="1"/>
    <col min="4800" max="4800" width="9.85546875" style="59" customWidth="1"/>
    <col min="4801" max="4804" width="8.85546875" style="59" customWidth="1"/>
    <col min="4805" max="4815" width="9.140625" style="59"/>
    <col min="4816" max="4818" width="1.7109375" style="59" customWidth="1"/>
    <col min="4819" max="4819" width="30.140625" style="59" customWidth="1"/>
    <col min="4820" max="4820" width="6" style="59" customWidth="1"/>
    <col min="4821" max="4821" width="0.7109375" style="59" customWidth="1"/>
    <col min="4822" max="4822" width="10.7109375" style="59" customWidth="1"/>
    <col min="4823" max="4823" width="0.7109375" style="59" customWidth="1"/>
    <col min="4824" max="4824" width="12.140625" style="59" customWidth="1"/>
    <col min="4825" max="4825" width="0.7109375" style="59" customWidth="1"/>
    <col min="4826" max="4826" width="10.7109375" style="59" customWidth="1"/>
    <col min="4827" max="4827" width="0.7109375" style="59" customWidth="1"/>
    <col min="4828" max="4828" width="12.140625" style="59" customWidth="1"/>
    <col min="4829" max="4829" width="9.140625" style="59"/>
    <col min="4830" max="4830" width="13.140625" style="59" customWidth="1"/>
    <col min="4831" max="4831" width="11.140625" style="59" bestFit="1" customWidth="1"/>
    <col min="4832" max="5042" width="9.140625" style="59"/>
    <col min="5043" max="5045" width="1.7109375" style="59" customWidth="1"/>
    <col min="5046" max="5046" width="12.140625" style="59" customWidth="1"/>
    <col min="5047" max="5047" width="29.85546875" style="59" customWidth="1"/>
    <col min="5048" max="5048" width="6.140625" style="59" customWidth="1"/>
    <col min="5049" max="5049" width="2.140625" style="59" customWidth="1"/>
    <col min="5050" max="5050" width="9.85546875" style="59" customWidth="1"/>
    <col min="5051" max="5051" width="1.140625" style="59" customWidth="1"/>
    <col min="5052" max="5052" width="9.85546875" style="59" customWidth="1"/>
    <col min="5053" max="5053" width="1.140625" style="59" customWidth="1"/>
    <col min="5054" max="5054" width="9.85546875" style="59" customWidth="1"/>
    <col min="5055" max="5055" width="1.140625" style="59" customWidth="1"/>
    <col min="5056" max="5056" width="9.85546875" style="59" customWidth="1"/>
    <col min="5057" max="5060" width="8.85546875" style="59" customWidth="1"/>
    <col min="5061" max="5071" width="9.140625" style="59"/>
    <col min="5072" max="5074" width="1.7109375" style="59" customWidth="1"/>
    <col min="5075" max="5075" width="30.140625" style="59" customWidth="1"/>
    <col min="5076" max="5076" width="6" style="59" customWidth="1"/>
    <col min="5077" max="5077" width="0.7109375" style="59" customWidth="1"/>
    <col min="5078" max="5078" width="10.7109375" style="59" customWidth="1"/>
    <col min="5079" max="5079" width="0.7109375" style="59" customWidth="1"/>
    <col min="5080" max="5080" width="12.140625" style="59" customWidth="1"/>
    <col min="5081" max="5081" width="0.7109375" style="59" customWidth="1"/>
    <col min="5082" max="5082" width="10.7109375" style="59" customWidth="1"/>
    <col min="5083" max="5083" width="0.7109375" style="59" customWidth="1"/>
    <col min="5084" max="5084" width="12.140625" style="59" customWidth="1"/>
    <col min="5085" max="5085" width="9.140625" style="59"/>
    <col min="5086" max="5086" width="13.140625" style="59" customWidth="1"/>
    <col min="5087" max="5087" width="11.140625" style="59" bestFit="1" customWidth="1"/>
    <col min="5088" max="5298" width="9.140625" style="59"/>
    <col min="5299" max="5301" width="1.7109375" style="59" customWidth="1"/>
    <col min="5302" max="5302" width="12.140625" style="59" customWidth="1"/>
    <col min="5303" max="5303" width="29.85546875" style="59" customWidth="1"/>
    <col min="5304" max="5304" width="6.140625" style="59" customWidth="1"/>
    <col min="5305" max="5305" width="2.140625" style="59" customWidth="1"/>
    <col min="5306" max="5306" width="9.85546875" style="59" customWidth="1"/>
    <col min="5307" max="5307" width="1.140625" style="59" customWidth="1"/>
    <col min="5308" max="5308" width="9.85546875" style="59" customWidth="1"/>
    <col min="5309" max="5309" width="1.140625" style="59" customWidth="1"/>
    <col min="5310" max="5310" width="9.85546875" style="59" customWidth="1"/>
    <col min="5311" max="5311" width="1.140625" style="59" customWidth="1"/>
    <col min="5312" max="5312" width="9.85546875" style="59" customWidth="1"/>
    <col min="5313" max="5316" width="8.85546875" style="59" customWidth="1"/>
    <col min="5317" max="5327" width="9.140625" style="59"/>
    <col min="5328" max="5330" width="1.7109375" style="59" customWidth="1"/>
    <col min="5331" max="5331" width="30.140625" style="59" customWidth="1"/>
    <col min="5332" max="5332" width="6" style="59" customWidth="1"/>
    <col min="5333" max="5333" width="0.7109375" style="59" customWidth="1"/>
    <col min="5334" max="5334" width="10.7109375" style="59" customWidth="1"/>
    <col min="5335" max="5335" width="0.7109375" style="59" customWidth="1"/>
    <col min="5336" max="5336" width="12.140625" style="59" customWidth="1"/>
    <col min="5337" max="5337" width="0.7109375" style="59" customWidth="1"/>
    <col min="5338" max="5338" width="10.7109375" style="59" customWidth="1"/>
    <col min="5339" max="5339" width="0.7109375" style="59" customWidth="1"/>
    <col min="5340" max="5340" width="12.140625" style="59" customWidth="1"/>
    <col min="5341" max="5341" width="9.140625" style="59"/>
    <col min="5342" max="5342" width="13.140625" style="59" customWidth="1"/>
    <col min="5343" max="5343" width="11.140625" style="59" bestFit="1" customWidth="1"/>
    <col min="5344" max="5554" width="9.140625" style="59"/>
    <col min="5555" max="5557" width="1.7109375" style="59" customWidth="1"/>
    <col min="5558" max="5558" width="12.140625" style="59" customWidth="1"/>
    <col min="5559" max="5559" width="29.85546875" style="59" customWidth="1"/>
    <col min="5560" max="5560" width="6.140625" style="59" customWidth="1"/>
    <col min="5561" max="5561" width="2.140625" style="59" customWidth="1"/>
    <col min="5562" max="5562" width="9.85546875" style="59" customWidth="1"/>
    <col min="5563" max="5563" width="1.140625" style="59" customWidth="1"/>
    <col min="5564" max="5564" width="9.85546875" style="59" customWidth="1"/>
    <col min="5565" max="5565" width="1.140625" style="59" customWidth="1"/>
    <col min="5566" max="5566" width="9.85546875" style="59" customWidth="1"/>
    <col min="5567" max="5567" width="1.140625" style="59" customWidth="1"/>
    <col min="5568" max="5568" width="9.85546875" style="59" customWidth="1"/>
    <col min="5569" max="5572" width="8.85546875" style="59" customWidth="1"/>
    <col min="5573" max="5583" width="9.140625" style="59"/>
    <col min="5584" max="5586" width="1.7109375" style="59" customWidth="1"/>
    <col min="5587" max="5587" width="30.140625" style="59" customWidth="1"/>
    <col min="5588" max="5588" width="6" style="59" customWidth="1"/>
    <col min="5589" max="5589" width="0.7109375" style="59" customWidth="1"/>
    <col min="5590" max="5590" width="10.7109375" style="59" customWidth="1"/>
    <col min="5591" max="5591" width="0.7109375" style="59" customWidth="1"/>
    <col min="5592" max="5592" width="12.140625" style="59" customWidth="1"/>
    <col min="5593" max="5593" width="0.7109375" style="59" customWidth="1"/>
    <col min="5594" max="5594" width="10.7109375" style="59" customWidth="1"/>
    <col min="5595" max="5595" width="0.7109375" style="59" customWidth="1"/>
    <col min="5596" max="5596" width="12.140625" style="59" customWidth="1"/>
    <col min="5597" max="5597" width="9.140625" style="59"/>
    <col min="5598" max="5598" width="13.140625" style="59" customWidth="1"/>
    <col min="5599" max="5599" width="11.140625" style="59" bestFit="1" customWidth="1"/>
    <col min="5600" max="5810" width="9.140625" style="59"/>
    <col min="5811" max="5813" width="1.7109375" style="59" customWidth="1"/>
    <col min="5814" max="5814" width="12.140625" style="59" customWidth="1"/>
    <col min="5815" max="5815" width="29.85546875" style="59" customWidth="1"/>
    <col min="5816" max="5816" width="6.140625" style="59" customWidth="1"/>
    <col min="5817" max="5817" width="2.140625" style="59" customWidth="1"/>
    <col min="5818" max="5818" width="9.85546875" style="59" customWidth="1"/>
    <col min="5819" max="5819" width="1.140625" style="59" customWidth="1"/>
    <col min="5820" max="5820" width="9.85546875" style="59" customWidth="1"/>
    <col min="5821" max="5821" width="1.140625" style="59" customWidth="1"/>
    <col min="5822" max="5822" width="9.85546875" style="59" customWidth="1"/>
    <col min="5823" max="5823" width="1.140625" style="59" customWidth="1"/>
    <col min="5824" max="5824" width="9.85546875" style="59" customWidth="1"/>
    <col min="5825" max="5828" width="8.85546875" style="59" customWidth="1"/>
    <col min="5829" max="5839" width="9.140625" style="59"/>
    <col min="5840" max="5842" width="1.7109375" style="59" customWidth="1"/>
    <col min="5843" max="5843" width="30.140625" style="59" customWidth="1"/>
    <col min="5844" max="5844" width="6" style="59" customWidth="1"/>
    <col min="5845" max="5845" width="0.7109375" style="59" customWidth="1"/>
    <col min="5846" max="5846" width="10.7109375" style="59" customWidth="1"/>
    <col min="5847" max="5847" width="0.7109375" style="59" customWidth="1"/>
    <col min="5848" max="5848" width="12.140625" style="59" customWidth="1"/>
    <col min="5849" max="5849" width="0.7109375" style="59" customWidth="1"/>
    <col min="5850" max="5850" width="10.7109375" style="59" customWidth="1"/>
    <col min="5851" max="5851" width="0.7109375" style="59" customWidth="1"/>
    <col min="5852" max="5852" width="12.140625" style="59" customWidth="1"/>
    <col min="5853" max="5853" width="9.140625" style="59"/>
    <col min="5854" max="5854" width="13.140625" style="59" customWidth="1"/>
    <col min="5855" max="5855" width="11.140625" style="59" bestFit="1" customWidth="1"/>
    <col min="5856" max="6066" width="9.140625" style="59"/>
    <col min="6067" max="6069" width="1.7109375" style="59" customWidth="1"/>
    <col min="6070" max="6070" width="12.140625" style="59" customWidth="1"/>
    <col min="6071" max="6071" width="29.85546875" style="59" customWidth="1"/>
    <col min="6072" max="6072" width="6.140625" style="59" customWidth="1"/>
    <col min="6073" max="6073" width="2.140625" style="59" customWidth="1"/>
    <col min="6074" max="6074" width="9.85546875" style="59" customWidth="1"/>
    <col min="6075" max="6075" width="1.140625" style="59" customWidth="1"/>
    <col min="6076" max="6076" width="9.85546875" style="59" customWidth="1"/>
    <col min="6077" max="6077" width="1.140625" style="59" customWidth="1"/>
    <col min="6078" max="6078" width="9.85546875" style="59" customWidth="1"/>
    <col min="6079" max="6079" width="1.140625" style="59" customWidth="1"/>
    <col min="6080" max="6080" width="9.85546875" style="59" customWidth="1"/>
    <col min="6081" max="6084" width="8.85546875" style="59" customWidth="1"/>
    <col min="6085" max="6095" width="9.140625" style="59"/>
    <col min="6096" max="6098" width="1.7109375" style="59" customWidth="1"/>
    <col min="6099" max="6099" width="30.140625" style="59" customWidth="1"/>
    <col min="6100" max="6100" width="6" style="59" customWidth="1"/>
    <col min="6101" max="6101" width="0.7109375" style="59" customWidth="1"/>
    <col min="6102" max="6102" width="10.7109375" style="59" customWidth="1"/>
    <col min="6103" max="6103" width="0.7109375" style="59" customWidth="1"/>
    <col min="6104" max="6104" width="12.140625" style="59" customWidth="1"/>
    <col min="6105" max="6105" width="0.7109375" style="59" customWidth="1"/>
    <col min="6106" max="6106" width="10.7109375" style="59" customWidth="1"/>
    <col min="6107" max="6107" width="0.7109375" style="59" customWidth="1"/>
    <col min="6108" max="6108" width="12.140625" style="59" customWidth="1"/>
    <col min="6109" max="6109" width="9.140625" style="59"/>
    <col min="6110" max="6110" width="13.140625" style="59" customWidth="1"/>
    <col min="6111" max="6111" width="11.140625" style="59" bestFit="1" customWidth="1"/>
    <col min="6112" max="6322" width="9.140625" style="59"/>
    <col min="6323" max="6325" width="1.7109375" style="59" customWidth="1"/>
    <col min="6326" max="6326" width="12.140625" style="59" customWidth="1"/>
    <col min="6327" max="6327" width="29.85546875" style="59" customWidth="1"/>
    <col min="6328" max="6328" width="6.140625" style="59" customWidth="1"/>
    <col min="6329" max="6329" width="2.140625" style="59" customWidth="1"/>
    <col min="6330" max="6330" width="9.85546875" style="59" customWidth="1"/>
    <col min="6331" max="6331" width="1.140625" style="59" customWidth="1"/>
    <col min="6332" max="6332" width="9.85546875" style="59" customWidth="1"/>
    <col min="6333" max="6333" width="1.140625" style="59" customWidth="1"/>
    <col min="6334" max="6334" width="9.85546875" style="59" customWidth="1"/>
    <col min="6335" max="6335" width="1.140625" style="59" customWidth="1"/>
    <col min="6336" max="6336" width="9.85546875" style="59" customWidth="1"/>
    <col min="6337" max="6340" width="8.85546875" style="59" customWidth="1"/>
    <col min="6341" max="6351" width="9.140625" style="59"/>
    <col min="6352" max="6354" width="1.7109375" style="59" customWidth="1"/>
    <col min="6355" max="6355" width="30.140625" style="59" customWidth="1"/>
    <col min="6356" max="6356" width="6" style="59" customWidth="1"/>
    <col min="6357" max="6357" width="0.7109375" style="59" customWidth="1"/>
    <col min="6358" max="6358" width="10.7109375" style="59" customWidth="1"/>
    <col min="6359" max="6359" width="0.7109375" style="59" customWidth="1"/>
    <col min="6360" max="6360" width="12.140625" style="59" customWidth="1"/>
    <col min="6361" max="6361" width="0.7109375" style="59" customWidth="1"/>
    <col min="6362" max="6362" width="10.7109375" style="59" customWidth="1"/>
    <col min="6363" max="6363" width="0.7109375" style="59" customWidth="1"/>
    <col min="6364" max="6364" width="12.140625" style="59" customWidth="1"/>
    <col min="6365" max="6365" width="9.140625" style="59"/>
    <col min="6366" max="6366" width="13.140625" style="59" customWidth="1"/>
    <col min="6367" max="6367" width="11.140625" style="59" bestFit="1" customWidth="1"/>
    <col min="6368" max="6578" width="9.140625" style="59"/>
    <col min="6579" max="6581" width="1.7109375" style="59" customWidth="1"/>
    <col min="6582" max="6582" width="12.140625" style="59" customWidth="1"/>
    <col min="6583" max="6583" width="29.85546875" style="59" customWidth="1"/>
    <col min="6584" max="6584" width="6.140625" style="59" customWidth="1"/>
    <col min="6585" max="6585" width="2.140625" style="59" customWidth="1"/>
    <col min="6586" max="6586" width="9.85546875" style="59" customWidth="1"/>
    <col min="6587" max="6587" width="1.140625" style="59" customWidth="1"/>
    <col min="6588" max="6588" width="9.85546875" style="59" customWidth="1"/>
    <col min="6589" max="6589" width="1.140625" style="59" customWidth="1"/>
    <col min="6590" max="6590" width="9.85546875" style="59" customWidth="1"/>
    <col min="6591" max="6591" width="1.140625" style="59" customWidth="1"/>
    <col min="6592" max="6592" width="9.85546875" style="59" customWidth="1"/>
    <col min="6593" max="6596" width="8.85546875" style="59" customWidth="1"/>
    <col min="6597" max="6607" width="9.140625" style="59"/>
    <col min="6608" max="6610" width="1.7109375" style="59" customWidth="1"/>
    <col min="6611" max="6611" width="30.140625" style="59" customWidth="1"/>
    <col min="6612" max="6612" width="6" style="59" customWidth="1"/>
    <col min="6613" max="6613" width="0.7109375" style="59" customWidth="1"/>
    <col min="6614" max="6614" width="10.7109375" style="59" customWidth="1"/>
    <col min="6615" max="6615" width="0.7109375" style="59" customWidth="1"/>
    <col min="6616" max="6616" width="12.140625" style="59" customWidth="1"/>
    <col min="6617" max="6617" width="0.7109375" style="59" customWidth="1"/>
    <col min="6618" max="6618" width="10.7109375" style="59" customWidth="1"/>
    <col min="6619" max="6619" width="0.7109375" style="59" customWidth="1"/>
    <col min="6620" max="6620" width="12.140625" style="59" customWidth="1"/>
    <col min="6621" max="6621" width="9.140625" style="59"/>
    <col min="6622" max="6622" width="13.140625" style="59" customWidth="1"/>
    <col min="6623" max="6623" width="11.140625" style="59" bestFit="1" customWidth="1"/>
    <col min="6624" max="6834" width="9.140625" style="59"/>
    <col min="6835" max="6837" width="1.7109375" style="59" customWidth="1"/>
    <col min="6838" max="6838" width="12.140625" style="59" customWidth="1"/>
    <col min="6839" max="6839" width="29.85546875" style="59" customWidth="1"/>
    <col min="6840" max="6840" width="6.140625" style="59" customWidth="1"/>
    <col min="6841" max="6841" width="2.140625" style="59" customWidth="1"/>
    <col min="6842" max="6842" width="9.85546875" style="59" customWidth="1"/>
    <col min="6843" max="6843" width="1.140625" style="59" customWidth="1"/>
    <col min="6844" max="6844" width="9.85546875" style="59" customWidth="1"/>
    <col min="6845" max="6845" width="1.140625" style="59" customWidth="1"/>
    <col min="6846" max="6846" width="9.85546875" style="59" customWidth="1"/>
    <col min="6847" max="6847" width="1.140625" style="59" customWidth="1"/>
    <col min="6848" max="6848" width="9.85546875" style="59" customWidth="1"/>
    <col min="6849" max="6852" width="8.85546875" style="59" customWidth="1"/>
    <col min="6853" max="6863" width="9.140625" style="59"/>
    <col min="6864" max="6866" width="1.7109375" style="59" customWidth="1"/>
    <col min="6867" max="6867" width="30.140625" style="59" customWidth="1"/>
    <col min="6868" max="6868" width="6" style="59" customWidth="1"/>
    <col min="6869" max="6869" width="0.7109375" style="59" customWidth="1"/>
    <col min="6870" max="6870" width="10.7109375" style="59" customWidth="1"/>
    <col min="6871" max="6871" width="0.7109375" style="59" customWidth="1"/>
    <col min="6872" max="6872" width="12.140625" style="59" customWidth="1"/>
    <col min="6873" max="6873" width="0.7109375" style="59" customWidth="1"/>
    <col min="6874" max="6874" width="10.7109375" style="59" customWidth="1"/>
    <col min="6875" max="6875" width="0.7109375" style="59" customWidth="1"/>
    <col min="6876" max="6876" width="12.140625" style="59" customWidth="1"/>
    <col min="6877" max="6877" width="9.140625" style="59"/>
    <col min="6878" max="6878" width="13.140625" style="59" customWidth="1"/>
    <col min="6879" max="6879" width="11.140625" style="59" bestFit="1" customWidth="1"/>
    <col min="6880" max="7090" width="9.140625" style="59"/>
    <col min="7091" max="7093" width="1.7109375" style="59" customWidth="1"/>
    <col min="7094" max="7094" width="12.140625" style="59" customWidth="1"/>
    <col min="7095" max="7095" width="29.85546875" style="59" customWidth="1"/>
    <col min="7096" max="7096" width="6.140625" style="59" customWidth="1"/>
    <col min="7097" max="7097" width="2.140625" style="59" customWidth="1"/>
    <col min="7098" max="7098" width="9.85546875" style="59" customWidth="1"/>
    <col min="7099" max="7099" width="1.140625" style="59" customWidth="1"/>
    <col min="7100" max="7100" width="9.85546875" style="59" customWidth="1"/>
    <col min="7101" max="7101" width="1.140625" style="59" customWidth="1"/>
    <col min="7102" max="7102" width="9.85546875" style="59" customWidth="1"/>
    <col min="7103" max="7103" width="1.140625" style="59" customWidth="1"/>
    <col min="7104" max="7104" width="9.85546875" style="59" customWidth="1"/>
    <col min="7105" max="7108" width="8.85546875" style="59" customWidth="1"/>
    <col min="7109" max="7119" width="9.140625" style="59"/>
    <col min="7120" max="7122" width="1.7109375" style="59" customWidth="1"/>
    <col min="7123" max="7123" width="30.140625" style="59" customWidth="1"/>
    <col min="7124" max="7124" width="6" style="59" customWidth="1"/>
    <col min="7125" max="7125" width="0.7109375" style="59" customWidth="1"/>
    <col min="7126" max="7126" width="10.7109375" style="59" customWidth="1"/>
    <col min="7127" max="7127" width="0.7109375" style="59" customWidth="1"/>
    <col min="7128" max="7128" width="12.140625" style="59" customWidth="1"/>
    <col min="7129" max="7129" width="0.7109375" style="59" customWidth="1"/>
    <col min="7130" max="7130" width="10.7109375" style="59" customWidth="1"/>
    <col min="7131" max="7131" width="0.7109375" style="59" customWidth="1"/>
    <col min="7132" max="7132" width="12.140625" style="59" customWidth="1"/>
    <col min="7133" max="7133" width="9.140625" style="59"/>
    <col min="7134" max="7134" width="13.140625" style="59" customWidth="1"/>
    <col min="7135" max="7135" width="11.140625" style="59" bestFit="1" customWidth="1"/>
    <col min="7136" max="7346" width="9.140625" style="59"/>
    <col min="7347" max="7349" width="1.7109375" style="59" customWidth="1"/>
    <col min="7350" max="7350" width="12.140625" style="59" customWidth="1"/>
    <col min="7351" max="7351" width="29.85546875" style="59" customWidth="1"/>
    <col min="7352" max="7352" width="6.140625" style="59" customWidth="1"/>
    <col min="7353" max="7353" width="2.140625" style="59" customWidth="1"/>
    <col min="7354" max="7354" width="9.85546875" style="59" customWidth="1"/>
    <col min="7355" max="7355" width="1.140625" style="59" customWidth="1"/>
    <col min="7356" max="7356" width="9.85546875" style="59" customWidth="1"/>
    <col min="7357" max="7357" width="1.140625" style="59" customWidth="1"/>
    <col min="7358" max="7358" width="9.85546875" style="59" customWidth="1"/>
    <col min="7359" max="7359" width="1.140625" style="59" customWidth="1"/>
    <col min="7360" max="7360" width="9.85546875" style="59" customWidth="1"/>
    <col min="7361" max="7364" width="8.85546875" style="59" customWidth="1"/>
    <col min="7365" max="7375" width="9.140625" style="59"/>
    <col min="7376" max="7378" width="1.7109375" style="59" customWidth="1"/>
    <col min="7379" max="7379" width="30.140625" style="59" customWidth="1"/>
    <col min="7380" max="7380" width="6" style="59" customWidth="1"/>
    <col min="7381" max="7381" width="0.7109375" style="59" customWidth="1"/>
    <col min="7382" max="7382" width="10.7109375" style="59" customWidth="1"/>
    <col min="7383" max="7383" width="0.7109375" style="59" customWidth="1"/>
    <col min="7384" max="7384" width="12.140625" style="59" customWidth="1"/>
    <col min="7385" max="7385" width="0.7109375" style="59" customWidth="1"/>
    <col min="7386" max="7386" width="10.7109375" style="59" customWidth="1"/>
    <col min="7387" max="7387" width="0.7109375" style="59" customWidth="1"/>
    <col min="7388" max="7388" width="12.140625" style="59" customWidth="1"/>
    <col min="7389" max="7389" width="9.140625" style="59"/>
    <col min="7390" max="7390" width="13.140625" style="59" customWidth="1"/>
    <col min="7391" max="7391" width="11.140625" style="59" bestFit="1" customWidth="1"/>
    <col min="7392" max="7602" width="9.140625" style="59"/>
    <col min="7603" max="7605" width="1.7109375" style="59" customWidth="1"/>
    <col min="7606" max="7606" width="12.140625" style="59" customWidth="1"/>
    <col min="7607" max="7607" width="29.85546875" style="59" customWidth="1"/>
    <col min="7608" max="7608" width="6.140625" style="59" customWidth="1"/>
    <col min="7609" max="7609" width="2.140625" style="59" customWidth="1"/>
    <col min="7610" max="7610" width="9.85546875" style="59" customWidth="1"/>
    <col min="7611" max="7611" width="1.140625" style="59" customWidth="1"/>
    <col min="7612" max="7612" width="9.85546875" style="59" customWidth="1"/>
    <col min="7613" max="7613" width="1.140625" style="59" customWidth="1"/>
    <col min="7614" max="7614" width="9.85546875" style="59" customWidth="1"/>
    <col min="7615" max="7615" width="1.140625" style="59" customWidth="1"/>
    <col min="7616" max="7616" width="9.85546875" style="59" customWidth="1"/>
    <col min="7617" max="7620" width="8.85546875" style="59" customWidth="1"/>
    <col min="7621" max="7631" width="9.140625" style="59"/>
    <col min="7632" max="7634" width="1.7109375" style="59" customWidth="1"/>
    <col min="7635" max="7635" width="30.140625" style="59" customWidth="1"/>
    <col min="7636" max="7636" width="6" style="59" customWidth="1"/>
    <col min="7637" max="7637" width="0.7109375" style="59" customWidth="1"/>
    <col min="7638" max="7638" width="10.7109375" style="59" customWidth="1"/>
    <col min="7639" max="7639" width="0.7109375" style="59" customWidth="1"/>
    <col min="7640" max="7640" width="12.140625" style="59" customWidth="1"/>
    <col min="7641" max="7641" width="0.7109375" style="59" customWidth="1"/>
    <col min="7642" max="7642" width="10.7109375" style="59" customWidth="1"/>
    <col min="7643" max="7643" width="0.7109375" style="59" customWidth="1"/>
    <col min="7644" max="7644" width="12.140625" style="59" customWidth="1"/>
    <col min="7645" max="7645" width="9.140625" style="59"/>
    <col min="7646" max="7646" width="13.140625" style="59" customWidth="1"/>
    <col min="7647" max="7647" width="11.140625" style="59" bestFit="1" customWidth="1"/>
    <col min="7648" max="7858" width="9.140625" style="59"/>
    <col min="7859" max="7861" width="1.7109375" style="59" customWidth="1"/>
    <col min="7862" max="7862" width="12.140625" style="59" customWidth="1"/>
    <col min="7863" max="7863" width="29.85546875" style="59" customWidth="1"/>
    <col min="7864" max="7864" width="6.140625" style="59" customWidth="1"/>
    <col min="7865" max="7865" width="2.140625" style="59" customWidth="1"/>
    <col min="7866" max="7866" width="9.85546875" style="59" customWidth="1"/>
    <col min="7867" max="7867" width="1.140625" style="59" customWidth="1"/>
    <col min="7868" max="7868" width="9.85546875" style="59" customWidth="1"/>
    <col min="7869" max="7869" width="1.140625" style="59" customWidth="1"/>
    <col min="7870" max="7870" width="9.85546875" style="59" customWidth="1"/>
    <col min="7871" max="7871" width="1.140625" style="59" customWidth="1"/>
    <col min="7872" max="7872" width="9.85546875" style="59" customWidth="1"/>
    <col min="7873" max="7876" width="8.85546875" style="59" customWidth="1"/>
    <col min="7877" max="7887" width="9.140625" style="59"/>
    <col min="7888" max="7890" width="1.7109375" style="59" customWidth="1"/>
    <col min="7891" max="7891" width="30.140625" style="59" customWidth="1"/>
    <col min="7892" max="7892" width="6" style="59" customWidth="1"/>
    <col min="7893" max="7893" width="0.7109375" style="59" customWidth="1"/>
    <col min="7894" max="7894" width="10.7109375" style="59" customWidth="1"/>
    <col min="7895" max="7895" width="0.7109375" style="59" customWidth="1"/>
    <col min="7896" max="7896" width="12.140625" style="59" customWidth="1"/>
    <col min="7897" max="7897" width="0.7109375" style="59" customWidth="1"/>
    <col min="7898" max="7898" width="10.7109375" style="59" customWidth="1"/>
    <col min="7899" max="7899" width="0.7109375" style="59" customWidth="1"/>
    <col min="7900" max="7900" width="12.140625" style="59" customWidth="1"/>
    <col min="7901" max="7901" width="9.140625" style="59"/>
    <col min="7902" max="7902" width="13.140625" style="59" customWidth="1"/>
    <col min="7903" max="7903" width="11.140625" style="59" bestFit="1" customWidth="1"/>
    <col min="7904" max="8114" width="9.140625" style="59"/>
    <col min="8115" max="8117" width="1.7109375" style="59" customWidth="1"/>
    <col min="8118" max="8118" width="12.140625" style="59" customWidth="1"/>
    <col min="8119" max="8119" width="29.85546875" style="59" customWidth="1"/>
    <col min="8120" max="8120" width="6.140625" style="59" customWidth="1"/>
    <col min="8121" max="8121" width="2.140625" style="59" customWidth="1"/>
    <col min="8122" max="8122" width="9.85546875" style="59" customWidth="1"/>
    <col min="8123" max="8123" width="1.140625" style="59" customWidth="1"/>
    <col min="8124" max="8124" width="9.85546875" style="59" customWidth="1"/>
    <col min="8125" max="8125" width="1.140625" style="59" customWidth="1"/>
    <col min="8126" max="8126" width="9.85546875" style="59" customWidth="1"/>
    <col min="8127" max="8127" width="1.140625" style="59" customWidth="1"/>
    <col min="8128" max="8128" width="9.85546875" style="59" customWidth="1"/>
    <col min="8129" max="8132" width="8.85546875" style="59" customWidth="1"/>
    <col min="8133" max="8143" width="9.140625" style="59"/>
    <col min="8144" max="8146" width="1.7109375" style="59" customWidth="1"/>
    <col min="8147" max="8147" width="30.140625" style="59" customWidth="1"/>
    <col min="8148" max="8148" width="6" style="59" customWidth="1"/>
    <col min="8149" max="8149" width="0.7109375" style="59" customWidth="1"/>
    <col min="8150" max="8150" width="10.7109375" style="59" customWidth="1"/>
    <col min="8151" max="8151" width="0.7109375" style="59" customWidth="1"/>
    <col min="8152" max="8152" width="12.140625" style="59" customWidth="1"/>
    <col min="8153" max="8153" width="0.7109375" style="59" customWidth="1"/>
    <col min="8154" max="8154" width="10.7109375" style="59" customWidth="1"/>
    <col min="8155" max="8155" width="0.7109375" style="59" customWidth="1"/>
    <col min="8156" max="8156" width="12.140625" style="59" customWidth="1"/>
    <col min="8157" max="8157" width="9.140625" style="59"/>
    <col min="8158" max="8158" width="13.140625" style="59" customWidth="1"/>
    <col min="8159" max="8159" width="11.140625" style="59" bestFit="1" customWidth="1"/>
    <col min="8160" max="8370" width="9.140625" style="59"/>
    <col min="8371" max="8373" width="1.7109375" style="59" customWidth="1"/>
    <col min="8374" max="8374" width="12.140625" style="59" customWidth="1"/>
    <col min="8375" max="8375" width="29.85546875" style="59" customWidth="1"/>
    <col min="8376" max="8376" width="6.140625" style="59" customWidth="1"/>
    <col min="8377" max="8377" width="2.140625" style="59" customWidth="1"/>
    <col min="8378" max="8378" width="9.85546875" style="59" customWidth="1"/>
    <col min="8379" max="8379" width="1.140625" style="59" customWidth="1"/>
    <col min="8380" max="8380" width="9.85546875" style="59" customWidth="1"/>
    <col min="8381" max="8381" width="1.140625" style="59" customWidth="1"/>
    <col min="8382" max="8382" width="9.85546875" style="59" customWidth="1"/>
    <col min="8383" max="8383" width="1.140625" style="59" customWidth="1"/>
    <col min="8384" max="8384" width="9.85546875" style="59" customWidth="1"/>
    <col min="8385" max="8388" width="8.85546875" style="59" customWidth="1"/>
    <col min="8389" max="8399" width="9.140625" style="59"/>
    <col min="8400" max="8402" width="1.7109375" style="59" customWidth="1"/>
    <col min="8403" max="8403" width="30.140625" style="59" customWidth="1"/>
    <col min="8404" max="8404" width="6" style="59" customWidth="1"/>
    <col min="8405" max="8405" width="0.7109375" style="59" customWidth="1"/>
    <col min="8406" max="8406" width="10.7109375" style="59" customWidth="1"/>
    <col min="8407" max="8407" width="0.7109375" style="59" customWidth="1"/>
    <col min="8408" max="8408" width="12.140625" style="59" customWidth="1"/>
    <col min="8409" max="8409" width="0.7109375" style="59" customWidth="1"/>
    <col min="8410" max="8410" width="10.7109375" style="59" customWidth="1"/>
    <col min="8411" max="8411" width="0.7109375" style="59" customWidth="1"/>
    <col min="8412" max="8412" width="12.140625" style="59" customWidth="1"/>
    <col min="8413" max="8413" width="9.140625" style="59"/>
    <col min="8414" max="8414" width="13.140625" style="59" customWidth="1"/>
    <col min="8415" max="8415" width="11.140625" style="59" bestFit="1" customWidth="1"/>
    <col min="8416" max="8626" width="9.140625" style="59"/>
    <col min="8627" max="8629" width="1.7109375" style="59" customWidth="1"/>
    <col min="8630" max="8630" width="12.140625" style="59" customWidth="1"/>
    <col min="8631" max="8631" width="29.85546875" style="59" customWidth="1"/>
    <col min="8632" max="8632" width="6.140625" style="59" customWidth="1"/>
    <col min="8633" max="8633" width="2.140625" style="59" customWidth="1"/>
    <col min="8634" max="8634" width="9.85546875" style="59" customWidth="1"/>
    <col min="8635" max="8635" width="1.140625" style="59" customWidth="1"/>
    <col min="8636" max="8636" width="9.85546875" style="59" customWidth="1"/>
    <col min="8637" max="8637" width="1.140625" style="59" customWidth="1"/>
    <col min="8638" max="8638" width="9.85546875" style="59" customWidth="1"/>
    <col min="8639" max="8639" width="1.140625" style="59" customWidth="1"/>
    <col min="8640" max="8640" width="9.85546875" style="59" customWidth="1"/>
    <col min="8641" max="8644" width="8.85546875" style="59" customWidth="1"/>
    <col min="8645" max="8655" width="9.140625" style="59"/>
    <col min="8656" max="8658" width="1.7109375" style="59" customWidth="1"/>
    <col min="8659" max="8659" width="30.140625" style="59" customWidth="1"/>
    <col min="8660" max="8660" width="6" style="59" customWidth="1"/>
    <col min="8661" max="8661" width="0.7109375" style="59" customWidth="1"/>
    <col min="8662" max="8662" width="10.7109375" style="59" customWidth="1"/>
    <col min="8663" max="8663" width="0.7109375" style="59" customWidth="1"/>
    <col min="8664" max="8664" width="12.140625" style="59" customWidth="1"/>
    <col min="8665" max="8665" width="0.7109375" style="59" customWidth="1"/>
    <col min="8666" max="8666" width="10.7109375" style="59" customWidth="1"/>
    <col min="8667" max="8667" width="0.7109375" style="59" customWidth="1"/>
    <col min="8668" max="8668" width="12.140625" style="59" customWidth="1"/>
    <col min="8669" max="8669" width="9.140625" style="59"/>
    <col min="8670" max="8670" width="13.140625" style="59" customWidth="1"/>
    <col min="8671" max="8671" width="11.140625" style="59" bestFit="1" customWidth="1"/>
    <col min="8672" max="8882" width="9.140625" style="59"/>
    <col min="8883" max="8885" width="1.7109375" style="59" customWidth="1"/>
    <col min="8886" max="8886" width="12.140625" style="59" customWidth="1"/>
    <col min="8887" max="8887" width="29.85546875" style="59" customWidth="1"/>
    <col min="8888" max="8888" width="6.140625" style="59" customWidth="1"/>
    <col min="8889" max="8889" width="2.140625" style="59" customWidth="1"/>
    <col min="8890" max="8890" width="9.85546875" style="59" customWidth="1"/>
    <col min="8891" max="8891" width="1.140625" style="59" customWidth="1"/>
    <col min="8892" max="8892" width="9.85546875" style="59" customWidth="1"/>
    <col min="8893" max="8893" width="1.140625" style="59" customWidth="1"/>
    <col min="8894" max="8894" width="9.85546875" style="59" customWidth="1"/>
    <col min="8895" max="8895" width="1.140625" style="59" customWidth="1"/>
    <col min="8896" max="8896" width="9.85546875" style="59" customWidth="1"/>
    <col min="8897" max="8900" width="8.85546875" style="59" customWidth="1"/>
    <col min="8901" max="8911" width="9.140625" style="59"/>
    <col min="8912" max="8914" width="1.7109375" style="59" customWidth="1"/>
    <col min="8915" max="8915" width="30.140625" style="59" customWidth="1"/>
    <col min="8916" max="8916" width="6" style="59" customWidth="1"/>
    <col min="8917" max="8917" width="0.7109375" style="59" customWidth="1"/>
    <col min="8918" max="8918" width="10.7109375" style="59" customWidth="1"/>
    <col min="8919" max="8919" width="0.7109375" style="59" customWidth="1"/>
    <col min="8920" max="8920" width="12.140625" style="59" customWidth="1"/>
    <col min="8921" max="8921" width="0.7109375" style="59" customWidth="1"/>
    <col min="8922" max="8922" width="10.7109375" style="59" customWidth="1"/>
    <col min="8923" max="8923" width="0.7109375" style="59" customWidth="1"/>
    <col min="8924" max="8924" width="12.140625" style="59" customWidth="1"/>
    <col min="8925" max="8925" width="9.140625" style="59"/>
    <col min="8926" max="8926" width="13.140625" style="59" customWidth="1"/>
    <col min="8927" max="8927" width="11.140625" style="59" bestFit="1" customWidth="1"/>
    <col min="8928" max="9138" width="9.140625" style="59"/>
    <col min="9139" max="9141" width="1.7109375" style="59" customWidth="1"/>
    <col min="9142" max="9142" width="12.140625" style="59" customWidth="1"/>
    <col min="9143" max="9143" width="29.85546875" style="59" customWidth="1"/>
    <col min="9144" max="9144" width="6.140625" style="59" customWidth="1"/>
    <col min="9145" max="9145" width="2.140625" style="59" customWidth="1"/>
    <col min="9146" max="9146" width="9.85546875" style="59" customWidth="1"/>
    <col min="9147" max="9147" width="1.140625" style="59" customWidth="1"/>
    <col min="9148" max="9148" width="9.85546875" style="59" customWidth="1"/>
    <col min="9149" max="9149" width="1.140625" style="59" customWidth="1"/>
    <col min="9150" max="9150" width="9.85546875" style="59" customWidth="1"/>
    <col min="9151" max="9151" width="1.140625" style="59" customWidth="1"/>
    <col min="9152" max="9152" width="9.85546875" style="59" customWidth="1"/>
    <col min="9153" max="9156" width="8.85546875" style="59" customWidth="1"/>
    <col min="9157" max="9167" width="9.140625" style="59"/>
    <col min="9168" max="9170" width="1.7109375" style="59" customWidth="1"/>
    <col min="9171" max="9171" width="30.140625" style="59" customWidth="1"/>
    <col min="9172" max="9172" width="6" style="59" customWidth="1"/>
    <col min="9173" max="9173" width="0.7109375" style="59" customWidth="1"/>
    <col min="9174" max="9174" width="10.7109375" style="59" customWidth="1"/>
    <col min="9175" max="9175" width="0.7109375" style="59" customWidth="1"/>
    <col min="9176" max="9176" width="12.140625" style="59" customWidth="1"/>
    <col min="9177" max="9177" width="0.7109375" style="59" customWidth="1"/>
    <col min="9178" max="9178" width="10.7109375" style="59" customWidth="1"/>
    <col min="9179" max="9179" width="0.7109375" style="59" customWidth="1"/>
    <col min="9180" max="9180" width="12.140625" style="59" customWidth="1"/>
    <col min="9181" max="9181" width="9.140625" style="59"/>
    <col min="9182" max="9182" width="13.140625" style="59" customWidth="1"/>
    <col min="9183" max="9183" width="11.140625" style="59" bestFit="1" customWidth="1"/>
    <col min="9184" max="9394" width="9.140625" style="59"/>
    <col min="9395" max="9397" width="1.7109375" style="59" customWidth="1"/>
    <col min="9398" max="9398" width="12.140625" style="59" customWidth="1"/>
    <col min="9399" max="9399" width="29.85546875" style="59" customWidth="1"/>
    <col min="9400" max="9400" width="6.140625" style="59" customWidth="1"/>
    <col min="9401" max="9401" width="2.140625" style="59" customWidth="1"/>
    <col min="9402" max="9402" width="9.85546875" style="59" customWidth="1"/>
    <col min="9403" max="9403" width="1.140625" style="59" customWidth="1"/>
    <col min="9404" max="9404" width="9.85546875" style="59" customWidth="1"/>
    <col min="9405" max="9405" width="1.140625" style="59" customWidth="1"/>
    <col min="9406" max="9406" width="9.85546875" style="59" customWidth="1"/>
    <col min="9407" max="9407" width="1.140625" style="59" customWidth="1"/>
    <col min="9408" max="9408" width="9.85546875" style="59" customWidth="1"/>
    <col min="9409" max="9412" width="8.85546875" style="59" customWidth="1"/>
    <col min="9413" max="9423" width="9.140625" style="59"/>
    <col min="9424" max="9426" width="1.7109375" style="59" customWidth="1"/>
    <col min="9427" max="9427" width="30.140625" style="59" customWidth="1"/>
    <col min="9428" max="9428" width="6" style="59" customWidth="1"/>
    <col min="9429" max="9429" width="0.7109375" style="59" customWidth="1"/>
    <col min="9430" max="9430" width="10.7109375" style="59" customWidth="1"/>
    <col min="9431" max="9431" width="0.7109375" style="59" customWidth="1"/>
    <col min="9432" max="9432" width="12.140625" style="59" customWidth="1"/>
    <col min="9433" max="9433" width="0.7109375" style="59" customWidth="1"/>
    <col min="9434" max="9434" width="10.7109375" style="59" customWidth="1"/>
    <col min="9435" max="9435" width="0.7109375" style="59" customWidth="1"/>
    <col min="9436" max="9436" width="12.140625" style="59" customWidth="1"/>
    <col min="9437" max="9437" width="9.140625" style="59"/>
    <col min="9438" max="9438" width="13.140625" style="59" customWidth="1"/>
    <col min="9439" max="9439" width="11.140625" style="59" bestFit="1" customWidth="1"/>
    <col min="9440" max="9650" width="9.140625" style="59"/>
    <col min="9651" max="9653" width="1.7109375" style="59" customWidth="1"/>
    <col min="9654" max="9654" width="12.140625" style="59" customWidth="1"/>
    <col min="9655" max="9655" width="29.85546875" style="59" customWidth="1"/>
    <col min="9656" max="9656" width="6.140625" style="59" customWidth="1"/>
    <col min="9657" max="9657" width="2.140625" style="59" customWidth="1"/>
    <col min="9658" max="9658" width="9.85546875" style="59" customWidth="1"/>
    <col min="9659" max="9659" width="1.140625" style="59" customWidth="1"/>
    <col min="9660" max="9660" width="9.85546875" style="59" customWidth="1"/>
    <col min="9661" max="9661" width="1.140625" style="59" customWidth="1"/>
    <col min="9662" max="9662" width="9.85546875" style="59" customWidth="1"/>
    <col min="9663" max="9663" width="1.140625" style="59" customWidth="1"/>
    <col min="9664" max="9664" width="9.85546875" style="59" customWidth="1"/>
    <col min="9665" max="9668" width="8.85546875" style="59" customWidth="1"/>
    <col min="9669" max="9679" width="9.140625" style="59"/>
    <col min="9680" max="9682" width="1.7109375" style="59" customWidth="1"/>
    <col min="9683" max="9683" width="30.140625" style="59" customWidth="1"/>
    <col min="9684" max="9684" width="6" style="59" customWidth="1"/>
    <col min="9685" max="9685" width="0.7109375" style="59" customWidth="1"/>
    <col min="9686" max="9686" width="10.7109375" style="59" customWidth="1"/>
    <col min="9687" max="9687" width="0.7109375" style="59" customWidth="1"/>
    <col min="9688" max="9688" width="12.140625" style="59" customWidth="1"/>
    <col min="9689" max="9689" width="0.7109375" style="59" customWidth="1"/>
    <col min="9690" max="9690" width="10.7109375" style="59" customWidth="1"/>
    <col min="9691" max="9691" width="0.7109375" style="59" customWidth="1"/>
    <col min="9692" max="9692" width="12.140625" style="59" customWidth="1"/>
    <col min="9693" max="9693" width="9.140625" style="59"/>
    <col min="9694" max="9694" width="13.140625" style="59" customWidth="1"/>
    <col min="9695" max="9695" width="11.140625" style="59" bestFit="1" customWidth="1"/>
    <col min="9696" max="9906" width="9.140625" style="59"/>
    <col min="9907" max="9909" width="1.7109375" style="59" customWidth="1"/>
    <col min="9910" max="9910" width="12.140625" style="59" customWidth="1"/>
    <col min="9911" max="9911" width="29.85546875" style="59" customWidth="1"/>
    <col min="9912" max="9912" width="6.140625" style="59" customWidth="1"/>
    <col min="9913" max="9913" width="2.140625" style="59" customWidth="1"/>
    <col min="9914" max="9914" width="9.85546875" style="59" customWidth="1"/>
    <col min="9915" max="9915" width="1.140625" style="59" customWidth="1"/>
    <col min="9916" max="9916" width="9.85546875" style="59" customWidth="1"/>
    <col min="9917" max="9917" width="1.140625" style="59" customWidth="1"/>
    <col min="9918" max="9918" width="9.85546875" style="59" customWidth="1"/>
    <col min="9919" max="9919" width="1.140625" style="59" customWidth="1"/>
    <col min="9920" max="9920" width="9.85546875" style="59" customWidth="1"/>
    <col min="9921" max="9924" width="8.85546875" style="59" customWidth="1"/>
    <col min="9925" max="9935" width="9.140625" style="59"/>
    <col min="9936" max="9938" width="1.7109375" style="59" customWidth="1"/>
    <col min="9939" max="9939" width="30.140625" style="59" customWidth="1"/>
    <col min="9940" max="9940" width="6" style="59" customWidth="1"/>
    <col min="9941" max="9941" width="0.7109375" style="59" customWidth="1"/>
    <col min="9942" max="9942" width="10.7109375" style="59" customWidth="1"/>
    <col min="9943" max="9943" width="0.7109375" style="59" customWidth="1"/>
    <col min="9944" max="9944" width="12.140625" style="59" customWidth="1"/>
    <col min="9945" max="9945" width="0.7109375" style="59" customWidth="1"/>
    <col min="9946" max="9946" width="10.7109375" style="59" customWidth="1"/>
    <col min="9947" max="9947" width="0.7109375" style="59" customWidth="1"/>
    <col min="9948" max="9948" width="12.140625" style="59" customWidth="1"/>
    <col min="9949" max="9949" width="9.140625" style="59"/>
    <col min="9950" max="9950" width="13.140625" style="59" customWidth="1"/>
    <col min="9951" max="9951" width="11.140625" style="59" bestFit="1" customWidth="1"/>
    <col min="9952" max="10162" width="9.140625" style="59"/>
    <col min="10163" max="10165" width="1.7109375" style="59" customWidth="1"/>
    <col min="10166" max="10166" width="12.140625" style="59" customWidth="1"/>
    <col min="10167" max="10167" width="29.85546875" style="59" customWidth="1"/>
    <col min="10168" max="10168" width="6.140625" style="59" customWidth="1"/>
    <col min="10169" max="10169" width="2.140625" style="59" customWidth="1"/>
    <col min="10170" max="10170" width="9.85546875" style="59" customWidth="1"/>
    <col min="10171" max="10171" width="1.140625" style="59" customWidth="1"/>
    <col min="10172" max="10172" width="9.85546875" style="59" customWidth="1"/>
    <col min="10173" max="10173" width="1.140625" style="59" customWidth="1"/>
    <col min="10174" max="10174" width="9.85546875" style="59" customWidth="1"/>
    <col min="10175" max="10175" width="1.140625" style="59" customWidth="1"/>
    <col min="10176" max="10176" width="9.85546875" style="59" customWidth="1"/>
    <col min="10177" max="10180" width="8.85546875" style="59" customWidth="1"/>
    <col min="10181" max="10191" width="9.140625" style="59"/>
    <col min="10192" max="10194" width="1.7109375" style="59" customWidth="1"/>
    <col min="10195" max="10195" width="30.140625" style="59" customWidth="1"/>
    <col min="10196" max="10196" width="6" style="59" customWidth="1"/>
    <col min="10197" max="10197" width="0.7109375" style="59" customWidth="1"/>
    <col min="10198" max="10198" width="10.7109375" style="59" customWidth="1"/>
    <col min="10199" max="10199" width="0.7109375" style="59" customWidth="1"/>
    <col min="10200" max="10200" width="12.140625" style="59" customWidth="1"/>
    <col min="10201" max="10201" width="0.7109375" style="59" customWidth="1"/>
    <col min="10202" max="10202" width="10.7109375" style="59" customWidth="1"/>
    <col min="10203" max="10203" width="0.7109375" style="59" customWidth="1"/>
    <col min="10204" max="10204" width="12.140625" style="59" customWidth="1"/>
    <col min="10205" max="10205" width="9.140625" style="59"/>
    <col min="10206" max="10206" width="13.140625" style="59" customWidth="1"/>
    <col min="10207" max="10207" width="11.140625" style="59" bestFit="1" customWidth="1"/>
    <col min="10208" max="10418" width="9.140625" style="59"/>
    <col min="10419" max="10421" width="1.7109375" style="59" customWidth="1"/>
    <col min="10422" max="10422" width="12.140625" style="59" customWidth="1"/>
    <col min="10423" max="10423" width="29.85546875" style="59" customWidth="1"/>
    <col min="10424" max="10424" width="6.140625" style="59" customWidth="1"/>
    <col min="10425" max="10425" width="2.140625" style="59" customWidth="1"/>
    <col min="10426" max="10426" width="9.85546875" style="59" customWidth="1"/>
    <col min="10427" max="10427" width="1.140625" style="59" customWidth="1"/>
    <col min="10428" max="10428" width="9.85546875" style="59" customWidth="1"/>
    <col min="10429" max="10429" width="1.140625" style="59" customWidth="1"/>
    <col min="10430" max="10430" width="9.85546875" style="59" customWidth="1"/>
    <col min="10431" max="10431" width="1.140625" style="59" customWidth="1"/>
    <col min="10432" max="10432" width="9.85546875" style="59" customWidth="1"/>
    <col min="10433" max="10436" width="8.85546875" style="59" customWidth="1"/>
    <col min="10437" max="10447" width="9.140625" style="59"/>
    <col min="10448" max="10450" width="1.7109375" style="59" customWidth="1"/>
    <col min="10451" max="10451" width="30.140625" style="59" customWidth="1"/>
    <col min="10452" max="10452" width="6" style="59" customWidth="1"/>
    <col min="10453" max="10453" width="0.7109375" style="59" customWidth="1"/>
    <col min="10454" max="10454" width="10.7109375" style="59" customWidth="1"/>
    <col min="10455" max="10455" width="0.7109375" style="59" customWidth="1"/>
    <col min="10456" max="10456" width="12.140625" style="59" customWidth="1"/>
    <col min="10457" max="10457" width="0.7109375" style="59" customWidth="1"/>
    <col min="10458" max="10458" width="10.7109375" style="59" customWidth="1"/>
    <col min="10459" max="10459" width="0.7109375" style="59" customWidth="1"/>
    <col min="10460" max="10460" width="12.140625" style="59" customWidth="1"/>
    <col min="10461" max="10461" width="9.140625" style="59"/>
    <col min="10462" max="10462" width="13.140625" style="59" customWidth="1"/>
    <col min="10463" max="10463" width="11.140625" style="59" bestFit="1" customWidth="1"/>
    <col min="10464" max="10674" width="9.140625" style="59"/>
    <col min="10675" max="10677" width="1.7109375" style="59" customWidth="1"/>
    <col min="10678" max="10678" width="12.140625" style="59" customWidth="1"/>
    <col min="10679" max="10679" width="29.85546875" style="59" customWidth="1"/>
    <col min="10680" max="10680" width="6.140625" style="59" customWidth="1"/>
    <col min="10681" max="10681" width="2.140625" style="59" customWidth="1"/>
    <col min="10682" max="10682" width="9.85546875" style="59" customWidth="1"/>
    <col min="10683" max="10683" width="1.140625" style="59" customWidth="1"/>
    <col min="10684" max="10684" width="9.85546875" style="59" customWidth="1"/>
    <col min="10685" max="10685" width="1.140625" style="59" customWidth="1"/>
    <col min="10686" max="10686" width="9.85546875" style="59" customWidth="1"/>
    <col min="10687" max="10687" width="1.140625" style="59" customWidth="1"/>
    <col min="10688" max="10688" width="9.85546875" style="59" customWidth="1"/>
    <col min="10689" max="10692" width="8.85546875" style="59" customWidth="1"/>
    <col min="10693" max="10703" width="9.140625" style="59"/>
    <col min="10704" max="10706" width="1.7109375" style="59" customWidth="1"/>
    <col min="10707" max="10707" width="30.140625" style="59" customWidth="1"/>
    <col min="10708" max="10708" width="6" style="59" customWidth="1"/>
    <col min="10709" max="10709" width="0.7109375" style="59" customWidth="1"/>
    <col min="10710" max="10710" width="10.7109375" style="59" customWidth="1"/>
    <col min="10711" max="10711" width="0.7109375" style="59" customWidth="1"/>
    <col min="10712" max="10712" width="12.140625" style="59" customWidth="1"/>
    <col min="10713" max="10713" width="0.7109375" style="59" customWidth="1"/>
    <col min="10714" max="10714" width="10.7109375" style="59" customWidth="1"/>
    <col min="10715" max="10715" width="0.7109375" style="59" customWidth="1"/>
    <col min="10716" max="10716" width="12.140625" style="59" customWidth="1"/>
    <col min="10717" max="10717" width="9.140625" style="59"/>
    <col min="10718" max="10718" width="13.140625" style="59" customWidth="1"/>
    <col min="10719" max="10719" width="11.140625" style="59" bestFit="1" customWidth="1"/>
    <col min="10720" max="10930" width="9.140625" style="59"/>
    <col min="10931" max="10933" width="1.7109375" style="59" customWidth="1"/>
    <col min="10934" max="10934" width="12.140625" style="59" customWidth="1"/>
    <col min="10935" max="10935" width="29.85546875" style="59" customWidth="1"/>
    <col min="10936" max="10936" width="6.140625" style="59" customWidth="1"/>
    <col min="10937" max="10937" width="2.140625" style="59" customWidth="1"/>
    <col min="10938" max="10938" width="9.85546875" style="59" customWidth="1"/>
    <col min="10939" max="10939" width="1.140625" style="59" customWidth="1"/>
    <col min="10940" max="10940" width="9.85546875" style="59" customWidth="1"/>
    <col min="10941" max="10941" width="1.140625" style="59" customWidth="1"/>
    <col min="10942" max="10942" width="9.85546875" style="59" customWidth="1"/>
    <col min="10943" max="10943" width="1.140625" style="59" customWidth="1"/>
    <col min="10944" max="10944" width="9.85546875" style="59" customWidth="1"/>
    <col min="10945" max="10948" width="8.85546875" style="59" customWidth="1"/>
    <col min="10949" max="10959" width="9.140625" style="59"/>
    <col min="10960" max="10962" width="1.7109375" style="59" customWidth="1"/>
    <col min="10963" max="10963" width="30.140625" style="59" customWidth="1"/>
    <col min="10964" max="10964" width="6" style="59" customWidth="1"/>
    <col min="10965" max="10965" width="0.7109375" style="59" customWidth="1"/>
    <col min="10966" max="10966" width="10.7109375" style="59" customWidth="1"/>
    <col min="10967" max="10967" width="0.7109375" style="59" customWidth="1"/>
    <col min="10968" max="10968" width="12.140625" style="59" customWidth="1"/>
    <col min="10969" max="10969" width="0.7109375" style="59" customWidth="1"/>
    <col min="10970" max="10970" width="10.7109375" style="59" customWidth="1"/>
    <col min="10971" max="10971" width="0.7109375" style="59" customWidth="1"/>
    <col min="10972" max="10972" width="12.140625" style="59" customWidth="1"/>
    <col min="10973" max="10973" width="9.140625" style="59"/>
    <col min="10974" max="10974" width="13.140625" style="59" customWidth="1"/>
    <col min="10975" max="10975" width="11.140625" style="59" bestFit="1" customWidth="1"/>
    <col min="10976" max="11186" width="9.140625" style="59"/>
    <col min="11187" max="11189" width="1.7109375" style="59" customWidth="1"/>
    <col min="11190" max="11190" width="12.140625" style="59" customWidth="1"/>
    <col min="11191" max="11191" width="29.85546875" style="59" customWidth="1"/>
    <col min="11192" max="11192" width="6.140625" style="59" customWidth="1"/>
    <col min="11193" max="11193" width="2.140625" style="59" customWidth="1"/>
    <col min="11194" max="11194" width="9.85546875" style="59" customWidth="1"/>
    <col min="11195" max="11195" width="1.140625" style="59" customWidth="1"/>
    <col min="11196" max="11196" width="9.85546875" style="59" customWidth="1"/>
    <col min="11197" max="11197" width="1.140625" style="59" customWidth="1"/>
    <col min="11198" max="11198" width="9.85546875" style="59" customWidth="1"/>
    <col min="11199" max="11199" width="1.140625" style="59" customWidth="1"/>
    <col min="11200" max="11200" width="9.85546875" style="59" customWidth="1"/>
    <col min="11201" max="11204" width="8.85546875" style="59" customWidth="1"/>
    <col min="11205" max="11215" width="9.140625" style="59"/>
    <col min="11216" max="11218" width="1.7109375" style="59" customWidth="1"/>
    <col min="11219" max="11219" width="30.140625" style="59" customWidth="1"/>
    <col min="11220" max="11220" width="6" style="59" customWidth="1"/>
    <col min="11221" max="11221" width="0.7109375" style="59" customWidth="1"/>
    <col min="11222" max="11222" width="10.7109375" style="59" customWidth="1"/>
    <col min="11223" max="11223" width="0.7109375" style="59" customWidth="1"/>
    <col min="11224" max="11224" width="12.140625" style="59" customWidth="1"/>
    <col min="11225" max="11225" width="0.7109375" style="59" customWidth="1"/>
    <col min="11226" max="11226" width="10.7109375" style="59" customWidth="1"/>
    <col min="11227" max="11227" width="0.7109375" style="59" customWidth="1"/>
    <col min="11228" max="11228" width="12.140625" style="59" customWidth="1"/>
    <col min="11229" max="11229" width="9.140625" style="59"/>
    <col min="11230" max="11230" width="13.140625" style="59" customWidth="1"/>
    <col min="11231" max="11231" width="11.140625" style="59" bestFit="1" customWidth="1"/>
    <col min="11232" max="11442" width="9.140625" style="59"/>
    <col min="11443" max="11445" width="1.7109375" style="59" customWidth="1"/>
    <col min="11446" max="11446" width="12.140625" style="59" customWidth="1"/>
    <col min="11447" max="11447" width="29.85546875" style="59" customWidth="1"/>
    <col min="11448" max="11448" width="6.140625" style="59" customWidth="1"/>
    <col min="11449" max="11449" width="2.140625" style="59" customWidth="1"/>
    <col min="11450" max="11450" width="9.85546875" style="59" customWidth="1"/>
    <col min="11451" max="11451" width="1.140625" style="59" customWidth="1"/>
    <col min="11452" max="11452" width="9.85546875" style="59" customWidth="1"/>
    <col min="11453" max="11453" width="1.140625" style="59" customWidth="1"/>
    <col min="11454" max="11454" width="9.85546875" style="59" customWidth="1"/>
    <col min="11455" max="11455" width="1.140625" style="59" customWidth="1"/>
    <col min="11456" max="11456" width="9.85546875" style="59" customWidth="1"/>
    <col min="11457" max="11460" width="8.85546875" style="59" customWidth="1"/>
    <col min="11461" max="11471" width="9.140625" style="59"/>
    <col min="11472" max="11474" width="1.7109375" style="59" customWidth="1"/>
    <col min="11475" max="11475" width="30.140625" style="59" customWidth="1"/>
    <col min="11476" max="11476" width="6" style="59" customWidth="1"/>
    <col min="11477" max="11477" width="0.7109375" style="59" customWidth="1"/>
    <col min="11478" max="11478" width="10.7109375" style="59" customWidth="1"/>
    <col min="11479" max="11479" width="0.7109375" style="59" customWidth="1"/>
    <col min="11480" max="11480" width="12.140625" style="59" customWidth="1"/>
    <col min="11481" max="11481" width="0.7109375" style="59" customWidth="1"/>
    <col min="11482" max="11482" width="10.7109375" style="59" customWidth="1"/>
    <col min="11483" max="11483" width="0.7109375" style="59" customWidth="1"/>
    <col min="11484" max="11484" width="12.140625" style="59" customWidth="1"/>
    <col min="11485" max="11485" width="9.140625" style="59"/>
    <col min="11486" max="11486" width="13.140625" style="59" customWidth="1"/>
    <col min="11487" max="11487" width="11.140625" style="59" bestFit="1" customWidth="1"/>
    <col min="11488" max="11698" width="9.140625" style="59"/>
    <col min="11699" max="11701" width="1.7109375" style="59" customWidth="1"/>
    <col min="11702" max="11702" width="12.140625" style="59" customWidth="1"/>
    <col min="11703" max="11703" width="29.85546875" style="59" customWidth="1"/>
    <col min="11704" max="11704" width="6.140625" style="59" customWidth="1"/>
    <col min="11705" max="11705" width="2.140625" style="59" customWidth="1"/>
    <col min="11706" max="11706" width="9.85546875" style="59" customWidth="1"/>
    <col min="11707" max="11707" width="1.140625" style="59" customWidth="1"/>
    <col min="11708" max="11708" width="9.85546875" style="59" customWidth="1"/>
    <col min="11709" max="11709" width="1.140625" style="59" customWidth="1"/>
    <col min="11710" max="11710" width="9.85546875" style="59" customWidth="1"/>
    <col min="11711" max="11711" width="1.140625" style="59" customWidth="1"/>
    <col min="11712" max="11712" width="9.85546875" style="59" customWidth="1"/>
    <col min="11713" max="11716" width="8.85546875" style="59" customWidth="1"/>
    <col min="11717" max="11727" width="9.140625" style="59"/>
    <col min="11728" max="11730" width="1.7109375" style="59" customWidth="1"/>
    <col min="11731" max="11731" width="30.140625" style="59" customWidth="1"/>
    <col min="11732" max="11732" width="6" style="59" customWidth="1"/>
    <col min="11733" max="11733" width="0.7109375" style="59" customWidth="1"/>
    <col min="11734" max="11734" width="10.7109375" style="59" customWidth="1"/>
    <col min="11735" max="11735" width="0.7109375" style="59" customWidth="1"/>
    <col min="11736" max="11736" width="12.140625" style="59" customWidth="1"/>
    <col min="11737" max="11737" width="0.7109375" style="59" customWidth="1"/>
    <col min="11738" max="11738" width="10.7109375" style="59" customWidth="1"/>
    <col min="11739" max="11739" width="0.7109375" style="59" customWidth="1"/>
    <col min="11740" max="11740" width="12.140625" style="59" customWidth="1"/>
    <col min="11741" max="11741" width="9.140625" style="59"/>
    <col min="11742" max="11742" width="13.140625" style="59" customWidth="1"/>
    <col min="11743" max="11743" width="11.140625" style="59" bestFit="1" customWidth="1"/>
    <col min="11744" max="11954" width="9.140625" style="59"/>
    <col min="11955" max="11957" width="1.7109375" style="59" customWidth="1"/>
    <col min="11958" max="11958" width="12.140625" style="59" customWidth="1"/>
    <col min="11959" max="11959" width="29.85546875" style="59" customWidth="1"/>
    <col min="11960" max="11960" width="6.140625" style="59" customWidth="1"/>
    <col min="11961" max="11961" width="2.140625" style="59" customWidth="1"/>
    <col min="11962" max="11962" width="9.85546875" style="59" customWidth="1"/>
    <col min="11963" max="11963" width="1.140625" style="59" customWidth="1"/>
    <col min="11964" max="11964" width="9.85546875" style="59" customWidth="1"/>
    <col min="11965" max="11965" width="1.140625" style="59" customWidth="1"/>
    <col min="11966" max="11966" width="9.85546875" style="59" customWidth="1"/>
    <col min="11967" max="11967" width="1.140625" style="59" customWidth="1"/>
    <col min="11968" max="11968" width="9.85546875" style="59" customWidth="1"/>
    <col min="11969" max="11972" width="8.85546875" style="59" customWidth="1"/>
    <col min="11973" max="11983" width="9.140625" style="59"/>
    <col min="11984" max="11986" width="1.7109375" style="59" customWidth="1"/>
    <col min="11987" max="11987" width="30.140625" style="59" customWidth="1"/>
    <col min="11988" max="11988" width="6" style="59" customWidth="1"/>
    <col min="11989" max="11989" width="0.7109375" style="59" customWidth="1"/>
    <col min="11990" max="11990" width="10.7109375" style="59" customWidth="1"/>
    <col min="11991" max="11991" width="0.7109375" style="59" customWidth="1"/>
    <col min="11992" max="11992" width="12.140625" style="59" customWidth="1"/>
    <col min="11993" max="11993" width="0.7109375" style="59" customWidth="1"/>
    <col min="11994" max="11994" width="10.7109375" style="59" customWidth="1"/>
    <col min="11995" max="11995" width="0.7109375" style="59" customWidth="1"/>
    <col min="11996" max="11996" width="12.140625" style="59" customWidth="1"/>
    <col min="11997" max="11997" width="9.140625" style="59"/>
    <col min="11998" max="11998" width="13.140625" style="59" customWidth="1"/>
    <col min="11999" max="11999" width="11.140625" style="59" bestFit="1" customWidth="1"/>
    <col min="12000" max="12210" width="9.140625" style="59"/>
    <col min="12211" max="12213" width="1.7109375" style="59" customWidth="1"/>
    <col min="12214" max="12214" width="12.140625" style="59" customWidth="1"/>
    <col min="12215" max="12215" width="29.85546875" style="59" customWidth="1"/>
    <col min="12216" max="12216" width="6.140625" style="59" customWidth="1"/>
    <col min="12217" max="12217" width="2.140625" style="59" customWidth="1"/>
    <col min="12218" max="12218" width="9.85546875" style="59" customWidth="1"/>
    <col min="12219" max="12219" width="1.140625" style="59" customWidth="1"/>
    <col min="12220" max="12220" width="9.85546875" style="59" customWidth="1"/>
    <col min="12221" max="12221" width="1.140625" style="59" customWidth="1"/>
    <col min="12222" max="12222" width="9.85546875" style="59" customWidth="1"/>
    <col min="12223" max="12223" width="1.140625" style="59" customWidth="1"/>
    <col min="12224" max="12224" width="9.85546875" style="59" customWidth="1"/>
    <col min="12225" max="12228" width="8.85546875" style="59" customWidth="1"/>
    <col min="12229" max="12239" width="9.140625" style="59"/>
    <col min="12240" max="12242" width="1.7109375" style="59" customWidth="1"/>
    <col min="12243" max="12243" width="30.140625" style="59" customWidth="1"/>
    <col min="12244" max="12244" width="6" style="59" customWidth="1"/>
    <col min="12245" max="12245" width="0.7109375" style="59" customWidth="1"/>
    <col min="12246" max="12246" width="10.7109375" style="59" customWidth="1"/>
    <col min="12247" max="12247" width="0.7109375" style="59" customWidth="1"/>
    <col min="12248" max="12248" width="12.140625" style="59" customWidth="1"/>
    <col min="12249" max="12249" width="0.7109375" style="59" customWidth="1"/>
    <col min="12250" max="12250" width="10.7109375" style="59" customWidth="1"/>
    <col min="12251" max="12251" width="0.7109375" style="59" customWidth="1"/>
    <col min="12252" max="12252" width="12.140625" style="59" customWidth="1"/>
    <col min="12253" max="12253" width="9.140625" style="59"/>
    <col min="12254" max="12254" width="13.140625" style="59" customWidth="1"/>
    <col min="12255" max="12255" width="11.140625" style="59" bestFit="1" customWidth="1"/>
    <col min="12256" max="12466" width="9.140625" style="59"/>
    <col min="12467" max="12469" width="1.7109375" style="59" customWidth="1"/>
    <col min="12470" max="12470" width="12.140625" style="59" customWidth="1"/>
    <col min="12471" max="12471" width="29.85546875" style="59" customWidth="1"/>
    <col min="12472" max="12472" width="6.140625" style="59" customWidth="1"/>
    <col min="12473" max="12473" width="2.140625" style="59" customWidth="1"/>
    <col min="12474" max="12474" width="9.85546875" style="59" customWidth="1"/>
    <col min="12475" max="12475" width="1.140625" style="59" customWidth="1"/>
    <col min="12476" max="12476" width="9.85546875" style="59" customWidth="1"/>
    <col min="12477" max="12477" width="1.140625" style="59" customWidth="1"/>
    <col min="12478" max="12478" width="9.85546875" style="59" customWidth="1"/>
    <col min="12479" max="12479" width="1.140625" style="59" customWidth="1"/>
    <col min="12480" max="12480" width="9.85546875" style="59" customWidth="1"/>
    <col min="12481" max="12484" width="8.85546875" style="59" customWidth="1"/>
    <col min="12485" max="12495" width="9.140625" style="59"/>
    <col min="12496" max="12498" width="1.7109375" style="59" customWidth="1"/>
    <col min="12499" max="12499" width="30.140625" style="59" customWidth="1"/>
    <col min="12500" max="12500" width="6" style="59" customWidth="1"/>
    <col min="12501" max="12501" width="0.7109375" style="59" customWidth="1"/>
    <col min="12502" max="12502" width="10.7109375" style="59" customWidth="1"/>
    <col min="12503" max="12503" width="0.7109375" style="59" customWidth="1"/>
    <col min="12504" max="12504" width="12.140625" style="59" customWidth="1"/>
    <col min="12505" max="12505" width="0.7109375" style="59" customWidth="1"/>
    <col min="12506" max="12506" width="10.7109375" style="59" customWidth="1"/>
    <col min="12507" max="12507" width="0.7109375" style="59" customWidth="1"/>
    <col min="12508" max="12508" width="12.140625" style="59" customWidth="1"/>
    <col min="12509" max="12509" width="9.140625" style="59"/>
    <col min="12510" max="12510" width="13.140625" style="59" customWidth="1"/>
    <col min="12511" max="12511" width="11.140625" style="59" bestFit="1" customWidth="1"/>
    <col min="12512" max="12722" width="9.140625" style="59"/>
    <col min="12723" max="12725" width="1.7109375" style="59" customWidth="1"/>
    <col min="12726" max="12726" width="12.140625" style="59" customWidth="1"/>
    <col min="12727" max="12727" width="29.85546875" style="59" customWidth="1"/>
    <col min="12728" max="12728" width="6.140625" style="59" customWidth="1"/>
    <col min="12729" max="12729" width="2.140625" style="59" customWidth="1"/>
    <col min="12730" max="12730" width="9.85546875" style="59" customWidth="1"/>
    <col min="12731" max="12731" width="1.140625" style="59" customWidth="1"/>
    <col min="12732" max="12732" width="9.85546875" style="59" customWidth="1"/>
    <col min="12733" max="12733" width="1.140625" style="59" customWidth="1"/>
    <col min="12734" max="12734" width="9.85546875" style="59" customWidth="1"/>
    <col min="12735" max="12735" width="1.140625" style="59" customWidth="1"/>
    <col min="12736" max="12736" width="9.85546875" style="59" customWidth="1"/>
    <col min="12737" max="12740" width="8.85546875" style="59" customWidth="1"/>
    <col min="12741" max="12751" width="9.140625" style="59"/>
    <col min="12752" max="12754" width="1.7109375" style="59" customWidth="1"/>
    <col min="12755" max="12755" width="30.140625" style="59" customWidth="1"/>
    <col min="12756" max="12756" width="6" style="59" customWidth="1"/>
    <col min="12757" max="12757" width="0.7109375" style="59" customWidth="1"/>
    <col min="12758" max="12758" width="10.7109375" style="59" customWidth="1"/>
    <col min="12759" max="12759" width="0.7109375" style="59" customWidth="1"/>
    <col min="12760" max="12760" width="12.140625" style="59" customWidth="1"/>
    <col min="12761" max="12761" width="0.7109375" style="59" customWidth="1"/>
    <col min="12762" max="12762" width="10.7109375" style="59" customWidth="1"/>
    <col min="12763" max="12763" width="0.7109375" style="59" customWidth="1"/>
    <col min="12764" max="12764" width="12.140625" style="59" customWidth="1"/>
    <col min="12765" max="12765" width="9.140625" style="59"/>
    <col min="12766" max="12766" width="13.140625" style="59" customWidth="1"/>
    <col min="12767" max="12767" width="11.140625" style="59" bestFit="1" customWidth="1"/>
    <col min="12768" max="12978" width="9.140625" style="59"/>
    <col min="12979" max="12981" width="1.7109375" style="59" customWidth="1"/>
    <col min="12982" max="12982" width="12.140625" style="59" customWidth="1"/>
    <col min="12983" max="12983" width="29.85546875" style="59" customWidth="1"/>
    <col min="12984" max="12984" width="6.140625" style="59" customWidth="1"/>
    <col min="12985" max="12985" width="2.140625" style="59" customWidth="1"/>
    <col min="12986" max="12986" width="9.85546875" style="59" customWidth="1"/>
    <col min="12987" max="12987" width="1.140625" style="59" customWidth="1"/>
    <col min="12988" max="12988" width="9.85546875" style="59" customWidth="1"/>
    <col min="12989" max="12989" width="1.140625" style="59" customWidth="1"/>
    <col min="12990" max="12990" width="9.85546875" style="59" customWidth="1"/>
    <col min="12991" max="12991" width="1.140625" style="59" customWidth="1"/>
    <col min="12992" max="12992" width="9.85546875" style="59" customWidth="1"/>
    <col min="12993" max="12996" width="8.85546875" style="59" customWidth="1"/>
    <col min="12997" max="13007" width="9.140625" style="59"/>
    <col min="13008" max="13010" width="1.7109375" style="59" customWidth="1"/>
    <col min="13011" max="13011" width="30.140625" style="59" customWidth="1"/>
    <col min="13012" max="13012" width="6" style="59" customWidth="1"/>
    <col min="13013" max="13013" width="0.7109375" style="59" customWidth="1"/>
    <col min="13014" max="13014" width="10.7109375" style="59" customWidth="1"/>
    <col min="13015" max="13015" width="0.7109375" style="59" customWidth="1"/>
    <col min="13016" max="13016" width="12.140625" style="59" customWidth="1"/>
    <col min="13017" max="13017" width="0.7109375" style="59" customWidth="1"/>
    <col min="13018" max="13018" width="10.7109375" style="59" customWidth="1"/>
    <col min="13019" max="13019" width="0.7109375" style="59" customWidth="1"/>
    <col min="13020" max="13020" width="12.140625" style="59" customWidth="1"/>
    <col min="13021" max="13021" width="9.140625" style="59"/>
    <col min="13022" max="13022" width="13.140625" style="59" customWidth="1"/>
    <col min="13023" max="13023" width="11.140625" style="59" bestFit="1" customWidth="1"/>
    <col min="13024" max="13234" width="9.140625" style="59"/>
    <col min="13235" max="13237" width="1.7109375" style="59" customWidth="1"/>
    <col min="13238" max="13238" width="12.140625" style="59" customWidth="1"/>
    <col min="13239" max="13239" width="29.85546875" style="59" customWidth="1"/>
    <col min="13240" max="13240" width="6.140625" style="59" customWidth="1"/>
    <col min="13241" max="13241" width="2.140625" style="59" customWidth="1"/>
    <col min="13242" max="13242" width="9.85546875" style="59" customWidth="1"/>
    <col min="13243" max="13243" width="1.140625" style="59" customWidth="1"/>
    <col min="13244" max="13244" width="9.85546875" style="59" customWidth="1"/>
    <col min="13245" max="13245" width="1.140625" style="59" customWidth="1"/>
    <col min="13246" max="13246" width="9.85546875" style="59" customWidth="1"/>
    <col min="13247" max="13247" width="1.140625" style="59" customWidth="1"/>
    <col min="13248" max="13248" width="9.85546875" style="59" customWidth="1"/>
    <col min="13249" max="13252" width="8.85546875" style="59" customWidth="1"/>
    <col min="13253" max="13263" width="9.140625" style="59"/>
    <col min="13264" max="13266" width="1.7109375" style="59" customWidth="1"/>
    <col min="13267" max="13267" width="30.140625" style="59" customWidth="1"/>
    <col min="13268" max="13268" width="6" style="59" customWidth="1"/>
    <col min="13269" max="13269" width="0.7109375" style="59" customWidth="1"/>
    <col min="13270" max="13270" width="10.7109375" style="59" customWidth="1"/>
    <col min="13271" max="13271" width="0.7109375" style="59" customWidth="1"/>
    <col min="13272" max="13272" width="12.140625" style="59" customWidth="1"/>
    <col min="13273" max="13273" width="0.7109375" style="59" customWidth="1"/>
    <col min="13274" max="13274" width="10.7109375" style="59" customWidth="1"/>
    <col min="13275" max="13275" width="0.7109375" style="59" customWidth="1"/>
    <col min="13276" max="13276" width="12.140625" style="59" customWidth="1"/>
    <col min="13277" max="13277" width="9.140625" style="59"/>
    <col min="13278" max="13278" width="13.140625" style="59" customWidth="1"/>
    <col min="13279" max="13279" width="11.140625" style="59" bestFit="1" customWidth="1"/>
    <col min="13280" max="13490" width="9.140625" style="59"/>
    <col min="13491" max="13493" width="1.7109375" style="59" customWidth="1"/>
    <col min="13494" max="13494" width="12.140625" style="59" customWidth="1"/>
    <col min="13495" max="13495" width="29.85546875" style="59" customWidth="1"/>
    <col min="13496" max="13496" width="6.140625" style="59" customWidth="1"/>
    <col min="13497" max="13497" width="2.140625" style="59" customWidth="1"/>
    <col min="13498" max="13498" width="9.85546875" style="59" customWidth="1"/>
    <col min="13499" max="13499" width="1.140625" style="59" customWidth="1"/>
    <col min="13500" max="13500" width="9.85546875" style="59" customWidth="1"/>
    <col min="13501" max="13501" width="1.140625" style="59" customWidth="1"/>
    <col min="13502" max="13502" width="9.85546875" style="59" customWidth="1"/>
    <col min="13503" max="13503" width="1.140625" style="59" customWidth="1"/>
    <col min="13504" max="13504" width="9.85546875" style="59" customWidth="1"/>
    <col min="13505" max="13508" width="8.85546875" style="59" customWidth="1"/>
    <col min="13509" max="13519" width="9.140625" style="59"/>
    <col min="13520" max="13522" width="1.7109375" style="59" customWidth="1"/>
    <col min="13523" max="13523" width="30.140625" style="59" customWidth="1"/>
    <col min="13524" max="13524" width="6" style="59" customWidth="1"/>
    <col min="13525" max="13525" width="0.7109375" style="59" customWidth="1"/>
    <col min="13526" max="13526" width="10.7109375" style="59" customWidth="1"/>
    <col min="13527" max="13527" width="0.7109375" style="59" customWidth="1"/>
    <col min="13528" max="13528" width="12.140625" style="59" customWidth="1"/>
    <col min="13529" max="13529" width="0.7109375" style="59" customWidth="1"/>
    <col min="13530" max="13530" width="10.7109375" style="59" customWidth="1"/>
    <col min="13531" max="13531" width="0.7109375" style="59" customWidth="1"/>
    <col min="13532" max="13532" width="12.140625" style="59" customWidth="1"/>
    <col min="13533" max="13533" width="9.140625" style="59"/>
    <col min="13534" max="13534" width="13.140625" style="59" customWidth="1"/>
    <col min="13535" max="13535" width="11.140625" style="59" bestFit="1" customWidth="1"/>
    <col min="13536" max="13746" width="9.140625" style="59"/>
    <col min="13747" max="13749" width="1.7109375" style="59" customWidth="1"/>
    <col min="13750" max="13750" width="12.140625" style="59" customWidth="1"/>
    <col min="13751" max="13751" width="29.85546875" style="59" customWidth="1"/>
    <col min="13752" max="13752" width="6.140625" style="59" customWidth="1"/>
    <col min="13753" max="13753" width="2.140625" style="59" customWidth="1"/>
    <col min="13754" max="13754" width="9.85546875" style="59" customWidth="1"/>
    <col min="13755" max="13755" width="1.140625" style="59" customWidth="1"/>
    <col min="13756" max="13756" width="9.85546875" style="59" customWidth="1"/>
    <col min="13757" max="13757" width="1.140625" style="59" customWidth="1"/>
    <col min="13758" max="13758" width="9.85546875" style="59" customWidth="1"/>
    <col min="13759" max="13759" width="1.140625" style="59" customWidth="1"/>
    <col min="13760" max="13760" width="9.85546875" style="59" customWidth="1"/>
    <col min="13761" max="13764" width="8.85546875" style="59" customWidth="1"/>
    <col min="13765" max="13775" width="9.140625" style="59"/>
    <col min="13776" max="13778" width="1.7109375" style="59" customWidth="1"/>
    <col min="13779" max="13779" width="30.140625" style="59" customWidth="1"/>
    <col min="13780" max="13780" width="6" style="59" customWidth="1"/>
    <col min="13781" max="13781" width="0.7109375" style="59" customWidth="1"/>
    <col min="13782" max="13782" width="10.7109375" style="59" customWidth="1"/>
    <col min="13783" max="13783" width="0.7109375" style="59" customWidth="1"/>
    <col min="13784" max="13784" width="12.140625" style="59" customWidth="1"/>
    <col min="13785" max="13785" width="0.7109375" style="59" customWidth="1"/>
    <col min="13786" max="13786" width="10.7109375" style="59" customWidth="1"/>
    <col min="13787" max="13787" width="0.7109375" style="59" customWidth="1"/>
    <col min="13788" max="13788" width="12.140625" style="59" customWidth="1"/>
    <col min="13789" max="13789" width="9.140625" style="59"/>
    <col min="13790" max="13790" width="13.140625" style="59" customWidth="1"/>
    <col min="13791" max="13791" width="11.140625" style="59" bestFit="1" customWidth="1"/>
    <col min="13792" max="14002" width="9.140625" style="59"/>
    <col min="14003" max="14005" width="1.7109375" style="59" customWidth="1"/>
    <col min="14006" max="14006" width="12.140625" style="59" customWidth="1"/>
    <col min="14007" max="14007" width="29.85546875" style="59" customWidth="1"/>
    <col min="14008" max="14008" width="6.140625" style="59" customWidth="1"/>
    <col min="14009" max="14009" width="2.140625" style="59" customWidth="1"/>
    <col min="14010" max="14010" width="9.85546875" style="59" customWidth="1"/>
    <col min="14011" max="14011" width="1.140625" style="59" customWidth="1"/>
    <col min="14012" max="14012" width="9.85546875" style="59" customWidth="1"/>
    <col min="14013" max="14013" width="1.140625" style="59" customWidth="1"/>
    <col min="14014" max="14014" width="9.85546875" style="59" customWidth="1"/>
    <col min="14015" max="14015" width="1.140625" style="59" customWidth="1"/>
    <col min="14016" max="14016" width="9.85546875" style="59" customWidth="1"/>
    <col min="14017" max="14020" width="8.85546875" style="59" customWidth="1"/>
    <col min="14021" max="14031" width="9.140625" style="59"/>
    <col min="14032" max="14034" width="1.7109375" style="59" customWidth="1"/>
    <col min="14035" max="14035" width="30.140625" style="59" customWidth="1"/>
    <col min="14036" max="14036" width="6" style="59" customWidth="1"/>
    <col min="14037" max="14037" width="0.7109375" style="59" customWidth="1"/>
    <col min="14038" max="14038" width="10.7109375" style="59" customWidth="1"/>
    <col min="14039" max="14039" width="0.7109375" style="59" customWidth="1"/>
    <col min="14040" max="14040" width="12.140625" style="59" customWidth="1"/>
    <col min="14041" max="14041" width="0.7109375" style="59" customWidth="1"/>
    <col min="14042" max="14042" width="10.7109375" style="59" customWidth="1"/>
    <col min="14043" max="14043" width="0.7109375" style="59" customWidth="1"/>
    <col min="14044" max="14044" width="12.140625" style="59" customWidth="1"/>
    <col min="14045" max="14045" width="9.140625" style="59"/>
    <col min="14046" max="14046" width="13.140625" style="59" customWidth="1"/>
    <col min="14047" max="14047" width="11.140625" style="59" bestFit="1" customWidth="1"/>
    <col min="14048" max="14258" width="9.140625" style="59"/>
    <col min="14259" max="14261" width="1.7109375" style="59" customWidth="1"/>
    <col min="14262" max="14262" width="12.140625" style="59" customWidth="1"/>
    <col min="14263" max="14263" width="29.85546875" style="59" customWidth="1"/>
    <col min="14264" max="14264" width="6.140625" style="59" customWidth="1"/>
    <col min="14265" max="14265" width="2.140625" style="59" customWidth="1"/>
    <col min="14266" max="14266" width="9.85546875" style="59" customWidth="1"/>
    <col min="14267" max="14267" width="1.140625" style="59" customWidth="1"/>
    <col min="14268" max="14268" width="9.85546875" style="59" customWidth="1"/>
    <col min="14269" max="14269" width="1.140625" style="59" customWidth="1"/>
    <col min="14270" max="14270" width="9.85546875" style="59" customWidth="1"/>
    <col min="14271" max="14271" width="1.140625" style="59" customWidth="1"/>
    <col min="14272" max="14272" width="9.85546875" style="59" customWidth="1"/>
    <col min="14273" max="14276" width="8.85546875" style="59" customWidth="1"/>
    <col min="14277" max="14287" width="9.140625" style="59"/>
    <col min="14288" max="14290" width="1.7109375" style="59" customWidth="1"/>
    <col min="14291" max="14291" width="30.140625" style="59" customWidth="1"/>
    <col min="14292" max="14292" width="6" style="59" customWidth="1"/>
    <col min="14293" max="14293" width="0.7109375" style="59" customWidth="1"/>
    <col min="14294" max="14294" width="10.7109375" style="59" customWidth="1"/>
    <col min="14295" max="14295" width="0.7109375" style="59" customWidth="1"/>
    <col min="14296" max="14296" width="12.140625" style="59" customWidth="1"/>
    <col min="14297" max="14297" width="0.7109375" style="59" customWidth="1"/>
    <col min="14298" max="14298" width="10.7109375" style="59" customWidth="1"/>
    <col min="14299" max="14299" width="0.7109375" style="59" customWidth="1"/>
    <col min="14300" max="14300" width="12.140625" style="59" customWidth="1"/>
    <col min="14301" max="14301" width="9.140625" style="59"/>
    <col min="14302" max="14302" width="13.140625" style="59" customWidth="1"/>
    <col min="14303" max="14303" width="11.140625" style="59" bestFit="1" customWidth="1"/>
    <col min="14304" max="14514" width="9.140625" style="59"/>
    <col min="14515" max="14517" width="1.7109375" style="59" customWidth="1"/>
    <col min="14518" max="14518" width="12.140625" style="59" customWidth="1"/>
    <col min="14519" max="14519" width="29.85546875" style="59" customWidth="1"/>
    <col min="14520" max="14520" width="6.140625" style="59" customWidth="1"/>
    <col min="14521" max="14521" width="2.140625" style="59" customWidth="1"/>
    <col min="14522" max="14522" width="9.85546875" style="59" customWidth="1"/>
    <col min="14523" max="14523" width="1.140625" style="59" customWidth="1"/>
    <col min="14524" max="14524" width="9.85546875" style="59" customWidth="1"/>
    <col min="14525" max="14525" width="1.140625" style="59" customWidth="1"/>
    <col min="14526" max="14526" width="9.85546875" style="59" customWidth="1"/>
    <col min="14527" max="14527" width="1.140625" style="59" customWidth="1"/>
    <col min="14528" max="14528" width="9.85546875" style="59" customWidth="1"/>
    <col min="14529" max="14532" width="8.85546875" style="59" customWidth="1"/>
    <col min="14533" max="14543" width="9.140625" style="59"/>
    <col min="14544" max="14546" width="1.7109375" style="59" customWidth="1"/>
    <col min="14547" max="14547" width="30.140625" style="59" customWidth="1"/>
    <col min="14548" max="14548" width="6" style="59" customWidth="1"/>
    <col min="14549" max="14549" width="0.7109375" style="59" customWidth="1"/>
    <col min="14550" max="14550" width="10.7109375" style="59" customWidth="1"/>
    <col min="14551" max="14551" width="0.7109375" style="59" customWidth="1"/>
    <col min="14552" max="14552" width="12.140625" style="59" customWidth="1"/>
    <col min="14553" max="14553" width="0.7109375" style="59" customWidth="1"/>
    <col min="14554" max="14554" width="10.7109375" style="59" customWidth="1"/>
    <col min="14555" max="14555" width="0.7109375" style="59" customWidth="1"/>
    <col min="14556" max="14556" width="12.140625" style="59" customWidth="1"/>
    <col min="14557" max="14557" width="9.140625" style="59"/>
    <col min="14558" max="14558" width="13.140625" style="59" customWidth="1"/>
    <col min="14559" max="14559" width="11.140625" style="59" bestFit="1" customWidth="1"/>
    <col min="14560" max="14770" width="9.140625" style="59"/>
    <col min="14771" max="14773" width="1.7109375" style="59" customWidth="1"/>
    <col min="14774" max="14774" width="12.140625" style="59" customWidth="1"/>
    <col min="14775" max="14775" width="29.85546875" style="59" customWidth="1"/>
    <col min="14776" max="14776" width="6.140625" style="59" customWidth="1"/>
    <col min="14777" max="14777" width="2.140625" style="59" customWidth="1"/>
    <col min="14778" max="14778" width="9.85546875" style="59" customWidth="1"/>
    <col min="14779" max="14779" width="1.140625" style="59" customWidth="1"/>
    <col min="14780" max="14780" width="9.85546875" style="59" customWidth="1"/>
    <col min="14781" max="14781" width="1.140625" style="59" customWidth="1"/>
    <col min="14782" max="14782" width="9.85546875" style="59" customWidth="1"/>
    <col min="14783" max="14783" width="1.140625" style="59" customWidth="1"/>
    <col min="14784" max="14784" width="9.85546875" style="59" customWidth="1"/>
    <col min="14785" max="14788" width="8.85546875" style="59" customWidth="1"/>
    <col min="14789" max="14799" width="9.140625" style="59"/>
    <col min="14800" max="14802" width="1.7109375" style="59" customWidth="1"/>
    <col min="14803" max="14803" width="30.140625" style="59" customWidth="1"/>
    <col min="14804" max="14804" width="6" style="59" customWidth="1"/>
    <col min="14805" max="14805" width="0.7109375" style="59" customWidth="1"/>
    <col min="14806" max="14806" width="10.7109375" style="59" customWidth="1"/>
    <col min="14807" max="14807" width="0.7109375" style="59" customWidth="1"/>
    <col min="14808" max="14808" width="12.140625" style="59" customWidth="1"/>
    <col min="14809" max="14809" width="0.7109375" style="59" customWidth="1"/>
    <col min="14810" max="14810" width="10.7109375" style="59" customWidth="1"/>
    <col min="14811" max="14811" width="0.7109375" style="59" customWidth="1"/>
    <col min="14812" max="14812" width="12.140625" style="59" customWidth="1"/>
    <col min="14813" max="14813" width="9.140625" style="59"/>
    <col min="14814" max="14814" width="13.140625" style="59" customWidth="1"/>
    <col min="14815" max="14815" width="11.140625" style="59" bestFit="1" customWidth="1"/>
    <col min="14816" max="15026" width="9.140625" style="59"/>
    <col min="15027" max="15029" width="1.7109375" style="59" customWidth="1"/>
    <col min="15030" max="15030" width="12.140625" style="59" customWidth="1"/>
    <col min="15031" max="15031" width="29.85546875" style="59" customWidth="1"/>
    <col min="15032" max="15032" width="6.140625" style="59" customWidth="1"/>
    <col min="15033" max="15033" width="2.140625" style="59" customWidth="1"/>
    <col min="15034" max="15034" width="9.85546875" style="59" customWidth="1"/>
    <col min="15035" max="15035" width="1.140625" style="59" customWidth="1"/>
    <col min="15036" max="15036" width="9.85546875" style="59" customWidth="1"/>
    <col min="15037" max="15037" width="1.140625" style="59" customWidth="1"/>
    <col min="15038" max="15038" width="9.85546875" style="59" customWidth="1"/>
    <col min="15039" max="15039" width="1.140625" style="59" customWidth="1"/>
    <col min="15040" max="15040" width="9.85546875" style="59" customWidth="1"/>
    <col min="15041" max="15044" width="8.85546875" style="59" customWidth="1"/>
    <col min="15045" max="15055" width="9.140625" style="59"/>
    <col min="15056" max="15058" width="1.7109375" style="59" customWidth="1"/>
    <col min="15059" max="15059" width="30.140625" style="59" customWidth="1"/>
    <col min="15060" max="15060" width="6" style="59" customWidth="1"/>
    <col min="15061" max="15061" width="0.7109375" style="59" customWidth="1"/>
    <col min="15062" max="15062" width="10.7109375" style="59" customWidth="1"/>
    <col min="15063" max="15063" width="0.7109375" style="59" customWidth="1"/>
    <col min="15064" max="15064" width="12.140625" style="59" customWidth="1"/>
    <col min="15065" max="15065" width="0.7109375" style="59" customWidth="1"/>
    <col min="15066" max="15066" width="10.7109375" style="59" customWidth="1"/>
    <col min="15067" max="15067" width="0.7109375" style="59" customWidth="1"/>
    <col min="15068" max="15068" width="12.140625" style="59" customWidth="1"/>
    <col min="15069" max="15069" width="9.140625" style="59"/>
    <col min="15070" max="15070" width="13.140625" style="59" customWidth="1"/>
    <col min="15071" max="15071" width="11.140625" style="59" bestFit="1" customWidth="1"/>
    <col min="15072" max="15282" width="9.140625" style="59"/>
    <col min="15283" max="15285" width="1.7109375" style="59" customWidth="1"/>
    <col min="15286" max="15286" width="12.140625" style="59" customWidth="1"/>
    <col min="15287" max="15287" width="29.85546875" style="59" customWidth="1"/>
    <col min="15288" max="15288" width="6.140625" style="59" customWidth="1"/>
    <col min="15289" max="15289" width="2.140625" style="59" customWidth="1"/>
    <col min="15290" max="15290" width="9.85546875" style="59" customWidth="1"/>
    <col min="15291" max="15291" width="1.140625" style="59" customWidth="1"/>
    <col min="15292" max="15292" width="9.85546875" style="59" customWidth="1"/>
    <col min="15293" max="15293" width="1.140625" style="59" customWidth="1"/>
    <col min="15294" max="15294" width="9.85546875" style="59" customWidth="1"/>
    <col min="15295" max="15295" width="1.140625" style="59" customWidth="1"/>
    <col min="15296" max="15296" width="9.85546875" style="59" customWidth="1"/>
    <col min="15297" max="15300" width="8.85546875" style="59" customWidth="1"/>
    <col min="15301" max="15311" width="9.140625" style="59"/>
    <col min="15312" max="15314" width="1.7109375" style="59" customWidth="1"/>
    <col min="15315" max="15315" width="30.140625" style="59" customWidth="1"/>
    <col min="15316" max="15316" width="6" style="59" customWidth="1"/>
    <col min="15317" max="15317" width="0.7109375" style="59" customWidth="1"/>
    <col min="15318" max="15318" width="10.7109375" style="59" customWidth="1"/>
    <col min="15319" max="15319" width="0.7109375" style="59" customWidth="1"/>
    <col min="15320" max="15320" width="12.140625" style="59" customWidth="1"/>
    <col min="15321" max="15321" width="0.7109375" style="59" customWidth="1"/>
    <col min="15322" max="15322" width="10.7109375" style="59" customWidth="1"/>
    <col min="15323" max="15323" width="0.7109375" style="59" customWidth="1"/>
    <col min="15324" max="15324" width="12.140625" style="59" customWidth="1"/>
    <col min="15325" max="15325" width="9.140625" style="59"/>
    <col min="15326" max="15326" width="13.140625" style="59" customWidth="1"/>
    <col min="15327" max="15327" width="11.140625" style="59" bestFit="1" customWidth="1"/>
    <col min="15328" max="15538" width="9.140625" style="59"/>
    <col min="15539" max="15541" width="1.7109375" style="59" customWidth="1"/>
    <col min="15542" max="15542" width="12.140625" style="59" customWidth="1"/>
    <col min="15543" max="15543" width="29.85546875" style="59" customWidth="1"/>
    <col min="15544" max="15544" width="6.140625" style="59" customWidth="1"/>
    <col min="15545" max="15545" width="2.140625" style="59" customWidth="1"/>
    <col min="15546" max="15546" width="9.85546875" style="59" customWidth="1"/>
    <col min="15547" max="15547" width="1.140625" style="59" customWidth="1"/>
    <col min="15548" max="15548" width="9.85546875" style="59" customWidth="1"/>
    <col min="15549" max="15549" width="1.140625" style="59" customWidth="1"/>
    <col min="15550" max="15550" width="9.85546875" style="59" customWidth="1"/>
    <col min="15551" max="15551" width="1.140625" style="59" customWidth="1"/>
    <col min="15552" max="15552" width="9.85546875" style="59" customWidth="1"/>
    <col min="15553" max="15556" width="8.85546875" style="59" customWidth="1"/>
    <col min="15557" max="15567" width="9.140625" style="59"/>
    <col min="15568" max="15570" width="1.7109375" style="59" customWidth="1"/>
    <col min="15571" max="15571" width="30.140625" style="59" customWidth="1"/>
    <col min="15572" max="15572" width="6" style="59" customWidth="1"/>
    <col min="15573" max="15573" width="0.7109375" style="59" customWidth="1"/>
    <col min="15574" max="15574" width="10.7109375" style="59" customWidth="1"/>
    <col min="15575" max="15575" width="0.7109375" style="59" customWidth="1"/>
    <col min="15576" max="15576" width="12.140625" style="59" customWidth="1"/>
    <col min="15577" max="15577" width="0.7109375" style="59" customWidth="1"/>
    <col min="15578" max="15578" width="10.7109375" style="59" customWidth="1"/>
    <col min="15579" max="15579" width="0.7109375" style="59" customWidth="1"/>
    <col min="15580" max="15580" width="12.140625" style="59" customWidth="1"/>
    <col min="15581" max="15581" width="9.140625" style="59"/>
    <col min="15582" max="15582" width="13.140625" style="59" customWidth="1"/>
    <col min="15583" max="15583" width="11.140625" style="59" bestFit="1" customWidth="1"/>
    <col min="15584" max="15794" width="9.140625" style="59"/>
    <col min="15795" max="15797" width="1.7109375" style="59" customWidth="1"/>
    <col min="15798" max="15798" width="12.140625" style="59" customWidth="1"/>
    <col min="15799" max="15799" width="29.85546875" style="59" customWidth="1"/>
    <col min="15800" max="15800" width="6.140625" style="59" customWidth="1"/>
    <col min="15801" max="15801" width="2.140625" style="59" customWidth="1"/>
    <col min="15802" max="15802" width="9.85546875" style="59" customWidth="1"/>
    <col min="15803" max="15803" width="1.140625" style="59" customWidth="1"/>
    <col min="15804" max="15804" width="9.85546875" style="59" customWidth="1"/>
    <col min="15805" max="15805" width="1.140625" style="59" customWidth="1"/>
    <col min="15806" max="15806" width="9.85546875" style="59" customWidth="1"/>
    <col min="15807" max="15807" width="1.140625" style="59" customWidth="1"/>
    <col min="15808" max="15808" width="9.85546875" style="59" customWidth="1"/>
    <col min="15809" max="15812" width="8.85546875" style="59" customWidth="1"/>
    <col min="15813" max="15823" width="9.140625" style="59"/>
    <col min="15824" max="15826" width="1.7109375" style="59" customWidth="1"/>
    <col min="15827" max="15827" width="30.140625" style="59" customWidth="1"/>
    <col min="15828" max="15828" width="6" style="59" customWidth="1"/>
    <col min="15829" max="15829" width="0.7109375" style="59" customWidth="1"/>
    <col min="15830" max="15830" width="10.7109375" style="59" customWidth="1"/>
    <col min="15831" max="15831" width="0.7109375" style="59" customWidth="1"/>
    <col min="15832" max="15832" width="12.140625" style="59" customWidth="1"/>
    <col min="15833" max="15833" width="0.7109375" style="59" customWidth="1"/>
    <col min="15834" max="15834" width="10.7109375" style="59" customWidth="1"/>
    <col min="15835" max="15835" width="0.7109375" style="59" customWidth="1"/>
    <col min="15836" max="15836" width="12.140625" style="59" customWidth="1"/>
    <col min="15837" max="15837" width="9.140625" style="59"/>
    <col min="15838" max="15838" width="13.140625" style="59" customWidth="1"/>
    <col min="15839" max="15839" width="11.140625" style="59" bestFit="1" customWidth="1"/>
    <col min="15840" max="16050" width="9.140625" style="59"/>
    <col min="16051" max="16053" width="1.7109375" style="59" customWidth="1"/>
    <col min="16054" max="16054" width="12.140625" style="59" customWidth="1"/>
    <col min="16055" max="16055" width="29.85546875" style="59" customWidth="1"/>
    <col min="16056" max="16056" width="6.140625" style="59" customWidth="1"/>
    <col min="16057" max="16057" width="2.140625" style="59" customWidth="1"/>
    <col min="16058" max="16058" width="9.85546875" style="59" customWidth="1"/>
    <col min="16059" max="16059" width="1.140625" style="59" customWidth="1"/>
    <col min="16060" max="16060" width="9.85546875" style="59" customWidth="1"/>
    <col min="16061" max="16061" width="1.140625" style="59" customWidth="1"/>
    <col min="16062" max="16062" width="9.85546875" style="59" customWidth="1"/>
    <col min="16063" max="16063" width="1.140625" style="59" customWidth="1"/>
    <col min="16064" max="16064" width="9.85546875" style="59" customWidth="1"/>
    <col min="16065" max="16068" width="8.85546875" style="59" customWidth="1"/>
    <col min="16069" max="16079" width="9.140625" style="59"/>
    <col min="16080" max="16082" width="1.7109375" style="59" customWidth="1"/>
    <col min="16083" max="16083" width="30.140625" style="59" customWidth="1"/>
    <col min="16084" max="16084" width="6" style="59" customWidth="1"/>
    <col min="16085" max="16085" width="0.7109375" style="59" customWidth="1"/>
    <col min="16086" max="16086" width="10.7109375" style="59" customWidth="1"/>
    <col min="16087" max="16087" width="0.7109375" style="59" customWidth="1"/>
    <col min="16088" max="16088" width="12.140625" style="59" customWidth="1"/>
    <col min="16089" max="16089" width="0.7109375" style="59" customWidth="1"/>
    <col min="16090" max="16090" width="10.7109375" style="59" customWidth="1"/>
    <col min="16091" max="16091" width="0.7109375" style="59" customWidth="1"/>
    <col min="16092" max="16092" width="12.140625" style="59" customWidth="1"/>
    <col min="16093" max="16093" width="9.140625" style="59"/>
    <col min="16094" max="16094" width="13.140625" style="59" customWidth="1"/>
    <col min="16095" max="16095" width="11.140625" style="59" bestFit="1" customWidth="1"/>
    <col min="16096" max="16306" width="9.140625" style="59"/>
    <col min="16307" max="16309" width="1.7109375" style="59" customWidth="1"/>
    <col min="16310" max="16310" width="12.140625" style="59" customWidth="1"/>
    <col min="16311" max="16311" width="29.85546875" style="59" customWidth="1"/>
    <col min="16312" max="16312" width="6.140625" style="59" customWidth="1"/>
    <col min="16313" max="16313" width="2.140625" style="59" customWidth="1"/>
    <col min="16314" max="16314" width="9.85546875" style="59" customWidth="1"/>
    <col min="16315" max="16315" width="1.140625" style="59" customWidth="1"/>
    <col min="16316" max="16316" width="9.85546875" style="59" customWidth="1"/>
    <col min="16317" max="16317" width="1.140625" style="59" customWidth="1"/>
    <col min="16318" max="16318" width="9.85546875" style="59" customWidth="1"/>
    <col min="16319" max="16319" width="1.140625" style="59" customWidth="1"/>
    <col min="16320" max="16320" width="9.85546875" style="59" customWidth="1"/>
    <col min="16321" max="16324" width="8.85546875" style="59" customWidth="1"/>
    <col min="16325" max="16384" width="9.140625" style="59"/>
  </cols>
  <sheetData>
    <row r="1" spans="1:13" s="57" customFormat="1" ht="15" customHeight="1">
      <c r="A1" s="57" t="s">
        <v>0</v>
      </c>
      <c r="E1" s="58"/>
      <c r="F1" s="59"/>
      <c r="G1" s="60"/>
      <c r="H1" s="59"/>
      <c r="I1" s="60"/>
      <c r="J1" s="61"/>
      <c r="K1" s="61"/>
      <c r="L1" s="61"/>
      <c r="M1" s="61"/>
    </row>
    <row r="2" spans="1:13" s="57" customFormat="1" ht="15" customHeight="1">
      <c r="A2" s="123" t="s">
        <v>93</v>
      </c>
      <c r="E2" s="58"/>
      <c r="F2" s="59"/>
      <c r="G2" s="60"/>
      <c r="H2" s="59"/>
      <c r="I2" s="60"/>
      <c r="J2" s="61"/>
      <c r="K2" s="61"/>
      <c r="L2" s="61"/>
      <c r="M2" s="61"/>
    </row>
    <row r="3" spans="1:13" s="57" customFormat="1" ht="15" customHeight="1">
      <c r="A3" s="124" t="s">
        <v>137</v>
      </c>
      <c r="B3" s="124"/>
      <c r="C3" s="124"/>
      <c r="D3" s="124"/>
      <c r="E3" s="125"/>
      <c r="F3" s="126"/>
      <c r="G3" s="127"/>
      <c r="H3" s="126"/>
      <c r="I3" s="127"/>
      <c r="J3" s="128"/>
      <c r="K3" s="128"/>
      <c r="L3" s="128"/>
      <c r="M3" s="128"/>
    </row>
    <row r="4" spans="1:13" ht="15" customHeight="1">
      <c r="C4" s="57"/>
      <c r="D4" s="57"/>
      <c r="F4" s="58"/>
      <c r="H4" s="58"/>
      <c r="J4" s="62"/>
      <c r="L4" s="62"/>
    </row>
    <row r="5" spans="1:13" ht="15" customHeight="1">
      <c r="C5" s="57"/>
      <c r="D5" s="57"/>
      <c r="F5" s="58"/>
      <c r="H5" s="58"/>
      <c r="J5" s="62"/>
      <c r="L5" s="62"/>
    </row>
    <row r="6" spans="1:13" ht="15" customHeight="1">
      <c r="C6" s="57"/>
      <c r="D6" s="57"/>
      <c r="F6" s="58"/>
      <c r="G6" s="152" t="s">
        <v>2</v>
      </c>
      <c r="H6" s="152"/>
      <c r="I6" s="152"/>
      <c r="J6" s="64"/>
      <c r="K6" s="152" t="s">
        <v>3</v>
      </c>
      <c r="L6" s="152"/>
      <c r="M6" s="152"/>
    </row>
    <row r="7" spans="1:13" s="57" customFormat="1" ht="15" customHeight="1">
      <c r="A7" s="59"/>
      <c r="B7" s="59"/>
      <c r="E7" s="58"/>
      <c r="F7" s="59"/>
      <c r="G7" s="156" t="s">
        <v>4</v>
      </c>
      <c r="H7" s="156"/>
      <c r="I7" s="156"/>
      <c r="J7" s="64"/>
      <c r="K7" s="156" t="s">
        <v>4</v>
      </c>
      <c r="L7" s="156"/>
      <c r="M7" s="156"/>
    </row>
    <row r="8" spans="1:13" s="57" customFormat="1" ht="15" customHeight="1">
      <c r="A8" s="59"/>
      <c r="B8" s="59"/>
      <c r="E8" s="58"/>
      <c r="F8" s="59"/>
      <c r="G8" s="65" t="s">
        <v>5</v>
      </c>
      <c r="H8" s="59"/>
      <c r="I8" s="65" t="s">
        <v>5</v>
      </c>
      <c r="J8" s="64"/>
      <c r="K8" s="65" t="s">
        <v>5</v>
      </c>
      <c r="L8" s="63"/>
      <c r="M8" s="65" t="s">
        <v>5</v>
      </c>
    </row>
    <row r="9" spans="1:13" s="57" customFormat="1" ht="15" customHeight="1">
      <c r="A9" s="59"/>
      <c r="B9" s="59"/>
      <c r="E9" s="58"/>
      <c r="F9" s="59"/>
      <c r="G9" s="65" t="s">
        <v>125</v>
      </c>
      <c r="H9" s="59"/>
      <c r="I9" s="65" t="s">
        <v>8</v>
      </c>
      <c r="J9" s="64"/>
      <c r="K9" s="65" t="s">
        <v>125</v>
      </c>
      <c r="L9" s="59"/>
      <c r="M9" s="65" t="s">
        <v>8</v>
      </c>
    </row>
    <row r="10" spans="1:13" s="57" customFormat="1" ht="15" customHeight="1">
      <c r="A10" s="59"/>
      <c r="B10" s="59"/>
      <c r="E10" s="130" t="s">
        <v>9</v>
      </c>
      <c r="F10" s="66"/>
      <c r="G10" s="131" t="s">
        <v>10</v>
      </c>
      <c r="H10" s="66"/>
      <c r="I10" s="131" t="s">
        <v>10</v>
      </c>
      <c r="J10" s="64"/>
      <c r="K10" s="131" t="s">
        <v>10</v>
      </c>
      <c r="L10" s="63"/>
      <c r="M10" s="131" t="s">
        <v>10</v>
      </c>
    </row>
    <row r="11" spans="1:13" ht="15" customHeight="1">
      <c r="A11" s="123" t="s">
        <v>94</v>
      </c>
      <c r="C11" s="57"/>
      <c r="D11" s="57"/>
      <c r="F11" s="58"/>
      <c r="H11" s="58"/>
    </row>
    <row r="12" spans="1:13" ht="15" customHeight="1">
      <c r="A12" s="132" t="s">
        <v>80</v>
      </c>
      <c r="B12" s="132"/>
      <c r="C12" s="1"/>
      <c r="D12" s="132"/>
      <c r="F12" s="58"/>
      <c r="G12" s="35">
        <v>216329871</v>
      </c>
      <c r="H12" s="2"/>
      <c r="I12" s="2">
        <v>179829905</v>
      </c>
      <c r="J12" s="2"/>
      <c r="K12" s="2">
        <v>134951557</v>
      </c>
      <c r="L12" s="2"/>
      <c r="M12" s="2">
        <v>133628160</v>
      </c>
    </row>
    <row r="13" spans="1:13" ht="15" customHeight="1">
      <c r="A13" s="132" t="s">
        <v>147</v>
      </c>
      <c r="B13" s="132"/>
      <c r="C13" s="1"/>
    </row>
    <row r="14" spans="1:13" ht="15" customHeight="1">
      <c r="A14" s="132"/>
      <c r="B14" s="132" t="s">
        <v>148</v>
      </c>
      <c r="C14" s="1"/>
    </row>
    <row r="15" spans="1:13" ht="15" customHeight="1">
      <c r="A15" s="132"/>
      <c r="B15" s="132" t="s">
        <v>95</v>
      </c>
      <c r="C15" s="1"/>
      <c r="D15" s="132"/>
      <c r="E15" s="58" t="s">
        <v>150</v>
      </c>
      <c r="F15" s="58"/>
      <c r="G15" s="35">
        <v>70404318</v>
      </c>
      <c r="H15" s="3"/>
      <c r="I15" s="133">
        <v>77416106</v>
      </c>
      <c r="J15" s="3"/>
      <c r="K15" s="35">
        <v>70403792</v>
      </c>
      <c r="L15" s="3"/>
      <c r="M15" s="133">
        <v>77415240</v>
      </c>
    </row>
    <row r="16" spans="1:13" ht="15" customHeight="1">
      <c r="A16" s="132"/>
      <c r="B16" s="132" t="s">
        <v>76</v>
      </c>
      <c r="C16" s="1"/>
      <c r="D16" s="132"/>
      <c r="F16" s="58"/>
      <c r="G16" s="35">
        <v>131009127</v>
      </c>
      <c r="H16" s="3"/>
      <c r="I16" s="133">
        <v>123642993</v>
      </c>
      <c r="J16" s="3"/>
      <c r="K16" s="35">
        <v>130986513</v>
      </c>
      <c r="L16" s="3"/>
      <c r="M16" s="133">
        <v>123256394</v>
      </c>
    </row>
    <row r="17" spans="1:13" ht="15" customHeight="1">
      <c r="A17" s="132"/>
      <c r="B17" s="132" t="s">
        <v>160</v>
      </c>
      <c r="C17" s="1"/>
      <c r="D17" s="132"/>
      <c r="F17" s="58"/>
      <c r="G17" s="4"/>
      <c r="H17" s="58"/>
      <c r="I17" s="4"/>
      <c r="J17" s="67"/>
      <c r="K17" s="4"/>
      <c r="L17" s="67"/>
      <c r="M17" s="4"/>
    </row>
    <row r="18" spans="1:13" ht="15" customHeight="1">
      <c r="A18" s="132"/>
      <c r="B18" s="132"/>
      <c r="C18" s="1" t="s">
        <v>164</v>
      </c>
      <c r="D18" s="132"/>
      <c r="E18" s="58">
        <v>12</v>
      </c>
      <c r="F18" s="58"/>
      <c r="G18" s="35">
        <v>26498</v>
      </c>
      <c r="H18" s="3"/>
      <c r="I18" s="133">
        <v>-2412709</v>
      </c>
      <c r="J18" s="3"/>
      <c r="K18" s="35">
        <v>27959</v>
      </c>
      <c r="L18" s="3"/>
      <c r="M18" s="133">
        <v>-2402615</v>
      </c>
    </row>
    <row r="19" spans="1:13" ht="15" customHeight="1">
      <c r="A19" s="132"/>
      <c r="B19" s="134" t="s">
        <v>96</v>
      </c>
      <c r="C19" s="1"/>
      <c r="D19" s="132"/>
      <c r="F19" s="58"/>
      <c r="H19" s="58"/>
      <c r="J19" s="67"/>
      <c r="L19" s="67"/>
    </row>
    <row r="20" spans="1:13" ht="15" customHeight="1">
      <c r="A20" s="132"/>
      <c r="C20" s="134" t="s">
        <v>127</v>
      </c>
      <c r="D20" s="132"/>
      <c r="F20" s="58"/>
      <c r="G20" s="35">
        <v>75227</v>
      </c>
      <c r="H20" s="3"/>
      <c r="I20" s="133">
        <v>678053</v>
      </c>
      <c r="J20" s="3"/>
      <c r="K20" s="35">
        <v>75227</v>
      </c>
      <c r="L20" s="3"/>
      <c r="M20" s="133">
        <v>678053</v>
      </c>
    </row>
    <row r="21" spans="1:13" ht="15" customHeight="1">
      <c r="A21" s="132"/>
      <c r="B21" s="134" t="s">
        <v>158</v>
      </c>
      <c r="C21" s="1"/>
      <c r="D21" s="132"/>
      <c r="F21" s="58"/>
      <c r="G21" s="59"/>
      <c r="I21" s="59"/>
      <c r="J21" s="59"/>
      <c r="K21" s="59"/>
      <c r="L21" s="59"/>
      <c r="M21" s="59"/>
    </row>
    <row r="22" spans="1:13" ht="15" customHeight="1">
      <c r="A22" s="132"/>
      <c r="B22" s="134"/>
      <c r="C22" s="1" t="s">
        <v>97</v>
      </c>
      <c r="D22" s="132"/>
      <c r="F22" s="58"/>
      <c r="G22" s="35">
        <v>133930</v>
      </c>
      <c r="H22" s="3"/>
      <c r="I22" s="133">
        <v>-8290254</v>
      </c>
      <c r="J22" s="3"/>
      <c r="K22" s="35">
        <v>133930</v>
      </c>
      <c r="L22" s="3"/>
      <c r="M22" s="133">
        <v>-8290254</v>
      </c>
    </row>
    <row r="23" spans="1:13" ht="15" customHeight="1">
      <c r="A23" s="132"/>
      <c r="B23" s="134" t="s">
        <v>48</v>
      </c>
      <c r="C23" s="1"/>
      <c r="D23" s="132"/>
      <c r="F23" s="58"/>
      <c r="G23" s="35">
        <v>728639</v>
      </c>
      <c r="H23" s="3"/>
      <c r="I23" s="133">
        <v>694843</v>
      </c>
      <c r="J23" s="3"/>
      <c r="K23" s="35">
        <v>727501</v>
      </c>
      <c r="L23" s="3"/>
      <c r="M23" s="133">
        <v>693766</v>
      </c>
    </row>
    <row r="24" spans="1:13" ht="15" customHeight="1">
      <c r="A24" s="132"/>
      <c r="B24" s="135" t="s">
        <v>98</v>
      </c>
      <c r="C24" s="1"/>
      <c r="D24" s="132"/>
      <c r="F24" s="58"/>
      <c r="G24" s="35">
        <v>-691564038</v>
      </c>
      <c r="H24" s="3"/>
      <c r="I24" s="133">
        <v>-661436952</v>
      </c>
      <c r="J24" s="3"/>
      <c r="K24" s="35">
        <v>-691564038</v>
      </c>
      <c r="L24" s="3"/>
      <c r="M24" s="133">
        <v>-661224903</v>
      </c>
    </row>
    <row r="25" spans="1:13" ht="15" customHeight="1">
      <c r="A25" s="132"/>
      <c r="B25" s="135" t="s">
        <v>99</v>
      </c>
      <c r="C25" s="1"/>
      <c r="D25" s="132"/>
      <c r="F25" s="58"/>
      <c r="G25" s="35">
        <v>698754147</v>
      </c>
      <c r="H25" s="3"/>
      <c r="I25" s="133">
        <v>672661519</v>
      </c>
      <c r="J25" s="2"/>
      <c r="K25" s="35">
        <v>698748811</v>
      </c>
      <c r="L25" s="2"/>
      <c r="M25" s="133">
        <v>671786104</v>
      </c>
    </row>
    <row r="26" spans="1:13" ht="15" customHeight="1">
      <c r="A26" s="136"/>
      <c r="B26" s="135" t="s">
        <v>69</v>
      </c>
      <c r="E26" s="58">
        <v>22</v>
      </c>
      <c r="G26" s="35">
        <v>-905554</v>
      </c>
      <c r="H26" s="3"/>
      <c r="I26" s="133">
        <v>-2213273</v>
      </c>
      <c r="J26" s="3"/>
      <c r="K26" s="35">
        <v>0</v>
      </c>
      <c r="L26" s="3"/>
      <c r="M26" s="133">
        <v>0</v>
      </c>
    </row>
    <row r="27" spans="1:13" ht="15" customHeight="1">
      <c r="A27" s="132"/>
      <c r="B27" s="135" t="s">
        <v>100</v>
      </c>
      <c r="C27" s="1"/>
      <c r="D27" s="132"/>
      <c r="F27" s="58"/>
      <c r="G27" s="35">
        <v>969398</v>
      </c>
      <c r="H27" s="3"/>
      <c r="I27" s="133">
        <v>2509398</v>
      </c>
      <c r="J27" s="2"/>
      <c r="K27" s="35">
        <v>0</v>
      </c>
      <c r="L27" s="2"/>
      <c r="M27" s="133">
        <v>0</v>
      </c>
    </row>
    <row r="28" spans="1:13" ht="15" customHeight="1">
      <c r="A28" s="132"/>
      <c r="B28" s="135" t="s">
        <v>79</v>
      </c>
      <c r="C28" s="5"/>
      <c r="D28" s="132"/>
      <c r="F28" s="58"/>
      <c r="G28" s="35">
        <v>87384420</v>
      </c>
      <c r="H28" s="3"/>
      <c r="I28" s="133">
        <v>107764416</v>
      </c>
      <c r="J28" s="3"/>
      <c r="K28" s="35">
        <v>87618450</v>
      </c>
      <c r="L28" s="3"/>
      <c r="M28" s="133">
        <v>108077687</v>
      </c>
    </row>
    <row r="29" spans="1:13" ht="15" customHeight="1">
      <c r="A29" s="137"/>
      <c r="B29" s="138" t="s">
        <v>128</v>
      </c>
      <c r="C29" s="139"/>
      <c r="F29" s="58"/>
      <c r="G29" s="35">
        <v>-83396956</v>
      </c>
      <c r="H29" s="3"/>
      <c r="I29" s="133">
        <v>-106102905</v>
      </c>
      <c r="J29" s="2"/>
      <c r="K29" s="35">
        <v>-83877044</v>
      </c>
      <c r="L29" s="2"/>
      <c r="M29" s="133">
        <v>-106136949</v>
      </c>
    </row>
    <row r="30" spans="1:13" ht="15" customHeight="1">
      <c r="A30" s="132"/>
      <c r="B30" s="135" t="s">
        <v>101</v>
      </c>
      <c r="C30" s="5"/>
      <c r="D30" s="132"/>
      <c r="F30" s="58"/>
      <c r="G30" s="35">
        <v>-41167</v>
      </c>
      <c r="H30" s="3"/>
      <c r="I30" s="133">
        <v>-55241</v>
      </c>
      <c r="J30" s="3"/>
      <c r="K30" s="35">
        <v>-38293</v>
      </c>
      <c r="L30" s="3"/>
      <c r="M30" s="133">
        <v>-50061</v>
      </c>
    </row>
    <row r="31" spans="1:13" ht="15" customHeight="1">
      <c r="A31" s="132"/>
      <c r="B31" s="135" t="s">
        <v>102</v>
      </c>
      <c r="C31" s="5"/>
      <c r="D31" s="132"/>
      <c r="E31" s="58">
        <v>21</v>
      </c>
      <c r="F31" s="58"/>
      <c r="G31" s="35">
        <v>0</v>
      </c>
      <c r="H31" s="3"/>
      <c r="I31" s="133">
        <v>0</v>
      </c>
      <c r="J31" s="3"/>
      <c r="K31" s="35">
        <v>26693938</v>
      </c>
      <c r="L31" s="3"/>
      <c r="M31" s="133">
        <v>611772</v>
      </c>
    </row>
    <row r="32" spans="1:13" ht="15" customHeight="1">
      <c r="A32" s="132"/>
      <c r="B32" s="135" t="s">
        <v>103</v>
      </c>
      <c r="C32" s="5"/>
      <c r="D32" s="132"/>
      <c r="F32" s="58"/>
      <c r="G32" s="35">
        <v>-5251448</v>
      </c>
      <c r="H32" s="3"/>
      <c r="I32" s="3">
        <v>-2564498</v>
      </c>
      <c r="J32" s="3"/>
      <c r="K32" s="35">
        <v>-994927</v>
      </c>
      <c r="L32" s="3"/>
      <c r="M32" s="3">
        <v>-579826</v>
      </c>
    </row>
    <row r="33" spans="1:13" ht="15" customHeight="1">
      <c r="A33" s="132"/>
      <c r="B33" s="135" t="s">
        <v>151</v>
      </c>
      <c r="C33" s="5"/>
      <c r="D33" s="132"/>
      <c r="F33" s="58"/>
      <c r="G33" s="4"/>
      <c r="H33" s="58"/>
      <c r="I33" s="4"/>
      <c r="J33" s="67"/>
      <c r="K33" s="4"/>
      <c r="L33" s="67"/>
      <c r="M33" s="4"/>
    </row>
    <row r="34" spans="1:13" ht="15" customHeight="1">
      <c r="B34" s="138"/>
      <c r="C34" s="59" t="s">
        <v>152</v>
      </c>
      <c r="E34" s="58">
        <v>20</v>
      </c>
      <c r="G34" s="6">
        <v>1885277</v>
      </c>
      <c r="H34" s="3"/>
      <c r="I34" s="6">
        <v>0</v>
      </c>
      <c r="J34" s="2"/>
      <c r="K34" s="6">
        <v>1885277</v>
      </c>
      <c r="L34" s="2"/>
      <c r="M34" s="6">
        <v>0</v>
      </c>
    </row>
    <row r="35" spans="1:13" ht="8.1" customHeight="1">
      <c r="F35" s="58"/>
      <c r="H35" s="58"/>
      <c r="J35" s="67"/>
      <c r="L35" s="67"/>
    </row>
    <row r="36" spans="1:13" ht="15" customHeight="1">
      <c r="A36" s="135" t="s">
        <v>104</v>
      </c>
      <c r="B36" s="135"/>
      <c r="C36" s="1"/>
      <c r="D36" s="132"/>
      <c r="F36" s="58"/>
      <c r="H36" s="58"/>
      <c r="J36" s="67"/>
      <c r="L36" s="67"/>
    </row>
    <row r="37" spans="1:13" ht="15" customHeight="1">
      <c r="A37" s="135"/>
      <c r="B37" s="135" t="s">
        <v>105</v>
      </c>
      <c r="C37" s="1"/>
      <c r="D37" s="132"/>
      <c r="F37" s="58"/>
      <c r="G37" s="60">
        <f>SUM(G12:G34)</f>
        <v>426541689</v>
      </c>
      <c r="H37" s="58"/>
      <c r="I37" s="60">
        <f>SUM(I12:I34)</f>
        <v>382121401</v>
      </c>
      <c r="J37" s="67"/>
      <c r="K37" s="60">
        <f>SUM(K12:K34)</f>
        <v>375778653</v>
      </c>
      <c r="L37" s="67"/>
      <c r="M37" s="60">
        <f>SUM(M12:M34)</f>
        <v>337462568</v>
      </c>
    </row>
    <row r="38" spans="1:13" ht="15" customHeight="1">
      <c r="B38" s="135" t="s">
        <v>106</v>
      </c>
      <c r="C38" s="1"/>
      <c r="D38" s="132"/>
      <c r="F38" s="58"/>
      <c r="H38" s="58"/>
      <c r="J38" s="67"/>
      <c r="L38" s="67"/>
    </row>
    <row r="39" spans="1:13" ht="15" customHeight="1">
      <c r="A39" s="132"/>
      <c r="B39" s="132"/>
      <c r="C39" s="132" t="s">
        <v>21</v>
      </c>
      <c r="D39" s="132"/>
      <c r="G39" s="35">
        <v>-511450257</v>
      </c>
      <c r="H39" s="3"/>
      <c r="I39" s="133">
        <v>219686761</v>
      </c>
      <c r="J39" s="3"/>
      <c r="K39" s="35">
        <v>-512626674</v>
      </c>
      <c r="L39" s="3"/>
      <c r="M39" s="133">
        <v>215935340</v>
      </c>
    </row>
    <row r="40" spans="1:13" ht="15" customHeight="1">
      <c r="A40" s="132"/>
      <c r="B40" s="132"/>
      <c r="C40" s="132" t="s">
        <v>15</v>
      </c>
      <c r="D40" s="132"/>
      <c r="G40" s="35">
        <v>33732</v>
      </c>
      <c r="H40" s="3"/>
      <c r="I40" s="133">
        <v>324406</v>
      </c>
      <c r="J40" s="3"/>
      <c r="K40" s="35">
        <v>0</v>
      </c>
      <c r="L40" s="3"/>
      <c r="M40" s="133">
        <v>0</v>
      </c>
    </row>
    <row r="41" spans="1:13" ht="15" customHeight="1">
      <c r="A41" s="132"/>
      <c r="B41" s="132"/>
      <c r="C41" s="132" t="s">
        <v>16</v>
      </c>
      <c r="D41" s="132"/>
      <c r="G41" s="35">
        <v>-1966497</v>
      </c>
      <c r="H41" s="3"/>
      <c r="I41" s="133">
        <v>-5471879</v>
      </c>
      <c r="J41" s="3"/>
      <c r="K41" s="35">
        <v>19105471</v>
      </c>
      <c r="L41" s="3"/>
      <c r="M41" s="133">
        <v>-7024426</v>
      </c>
    </row>
    <row r="42" spans="1:13" ht="15" customHeight="1">
      <c r="A42" s="132"/>
      <c r="B42" s="132"/>
      <c r="C42" s="132" t="s">
        <v>17</v>
      </c>
      <c r="D42" s="132"/>
      <c r="G42" s="35">
        <v>-9393030</v>
      </c>
      <c r="H42" s="3"/>
      <c r="I42" s="133">
        <v>-18842503</v>
      </c>
      <c r="J42" s="3"/>
      <c r="K42" s="35">
        <v>-10233272</v>
      </c>
      <c r="L42" s="3"/>
      <c r="M42" s="133">
        <v>-18788556</v>
      </c>
    </row>
    <row r="43" spans="1:13" ht="15" customHeight="1">
      <c r="A43" s="132"/>
      <c r="B43" s="132"/>
      <c r="C43" s="132" t="s">
        <v>26</v>
      </c>
      <c r="D43" s="132"/>
      <c r="G43" s="35">
        <v>-1583704</v>
      </c>
      <c r="H43" s="3"/>
      <c r="I43" s="133">
        <v>1964093</v>
      </c>
      <c r="J43" s="3"/>
      <c r="K43" s="35">
        <v>-1583704</v>
      </c>
      <c r="L43" s="3"/>
      <c r="M43" s="133">
        <v>1964093</v>
      </c>
    </row>
    <row r="44" spans="1:13" ht="15" customHeight="1">
      <c r="A44" s="132"/>
      <c r="B44" s="132"/>
      <c r="C44" s="59" t="s">
        <v>34</v>
      </c>
      <c r="D44" s="132"/>
      <c r="F44" s="58"/>
      <c r="G44" s="35">
        <v>-1377345</v>
      </c>
      <c r="H44" s="3"/>
      <c r="I44" s="133">
        <v>-6054326</v>
      </c>
      <c r="J44" s="3"/>
      <c r="K44" s="35">
        <v>5399838</v>
      </c>
      <c r="L44" s="3"/>
      <c r="M44" s="133">
        <v>-6395586</v>
      </c>
    </row>
    <row r="45" spans="1:13" ht="15" customHeight="1">
      <c r="A45" s="132"/>
      <c r="B45" s="132"/>
      <c r="C45" s="59" t="s">
        <v>42</v>
      </c>
      <c r="D45" s="132"/>
      <c r="F45" s="58"/>
      <c r="G45" s="6">
        <v>6265750</v>
      </c>
      <c r="H45" s="3"/>
      <c r="I45" s="6">
        <v>-2832974</v>
      </c>
      <c r="J45" s="3"/>
      <c r="K45" s="6">
        <v>5807383</v>
      </c>
      <c r="L45" s="3"/>
      <c r="M45" s="6">
        <v>-2168363</v>
      </c>
    </row>
    <row r="46" spans="1:13" ht="8.1" customHeight="1">
      <c r="A46" s="132"/>
      <c r="B46" s="132"/>
      <c r="C46" s="132"/>
      <c r="D46" s="132"/>
      <c r="F46" s="68"/>
      <c r="H46" s="68"/>
      <c r="J46" s="69"/>
      <c r="L46" s="69"/>
    </row>
    <row r="47" spans="1:13" ht="15" customHeight="1">
      <c r="A47" s="137" t="s">
        <v>161</v>
      </c>
      <c r="B47" s="26"/>
      <c r="C47" s="26"/>
      <c r="D47" s="26"/>
      <c r="G47" s="127">
        <f>SUM(G36:G45)</f>
        <v>-92929662</v>
      </c>
      <c r="I47" s="127">
        <f>SUM(I36:I45)</f>
        <v>570894979</v>
      </c>
      <c r="J47" s="59"/>
      <c r="K47" s="127">
        <f>SUM(K37:K45)</f>
        <v>-118352305</v>
      </c>
      <c r="L47" s="59"/>
      <c r="M47" s="127">
        <f>SUM(M37:M45)</f>
        <v>520985070</v>
      </c>
    </row>
    <row r="48" spans="1:13" ht="15" customHeight="1">
      <c r="A48" s="26"/>
      <c r="B48" s="26"/>
      <c r="C48" s="26"/>
      <c r="D48" s="26"/>
      <c r="J48" s="67"/>
      <c r="L48" s="67"/>
    </row>
    <row r="49" spans="1:13" ht="12.75" customHeight="1">
      <c r="A49" s="140"/>
      <c r="B49" s="26"/>
      <c r="C49" s="26"/>
      <c r="D49" s="26"/>
      <c r="J49" s="67"/>
      <c r="L49" s="67"/>
    </row>
    <row r="50" spans="1:13" ht="15" customHeight="1">
      <c r="A50" s="140"/>
      <c r="B50" s="26"/>
      <c r="C50" s="26"/>
      <c r="D50" s="26"/>
      <c r="J50" s="67"/>
      <c r="L50" s="67"/>
    </row>
    <row r="51" spans="1:13" ht="15" customHeight="1">
      <c r="A51" s="140"/>
      <c r="B51" s="26"/>
      <c r="C51" s="26"/>
      <c r="D51" s="26"/>
      <c r="J51" s="67"/>
      <c r="L51" s="67"/>
    </row>
    <row r="52" spans="1:13" ht="15" customHeight="1">
      <c r="A52" s="140"/>
      <c r="B52" s="26"/>
      <c r="C52" s="26"/>
      <c r="D52" s="26"/>
      <c r="J52" s="67"/>
      <c r="L52" s="67"/>
    </row>
    <row r="53" spans="1:13" ht="15" customHeight="1">
      <c r="A53" s="140"/>
      <c r="B53" s="26"/>
      <c r="C53" s="26"/>
      <c r="D53" s="26"/>
      <c r="J53" s="67"/>
      <c r="L53" s="67"/>
    </row>
    <row r="54" spans="1:13" ht="15" customHeight="1">
      <c r="A54" s="140"/>
      <c r="B54" s="26"/>
      <c r="C54" s="26"/>
      <c r="D54" s="26"/>
      <c r="J54" s="67"/>
      <c r="L54" s="67"/>
    </row>
    <row r="55" spans="1:13" ht="15" customHeight="1">
      <c r="A55" s="140"/>
      <c r="B55" s="26"/>
      <c r="C55" s="26"/>
      <c r="D55" s="26"/>
      <c r="J55" s="67"/>
      <c r="L55" s="67"/>
    </row>
    <row r="56" spans="1:13" ht="15" customHeight="1">
      <c r="A56" s="140"/>
      <c r="B56" s="26"/>
      <c r="C56" s="26"/>
      <c r="D56" s="26"/>
      <c r="J56" s="67"/>
      <c r="L56" s="67"/>
    </row>
    <row r="57" spans="1:13" ht="15" customHeight="1">
      <c r="A57" s="140"/>
      <c r="B57" s="26"/>
      <c r="C57" s="26"/>
      <c r="D57" s="26"/>
      <c r="J57" s="67"/>
      <c r="L57" s="67"/>
    </row>
    <row r="58" spans="1:13" ht="15" customHeight="1">
      <c r="A58" s="140"/>
      <c r="B58" s="26"/>
      <c r="C58" s="26"/>
      <c r="D58" s="26"/>
      <c r="J58" s="67"/>
      <c r="L58" s="67"/>
    </row>
    <row r="59" spans="1:13" ht="15" customHeight="1">
      <c r="A59" s="140"/>
      <c r="B59" s="26"/>
      <c r="C59" s="26"/>
      <c r="D59" s="26"/>
      <c r="J59" s="67"/>
      <c r="L59" s="67"/>
    </row>
    <row r="60" spans="1:13" ht="9" customHeight="1">
      <c r="A60" s="140"/>
      <c r="B60" s="26"/>
      <c r="C60" s="26"/>
      <c r="D60" s="26"/>
      <c r="J60" s="67"/>
      <c r="L60" s="67"/>
    </row>
    <row r="61" spans="1:13" ht="20.100000000000001" customHeight="1">
      <c r="A61" s="126" t="str">
        <f>+'Eng2-3'!A130</f>
        <v>The accompanying notes form part of this interim financial information.</v>
      </c>
      <c r="B61" s="126"/>
      <c r="C61" s="126"/>
      <c r="D61" s="126"/>
      <c r="E61" s="125"/>
      <c r="F61" s="126"/>
      <c r="G61" s="126"/>
      <c r="H61" s="126"/>
      <c r="I61" s="126"/>
      <c r="J61" s="126"/>
      <c r="K61" s="126"/>
      <c r="L61" s="126"/>
      <c r="M61" s="126"/>
    </row>
    <row r="62" spans="1:13" s="58" customFormat="1" ht="15" customHeight="1">
      <c r="A62" s="70" t="str">
        <f>A1</f>
        <v>Ngernturbo Public Company Limited</v>
      </c>
      <c r="B62" s="71"/>
      <c r="G62" s="63"/>
      <c r="I62" s="63"/>
      <c r="J62" s="141"/>
      <c r="K62" s="63"/>
      <c r="L62" s="63"/>
      <c r="M62" s="63"/>
    </row>
    <row r="63" spans="1:13" s="58" customFormat="1" ht="15" customHeight="1">
      <c r="A63" s="142" t="s">
        <v>159</v>
      </c>
      <c r="B63" s="71"/>
      <c r="G63" s="63"/>
      <c r="I63" s="63"/>
      <c r="J63" s="141"/>
      <c r="K63" s="63"/>
      <c r="L63" s="63"/>
      <c r="M63" s="63"/>
    </row>
    <row r="64" spans="1:13" s="58" customFormat="1" ht="15" customHeight="1">
      <c r="A64" s="143" t="str">
        <f>A3</f>
        <v>For the three-month period ended 31 March 2026</v>
      </c>
      <c r="B64" s="144"/>
      <c r="C64" s="125"/>
      <c r="D64" s="125"/>
      <c r="E64" s="125"/>
      <c r="F64" s="125"/>
      <c r="G64" s="129"/>
      <c r="H64" s="125"/>
      <c r="I64" s="129"/>
      <c r="J64" s="145"/>
      <c r="K64" s="129"/>
      <c r="L64" s="129"/>
      <c r="M64" s="129"/>
    </row>
    <row r="65" spans="1:13" ht="15" customHeight="1">
      <c r="A65" s="146"/>
      <c r="C65" s="57"/>
      <c r="D65" s="57"/>
      <c r="F65" s="68"/>
      <c r="H65" s="68"/>
      <c r="J65" s="69"/>
      <c r="L65" s="69"/>
    </row>
    <row r="66" spans="1:13" ht="15" customHeight="1">
      <c r="A66" s="146"/>
      <c r="C66" s="57"/>
      <c r="D66" s="57"/>
      <c r="F66" s="68"/>
      <c r="H66" s="68"/>
      <c r="J66" s="69"/>
      <c r="L66" s="69"/>
    </row>
    <row r="67" spans="1:13" s="57" customFormat="1" ht="15" customHeight="1">
      <c r="A67" s="59"/>
      <c r="B67" s="59"/>
      <c r="E67" s="58"/>
      <c r="F67" s="59"/>
      <c r="G67" s="152" t="s">
        <v>2</v>
      </c>
      <c r="H67" s="152"/>
      <c r="I67" s="152"/>
      <c r="J67" s="64"/>
      <c r="K67" s="152" t="s">
        <v>3</v>
      </c>
      <c r="L67" s="152"/>
      <c r="M67" s="152"/>
    </row>
    <row r="68" spans="1:13" s="57" customFormat="1" ht="15" customHeight="1">
      <c r="A68" s="59"/>
      <c r="B68" s="59"/>
      <c r="E68" s="58"/>
      <c r="F68" s="59"/>
      <c r="G68" s="156" t="s">
        <v>4</v>
      </c>
      <c r="H68" s="156"/>
      <c r="I68" s="156"/>
      <c r="J68" s="64"/>
      <c r="K68" s="156" t="s">
        <v>4</v>
      </c>
      <c r="L68" s="156"/>
      <c r="M68" s="156"/>
    </row>
    <row r="69" spans="1:13" s="57" customFormat="1" ht="15" customHeight="1">
      <c r="A69" s="59"/>
      <c r="B69" s="59"/>
      <c r="E69" s="58"/>
      <c r="F69" s="59"/>
      <c r="G69" s="65" t="s">
        <v>5</v>
      </c>
      <c r="H69" s="59"/>
      <c r="I69" s="65" t="s">
        <v>5</v>
      </c>
      <c r="J69" s="64"/>
      <c r="K69" s="65" t="s">
        <v>5</v>
      </c>
      <c r="L69" s="63"/>
      <c r="M69" s="65" t="s">
        <v>5</v>
      </c>
    </row>
    <row r="70" spans="1:13" s="57" customFormat="1" ht="15" customHeight="1">
      <c r="A70" s="59"/>
      <c r="B70" s="59"/>
      <c r="E70" s="58"/>
      <c r="F70" s="59"/>
      <c r="G70" s="65" t="s">
        <v>125</v>
      </c>
      <c r="H70" s="59"/>
      <c r="I70" s="65" t="s">
        <v>8</v>
      </c>
      <c r="J70" s="64"/>
      <c r="K70" s="65" t="s">
        <v>125</v>
      </c>
      <c r="L70" s="59"/>
      <c r="M70" s="65" t="s">
        <v>8</v>
      </c>
    </row>
    <row r="71" spans="1:13" s="57" customFormat="1" ht="15" customHeight="1">
      <c r="A71" s="59"/>
      <c r="B71" s="59"/>
      <c r="E71" s="130" t="s">
        <v>9</v>
      </c>
      <c r="F71" s="66"/>
      <c r="G71" s="131" t="s">
        <v>10</v>
      </c>
      <c r="H71" s="66"/>
      <c r="I71" s="131" t="s">
        <v>10</v>
      </c>
      <c r="J71" s="64"/>
      <c r="K71" s="131" t="s">
        <v>10</v>
      </c>
      <c r="L71" s="63"/>
      <c r="M71" s="131" t="s">
        <v>10</v>
      </c>
    </row>
    <row r="72" spans="1:13" ht="15" customHeight="1">
      <c r="A72" s="137" t="s">
        <v>107</v>
      </c>
      <c r="B72" s="132"/>
      <c r="C72" s="1"/>
      <c r="D72" s="132"/>
      <c r="F72" s="72"/>
      <c r="H72" s="72"/>
    </row>
    <row r="73" spans="1:13" ht="15" customHeight="1">
      <c r="A73" s="132"/>
      <c r="B73" s="132" t="s">
        <v>165</v>
      </c>
      <c r="D73" s="132"/>
      <c r="E73" s="58">
        <v>13</v>
      </c>
      <c r="G73" s="35">
        <v>0</v>
      </c>
      <c r="H73" s="3"/>
      <c r="I73" s="3">
        <v>0</v>
      </c>
      <c r="J73" s="3"/>
      <c r="K73" s="35">
        <v>-10000000</v>
      </c>
      <c r="L73" s="7"/>
      <c r="M73" s="133">
        <v>0</v>
      </c>
    </row>
    <row r="74" spans="1:13" ht="15" customHeight="1">
      <c r="A74" s="137"/>
      <c r="B74" s="132" t="s">
        <v>108</v>
      </c>
      <c r="C74" s="1"/>
      <c r="D74" s="132"/>
      <c r="G74" s="59"/>
      <c r="I74" s="59"/>
      <c r="J74" s="59"/>
      <c r="K74" s="59"/>
      <c r="L74" s="59"/>
      <c r="M74" s="59"/>
    </row>
    <row r="75" spans="1:13" ht="15" customHeight="1">
      <c r="A75" s="137"/>
      <c r="B75" s="132"/>
      <c r="C75" s="1" t="s">
        <v>109</v>
      </c>
      <c r="D75" s="132"/>
      <c r="G75" s="35">
        <v>-2894910</v>
      </c>
      <c r="H75" s="2"/>
      <c r="I75" s="133">
        <v>-4169884</v>
      </c>
      <c r="J75" s="2"/>
      <c r="K75" s="35">
        <v>-2894910</v>
      </c>
      <c r="L75" s="2"/>
      <c r="M75" s="133">
        <v>-4169884</v>
      </c>
    </row>
    <row r="76" spans="1:13" ht="15" customHeight="1">
      <c r="A76" s="132"/>
      <c r="B76" s="132" t="s">
        <v>110</v>
      </c>
      <c r="C76" s="5"/>
      <c r="D76" s="132"/>
      <c r="E76" s="58">
        <v>16</v>
      </c>
      <c r="G76" s="35">
        <v>-4579602</v>
      </c>
      <c r="H76" s="2"/>
      <c r="I76" s="133">
        <v>-3270043</v>
      </c>
      <c r="J76" s="2"/>
      <c r="K76" s="35">
        <v>-4579602</v>
      </c>
      <c r="L76" s="2"/>
      <c r="M76" s="133">
        <v>-3270043</v>
      </c>
    </row>
    <row r="77" spans="1:13" ht="15" customHeight="1">
      <c r="A77" s="132"/>
      <c r="B77" s="132" t="s">
        <v>111</v>
      </c>
      <c r="C77" s="1"/>
      <c r="D77" s="132"/>
      <c r="G77" s="6">
        <v>18553</v>
      </c>
      <c r="H77" s="2"/>
      <c r="I77" s="6">
        <v>400170</v>
      </c>
      <c r="J77" s="2"/>
      <c r="K77" s="6">
        <v>18553</v>
      </c>
      <c r="L77" s="2"/>
      <c r="M77" s="6">
        <v>400170</v>
      </c>
    </row>
    <row r="78" spans="1:13" ht="8.1" customHeight="1">
      <c r="A78" s="132"/>
      <c r="B78" s="132"/>
      <c r="C78" s="132"/>
      <c r="D78" s="132"/>
      <c r="F78" s="68"/>
      <c r="H78" s="68"/>
      <c r="J78" s="69"/>
      <c r="L78" s="69"/>
    </row>
    <row r="79" spans="1:13" ht="15" customHeight="1">
      <c r="A79" s="137" t="s">
        <v>155</v>
      </c>
      <c r="B79" s="132"/>
      <c r="C79" s="1"/>
      <c r="D79" s="132"/>
      <c r="F79" s="58"/>
      <c r="G79" s="127">
        <f>SUM(G73:G77)</f>
        <v>-7455959</v>
      </c>
      <c r="H79" s="58"/>
      <c r="I79" s="127">
        <f>SUM(I73:I77)</f>
        <v>-7039757</v>
      </c>
      <c r="J79" s="67"/>
      <c r="K79" s="127">
        <f>SUM(K73:K77)</f>
        <v>-17455959</v>
      </c>
      <c r="L79" s="67"/>
      <c r="M79" s="127">
        <f>SUM(M73:M77)</f>
        <v>-7039757</v>
      </c>
    </row>
    <row r="80" spans="1:13" ht="15" customHeight="1">
      <c r="B80" s="146"/>
      <c r="F80" s="58"/>
      <c r="H80" s="58"/>
      <c r="J80" s="67"/>
      <c r="L80" s="67"/>
    </row>
    <row r="81" spans="1:13" ht="15" customHeight="1">
      <c r="A81" s="137" t="s">
        <v>112</v>
      </c>
      <c r="B81" s="138"/>
      <c r="C81" s="147"/>
      <c r="F81" s="58"/>
      <c r="G81" s="73"/>
      <c r="H81" s="58"/>
      <c r="I81" s="73"/>
      <c r="J81" s="67"/>
      <c r="K81" s="73"/>
      <c r="L81" s="67"/>
      <c r="M81" s="73"/>
    </row>
    <row r="82" spans="1:13" ht="15" customHeight="1">
      <c r="A82" s="137"/>
      <c r="B82" s="138" t="s">
        <v>113</v>
      </c>
      <c r="C82" s="139"/>
      <c r="F82" s="58"/>
      <c r="G82" s="73"/>
      <c r="H82" s="58"/>
      <c r="I82" s="73"/>
      <c r="J82" s="67"/>
      <c r="K82" s="73"/>
      <c r="L82" s="67"/>
      <c r="M82" s="73"/>
    </row>
    <row r="83" spans="1:13" ht="15" customHeight="1">
      <c r="A83" s="137"/>
      <c r="B83" s="138"/>
      <c r="C83" s="139" t="s">
        <v>114</v>
      </c>
      <c r="E83" s="58" t="s">
        <v>153</v>
      </c>
      <c r="F83" s="58"/>
      <c r="G83" s="35">
        <v>0</v>
      </c>
      <c r="H83" s="2"/>
      <c r="I83" s="133">
        <v>0</v>
      </c>
      <c r="J83" s="2"/>
      <c r="K83" s="35">
        <v>101999980</v>
      </c>
      <c r="L83" s="2"/>
      <c r="M83" s="133">
        <v>25000000</v>
      </c>
    </row>
    <row r="84" spans="1:13" ht="15" customHeight="1">
      <c r="A84" s="137"/>
      <c r="B84" s="138" t="s">
        <v>129</v>
      </c>
      <c r="C84" s="139"/>
      <c r="F84" s="58"/>
      <c r="G84" s="35"/>
      <c r="H84" s="2"/>
      <c r="I84" s="133"/>
      <c r="J84" s="2"/>
      <c r="K84" s="35"/>
      <c r="L84" s="2"/>
      <c r="M84" s="133"/>
    </row>
    <row r="85" spans="1:13" ht="15" customHeight="1">
      <c r="A85" s="137"/>
      <c r="B85" s="148"/>
      <c r="C85" s="139" t="s">
        <v>114</v>
      </c>
      <c r="E85" s="58" t="s">
        <v>153</v>
      </c>
      <c r="F85" s="58"/>
      <c r="G85" s="35">
        <v>0</v>
      </c>
      <c r="H85" s="2"/>
      <c r="I85" s="133">
        <v>0</v>
      </c>
      <c r="J85" s="2"/>
      <c r="K85" s="35">
        <v>-9999980</v>
      </c>
      <c r="L85" s="2"/>
      <c r="M85" s="133">
        <v>0</v>
      </c>
    </row>
    <row r="86" spans="1:13" ht="15" customHeight="1">
      <c r="A86" s="137"/>
      <c r="B86" s="138" t="s">
        <v>113</v>
      </c>
      <c r="C86" s="139"/>
      <c r="F86" s="58"/>
      <c r="G86" s="35"/>
      <c r="H86" s="2"/>
      <c r="I86" s="133"/>
      <c r="J86" s="2"/>
      <c r="K86" s="35"/>
      <c r="L86" s="2"/>
      <c r="M86" s="133"/>
    </row>
    <row r="87" spans="1:13" ht="15" customHeight="1">
      <c r="A87" s="137"/>
      <c r="B87" s="138"/>
      <c r="C87" s="139" t="s">
        <v>38</v>
      </c>
      <c r="F87" s="58"/>
      <c r="G87" s="35">
        <v>150000000</v>
      </c>
      <c r="H87" s="2"/>
      <c r="I87" s="133">
        <v>40000000</v>
      </c>
      <c r="J87" s="2"/>
      <c r="K87" s="35">
        <v>150000000</v>
      </c>
      <c r="L87" s="2"/>
      <c r="M87" s="133">
        <v>40000000</v>
      </c>
    </row>
    <row r="88" spans="1:13" ht="15" customHeight="1">
      <c r="A88" s="137"/>
      <c r="B88" s="138" t="s">
        <v>129</v>
      </c>
      <c r="C88" s="139"/>
      <c r="F88" s="58"/>
      <c r="G88" s="73"/>
      <c r="H88" s="58"/>
      <c r="I88" s="73"/>
      <c r="J88" s="67"/>
      <c r="K88" s="73"/>
      <c r="L88" s="67"/>
      <c r="M88" s="73"/>
    </row>
    <row r="89" spans="1:13" ht="15" customHeight="1">
      <c r="A89" s="137"/>
      <c r="B89" s="138"/>
      <c r="C89" s="139" t="s">
        <v>38</v>
      </c>
      <c r="F89" s="58"/>
      <c r="G89" s="35">
        <v>-30000000</v>
      </c>
      <c r="H89" s="2"/>
      <c r="I89" s="133">
        <v>-90000000</v>
      </c>
      <c r="J89" s="2"/>
      <c r="K89" s="35">
        <v>-30000000</v>
      </c>
      <c r="L89" s="2"/>
      <c r="M89" s="133">
        <v>-90000000</v>
      </c>
    </row>
    <row r="90" spans="1:13" ht="15" customHeight="1">
      <c r="A90" s="137"/>
      <c r="B90" s="138" t="s">
        <v>115</v>
      </c>
      <c r="C90" s="147"/>
      <c r="F90" s="58"/>
      <c r="G90" s="73"/>
      <c r="H90" s="58"/>
      <c r="I90" s="73"/>
      <c r="J90" s="67"/>
      <c r="K90" s="73"/>
      <c r="L90" s="67"/>
      <c r="M90" s="73"/>
    </row>
    <row r="91" spans="1:13" ht="15" customHeight="1">
      <c r="A91" s="137"/>
      <c r="B91" s="138"/>
      <c r="C91" s="139" t="s">
        <v>38</v>
      </c>
      <c r="E91" s="58">
        <v>18</v>
      </c>
      <c r="F91" s="58"/>
      <c r="G91" s="35">
        <v>615000000</v>
      </c>
      <c r="H91" s="2"/>
      <c r="I91" s="133">
        <v>506000000</v>
      </c>
      <c r="J91" s="2"/>
      <c r="K91" s="35">
        <v>615000000</v>
      </c>
      <c r="L91" s="2"/>
      <c r="M91" s="133">
        <v>506000000</v>
      </c>
    </row>
    <row r="92" spans="1:13" ht="15" customHeight="1">
      <c r="A92" s="137"/>
      <c r="B92" s="138" t="s">
        <v>116</v>
      </c>
      <c r="C92" s="139"/>
      <c r="F92" s="58"/>
      <c r="G92" s="73"/>
      <c r="H92" s="58"/>
      <c r="I92" s="73"/>
      <c r="J92" s="67"/>
      <c r="K92" s="73"/>
      <c r="L92" s="67"/>
      <c r="M92" s="73"/>
    </row>
    <row r="93" spans="1:13" ht="15" customHeight="1">
      <c r="A93" s="137"/>
      <c r="B93" s="138"/>
      <c r="C93" s="139" t="s">
        <v>38</v>
      </c>
      <c r="E93" s="58">
        <v>18</v>
      </c>
      <c r="F93" s="58"/>
      <c r="G93" s="35">
        <v>-680775049</v>
      </c>
      <c r="H93" s="2"/>
      <c r="I93" s="133">
        <v>-1094013525</v>
      </c>
      <c r="J93" s="2"/>
      <c r="K93" s="35">
        <v>-680775049</v>
      </c>
      <c r="L93" s="2"/>
      <c r="M93" s="133">
        <v>-1094013525</v>
      </c>
    </row>
    <row r="94" spans="1:13" ht="15" customHeight="1">
      <c r="A94" s="137"/>
      <c r="B94" s="138" t="s">
        <v>117</v>
      </c>
      <c r="C94" s="139"/>
      <c r="E94" s="58">
        <v>19</v>
      </c>
      <c r="F94" s="58"/>
      <c r="G94" s="35">
        <v>0</v>
      </c>
      <c r="H94" s="2"/>
      <c r="I94" s="133">
        <v>250000000</v>
      </c>
      <c r="J94" s="2"/>
      <c r="K94" s="35">
        <v>0</v>
      </c>
      <c r="L94" s="2"/>
      <c r="M94" s="133">
        <v>250000000</v>
      </c>
    </row>
    <row r="95" spans="1:13" ht="15" customHeight="1">
      <c r="A95" s="137"/>
      <c r="B95" s="138" t="s">
        <v>130</v>
      </c>
      <c r="C95" s="139"/>
      <c r="F95" s="58"/>
      <c r="G95" s="35">
        <v>0</v>
      </c>
      <c r="H95" s="2"/>
      <c r="I95" s="133">
        <v>-3063461</v>
      </c>
      <c r="J95" s="2"/>
      <c r="K95" s="35">
        <v>0</v>
      </c>
      <c r="L95" s="2"/>
      <c r="M95" s="133">
        <v>-3063461</v>
      </c>
    </row>
    <row r="96" spans="1:13" ht="15" customHeight="1">
      <c r="A96" s="137"/>
      <c r="B96" s="138" t="s">
        <v>131</v>
      </c>
      <c r="C96" s="139"/>
      <c r="F96" s="58"/>
      <c r="G96" s="35">
        <v>-43921732</v>
      </c>
      <c r="H96" s="3"/>
      <c r="I96" s="3">
        <v>-49146001</v>
      </c>
      <c r="J96" s="3"/>
      <c r="K96" s="35">
        <v>-43921732</v>
      </c>
      <c r="L96" s="2"/>
      <c r="M96" s="3">
        <v>-49146001</v>
      </c>
    </row>
    <row r="97" spans="1:13" ht="15" customHeight="1">
      <c r="B97" s="138" t="s">
        <v>118</v>
      </c>
      <c r="E97" s="58">
        <v>21</v>
      </c>
      <c r="G97" s="6">
        <v>-3542</v>
      </c>
      <c r="H97" s="2"/>
      <c r="I97" s="6">
        <v>-11324</v>
      </c>
      <c r="J97" s="2"/>
      <c r="K97" s="6">
        <v>0</v>
      </c>
      <c r="L97" s="2"/>
      <c r="M97" s="6">
        <v>0</v>
      </c>
    </row>
    <row r="98" spans="1:13" ht="8.1" customHeight="1">
      <c r="A98" s="132"/>
      <c r="B98" s="132"/>
      <c r="C98" s="57"/>
      <c r="D98" s="57"/>
      <c r="G98" s="73"/>
      <c r="I98" s="73"/>
      <c r="J98" s="67"/>
      <c r="L98" s="67"/>
    </row>
    <row r="99" spans="1:13" ht="15" customHeight="1">
      <c r="A99" s="137" t="s">
        <v>156</v>
      </c>
      <c r="B99" s="132"/>
      <c r="C99" s="57"/>
      <c r="D99" s="57"/>
      <c r="G99" s="127">
        <f>SUM(G83:G97)</f>
        <v>10299677</v>
      </c>
      <c r="I99" s="127">
        <f>SUM(I83:I97)</f>
        <v>-440234311</v>
      </c>
      <c r="J99" s="67"/>
      <c r="K99" s="127">
        <f>SUM(K83:K97)</f>
        <v>102303219</v>
      </c>
      <c r="L99" s="67"/>
      <c r="M99" s="127">
        <f>SUM(M83:M97)</f>
        <v>-415222987</v>
      </c>
    </row>
    <row r="100" spans="1:13" ht="15" customHeight="1">
      <c r="A100" s="146"/>
      <c r="B100" s="146"/>
      <c r="C100" s="57"/>
      <c r="D100" s="57"/>
      <c r="G100" s="73"/>
      <c r="I100" s="73"/>
      <c r="J100" s="67"/>
      <c r="L100" s="67"/>
    </row>
    <row r="101" spans="1:13" ht="15" customHeight="1">
      <c r="A101" s="136" t="s">
        <v>162</v>
      </c>
      <c r="B101" s="146"/>
      <c r="C101" s="57"/>
      <c r="D101" s="57"/>
      <c r="G101" s="73"/>
      <c r="I101" s="73"/>
      <c r="J101" s="67"/>
      <c r="L101" s="67"/>
    </row>
    <row r="102" spans="1:13" ht="15" customHeight="1">
      <c r="A102" s="137"/>
      <c r="B102" s="136" t="s">
        <v>157</v>
      </c>
      <c r="C102" s="57"/>
      <c r="D102" s="57"/>
      <c r="G102" s="73">
        <f>+G99+G79+G47</f>
        <v>-90085944</v>
      </c>
      <c r="I102" s="73">
        <f>+I99+I79+I47</f>
        <v>123620911</v>
      </c>
      <c r="J102" s="67"/>
      <c r="K102" s="73">
        <f>+K99+K79+K47</f>
        <v>-33505045</v>
      </c>
      <c r="L102" s="67"/>
      <c r="M102" s="73">
        <f>+M99+M79+M47</f>
        <v>98722326</v>
      </c>
    </row>
    <row r="103" spans="1:13" ht="15" customHeight="1">
      <c r="A103" s="132" t="s">
        <v>132</v>
      </c>
      <c r="B103" s="137"/>
      <c r="C103" s="1"/>
      <c r="D103" s="132"/>
      <c r="G103" s="73"/>
      <c r="I103" s="73"/>
      <c r="J103" s="67"/>
      <c r="K103" s="73"/>
      <c r="L103" s="67"/>
      <c r="M103" s="73"/>
    </row>
    <row r="104" spans="1:13" ht="15" customHeight="1">
      <c r="B104" s="132" t="s">
        <v>133</v>
      </c>
      <c r="C104" s="1"/>
      <c r="D104" s="132"/>
      <c r="F104" s="58"/>
      <c r="G104" s="6">
        <v>239675372</v>
      </c>
      <c r="H104" s="2"/>
      <c r="I104" s="6">
        <v>222016604</v>
      </c>
      <c r="J104" s="2"/>
      <c r="K104" s="6">
        <v>149752513</v>
      </c>
      <c r="L104" s="2"/>
      <c r="M104" s="6">
        <v>164832693</v>
      </c>
    </row>
    <row r="105" spans="1:13" ht="8.1" customHeight="1">
      <c r="A105" s="132"/>
      <c r="B105" s="132"/>
      <c r="C105" s="132"/>
      <c r="D105" s="132"/>
      <c r="F105" s="58"/>
      <c r="G105" s="73"/>
      <c r="H105" s="58"/>
      <c r="I105" s="73"/>
      <c r="J105" s="67"/>
      <c r="L105" s="67"/>
    </row>
    <row r="106" spans="1:13" ht="15" customHeight="1">
      <c r="A106" s="137" t="s">
        <v>134</v>
      </c>
      <c r="B106" s="132"/>
      <c r="C106" s="132"/>
      <c r="D106" s="132"/>
      <c r="F106" s="58"/>
      <c r="G106" s="73"/>
      <c r="H106" s="58"/>
      <c r="I106" s="73"/>
      <c r="J106" s="67"/>
      <c r="L106" s="67"/>
    </row>
    <row r="107" spans="1:13" ht="15" customHeight="1" thickBot="1">
      <c r="B107" s="137" t="s">
        <v>133</v>
      </c>
      <c r="C107" s="1"/>
      <c r="D107" s="132"/>
      <c r="E107" s="58">
        <v>7</v>
      </c>
      <c r="F107" s="58"/>
      <c r="G107" s="149">
        <f>SUM(G102:G104)</f>
        <v>149589428</v>
      </c>
      <c r="H107" s="58"/>
      <c r="I107" s="149">
        <f>SUM(I102:I104)</f>
        <v>345637515</v>
      </c>
      <c r="J107" s="67"/>
      <c r="K107" s="149">
        <f>SUM(K102:K104)</f>
        <v>116247468</v>
      </c>
      <c r="L107" s="67"/>
      <c r="M107" s="149">
        <f>SUM(M102:M104)</f>
        <v>263555019</v>
      </c>
    </row>
    <row r="108" spans="1:13" ht="15" customHeight="1" thickTop="1">
      <c r="B108" s="146"/>
      <c r="F108" s="58"/>
      <c r="H108" s="58"/>
      <c r="J108" s="67"/>
      <c r="L108" s="67"/>
    </row>
    <row r="109" spans="1:13" ht="15" customHeight="1">
      <c r="A109" s="137" t="s">
        <v>119</v>
      </c>
      <c r="B109" s="132"/>
      <c r="C109" s="132"/>
      <c r="D109" s="132"/>
      <c r="F109" s="58"/>
      <c r="H109" s="58"/>
      <c r="J109" s="67"/>
      <c r="L109" s="67"/>
    </row>
    <row r="110" spans="1:13" ht="15" customHeight="1">
      <c r="A110" s="132"/>
      <c r="B110" s="132" t="s">
        <v>135</v>
      </c>
      <c r="C110" s="132"/>
      <c r="D110" s="132"/>
      <c r="F110" s="58"/>
      <c r="H110" s="58"/>
      <c r="J110" s="67"/>
      <c r="L110" s="67"/>
    </row>
    <row r="111" spans="1:13" ht="15" customHeight="1">
      <c r="A111" s="132"/>
      <c r="B111" s="132"/>
      <c r="C111" s="132" t="s">
        <v>136</v>
      </c>
      <c r="D111" s="132"/>
      <c r="F111" s="58"/>
      <c r="G111" s="35">
        <v>1388093</v>
      </c>
      <c r="H111" s="2"/>
      <c r="I111" s="133">
        <v>6375968</v>
      </c>
      <c r="J111" s="2"/>
      <c r="K111" s="35">
        <v>1388093</v>
      </c>
      <c r="L111" s="2"/>
      <c r="M111" s="133">
        <v>6375968</v>
      </c>
    </row>
    <row r="112" spans="1:13" ht="15" customHeight="1">
      <c r="A112" s="146"/>
      <c r="B112" s="146" t="s">
        <v>120</v>
      </c>
      <c r="E112" s="58">
        <v>15</v>
      </c>
      <c r="F112" s="58"/>
      <c r="G112" s="35">
        <v>41307697</v>
      </c>
      <c r="H112" s="2"/>
      <c r="I112" s="133">
        <v>32544948</v>
      </c>
      <c r="J112" s="2"/>
      <c r="K112" s="35">
        <v>41307697</v>
      </c>
      <c r="L112" s="2"/>
      <c r="M112" s="133">
        <v>32544948</v>
      </c>
    </row>
    <row r="113" spans="1:13" ht="15" customHeight="1">
      <c r="A113" s="146"/>
      <c r="B113" s="146" t="s">
        <v>121</v>
      </c>
      <c r="E113" s="58">
        <v>15</v>
      </c>
      <c r="F113" s="58"/>
      <c r="G113" s="35">
        <v>18133</v>
      </c>
      <c r="H113" s="2"/>
      <c r="I113" s="133">
        <v>1458869</v>
      </c>
      <c r="J113" s="2"/>
      <c r="K113" s="35">
        <v>18133</v>
      </c>
      <c r="L113" s="2"/>
      <c r="M113" s="133">
        <v>1458869</v>
      </c>
    </row>
    <row r="114" spans="1:13" ht="15" customHeight="1">
      <c r="A114" s="146"/>
      <c r="B114" s="146" t="s">
        <v>122</v>
      </c>
      <c r="E114" s="58">
        <v>15</v>
      </c>
      <c r="F114" s="58"/>
      <c r="G114" s="35">
        <v>2411970</v>
      </c>
      <c r="H114" s="2"/>
      <c r="I114" s="133">
        <v>13428747</v>
      </c>
      <c r="J114" s="2"/>
      <c r="K114" s="35">
        <v>2411970</v>
      </c>
      <c r="L114" s="2"/>
      <c r="M114" s="133">
        <v>13428747</v>
      </c>
    </row>
    <row r="115" spans="1:13" ht="15" customHeight="1">
      <c r="A115" s="146"/>
      <c r="B115" s="146" t="s">
        <v>166</v>
      </c>
      <c r="F115" s="58"/>
      <c r="G115" s="35"/>
      <c r="H115" s="2"/>
      <c r="I115" s="133"/>
      <c r="J115" s="2"/>
      <c r="K115" s="35"/>
      <c r="L115" s="2"/>
      <c r="M115" s="133"/>
    </row>
    <row r="116" spans="1:13" ht="15" customHeight="1">
      <c r="A116" s="146"/>
      <c r="C116" s="59" t="s">
        <v>167</v>
      </c>
      <c r="E116" s="58">
        <v>21</v>
      </c>
      <c r="F116" s="58"/>
      <c r="G116" s="35">
        <v>0</v>
      </c>
      <c r="H116" s="2"/>
      <c r="I116" s="3">
        <v>0</v>
      </c>
      <c r="J116" s="2"/>
      <c r="K116" s="35">
        <v>71002520</v>
      </c>
      <c r="L116" s="2"/>
      <c r="M116" s="3">
        <v>201476904</v>
      </c>
    </row>
    <row r="117" spans="1:13" ht="15.75" customHeight="1">
      <c r="A117" s="146"/>
      <c r="B117" s="146"/>
      <c r="F117" s="58"/>
      <c r="H117" s="58"/>
      <c r="J117" s="67"/>
      <c r="L117" s="67"/>
    </row>
    <row r="118" spans="1:13" ht="15.75" customHeight="1">
      <c r="A118" s="146"/>
      <c r="B118" s="146"/>
      <c r="F118" s="58"/>
      <c r="H118" s="58"/>
      <c r="J118" s="67"/>
      <c r="L118" s="67"/>
    </row>
    <row r="119" spans="1:13" ht="15.75" customHeight="1">
      <c r="A119" s="146"/>
      <c r="B119" s="146"/>
      <c r="F119" s="58"/>
      <c r="H119" s="58"/>
      <c r="J119" s="67"/>
      <c r="L119" s="67"/>
    </row>
    <row r="120" spans="1:13" ht="15.75" customHeight="1">
      <c r="A120" s="146"/>
      <c r="B120" s="146"/>
      <c r="F120" s="58"/>
      <c r="H120" s="58"/>
      <c r="J120" s="67"/>
      <c r="L120" s="67"/>
    </row>
    <row r="121" spans="1:13" ht="9" customHeight="1">
      <c r="A121" s="146"/>
      <c r="B121" s="146"/>
      <c r="F121" s="58"/>
      <c r="H121" s="58"/>
      <c r="J121" s="67"/>
      <c r="L121" s="67"/>
    </row>
    <row r="122" spans="1:13" ht="20.100000000000001" customHeight="1">
      <c r="A122" s="126" t="str">
        <f>A61</f>
        <v>The accompanying notes form part of this interim financial information.</v>
      </c>
      <c r="B122" s="126"/>
      <c r="C122" s="126"/>
      <c r="D122" s="126"/>
      <c r="E122" s="125"/>
      <c r="F122" s="126"/>
      <c r="G122" s="126"/>
      <c r="H122" s="126"/>
      <c r="I122" s="126"/>
      <c r="J122" s="126"/>
      <c r="K122" s="126"/>
      <c r="L122" s="126"/>
      <c r="M122" s="126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91" firstPageNumber="6" fitToWidth="0" fitToHeight="2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F4732EA7KW2X-161737811-17388</_dlc_DocId>
    <_dlc_DocIdUrl xmlns="0320512e-c27f-41d8-a3f8-58d83c7ccb8a">
      <Url>https://pwcapac.sharepoint.com/sites/TH-SD-0AKrkcLWyVacfUk9PVA/_layouts/15/DocIdRedir.aspx?ID=F4732EA7KW2X-161737811-17388</Url>
      <Description>F4732EA7KW2X-161737811-17388</Description>
    </_dlc_DocIdUrl>
  </documentManagement>
</p:properties>
</file>

<file path=customXml/itemProps1.xml><?xml version="1.0" encoding="utf-8"?>
<ds:datastoreItem xmlns:ds="http://schemas.openxmlformats.org/officeDocument/2006/customXml" ds:itemID="{4BF6BBF0-EB26-4B2A-935B-215D40AA7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7A55CF-2051-41D3-BA8C-55D65FA2225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D08B65A-1348-460B-B852-6F05A1791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8BC958-86C0-4596-A11D-BD432BF99422}">
  <ds:schemaRefs>
    <ds:schemaRef ds:uri="0320512e-c27f-41d8-a3f8-58d83c7ccb8a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976ee11-24c7-439d-a3d2-45d4fdc8fdd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Eng2-3</vt:lpstr>
      <vt:lpstr>E4 (3_m)</vt:lpstr>
      <vt:lpstr>Eng5</vt:lpstr>
      <vt:lpstr>Eng6-7</vt:lpstr>
      <vt:lpstr>'E4 (3_m)'!Print_Area</vt:lpstr>
      <vt:lpstr>'Eng2-3'!Print_Area</vt:lpstr>
      <vt:lpstr>'Eng5'!Print_Area</vt:lpstr>
      <vt:lpstr>'Eng6-7'!Print_Area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Duangporn Pongvitayakorn (TH)</cp:lastModifiedBy>
  <cp:revision/>
  <cp:lastPrinted>2026-05-08T02:45:26Z</cp:lastPrinted>
  <dcterms:created xsi:type="dcterms:W3CDTF">2002-01-04T02:58:58Z</dcterms:created>
  <dcterms:modified xsi:type="dcterms:W3CDTF">2026-05-08T02:45:37Z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0aead157-3aa9-492b-bca1-a09f2d74fda2</vt:lpwstr>
  </property>
  <property fmtid="{D5CDD505-2E9C-101B-9397-08002B2CF9AE}" pid="4" name="MediaServiceImageTags">
    <vt:lpwstr/>
  </property>
  <property fmtid="{D5CDD505-2E9C-101B-9397-08002B2CF9AE}" pid="5" name="Order">
    <vt:r8>122200</vt:r8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