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 Q1'69 ส่ง SET\งบการเงิน โรงพยาบาลมุกดาหารอินเตอร์เนชั่นแนล-Q169\งบการเงิน โรงพยาบาลมุกดาหารอินเตอร์เนชั่นแนล-Q169\TH\"/>
    </mc:Choice>
  </mc:AlternateContent>
  <xr:revisionPtr revIDLastSave="0" documentId="13_ncr:1_{8EA99408-8470-4E38-B7C7-F89253790E0F}" xr6:coauthVersionLast="47" xr6:coauthVersionMax="47" xr10:uidLastSave="{00000000-0000-0000-0000-000000000000}"/>
  <bookViews>
    <workbookView xWindow="-110" yWindow="-110" windowWidth="19420" windowHeight="11500" tabRatio="731" xr2:uid="{00000000-000D-0000-FFFF-FFFF00000000}"/>
  </bookViews>
  <sheets>
    <sheet name="3-5" sheetId="7" r:id="rId1"/>
    <sheet name="6" sheetId="8" r:id="rId2"/>
    <sheet name="7 Equity Conso" sheetId="21" r:id="rId3"/>
    <sheet name="8 Equity Conso" sheetId="24" r:id="rId4"/>
    <sheet name="9 Equity Company" sheetId="17" r:id="rId5"/>
    <sheet name="10-11" sheetId="16" r:id="rId6"/>
  </sheets>
  <definedNames>
    <definedName name="_xlnm._FilterDatabase" localSheetId="1" hidden="1">'6'!$A$49:$B$51</definedName>
    <definedName name="_xlnm.Print_Area" localSheetId="5">'10-11'!$A$1:$L$116</definedName>
    <definedName name="_xlnm.Print_Area" localSheetId="0">'3-5'!$A$1:$K$152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7" l="1"/>
  <c r="A103" i="7"/>
  <c r="A1" i="21"/>
  <c r="A1" i="24" s="1"/>
  <c r="A1" i="17" s="1"/>
  <c r="A1" i="16" s="1"/>
  <c r="K56" i="7"/>
  <c r="K106" i="7" s="1"/>
  <c r="E98" i="7"/>
  <c r="E150" i="7" s="1"/>
  <c r="B98" i="7"/>
  <c r="I50" i="17" l="1"/>
  <c r="H114" i="16"/>
  <c r="K34" i="24"/>
  <c r="M32" i="21"/>
  <c r="C68" i="8"/>
  <c r="L36" i="16" l="1"/>
  <c r="H36" i="16"/>
  <c r="L32" i="16"/>
  <c r="H32" i="16"/>
  <c r="F32" i="16" l="1"/>
  <c r="F17" i="16" l="1"/>
  <c r="F19" i="16"/>
  <c r="H33" i="16"/>
  <c r="F89" i="16"/>
  <c r="J89" i="16"/>
  <c r="W22" i="21"/>
  <c r="S21" i="21" l="1"/>
  <c r="Q23" i="21"/>
  <c r="S23" i="21" s="1"/>
  <c r="W23" i="21" s="1"/>
  <c r="E12" i="8"/>
  <c r="E19" i="8"/>
  <c r="E15" i="8" l="1"/>
  <c r="E11" i="8"/>
  <c r="E39" i="8"/>
  <c r="G128" i="7"/>
  <c r="E23" i="24"/>
  <c r="G23" i="24"/>
  <c r="I23" i="24"/>
  <c r="M23" i="24"/>
  <c r="E16" i="7" l="1"/>
  <c r="E21" i="7" s="1"/>
  <c r="K128" i="7"/>
  <c r="I15" i="8"/>
  <c r="I11" i="8"/>
  <c r="E32" i="7"/>
  <c r="K19" i="8" l="1"/>
  <c r="G73" i="7" l="1"/>
  <c r="G83" i="7"/>
  <c r="K83" i="7"/>
  <c r="Q14" i="24" l="1"/>
  <c r="S14" i="24" s="1"/>
  <c r="W14" i="24" s="1"/>
  <c r="O23" i="24"/>
  <c r="Q16" i="21"/>
  <c r="S16" i="21" s="1"/>
  <c r="W16" i="21" s="1"/>
  <c r="Q23" i="24" l="1"/>
  <c r="A4" i="24" l="1"/>
  <c r="A3" i="24"/>
  <c r="A4" i="21"/>
  <c r="A3" i="21"/>
  <c r="L13" i="16" l="1"/>
  <c r="A4" i="17"/>
  <c r="A4" i="16" s="1"/>
  <c r="A3" i="17"/>
  <c r="A3" i="16" s="1"/>
  <c r="A58" i="16" s="1"/>
  <c r="O22" i="17"/>
  <c r="G67" i="7" l="1"/>
  <c r="G30" i="7"/>
  <c r="K67" i="7"/>
  <c r="K30" i="7"/>
  <c r="K59" i="7" l="1"/>
  <c r="K109" i="7" s="1"/>
  <c r="K58" i="7"/>
  <c r="K108" i="7" s="1"/>
  <c r="I60" i="7"/>
  <c r="I110" i="7" s="1"/>
  <c r="I59" i="7"/>
  <c r="I109" i="7" s="1"/>
  <c r="I58" i="7"/>
  <c r="I108" i="7" s="1"/>
  <c r="G59" i="7"/>
  <c r="G109" i="7" s="1"/>
  <c r="G58" i="7"/>
  <c r="G108" i="7" s="1"/>
  <c r="E60" i="7"/>
  <c r="E110" i="7" s="1"/>
  <c r="E59" i="7"/>
  <c r="E109" i="7" s="1"/>
  <c r="E58" i="7"/>
  <c r="E108" i="7" s="1"/>
  <c r="E22" i="8" l="1"/>
  <c r="E14" i="8"/>
  <c r="E17" i="8" s="1"/>
  <c r="E24" i="8" s="1"/>
  <c r="E27" i="8" s="1"/>
  <c r="E30" i="8" l="1"/>
  <c r="E44" i="8" l="1"/>
  <c r="E41" i="8"/>
  <c r="K133" i="7"/>
  <c r="G133" i="7"/>
  <c r="H73" i="16"/>
  <c r="F73" i="16"/>
  <c r="I20" i="17"/>
  <c r="I14" i="8"/>
  <c r="G14" i="8"/>
  <c r="I76" i="7"/>
  <c r="E50" i="8" l="1"/>
  <c r="K21" i="24"/>
  <c r="F86" i="16"/>
  <c r="U25" i="21"/>
  <c r="Q25" i="21"/>
  <c r="O25" i="21"/>
  <c r="M25" i="21"/>
  <c r="K25" i="21"/>
  <c r="I25" i="21"/>
  <c r="G25" i="21"/>
  <c r="E25" i="21"/>
  <c r="I22" i="8" l="1"/>
  <c r="K21" i="7"/>
  <c r="I21" i="7"/>
  <c r="O25" i="17" l="1"/>
  <c r="S18" i="24"/>
  <c r="W18" i="24" s="1"/>
  <c r="S20" i="24"/>
  <c r="S19" i="24"/>
  <c r="K39" i="8" l="1"/>
  <c r="K22" i="8"/>
  <c r="K14" i="8"/>
  <c r="K17" i="8" s="1"/>
  <c r="G39" i="8"/>
  <c r="G22" i="8"/>
  <c r="G17" i="8"/>
  <c r="K136" i="7"/>
  <c r="K85" i="7"/>
  <c r="K76" i="7"/>
  <c r="G85" i="7"/>
  <c r="G76" i="7"/>
  <c r="K32" i="7"/>
  <c r="G32" i="7"/>
  <c r="G21" i="7"/>
  <c r="L86" i="16"/>
  <c r="L73" i="16"/>
  <c r="H86" i="16"/>
  <c r="K20" i="17"/>
  <c r="G20" i="17"/>
  <c r="O17" i="17"/>
  <c r="O16" i="17"/>
  <c r="O13" i="17"/>
  <c r="W20" i="24"/>
  <c r="W19" i="24"/>
  <c r="U23" i="24"/>
  <c r="E134" i="7" s="1"/>
  <c r="E34" i="7"/>
  <c r="G34" i="7" l="1"/>
  <c r="K87" i="7"/>
  <c r="G24" i="8"/>
  <c r="G27" i="8" s="1"/>
  <c r="G30" i="8" s="1"/>
  <c r="K24" i="8"/>
  <c r="K27" i="8" s="1"/>
  <c r="K30" i="8" s="1"/>
  <c r="K44" i="8" s="1"/>
  <c r="K57" i="8" s="1"/>
  <c r="G136" i="7"/>
  <c r="K138" i="7"/>
  <c r="K34" i="7"/>
  <c r="G87" i="7"/>
  <c r="I39" i="8"/>
  <c r="G41" i="8" l="1"/>
  <c r="G44" i="8"/>
  <c r="K41" i="8"/>
  <c r="K50" i="8" s="1"/>
  <c r="K53" i="8" s="1"/>
  <c r="M18" i="17" s="1"/>
  <c r="G138" i="7"/>
  <c r="K47" i="8"/>
  <c r="L11" i="16" s="1"/>
  <c r="L30" i="16" s="1"/>
  <c r="L40" i="16" s="1"/>
  <c r="L46" i="16" s="1"/>
  <c r="L88" i="16" s="1"/>
  <c r="L92" i="16" s="1"/>
  <c r="K30" i="17"/>
  <c r="I30" i="17"/>
  <c r="G30" i="17"/>
  <c r="O27" i="17"/>
  <c r="O26" i="17"/>
  <c r="G50" i="8" l="1"/>
  <c r="G53" i="8" s="1"/>
  <c r="G57" i="8"/>
  <c r="G47" i="8"/>
  <c r="H11" i="16" s="1"/>
  <c r="H30" i="16" s="1"/>
  <c r="H40" i="16" s="1"/>
  <c r="H46" i="16" s="1"/>
  <c r="H88" i="16" s="1"/>
  <c r="H92" i="16" s="1"/>
  <c r="O18" i="17"/>
  <c r="O20" i="17" s="1"/>
  <c r="M20" i="17"/>
  <c r="J73" i="16"/>
  <c r="I17" i="8" l="1"/>
  <c r="W21" i="21"/>
  <c r="I24" i="8" l="1"/>
  <c r="W20" i="21" l="1"/>
  <c r="S25" i="21"/>
  <c r="E76" i="7" l="1"/>
  <c r="I32" i="7"/>
  <c r="J86" i="16"/>
  <c r="A52" i="17"/>
  <c r="A59" i="16"/>
  <c r="I85" i="7"/>
  <c r="A116" i="16"/>
  <c r="A56" i="16"/>
  <c r="A55" i="16"/>
  <c r="A70" i="8"/>
  <c r="A36" i="24" s="1"/>
  <c r="A152" i="7"/>
  <c r="A104" i="7"/>
  <c r="A102" i="7"/>
  <c r="A100" i="7"/>
  <c r="A54" i="7"/>
  <c r="A52" i="7"/>
  <c r="E85" i="7"/>
  <c r="I34" i="7" l="1"/>
  <c r="I87" i="7"/>
  <c r="I27" i="8"/>
  <c r="E87" i="7"/>
  <c r="A34" i="21"/>
  <c r="W25" i="21"/>
  <c r="I30" i="8" l="1"/>
  <c r="I44" i="8" l="1"/>
  <c r="I57" i="8" s="1"/>
  <c r="E53" i="8"/>
  <c r="I41" i="8"/>
  <c r="I47" i="8" l="1"/>
  <c r="J11" i="16" s="1"/>
  <c r="J30" i="16" s="1"/>
  <c r="J40" i="16" s="1"/>
  <c r="J46" i="16" s="1"/>
  <c r="J88" i="16" s="1"/>
  <c r="J92" i="16" s="1"/>
  <c r="I50" i="8"/>
  <c r="S21" i="24"/>
  <c r="W21" i="24" s="1"/>
  <c r="K23" i="24"/>
  <c r="E128" i="7" s="1"/>
  <c r="E133" i="7" s="1"/>
  <c r="E136" i="7" s="1"/>
  <c r="E138" i="7" s="1"/>
  <c r="E57" i="8"/>
  <c r="E47" i="8"/>
  <c r="F11" i="16" s="1"/>
  <c r="F30" i="16" s="1"/>
  <c r="F40" i="16" s="1"/>
  <c r="F46" i="16" s="1"/>
  <c r="F88" i="16" s="1"/>
  <c r="F92" i="16" s="1"/>
  <c r="I53" i="8"/>
  <c r="M28" i="17" s="1"/>
  <c r="W23" i="24" l="1"/>
  <c r="S23" i="24"/>
  <c r="M30" i="17"/>
  <c r="I128" i="7" s="1"/>
  <c r="I133" i="7" s="1"/>
  <c r="I136" i="7" s="1"/>
  <c r="I138" i="7" s="1"/>
  <c r="O28" i="17"/>
  <c r="O30" i="17" s="1"/>
  <c r="B150" i="7"/>
  <c r="A68" i="8" s="1"/>
  <c r="A34" i="24" l="1"/>
  <c r="A53" i="16"/>
  <c r="A32" i="21"/>
  <c r="B50" i="17"/>
  <c r="A114" i="16"/>
</calcChain>
</file>

<file path=xl/sharedStrings.xml><?xml version="1.0" encoding="utf-8"?>
<sst xmlns="http://schemas.openxmlformats.org/spreadsheetml/2006/main" count="359" uniqueCount="209">
  <si>
    <t>งบฐานะการเงิน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</si>
  <si>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</si>
  <si>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</si>
  <si>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</si>
  <si>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</si>
  <si>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</si>
  <si>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</si>
  <si>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</si>
  <si>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</si>
  <si>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</si>
  <si>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</si>
  <si>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</si>
  <si>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กรรมการ ___________________________________ </t>
  </si>
  <si>
    <t xml:space="preserve">      กรรมการ ___________________________________ </t>
  </si>
  <si>
    <t xml:space="preserve">       (นายก้องไกล  สุฉันทบุตร)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</si>
  <si>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</si>
  <si>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</si>
  <si>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</si>
  <si>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</si>
  <si>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</si>
  <si>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</si>
  <si>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</si>
  <si>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</si>
  <si>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</si>
  <si>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</si>
  <si>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</si>
  <si>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</si>
  <si>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</si>
  <si>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</si>
  <si>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หุ้นสามัญ 560,000,000 หุ้น </t>
  </si>
  <si>
    <t xml:space="preserve">      มูลค่าที่ตราไว้หุ้นละ 0.50 บาท</t>
  </si>
  <si>
    <t>ทุนที่ออกและชำระเต็มมูลค่าแล้ว</t>
  </si>
  <si>
    <t xml:space="preserve">      มูลค่าที่ได้รับชำระแล้วหุ้นละ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</si>
  <si>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</si>
  <si>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</si>
  <si>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</si>
  <si>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 xml:space="preserve">   - ทุนสำรองตามกฎหมาย</t>
  </si>
  <si>
    <t>ยังไม่ได้จัดสรร</t>
  </si>
  <si>
    <t>ส่วนต่ำทุนจากการรวมธุรกิจ</t>
  </si>
  <si>
    <t>ภายใต้การควบคุมเดียวกัน</t>
  </si>
  <si>
    <t>ส่วนได้เสียที่ไม่มีอำนาจควบคุม</t>
  </si>
  <si>
    <t>งบกำไรขาดทุนเบ็ดเสร็จ</t>
  </si>
  <si>
    <t>รายได้จากกิจการโรงพยาบาล</t>
  </si>
  <si>
    <t>ต้นทุนกิจการโรงพยาบาล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</si>
  <si>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</si>
  <si>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</si>
  <si>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</si>
  <si>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</si>
  <si>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</si>
  <si>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</si>
  <si>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</si>
  <si>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</si>
  <si>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</si>
  <si>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</si>
  <si>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</si>
  <si>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 :</t>
  </si>
  <si>
    <t>รายการที่จะไม่จัดประเภทรายการใหม่ไปยังกำไรหรือขาดทุนในภายหลัง</t>
  </si>
  <si>
    <t xml:space="preserve">   - การวัดมูลค่าใหม่ของภาระผูกพันผลประโยชน์พนักงาน</t>
  </si>
  <si>
    <t xml:space="preserve">   - ภาษีเงินได้ของการวัดมูลค่าใหม่ของภาระผูกพันผลประโยชน์พนักงาน</t>
  </si>
  <si>
    <t>รายการที่จะจัดประเภทรายการใหม่ไปยังกำไรหรือขาดทุนในภายหลัง</t>
  </si>
  <si>
    <t xml:space="preserve">   - ผลต่างจากการแปลงค่างบการเงิน</t>
  </si>
  <si>
    <t>กำไรต่อหุ้นขั้นพื้นฐาน (บาทต่อหุ้น)</t>
  </si>
  <si>
    <t>จำนวนหุ้นสามัญถัวเฉลี่ยถ่วงน้ำหนัก (หุ้น)</t>
  </si>
  <si>
    <t xml:space="preserve">กรรมการ ______________________________________ </t>
  </si>
  <si>
    <t>องค์ประกอบอื่น</t>
  </si>
  <si>
    <t>ส่วนต่ำทุน</t>
  </si>
  <si>
    <t>กำไร(ขาดทุน)</t>
  </si>
  <si>
    <t>จากการรวม</t>
  </si>
  <si>
    <t>เบ็ดเสร็จอื่น</t>
  </si>
  <si>
    <t>รวม</t>
  </si>
  <si>
    <t>ธุรกิจภายใต้</t>
  </si>
  <si>
    <t>ผลต่างจาก</t>
  </si>
  <si>
    <t>รวมส่วนของ</t>
  </si>
  <si>
    <t>ส่วนได้เสีย</t>
  </si>
  <si>
    <t>ส่วนเกินมูลค่า</t>
  </si>
  <si>
    <t>การควบคุม</t>
  </si>
  <si>
    <t>การแปลงค่า</t>
  </si>
  <si>
    <t>ของส่วนของ</t>
  </si>
  <si>
    <t>ที่ไม่มี</t>
  </si>
  <si>
    <t>หุ้นสามัญ</t>
  </si>
  <si>
    <t>ตามกฎหมาย</t>
  </si>
  <si>
    <t>เดียวกัน</t>
  </si>
  <si>
    <t>งบการเงิน</t>
  </si>
  <si>
    <t>อำนาจควบคุม</t>
  </si>
  <si>
    <t>ทุนสำรองตามกฎหมาย</t>
  </si>
  <si>
    <t>เงินปันผลจ่าย</t>
  </si>
  <si>
    <t>กรรมการ _________________________________</t>
  </si>
  <si>
    <t>การเพิ่มหุ้นสามัญ</t>
  </si>
  <si>
    <t>ที่ออกและชำระ</t>
  </si>
  <si>
    <t>เต็มมูลค่าแล้ว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</si>
  <si>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</si>
  <si>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</si>
  <si>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</si>
  <si>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ค่าเผื่อ(กลับรายการ)ผลขาดทุน</t>
  </si>
  <si>
    <t>ด้านเครดิตที่คาดว่าจะเกิดขึ้น</t>
  </si>
  <si>
    <t>ค่าเผื่อ(กลับรายการ)ผลขาดทุนจากสินค้าเสื่อมสภาพ</t>
  </si>
  <si>
    <t xml:space="preserve">ค่าเสื่อมราคา </t>
  </si>
  <si>
    <t>15, 16</t>
  </si>
  <si>
    <t>ค่าตัดจำหน่าย</t>
  </si>
  <si>
    <t>(กำไร)จากการตัดจำหน่ายสัญญาเช่า</t>
  </si>
  <si>
    <t>รายได้ดอกเบี้ย</t>
  </si>
  <si>
    <t>รายได้ตัดจำหน่ายเงินสนับสนุนรับจากรัฐบาล</t>
  </si>
  <si>
    <t>ของบริษัทย่อยในต่างประเทศ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</si>
  <si>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</si>
  <si>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</si>
  <si>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</si>
  <si>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ผลประโยชน์พนักงานจ่าย</t>
  </si>
  <si>
    <t>เงินสดได้มาจากการดำเนินงาน</t>
  </si>
  <si>
    <t>ดอกเบี้ยรับ</t>
  </si>
  <si>
    <t>ต้นทุนทางการเงินจ่าย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</si>
  <si>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</si>
  <si>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</si>
  <si>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</si>
  <si>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เงินสดจ่ายลงทุนในบริษัทย่อย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</si>
  <si>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</si>
  <si>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</si>
  <si>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</si>
  <si>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</si>
  <si>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</si>
  <si>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</si>
  <si>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เงินสดรับจากวงเงินเบิกเกินบัญชีจากสถาบันการเงิน</t>
  </si>
  <si>
    <t>เงินสดจ่ายคืนวงเงินเบิกเกินบัญชีจากสถาบันการเงิน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</si>
  <si>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</si>
  <si>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</si>
  <si>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เงินสดรับจากการออกหุ้นเพิ่มทุนเพื่อ</t>
  </si>
  <si>
    <t>เสนอขายต่อประชาชนทั่วไปเป็นครั้งแรก</t>
  </si>
  <si>
    <t>เงินสดจ่ายจากการออกหุ้นเพิ่มทุนเพื่อ</t>
  </si>
  <si>
    <t>เงินสดและรายการเทียบเท่าเงินสดเพิ่มขึ้น(ลดลง)สุทธิ</t>
  </si>
  <si>
    <t>ผลต่างอัตราแลกเปลี่ยนของเงินสด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</si>
  <si>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</si>
  <si>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</si>
  <si>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- สินทรัพย์ถาวร</t>
  </si>
  <si>
    <t>ดอกเบี้ยค้างจ่าย</t>
  </si>
  <si>
    <t>สินทรัพย์สิทธิการใช้ที่เพิ่มขึ้น</t>
  </si>
  <si>
    <t>โอนสินทรัพย์สิทธิการใช้ไปเป็นที่ดิน อาคารและอุปกรณ์ (สุทธิ)</t>
  </si>
  <si>
    <t>เงินสดสุทธิได้มาจาก(ใช้ไปใน)กิจกรรมจัดหาเงิน</t>
  </si>
  <si>
    <t>ขาดทุนจากการจำหน่ายสินทรัพย์</t>
  </si>
  <si>
    <t>เงินสดจ่ายเพื่อซื้อสินทรัพย์ถาวร</t>
  </si>
  <si>
    <t>(กำไร)จากผลต่างการแปลงค่างบการเงินจากการปิดกิจการ</t>
  </si>
  <si>
    <t>ณ วันที่ 31 มีนาคม 2569</t>
  </si>
  <si>
    <t>(หน่วย:บาท)</t>
  </si>
  <si>
    <t xml:space="preserve"> 31 ธันวาคม 2568</t>
  </si>
  <si>
    <t xml:space="preserve"> 31 มีนาคม 2569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</si>
  <si>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</si>
  <si>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</si>
  <si>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</si>
  <si>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</si>
  <si>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</si>
  <si>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(หน่วย : บาท) </t>
  </si>
  <si>
    <t>31 มีนาคม 2568</t>
  </si>
  <si>
    <t>31 มีนาคม 2569</t>
  </si>
  <si>
    <t>(ยังไม่ได้ตรวจสอบ/สอบทานแล้ว)</t>
  </si>
  <si>
    <t>กำไรสำหรับงวด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</si>
  <si>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</si>
  <si>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</si>
  <si>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สอบทานแล้ว)</t>
  </si>
  <si>
    <t>(ตรวจสอบแล้ว)</t>
  </si>
  <si>
    <t>(ยังไม่ได้ตรวจสอบ/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</si>
  <si>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</si>
  <si>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</si>
  <si>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</si>
  <si>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</si>
  <si>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- หนี้สินตามสัญญาเช่า</t>
  </si>
  <si>
    <t>หนี้สินตามสัญญาเช่า</t>
  </si>
  <si>
    <t>ข้อมูลทางการเงินรวม</t>
  </si>
  <si>
    <t>ข้อมูลทางการเงินเฉพาะกิจการ</t>
  </si>
  <si>
    <t>(จัดประเภทใหม่)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</si>
  <si>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</si>
  <si>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</si>
  <si>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t>การแบ่งปันกำไรสำหรับงวด</t>
  </si>
  <si>
    <t>ส่วนที่เป็นของบริษัทใหญ่</t>
  </si>
  <si>
    <t>การแบ่งปันกำไรเบ็ดเสร็จรวมสำหรับงวด</t>
  </si>
  <si>
    <t>กำไรต่อหุ้นส่วนที่เป็นของบริษัทใหญ่</t>
  </si>
  <si>
    <t>ยอดคงเหลือ ณ วันที่ 1 มกราคม 2568</t>
  </si>
  <si>
    <t>การเปลี่ยนแปลงในส่วนของผู้ถือหุ้น</t>
  </si>
  <si>
    <t>สำหรับรอบ 3 เดือน สิ้นสุดวันที่ 31 มีนาคม 2568</t>
  </si>
  <si>
    <t>ยอดคงเหลือ ณ วันที่ 31 มีนาคม 2568</t>
  </si>
  <si>
    <t>ยอดคงเหลือ ณ วันที่ 1 มกราคม 2569</t>
  </si>
  <si>
    <t>สำหรับรอบ 3 เดือน สิ้นสุดวันที่ 31 มีนาคม 2569</t>
  </si>
  <si>
    <t>ยอดคงเหลือ ณ วันที่ 31 มีนาคม 2569</t>
  </si>
  <si>
    <t>(หน่วย : บาท)</t>
  </si>
  <si>
    <t>ทุนสำรอง</t>
  </si>
  <si>
    <t>ภาษีเงินได้รับคืน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</si>
  <si>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</si>
  <si>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</si>
  <si>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ผู้ถือหุ้น</t>
  </si>
  <si>
    <t>บริษัทใหญ่</t>
  </si>
  <si>
    <t>สินทรัพย์ภาษีเงินได้ของงวดปัจจุบัน</t>
  </si>
  <si>
    <t>ของส่วนของผู้ถือหุ้น</t>
  </si>
  <si>
    <t>รวมส่วนของบริษัทใหญ่</t>
  </si>
  <si>
    <t>ค่าใช้จ่ายตัดจ่าย</t>
  </si>
  <si>
    <t>10, 11</t>
  </si>
  <si>
    <t>ค่าใช้จ่ายประมาณการหนี้สินสำหรับผลประโยชน์พนักงาน</t>
  </si>
  <si>
    <t>จัดประเภทรายการใหม่ไปยังกำไรหรือขาดทุน</t>
  </si>
  <si>
    <t>งบกระแสเงินสด (ต่อ)</t>
  </si>
  <si>
    <t>(นายหาญ สุฉันทบุตร)</t>
  </si>
  <si>
    <t xml:space="preserve">                       (นายก้องไกล  สุฉันทบุตร)</t>
  </si>
  <si>
    <t xml:space="preserve">                     (นายก้องไกล  สุฉันทบุตร)</t>
  </si>
  <si>
    <t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t>
  </si>
  <si>
    <t>สำหรับงวด 3 เดือน สิ้นสุดวันที่ 31 มีนาคม 2569</t>
  </si>
  <si>
    <t>ผู้ถือหุ้นของ</t>
  </si>
  <si>
    <t>ค่าใช้จ่าย(รายได้)ภาษีเงินได้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</si>
  <si>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</si>
  <si>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</si>
  <si>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</si>
  <si>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บริษัท โรงพยาบาลมุกดาหารอินเตอร์เนชั่นแนล จำกัด (มหาชน) และบริษัทย่อย</t>
  </si>
  <si>
    <t>งบฐานะการเงิน (ต่อ)</t>
  </si>
  <si>
    <t>งบการเปลี่ยนแปลงส่วนของผู้ถือหุ้น (ต่อ)</t>
  </si>
  <si>
    <t>ขาดทุนจากการตัดจำหน่ายสินทรัพย์และสินทรัพย์ไม่มีตัวตนอื่น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</si>
</sst>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;\(#,##0.0\)"/>
    <numFmt numFmtId="169" formatCode="#,##0\ ;\(#,##0\)"/>
    <numFmt numFmtId="170" formatCode="_-* #,##0.000_-;\-* #,##0.000_-;_-* &quot;-&quot;???_-;_-@_-"/>
    <numFmt numFmtId="171" formatCode="_(* #,##0_);_(* \(#,##0\);_(* &quot;-&quot;???_)\ ;_(@_)"/>
    <numFmt numFmtId="172" formatCode="[$-409]d\-mmm\-yy;@"/>
    <numFmt numFmtId="173" formatCode="#,##0.00_);[Black]\(#,##0.00\)"/>
    <numFmt numFmtId="174" formatCode="#,##0;\(#,##0\);\-"/>
    <numFmt numFmtId="175" formatCode="_(* #,##0_);_(* \(#,##0\);_(* &quot;-&quot;???\ _);_(@_)"/>
    <numFmt numFmtId="176" formatCode="_(* #,##0_);_(* \(#,##0\);_(* &quot;-&quot;???\ _);@_)"/>
    <numFmt numFmtId="177" formatCode="_(* #,##0.000_);_(* \(#,##0.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72" fontId="5" fillId="0" borderId="0"/>
    <xf numFmtId="0" fontId="2" fillId="0" borderId="0"/>
    <xf numFmtId="172" fontId="2" fillId="0" borderId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</cellStyleXfs>
  <cellXfs count="158">
    <xf numFmtId="0" fontId="0" fillId="0" borderId="0" xfId="0"/>
    <xf numFmtId="166" fontId="6" fillId="0" borderId="0" xfId="8" applyNumberFormat="1" applyFont="1" applyAlignment="1">
      <alignment vertical="center"/>
    </xf>
    <xf numFmtId="166" fontId="7" fillId="0" borderId="0" xfId="8" applyNumberFormat="1" applyFont="1" applyAlignment="1">
      <alignment vertical="center"/>
    </xf>
    <xf numFmtId="175" fontId="7" fillId="0" borderId="0" xfId="8" applyNumberFormat="1" applyFont="1" applyAlignment="1">
      <alignment vertical="center"/>
    </xf>
    <xf numFmtId="166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vertical="center"/>
    </xf>
    <xf numFmtId="175" fontId="7" fillId="0" borderId="1" xfId="8" applyNumberFormat="1" applyFont="1" applyBorder="1" applyAlignment="1">
      <alignment vertical="center"/>
    </xf>
    <xf numFmtId="0" fontId="7" fillId="0" borderId="0" xfId="0" applyFont="1"/>
    <xf numFmtId="166" fontId="7" fillId="0" borderId="1" xfId="8" applyNumberFormat="1" applyFont="1" applyBorder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175" fontId="7" fillId="0" borderId="0" xfId="11" applyNumberFormat="1" applyFont="1" applyFill="1" applyAlignment="1">
      <alignment vertical="center"/>
    </xf>
    <xf numFmtId="168" fontId="7" fillId="0" borderId="0" xfId="8" applyNumberFormat="1" applyFont="1" applyAlignment="1">
      <alignment horizontal="center" vertical="center"/>
    </xf>
    <xf numFmtId="167" fontId="7" fillId="0" borderId="0" xfId="2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vertical="center"/>
    </xf>
    <xf numFmtId="170" fontId="7" fillId="0" borderId="0" xfId="8" applyNumberFormat="1" applyFont="1" applyAlignment="1">
      <alignment vertical="center"/>
    </xf>
    <xf numFmtId="167" fontId="7" fillId="0" borderId="2" xfId="2" applyNumberFormat="1" applyFont="1" applyFill="1" applyBorder="1" applyAlignment="1">
      <alignment horizontal="right" vertical="center"/>
    </xf>
    <xf numFmtId="169" fontId="7" fillId="0" borderId="0" xfId="8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75" fontId="6" fillId="0" borderId="0" xfId="8" applyNumberFormat="1" applyFont="1" applyAlignment="1">
      <alignment horizontal="right" vertical="center"/>
    </xf>
    <xf numFmtId="177" fontId="7" fillId="0" borderId="2" xfId="2" applyNumberFormat="1" applyFont="1" applyFill="1" applyBorder="1" applyAlignment="1">
      <alignment horizontal="right" vertical="center"/>
    </xf>
    <xf numFmtId="177" fontId="7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175" fontId="7" fillId="0" borderId="0" xfId="8" applyNumberFormat="1" applyFont="1" applyAlignment="1">
      <alignment horizontal="right"/>
    </xf>
    <xf numFmtId="175" fontId="7" fillId="0" borderId="1" xfId="6" applyNumberFormat="1" applyFont="1" applyBorder="1" applyAlignment="1">
      <alignment horizontal="center" vertical="center"/>
    </xf>
    <xf numFmtId="175" fontId="7" fillId="0" borderId="0" xfId="6" applyNumberFormat="1" applyFont="1" applyAlignment="1">
      <alignment vertical="center"/>
    </xf>
    <xf numFmtId="175" fontId="7" fillId="0" borderId="0" xfId="8" quotePrefix="1" applyNumberFormat="1" applyFont="1" applyAlignment="1">
      <alignment horizontal="center" vertical="center"/>
    </xf>
    <xf numFmtId="175" fontId="7" fillId="0" borderId="0" xfId="8" applyNumberFormat="1" applyFont="1" applyAlignment="1">
      <alignment horizontal="center" vertical="center"/>
    </xf>
    <xf numFmtId="175" fontId="7" fillId="0" borderId="1" xfId="8" applyNumberFormat="1" applyFont="1" applyBorder="1" applyAlignment="1">
      <alignment horizontal="center" vertical="center"/>
    </xf>
    <xf numFmtId="175" fontId="7" fillId="0" borderId="0" xfId="1" applyNumberFormat="1" applyFont="1" applyFill="1" applyAlignment="1">
      <alignment vertical="center"/>
    </xf>
    <xf numFmtId="175" fontId="7" fillId="0" borderId="0" xfId="2" applyNumberFormat="1" applyFont="1" applyFill="1" applyBorder="1" applyAlignment="1">
      <alignment horizontal="right" vertical="center"/>
    </xf>
    <xf numFmtId="43" fontId="7" fillId="0" borderId="0" xfId="1" applyFont="1" applyAlignment="1">
      <alignment vertical="center"/>
    </xf>
    <xf numFmtId="175" fontId="7" fillId="0" borderId="0" xfId="1" applyNumberFormat="1" applyFont="1" applyFill="1" applyBorder="1" applyAlignment="1">
      <alignment vertical="center"/>
    </xf>
    <xf numFmtId="166" fontId="7" fillId="0" borderId="0" xfId="8" applyNumberFormat="1" applyFont="1" applyAlignment="1">
      <alignment horizontal="left" vertical="center"/>
    </xf>
    <xf numFmtId="166" fontId="6" fillId="0" borderId="0" xfId="8" applyNumberFormat="1" applyFont="1" applyAlignment="1">
      <alignment horizontal="center" vertical="center"/>
    </xf>
    <xf numFmtId="166" fontId="6" fillId="0" borderId="1" xfId="8" applyNumberFormat="1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166" fontId="7" fillId="0" borderId="0" xfId="8" quotePrefix="1" applyNumberFormat="1" applyFont="1" applyAlignment="1">
      <alignment vertical="center"/>
    </xf>
    <xf numFmtId="175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6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6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>
      <alignment vertical="center"/>
    </xf>
    <xf numFmtId="175" fontId="7" fillId="0" borderId="1" xfId="6" applyNumberFormat="1" applyFont="1" applyBorder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5" fontId="7" fillId="0" borderId="0" xfId="6" applyNumberFormat="1" applyFont="1" applyAlignment="1">
      <alignment horizontal="center" vertical="center"/>
    </xf>
    <xf numFmtId="166" fontId="7" fillId="0" borderId="1" xfId="6" applyNumberFormat="1" applyFont="1" applyBorder="1" applyAlignment="1">
      <alignment horizontal="justify" vertical="center"/>
    </xf>
    <xf numFmtId="175" fontId="7" fillId="0" borderId="1" xfId="6" applyNumberFormat="1" applyFont="1" applyBorder="1" applyAlignment="1">
      <alignment horizontal="justify" vertical="center"/>
    </xf>
    <xf numFmtId="175" fontId="7" fillId="0" borderId="0" xfId="0" applyNumberFormat="1" applyFont="1"/>
    <xf numFmtId="175" fontId="7" fillId="0" borderId="0" xfId="2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0" borderId="0" xfId="1" applyNumberFormat="1" applyFont="1" applyFill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vertical="center"/>
    </xf>
    <xf numFmtId="176" fontId="7" fillId="0" borderId="4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1" applyNumberFormat="1" applyFont="1" applyFill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176" fontId="7" fillId="0" borderId="4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75" fontId="7" fillId="0" borderId="0" xfId="0" applyNumberFormat="1" applyFont="1" applyAlignment="1">
      <alignment horizontal="right" vertical="center"/>
    </xf>
    <xf numFmtId="175" fontId="7" fillId="0" borderId="1" xfId="0" applyNumberFormat="1" applyFont="1" applyBorder="1" applyAlignment="1">
      <alignment horizontal="center" vertical="center"/>
    </xf>
    <xf numFmtId="175" fontId="7" fillId="0" borderId="0" xfId="0" applyNumberFormat="1" applyFont="1" applyAlignment="1">
      <alignment horizontal="center" vertical="center"/>
    </xf>
    <xf numFmtId="175" fontId="7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76" fontId="7" fillId="0" borderId="4" xfId="0" applyNumberFormat="1" applyFont="1" applyBorder="1" applyAlignment="1">
      <alignment horizontal="center" vertical="center"/>
    </xf>
    <xf numFmtId="176" fontId="7" fillId="0" borderId="0" xfId="1" applyNumberFormat="1" applyFont="1" applyFill="1" applyBorder="1" applyAlignment="1">
      <alignment horizontal="center" vertical="center" wrapText="1"/>
    </xf>
    <xf numFmtId="176" fontId="7" fillId="0" borderId="0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76" fontId="7" fillId="0" borderId="0" xfId="0" quotePrefix="1" applyNumberFormat="1" applyFont="1" applyAlignment="1">
      <alignment horizontal="center" vertical="center"/>
    </xf>
    <xf numFmtId="176" fontId="7" fillId="0" borderId="4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 applyAlignment="1">
      <alignment horizontal="center" vertical="center" wrapText="1"/>
    </xf>
    <xf numFmtId="176" fontId="7" fillId="2" borderId="0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 applyAlignment="1">
      <alignment horizontal="right" vertical="center"/>
    </xf>
    <xf numFmtId="176" fontId="7" fillId="2" borderId="1" xfId="1" applyNumberFormat="1" applyFont="1" applyFill="1" applyBorder="1" applyAlignment="1">
      <alignment horizontal="center" vertical="center" wrapText="1"/>
    </xf>
    <xf numFmtId="176" fontId="7" fillId="2" borderId="4" xfId="1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67" fontId="7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66" fontId="9" fillId="0" borderId="0" xfId="8" applyNumberFormat="1" applyFont="1" applyAlignment="1">
      <alignment vertical="center"/>
    </xf>
    <xf numFmtId="167" fontId="7" fillId="0" borderId="0" xfId="6" applyNumberFormat="1" applyFont="1" applyAlignment="1">
      <alignment vertical="center"/>
    </xf>
    <xf numFmtId="0" fontId="6" fillId="0" borderId="1" xfId="6" applyFont="1" applyBorder="1" applyAlignment="1">
      <alignment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64" fontId="7" fillId="0" borderId="1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0" fontId="7" fillId="0" borderId="1" xfId="8" quotePrefix="1" applyFont="1" applyBorder="1" applyAlignment="1">
      <alignment horizontal="center" vertical="center"/>
    </xf>
    <xf numFmtId="175" fontId="6" fillId="0" borderId="0" xfId="6" applyNumberFormat="1" applyFont="1" applyAlignment="1">
      <alignment horizontal="right" vertical="center"/>
    </xf>
    <xf numFmtId="173" fontId="7" fillId="0" borderId="0" xfId="0" applyNumberFormat="1" applyFont="1"/>
    <xf numFmtId="166" fontId="7" fillId="0" borderId="0" xfId="7" applyNumberFormat="1" applyFont="1" applyAlignment="1">
      <alignment horizontal="left"/>
    </xf>
    <xf numFmtId="168" fontId="7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horizontal="right" vertical="center"/>
    </xf>
    <xf numFmtId="166" fontId="7" fillId="0" borderId="0" xfId="6" quotePrefix="1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74" fontId="7" fillId="0" borderId="0" xfId="6" applyNumberFormat="1" applyFont="1" applyAlignment="1">
      <alignment vertical="center"/>
    </xf>
    <xf numFmtId="174" fontId="7" fillId="0" borderId="0" xfId="6" applyNumberFormat="1" applyFont="1" applyAlignment="1">
      <alignment horizontal="right" vertical="center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0" fontId="7" fillId="0" borderId="0" xfId="15" applyNumberFormat="1" applyFont="1" applyAlignment="1">
      <alignment vertical="center"/>
    </xf>
    <xf numFmtId="175" fontId="7" fillId="0" borderId="0" xfId="8" applyNumberFormat="1" applyFont="1" applyAlignment="1">
      <alignment horizontal="right" vertical="center"/>
    </xf>
    <xf numFmtId="174" fontId="7" fillId="0" borderId="0" xfId="0" applyNumberFormat="1" applyFont="1" applyAlignment="1">
      <alignment vertical="center"/>
    </xf>
    <xf numFmtId="174" fontId="7" fillId="0" borderId="1" xfId="0" applyNumberFormat="1" applyFont="1" applyBorder="1" applyAlignment="1">
      <alignment vertical="center"/>
    </xf>
    <xf numFmtId="174" fontId="7" fillId="0" borderId="0" xfId="1" applyNumberFormat="1" applyFont="1" applyFill="1" applyAlignment="1">
      <alignment horizontal="right" vertical="center"/>
    </xf>
    <xf numFmtId="174" fontId="7" fillId="0" borderId="0" xfId="0" applyNumberFormat="1" applyFont="1" applyAlignment="1">
      <alignment horizontal="center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7" fillId="0" borderId="0" xfId="1" applyNumberFormat="1" applyFont="1" applyFill="1" applyBorder="1" applyAlignment="1">
      <alignment vertical="center"/>
    </xf>
    <xf numFmtId="174" fontId="7" fillId="0" borderId="5" xfId="0" applyNumberFormat="1" applyFont="1" applyBorder="1" applyAlignment="1">
      <alignment horizontal="right" vertical="center"/>
    </xf>
    <xf numFmtId="174" fontId="7" fillId="0" borderId="5" xfId="0" applyNumberFormat="1" applyFont="1" applyBorder="1" applyAlignment="1">
      <alignment vertical="center"/>
    </xf>
    <xf numFmtId="174" fontId="7" fillId="0" borderId="0" xfId="2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7" fillId="0" borderId="0" xfId="8" applyNumberFormat="1" applyFont="1" applyAlignment="1">
      <alignment vertical="center"/>
    </xf>
    <xf numFmtId="174" fontId="7" fillId="0" borderId="1" xfId="2" applyNumberFormat="1" applyFont="1" applyFill="1" applyBorder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vertical="center"/>
    </xf>
    <xf numFmtId="174" fontId="7" fillId="0" borderId="0" xfId="1" applyNumberFormat="1" applyFont="1" applyFill="1" applyAlignment="1">
      <alignment horizontal="center" vertical="center"/>
    </xf>
    <xf numFmtId="174" fontId="7" fillId="0" borderId="1" xfId="6" applyNumberFormat="1" applyFont="1" applyBorder="1" applyAlignment="1">
      <alignment horizontal="right" vertical="center"/>
    </xf>
    <xf numFmtId="174" fontId="7" fillId="2" borderId="0" xfId="1" applyNumberFormat="1" applyFont="1" applyFill="1" applyBorder="1" applyAlignment="1">
      <alignment horizontal="right" vertical="center"/>
    </xf>
    <xf numFmtId="174" fontId="7" fillId="2" borderId="0" xfId="0" applyNumberFormat="1" applyFont="1" applyFill="1" applyAlignment="1">
      <alignment vertical="center"/>
    </xf>
    <xf numFmtId="174" fontId="7" fillId="2" borderId="0" xfId="0" applyNumberFormat="1" applyFont="1" applyFill="1" applyAlignment="1">
      <alignment horizontal="right" vertical="center"/>
    </xf>
    <xf numFmtId="174" fontId="7" fillId="2" borderId="0" xfId="0" applyNumberFormat="1" applyFont="1" applyFill="1" applyAlignment="1">
      <alignment horizontal="center" vertical="center"/>
    </xf>
    <xf numFmtId="174" fontId="7" fillId="2" borderId="1" xfId="0" applyNumberFormat="1" applyFont="1" applyFill="1" applyBorder="1" applyAlignment="1">
      <alignment horizontal="center" vertical="center"/>
    </xf>
    <xf numFmtId="174" fontId="7" fillId="2" borderId="1" xfId="0" applyNumberFormat="1" applyFont="1" applyFill="1" applyBorder="1" applyAlignment="1">
      <alignment vertical="center"/>
    </xf>
    <xf numFmtId="174" fontId="7" fillId="2" borderId="5" xfId="0" applyNumberFormat="1" applyFont="1" applyFill="1" applyBorder="1" applyAlignment="1">
      <alignment horizontal="right" vertical="center"/>
    </xf>
    <xf numFmtId="174" fontId="7" fillId="0" borderId="0" xfId="2" applyNumberFormat="1" applyFont="1" applyFill="1" applyAlignment="1">
      <alignment vertical="center"/>
    </xf>
    <xf numFmtId="174" fontId="7" fillId="0" borderId="2" xfId="2" applyNumberFormat="1" applyFont="1" applyFill="1" applyBorder="1" applyAlignment="1">
      <alignment vertical="center"/>
    </xf>
    <xf numFmtId="174" fontId="7" fillId="0" borderId="0" xfId="2" applyNumberFormat="1" applyFont="1" applyFill="1" applyBorder="1" applyAlignment="1">
      <alignment vertical="center"/>
    </xf>
    <xf numFmtId="174" fontId="7" fillId="0" borderId="3" xfId="6" applyNumberFormat="1" applyFont="1" applyBorder="1" applyAlignment="1">
      <alignment vertical="center"/>
    </xf>
    <xf numFmtId="174" fontId="7" fillId="0" borderId="1" xfId="6" applyNumberFormat="1" applyFont="1" applyBorder="1" applyAlignment="1">
      <alignment vertical="center"/>
    </xf>
    <xf numFmtId="174" fontId="7" fillId="0" borderId="2" xfId="6" applyNumberFormat="1" applyFont="1" applyBorder="1" applyAlignment="1">
      <alignment vertical="center"/>
    </xf>
    <xf numFmtId="174" fontId="6" fillId="0" borderId="0" xfId="6" applyNumberFormat="1" applyFont="1" applyAlignment="1">
      <alignment vertical="center"/>
    </xf>
    <xf numFmtId="174" fontId="7" fillId="0" borderId="1" xfId="2" applyNumberFormat="1" applyFont="1" applyFill="1" applyBorder="1" applyAlignment="1">
      <alignment vertical="center"/>
    </xf>
    <xf numFmtId="174" fontId="7" fillId="0" borderId="1" xfId="6" applyNumberFormat="1" applyFont="1" applyBorder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center" vertical="center" wrapText="1"/>
    </xf>
    <xf numFmtId="175" fontId="7" fillId="0" borderId="1" xfId="6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5" fontId="7" fillId="0" borderId="1" xfId="0" applyNumberFormat="1" applyFont="1" applyBorder="1" applyAlignment="1">
      <alignment horizontal="center" vertical="center"/>
    </xf>
  </cellXfs>
  <cellStyles count="16">
    <cellStyle name="Comma 2" xfId="2" xr:uid="{00000000-0005-0000-0000-000001000000}"/>
    <cellStyle name="Comma 2 2" xfId="13" xr:uid="{7E4530F4-0142-4521-BE15-B98DF858D1E1}"/>
    <cellStyle name="Normal 10 2 4" xfId="3" xr:uid="{00000000-0005-0000-0000-000003000000}"/>
    <cellStyle name="Normal 188 5" xfId="14" xr:uid="{2722081B-553D-46AB-97BD-53FE9F7B1337}"/>
    <cellStyle name="Normal 2" xfId="4" xr:uid="{00000000-0005-0000-0000-000004000000}"/>
    <cellStyle name="Normal 2 103" xfId="5" xr:uid="{00000000-0005-0000-0000-000005000000}"/>
    <cellStyle name="Normal 2 2" xfId="6" xr:uid="{00000000-0005-0000-0000-000006000000}"/>
    <cellStyle name="Normal 2 59 3" xfId="7" xr:uid="{00000000-0005-0000-0000-000007000000}"/>
    <cellStyle name="Normal 3" xfId="8" xr:uid="{00000000-0005-0000-0000-000008000000}"/>
    <cellStyle name="Normal 38" xfId="9" xr:uid="{00000000-0005-0000-0000-000009000000}"/>
    <cellStyle name="Normal 6 4" xfId="10" xr:uid="{00000000-0005-0000-0000-00000A000000}"/>
    <cellStyle name="เครื่องหมายจุลภาค 4" xfId="11" xr:uid="{00000000-0005-0000-0000-00000B000000}"/>
    <cellStyle name="จุลภาค" xfId="1" builtinId="3"/>
    <cellStyle name="ปกติ" xfId="0" builtinId="0"/>
    <cellStyle name="ปกติ 11_WK_CON_CPI_2009" xfId="12" xr:uid="{00000000-0005-0000-0000-00000C000000}"/>
    <cellStyle name="เปอร์เซ็นต์" xfId="15" builtinId="5"/>
  </cellStyles>
  <dxfs count="0"/>
  <tableStyles count="0" defaultTableStyle="TableStyleMedium2" defaultPivotStyle="PivotStyleLight16"/>
  <colors>
    <mruColors>
      <color rgb="FF00FF99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2"/>
  <sheetViews>
    <sheetView tabSelected="1" zoomScaleNormal="100" zoomScaleSheetLayoutView="100" zoomScalePageLayoutView="85" workbookViewId="0">
      <selection activeCell="P11" sqref="P11"/>
    </sheetView>
  </sheetViews>
  <sheetFormatPr defaultColWidth="9.26953125" defaultRowHeight="21.75" customHeight="1"/>
  <cols>
    <col min="1" max="1" width="1.54296875" style="2" customWidth="1"/>
    <col min="2" max="2" width="35.81640625" style="2" customWidth="1"/>
    <col min="3" max="3" width="8" style="9" customWidth="1"/>
    <col min="4" max="4" width="0.7265625" style="2" customWidth="1"/>
    <col min="5" max="5" width="15.7265625" style="3" customWidth="1"/>
    <col min="6" max="6" width="0.7265625" style="3" customWidth="1"/>
    <col min="7" max="7" width="15.7265625" style="3" customWidth="1"/>
    <col min="8" max="8" width="0.7265625" style="3" customWidth="1"/>
    <col min="9" max="9" width="15.7265625" style="3" customWidth="1"/>
    <col min="10" max="10" width="0.7265625" style="3" customWidth="1"/>
    <col min="11" max="11" width="15.7265625" style="3" customWidth="1"/>
    <col min="12" max="12" width="9.26953125" style="2"/>
    <col min="13" max="13" width="12.54296875" style="2" bestFit="1" customWidth="1"/>
    <col min="14" max="16384" width="9.26953125" style="2"/>
  </cols>
  <sheetData>
    <row r="1" spans="1:13" ht="21.75" customHeight="1">
      <c r="A1" s="1" t="s">
        <v>205</v>
      </c>
      <c r="B1" s="1"/>
    </row>
    <row r="2" spans="1:13" ht="21.75" customHeight="1">
      <c r="A2" s="1" t="s">
        <v>0</v>
      </c>
      <c r="B2" s="1"/>
    </row>
    <row r="3" spans="1:13" ht="21.75" customHeight="1">
      <c r="A3" s="4" t="s">
        <v>139</v>
      </c>
      <c r="B3" s="4"/>
      <c r="C3" s="8"/>
      <c r="D3" s="5"/>
      <c r="E3" s="6"/>
      <c r="F3" s="6"/>
      <c r="G3" s="6"/>
      <c r="H3" s="6"/>
      <c r="I3" s="6"/>
      <c r="J3" s="6"/>
      <c r="K3" s="6"/>
    </row>
    <row r="4" spans="1:13" ht="21.75" customHeight="1">
      <c r="A4" s="1"/>
      <c r="B4" s="1"/>
    </row>
    <row r="5" spans="1:13" ht="19.5" customHeight="1">
      <c r="A5" s="1"/>
      <c r="B5" s="1"/>
      <c r="K5" s="24" t="s">
        <v>140</v>
      </c>
    </row>
    <row r="6" spans="1:13" ht="21.75" customHeight="1">
      <c r="A6" s="1"/>
      <c r="B6" s="1"/>
      <c r="E6" s="153" t="s">
        <v>164</v>
      </c>
      <c r="F6" s="153"/>
      <c r="G6" s="153"/>
      <c r="H6" s="26"/>
      <c r="I6" s="153" t="s">
        <v>165</v>
      </c>
      <c r="J6" s="153"/>
      <c r="K6" s="153"/>
    </row>
    <row r="7" spans="1:13" ht="21.75" customHeight="1">
      <c r="A7" s="1"/>
      <c r="B7" s="1"/>
      <c r="E7" s="27" t="s">
        <v>142</v>
      </c>
      <c r="F7" s="27"/>
      <c r="G7" s="27" t="s">
        <v>141</v>
      </c>
      <c r="H7" s="27"/>
      <c r="I7" s="27" t="s">
        <v>142</v>
      </c>
      <c r="J7" s="27"/>
      <c r="K7" s="27" t="s">
        <v>141</v>
      </c>
    </row>
    <row r="8" spans="1:13" ht="21.75" customHeight="1">
      <c r="C8" s="2"/>
      <c r="D8" s="1"/>
      <c r="E8" s="27" t="s">
        <v>157</v>
      </c>
      <c r="F8" s="28"/>
      <c r="G8" s="27" t="s">
        <v>156</v>
      </c>
      <c r="H8" s="28"/>
      <c r="I8" s="27" t="s">
        <v>157</v>
      </c>
      <c r="J8" s="28"/>
      <c r="K8" s="27" t="s">
        <v>156</v>
      </c>
    </row>
    <row r="9" spans="1:13" ht="21.75" customHeight="1">
      <c r="C9" s="8" t="s">
        <v>1</v>
      </c>
      <c r="D9" s="19"/>
      <c r="E9" s="29" t="s">
        <v>155</v>
      </c>
      <c r="F9" s="28"/>
      <c r="G9" s="29" t="s">
        <v>166</v>
      </c>
      <c r="H9" s="28"/>
      <c r="I9" s="29" t="s">
        <v>155</v>
      </c>
      <c r="J9" s="28"/>
      <c r="K9" s="29" t="s">
        <v>166</v>
      </c>
    </row>
    <row r="10" spans="1:13" ht="6" customHeight="1">
      <c r="A10" s="1"/>
      <c r="B10" s="1"/>
      <c r="E10" s="30"/>
      <c r="F10" s="30"/>
      <c r="G10" s="30"/>
      <c r="H10" s="30"/>
      <c r="I10" s="30"/>
      <c r="J10" s="30"/>
      <c r="K10" s="30"/>
    </row>
    <row r="11" spans="1:13" ht="21.75" customHeight="1">
      <c r="A11" s="1" t="s">
        <v>2</v>
      </c>
      <c r="B11" s="1"/>
    </row>
    <row r="12" spans="1:13" ht="6" customHeight="1">
      <c r="A12" s="1"/>
      <c r="B12" s="1"/>
      <c r="E12" s="30"/>
      <c r="F12" s="30"/>
      <c r="G12" s="30"/>
      <c r="H12" s="30"/>
      <c r="I12" s="30"/>
      <c r="J12" s="30"/>
      <c r="K12" s="30"/>
    </row>
    <row r="13" spans="1:13" ht="21.75" customHeight="1">
      <c r="A13" s="1" t="s">
        <v>3</v>
      </c>
      <c r="B13" s="1"/>
      <c r="E13" s="30"/>
      <c r="F13" s="30"/>
      <c r="G13" s="30"/>
      <c r="H13" s="30"/>
      <c r="I13" s="30"/>
      <c r="J13" s="30"/>
      <c r="K13" s="30"/>
    </row>
    <row r="14" spans="1:13" ht="6" customHeight="1">
      <c r="A14" s="1"/>
      <c r="B14" s="1"/>
      <c r="E14" s="30"/>
      <c r="F14" s="30"/>
      <c r="G14" s="30"/>
      <c r="H14" s="30"/>
      <c r="I14" s="30"/>
      <c r="J14" s="30"/>
      <c r="K14" s="30"/>
    </row>
    <row r="15" spans="1:13" ht="21.75" customHeight="1">
      <c r="A15" s="2" t="s">
        <v>4</v>
      </c>
      <c r="C15" s="9">
        <v>6</v>
      </c>
      <c r="E15" s="127">
        <v>125558267</v>
      </c>
      <c r="F15" s="128"/>
      <c r="G15" s="127">
        <v>121651674</v>
      </c>
      <c r="H15" s="128"/>
      <c r="I15" s="127">
        <v>59528401</v>
      </c>
      <c r="J15" s="128"/>
      <c r="K15" s="127">
        <v>55916159</v>
      </c>
      <c r="M15" s="32"/>
    </row>
    <row r="16" spans="1:13" ht="21.75" customHeight="1">
      <c r="A16" s="2" t="s">
        <v>104</v>
      </c>
      <c r="C16" s="9">
        <v>7</v>
      </c>
      <c r="E16" s="127">
        <f>43021970+4066</f>
        <v>43026036</v>
      </c>
      <c r="F16" s="128"/>
      <c r="G16" s="127">
        <v>40132981</v>
      </c>
      <c r="H16" s="128"/>
      <c r="I16" s="127">
        <v>17890811</v>
      </c>
      <c r="J16" s="128"/>
      <c r="K16" s="127">
        <v>13653492</v>
      </c>
      <c r="M16" s="32"/>
    </row>
    <row r="17" spans="1:13" ht="21.75" customHeight="1">
      <c r="A17" s="2" t="s">
        <v>105</v>
      </c>
      <c r="C17" s="9">
        <v>8</v>
      </c>
      <c r="E17" s="127">
        <v>18684320</v>
      </c>
      <c r="F17" s="124"/>
      <c r="G17" s="127">
        <v>18729400</v>
      </c>
      <c r="H17" s="124"/>
      <c r="I17" s="127">
        <v>9314360</v>
      </c>
      <c r="J17" s="124"/>
      <c r="K17" s="127">
        <v>9202789</v>
      </c>
      <c r="M17" s="32"/>
    </row>
    <row r="18" spans="1:13" ht="21.75" customHeight="1">
      <c r="A18" s="2" t="s">
        <v>187</v>
      </c>
      <c r="E18" s="130">
        <v>375885</v>
      </c>
      <c r="F18" s="124"/>
      <c r="G18" s="130">
        <v>0</v>
      </c>
      <c r="H18" s="124"/>
      <c r="I18" s="130">
        <v>0</v>
      </c>
      <c r="J18" s="124"/>
      <c r="K18" s="132">
        <v>0</v>
      </c>
      <c r="M18" s="32"/>
    </row>
    <row r="19" spans="1:13" ht="21.75" hidden="1" customHeight="1">
      <c r="A19" s="2" t="s">
        <v>5</v>
      </c>
      <c r="E19" s="130"/>
      <c r="F19" s="124"/>
      <c r="G19" s="130">
        <v>0</v>
      </c>
      <c r="H19" s="124"/>
      <c r="I19" s="130">
        <v>0</v>
      </c>
      <c r="J19" s="124"/>
      <c r="K19" s="130">
        <v>0</v>
      </c>
    </row>
    <row r="20" spans="1:13" ht="6" customHeight="1">
      <c r="E20" s="128"/>
      <c r="F20" s="128"/>
      <c r="G20" s="128"/>
      <c r="H20" s="128"/>
      <c r="I20" s="128"/>
      <c r="J20" s="128"/>
      <c r="K20" s="128"/>
    </row>
    <row r="21" spans="1:13" ht="21.75" customHeight="1">
      <c r="A21" s="1" t="s">
        <v>6</v>
      </c>
      <c r="B21" s="1"/>
      <c r="E21" s="132">
        <f>SUM(E15:E19)</f>
        <v>187644508</v>
      </c>
      <c r="F21" s="124"/>
      <c r="G21" s="132">
        <f>SUM(G15:G19)</f>
        <v>180514055</v>
      </c>
      <c r="H21" s="124"/>
      <c r="I21" s="132">
        <f>SUM(I15:I19)</f>
        <v>86733572</v>
      </c>
      <c r="J21" s="124"/>
      <c r="K21" s="132">
        <f>SUM(K15:K19)</f>
        <v>78772440</v>
      </c>
    </row>
    <row r="22" spans="1:13" ht="21.75" customHeight="1">
      <c r="E22" s="30"/>
      <c r="F22" s="30"/>
      <c r="G22" s="30"/>
      <c r="H22" s="30"/>
      <c r="I22" s="30"/>
      <c r="J22" s="30"/>
      <c r="K22" s="30"/>
    </row>
    <row r="23" spans="1:13" ht="21.75" customHeight="1">
      <c r="A23" s="1" t="s">
        <v>7</v>
      </c>
      <c r="B23" s="1"/>
      <c r="E23" s="30"/>
      <c r="F23" s="30"/>
      <c r="G23" s="30"/>
      <c r="H23" s="30"/>
      <c r="I23" s="30"/>
      <c r="J23" s="30"/>
      <c r="K23" s="30"/>
    </row>
    <row r="24" spans="1:13" ht="6" customHeight="1">
      <c r="A24" s="1"/>
      <c r="B24" s="1"/>
      <c r="E24" s="30"/>
      <c r="F24" s="30"/>
      <c r="G24" s="30"/>
      <c r="H24" s="30"/>
      <c r="I24" s="30"/>
      <c r="J24" s="30"/>
      <c r="K24" s="30"/>
    </row>
    <row r="25" spans="1:13" ht="21.75" customHeight="1">
      <c r="A25" s="2" t="s">
        <v>8</v>
      </c>
      <c r="B25" s="1"/>
      <c r="C25" s="9">
        <v>9</v>
      </c>
      <c r="E25" s="128">
        <v>0</v>
      </c>
      <c r="F25" s="128"/>
      <c r="G25" s="128">
        <v>0</v>
      </c>
      <c r="H25" s="128"/>
      <c r="I25" s="128">
        <v>211560302</v>
      </c>
      <c r="J25" s="128"/>
      <c r="K25" s="128">
        <v>211560302</v>
      </c>
    </row>
    <row r="26" spans="1:13" ht="21.75" customHeight="1">
      <c r="A26" s="2" t="s">
        <v>158</v>
      </c>
      <c r="C26" s="9">
        <v>10</v>
      </c>
      <c r="E26" s="127">
        <v>200224681</v>
      </c>
      <c r="F26" s="128"/>
      <c r="G26" s="127">
        <v>204467129</v>
      </c>
      <c r="H26" s="128"/>
      <c r="I26" s="127">
        <v>74474112</v>
      </c>
      <c r="J26" s="128"/>
      <c r="K26" s="127">
        <v>76521211</v>
      </c>
    </row>
    <row r="27" spans="1:13" ht="21.75" customHeight="1">
      <c r="A27" s="2" t="s">
        <v>159</v>
      </c>
      <c r="C27" s="9">
        <v>11</v>
      </c>
      <c r="E27" s="127">
        <v>14991067</v>
      </c>
      <c r="F27" s="128"/>
      <c r="G27" s="127">
        <v>14716159</v>
      </c>
      <c r="H27" s="128"/>
      <c r="I27" s="127">
        <v>582963</v>
      </c>
      <c r="J27" s="128"/>
      <c r="K27" s="127">
        <v>752728</v>
      </c>
    </row>
    <row r="28" spans="1:13" ht="21.75" customHeight="1">
      <c r="A28" s="2" t="s">
        <v>160</v>
      </c>
      <c r="C28" s="9">
        <v>12</v>
      </c>
      <c r="E28" s="127">
        <v>6115802</v>
      </c>
      <c r="F28" s="124"/>
      <c r="G28" s="127">
        <v>6574888</v>
      </c>
      <c r="H28" s="124"/>
      <c r="I28" s="127">
        <v>1118933</v>
      </c>
      <c r="J28" s="124"/>
      <c r="K28" s="127">
        <v>1205832</v>
      </c>
    </row>
    <row r="29" spans="1:13" ht="21.75" customHeight="1">
      <c r="A29" s="2" t="s">
        <v>161</v>
      </c>
      <c r="C29" s="9">
        <v>13</v>
      </c>
      <c r="E29" s="127">
        <v>13230690</v>
      </c>
      <c r="F29" s="124"/>
      <c r="G29" s="128">
        <v>12884430</v>
      </c>
      <c r="H29" s="124"/>
      <c r="I29" s="127">
        <v>2349595</v>
      </c>
      <c r="J29" s="124"/>
      <c r="K29" s="128">
        <v>2400235</v>
      </c>
    </row>
    <row r="30" spans="1:13" ht="21.75" customHeight="1">
      <c r="A30" s="2" t="s">
        <v>9</v>
      </c>
      <c r="C30" s="9">
        <v>14</v>
      </c>
      <c r="E30" s="130">
        <v>4689184</v>
      </c>
      <c r="F30" s="124"/>
      <c r="G30" s="130">
        <f>311023+4362784</f>
        <v>4673807</v>
      </c>
      <c r="H30" s="124"/>
      <c r="I30" s="130">
        <v>2979052</v>
      </c>
      <c r="J30" s="124"/>
      <c r="K30" s="130">
        <f>87663+2904052</f>
        <v>2991715</v>
      </c>
    </row>
    <row r="31" spans="1:13" ht="6" customHeight="1">
      <c r="B31" s="1"/>
      <c r="E31" s="128"/>
      <c r="F31" s="128"/>
      <c r="G31" s="128"/>
      <c r="H31" s="128"/>
      <c r="I31" s="128"/>
      <c r="J31" s="128"/>
      <c r="K31" s="128"/>
    </row>
    <row r="32" spans="1:13" ht="21.75" customHeight="1">
      <c r="A32" s="1" t="s">
        <v>10</v>
      </c>
      <c r="E32" s="130">
        <f>SUM(E25:E30)</f>
        <v>239251424</v>
      </c>
      <c r="F32" s="128"/>
      <c r="G32" s="130">
        <f>SUM(G25:G30)</f>
        <v>243316413</v>
      </c>
      <c r="H32" s="128"/>
      <c r="I32" s="130">
        <f>SUM(I25:I30)</f>
        <v>293064957</v>
      </c>
      <c r="J32" s="128"/>
      <c r="K32" s="130">
        <f>SUM(K25:K30)</f>
        <v>295432023</v>
      </c>
    </row>
    <row r="33" spans="1:14" ht="6" customHeight="1">
      <c r="B33" s="1"/>
      <c r="E33" s="128"/>
      <c r="F33" s="128"/>
      <c r="G33" s="128"/>
      <c r="H33" s="128"/>
      <c r="I33" s="128"/>
      <c r="J33" s="128"/>
      <c r="K33" s="128"/>
    </row>
    <row r="34" spans="1:14" ht="21.75" customHeight="1" thickBot="1">
      <c r="A34" s="1" t="s">
        <v>11</v>
      </c>
      <c r="B34" s="1"/>
      <c r="E34" s="131">
        <f>+E32+E21</f>
        <v>426895932</v>
      </c>
      <c r="F34" s="128"/>
      <c r="G34" s="131">
        <f>+G32+G21</f>
        <v>423830468</v>
      </c>
      <c r="H34" s="128"/>
      <c r="I34" s="131">
        <f>+I32+I21</f>
        <v>379798529</v>
      </c>
      <c r="J34" s="128"/>
      <c r="K34" s="131">
        <f>+K32+K21</f>
        <v>374204463</v>
      </c>
      <c r="N34" s="116"/>
    </row>
    <row r="35" spans="1:14" ht="20.25" customHeight="1" thickTop="1">
      <c r="E35" s="30"/>
      <c r="F35" s="30"/>
      <c r="G35" s="30"/>
      <c r="H35" s="30"/>
      <c r="I35" s="30"/>
      <c r="J35" s="30"/>
      <c r="K35" s="30"/>
    </row>
    <row r="36" spans="1:14" ht="20.25" customHeight="1">
      <c r="E36" s="30"/>
      <c r="F36" s="30"/>
      <c r="G36" s="30"/>
      <c r="H36" s="30"/>
      <c r="I36" s="30"/>
      <c r="J36" s="30"/>
      <c r="K36" s="30"/>
    </row>
    <row r="37" spans="1:14" ht="20.25" customHeight="1">
      <c r="E37" s="30"/>
      <c r="F37" s="30"/>
      <c r="G37" s="30"/>
      <c r="H37" s="30"/>
      <c r="I37" s="30"/>
      <c r="J37" s="30"/>
      <c r="K37" s="30"/>
    </row>
    <row r="38" spans="1:14" ht="20.25" customHeight="1">
      <c r="E38" s="30"/>
      <c r="F38" s="30"/>
      <c r="G38" s="30"/>
      <c r="H38" s="30"/>
      <c r="I38" s="30"/>
      <c r="J38" s="30"/>
      <c r="K38" s="30"/>
    </row>
    <row r="39" spans="1:14" ht="20.25" customHeight="1">
      <c r="E39" s="30"/>
      <c r="F39" s="30"/>
      <c r="G39" s="30"/>
      <c r="H39" s="30"/>
      <c r="I39" s="30"/>
      <c r="J39" s="30"/>
      <c r="K39" s="30"/>
    </row>
    <row r="40" spans="1:14" ht="20.25" customHeight="1">
      <c r="E40" s="30"/>
      <c r="F40" s="30"/>
      <c r="G40" s="30"/>
      <c r="H40" s="30"/>
      <c r="I40" s="30"/>
      <c r="J40" s="30"/>
      <c r="K40" s="30"/>
    </row>
    <row r="41" spans="1:14" ht="20.25" customHeight="1">
      <c r="E41" s="30"/>
      <c r="F41" s="30"/>
      <c r="G41" s="30"/>
      <c r="H41" s="30"/>
      <c r="I41" s="30"/>
      <c r="J41" s="30"/>
      <c r="K41" s="30"/>
    </row>
    <row r="42" spans="1:14" ht="20.25" customHeight="1">
      <c r="E42" s="30"/>
      <c r="F42" s="30"/>
      <c r="G42" s="30"/>
      <c r="H42" s="30"/>
      <c r="I42" s="30"/>
      <c r="J42" s="30"/>
      <c r="K42" s="30"/>
    </row>
    <row r="43" spans="1:14" ht="20.25" customHeight="1">
      <c r="E43" s="30"/>
      <c r="F43" s="30"/>
      <c r="G43" s="30"/>
      <c r="H43" s="30"/>
      <c r="I43" s="30"/>
      <c r="J43" s="30"/>
      <c r="K43" s="30"/>
    </row>
    <row r="44" spans="1:14" ht="20.25" customHeight="1">
      <c r="E44" s="30"/>
      <c r="F44" s="30"/>
      <c r="G44" s="30"/>
      <c r="H44" s="30"/>
      <c r="I44" s="30"/>
      <c r="J44" s="30"/>
      <c r="K44" s="30"/>
    </row>
    <row r="45" spans="1:14" ht="20.25" customHeight="1">
      <c r="E45" s="30"/>
      <c r="F45" s="30"/>
      <c r="G45" s="30"/>
      <c r="H45" s="30"/>
      <c r="I45" s="30"/>
      <c r="J45" s="30"/>
      <c r="K45" s="30"/>
    </row>
    <row r="46" spans="1:14" ht="15.75" customHeight="1">
      <c r="E46" s="30"/>
      <c r="F46" s="30"/>
      <c r="G46" s="30"/>
      <c r="H46" s="30"/>
      <c r="I46" s="30"/>
      <c r="J46" s="30"/>
      <c r="K46" s="30"/>
    </row>
    <row r="47" spans="1:14" ht="20.149999999999999" customHeight="1">
      <c r="B47" s="2" t="s">
        <v>12</v>
      </c>
      <c r="C47" s="2"/>
      <c r="E47" s="2" t="s">
        <v>13</v>
      </c>
      <c r="F47" s="2"/>
      <c r="G47" s="2"/>
      <c r="H47" s="2"/>
      <c r="I47" s="2"/>
      <c r="J47" s="2"/>
      <c r="K47" s="2"/>
    </row>
    <row r="48" spans="1:14" ht="21.75" customHeight="1">
      <c r="B48" s="151" t="s">
        <v>195</v>
      </c>
      <c r="C48" s="151"/>
      <c r="E48" s="151" t="s">
        <v>14</v>
      </c>
      <c r="F48" s="151"/>
      <c r="G48" s="151"/>
      <c r="H48" s="151"/>
      <c r="I48" s="151"/>
      <c r="J48" s="2"/>
      <c r="K48" s="2"/>
    </row>
    <row r="49" spans="1:11" ht="6.75" customHeight="1">
      <c r="B49" s="9"/>
      <c r="D49" s="9"/>
      <c r="E49" s="28"/>
      <c r="G49" s="28"/>
    </row>
    <row r="50" spans="1:11" ht="22.15" customHeight="1">
      <c r="A50" s="5" t="s">
        <v>198</v>
      </c>
      <c r="B50" s="5"/>
      <c r="C50" s="5"/>
      <c r="D50" s="5"/>
      <c r="E50" s="6"/>
      <c r="F50" s="6"/>
      <c r="G50" s="6"/>
      <c r="H50" s="6"/>
      <c r="I50" s="6"/>
      <c r="J50" s="6"/>
      <c r="K50" s="6"/>
    </row>
    <row r="51" spans="1:11" ht="22.15" customHeight="1">
      <c r="C51" s="2"/>
    </row>
    <row r="52" spans="1:11" ht="21.75" customHeight="1">
      <c r="A52" s="1" t="str">
        <f>+A1</f>
        <v>บริษัท โรงพยาบาลมุกดาหารอินเตอร์เนชั่นแนล จำกัด (มหาชน) และบริษัทย่อย</v>
      </c>
      <c r="B52" s="1"/>
    </row>
    <row r="53" spans="1:11" ht="21.75" customHeight="1">
      <c r="A53" s="1" t="s">
        <v>206</v>
      </c>
      <c r="B53" s="1"/>
    </row>
    <row r="54" spans="1:11" ht="21.75" customHeight="1">
      <c r="A54" s="4" t="str">
        <f>A3</f>
        <v>ณ วันที่ 31 มีนาคม 2569</v>
      </c>
      <c r="B54" s="4"/>
      <c r="C54" s="8"/>
      <c r="D54" s="5"/>
      <c r="E54" s="6"/>
      <c r="F54" s="6"/>
      <c r="G54" s="6"/>
      <c r="H54" s="6"/>
      <c r="I54" s="6"/>
      <c r="J54" s="6"/>
      <c r="K54" s="6"/>
    </row>
    <row r="56" spans="1:11" ht="21.75" customHeight="1">
      <c r="K56" s="117" t="str">
        <f>+K5</f>
        <v>(หน่วย:บาท)</v>
      </c>
    </row>
    <row r="57" spans="1:11" ht="21.75" customHeight="1">
      <c r="E57" s="153" t="s">
        <v>164</v>
      </c>
      <c r="F57" s="153"/>
      <c r="G57" s="153"/>
      <c r="H57" s="26"/>
      <c r="I57" s="153" t="s">
        <v>165</v>
      </c>
      <c r="J57" s="153"/>
      <c r="K57" s="153"/>
    </row>
    <row r="58" spans="1:11" ht="21.75" customHeight="1">
      <c r="E58" s="27" t="str">
        <f>E7</f>
        <v xml:space="preserve"> 31 มีนาคม 2569</v>
      </c>
      <c r="F58" s="27"/>
      <c r="G58" s="27" t="str">
        <f>G7</f>
        <v xml:space="preserve"> 31 ธันวาคม 2568</v>
      </c>
      <c r="H58" s="27"/>
      <c r="I58" s="27" t="str">
        <f>I7</f>
        <v xml:space="preserve"> 31 มีนาคม 2569</v>
      </c>
      <c r="J58" s="27"/>
      <c r="K58" s="27" t="str">
        <f>K7</f>
        <v xml:space="preserve"> 31 ธันวาคม 2568</v>
      </c>
    </row>
    <row r="59" spans="1:11" ht="20.9" customHeight="1">
      <c r="C59" s="35"/>
      <c r="D59" s="1"/>
      <c r="E59" s="27" t="str">
        <f>E8</f>
        <v>(ยังไม่ได้ตรวจสอบ/</v>
      </c>
      <c r="F59" s="28"/>
      <c r="G59" s="27" t="str">
        <f>G8</f>
        <v>(ตรวจสอบแล้ว)</v>
      </c>
      <c r="H59" s="28"/>
      <c r="I59" s="27" t="str">
        <f>I8</f>
        <v>(ยังไม่ได้ตรวจสอบ/</v>
      </c>
      <c r="J59" s="28"/>
      <c r="K59" s="27" t="str">
        <f>K8</f>
        <v>(ตรวจสอบแล้ว)</v>
      </c>
    </row>
    <row r="60" spans="1:11" ht="20.9" customHeight="1">
      <c r="C60" s="36" t="s">
        <v>1</v>
      </c>
      <c r="D60" s="19"/>
      <c r="E60" s="29" t="str">
        <f>E9</f>
        <v>สอบทานแล้ว)</v>
      </c>
      <c r="F60" s="28"/>
      <c r="G60" s="29" t="s">
        <v>166</v>
      </c>
      <c r="H60" s="28"/>
      <c r="I60" s="29" t="str">
        <f>I9</f>
        <v>สอบทานแล้ว)</v>
      </c>
      <c r="J60" s="28"/>
      <c r="K60" s="29" t="s">
        <v>166</v>
      </c>
    </row>
    <row r="61" spans="1:11" ht="6" customHeight="1">
      <c r="C61" s="35"/>
      <c r="D61" s="19"/>
      <c r="E61" s="20"/>
      <c r="F61" s="20"/>
      <c r="G61" s="20"/>
      <c r="H61" s="20"/>
      <c r="I61" s="20"/>
      <c r="J61" s="20"/>
      <c r="K61" s="20"/>
    </row>
    <row r="62" spans="1:11" ht="20.9" customHeight="1">
      <c r="A62" s="37" t="s">
        <v>143</v>
      </c>
      <c r="B62" s="37"/>
    </row>
    <row r="63" spans="1:11" ht="6" customHeight="1">
      <c r="A63" s="1"/>
      <c r="B63" s="1"/>
    </row>
    <row r="64" spans="1:11" ht="20.9" customHeight="1">
      <c r="A64" s="1" t="s">
        <v>15</v>
      </c>
      <c r="B64" s="1"/>
    </row>
    <row r="65" spans="1:11" ht="6" customHeight="1">
      <c r="A65" s="1"/>
      <c r="B65" s="1"/>
    </row>
    <row r="66" spans="1:11" ht="20.9" customHeight="1">
      <c r="A66" s="2" t="s">
        <v>16</v>
      </c>
      <c r="B66" s="1"/>
      <c r="E66" s="129">
        <v>15833274</v>
      </c>
      <c r="F66" s="129"/>
      <c r="G66" s="129">
        <v>7271157</v>
      </c>
      <c r="H66" s="129"/>
      <c r="I66" s="129">
        <v>0</v>
      </c>
      <c r="J66" s="129"/>
      <c r="K66" s="129">
        <v>0</v>
      </c>
    </row>
    <row r="67" spans="1:11" ht="20.9" customHeight="1">
      <c r="A67" s="2" t="s">
        <v>17</v>
      </c>
      <c r="C67" s="9">
        <v>15</v>
      </c>
      <c r="E67" s="127">
        <v>34270265</v>
      </c>
      <c r="F67" s="128"/>
      <c r="G67" s="127">
        <f>36869016+1480259</f>
        <v>38349275</v>
      </c>
      <c r="H67" s="128"/>
      <c r="I67" s="127">
        <v>15349941</v>
      </c>
      <c r="J67" s="128"/>
      <c r="K67" s="127">
        <f>12855990+880767</f>
        <v>13736757</v>
      </c>
    </row>
    <row r="68" spans="1:11" ht="20.9" customHeight="1">
      <c r="A68" s="2" t="s">
        <v>18</v>
      </c>
      <c r="B68" s="38"/>
      <c r="E68" s="133"/>
      <c r="F68" s="128"/>
      <c r="G68" s="133"/>
      <c r="H68" s="128"/>
      <c r="I68" s="133"/>
      <c r="J68" s="128"/>
      <c r="K68" s="133"/>
    </row>
    <row r="69" spans="1:11" ht="20.9" customHeight="1">
      <c r="B69" s="38" t="s">
        <v>19</v>
      </c>
      <c r="C69" s="9">
        <v>16</v>
      </c>
      <c r="E69" s="127">
        <v>18286630</v>
      </c>
      <c r="F69" s="128"/>
      <c r="G69" s="127">
        <v>18117720</v>
      </c>
      <c r="H69" s="128"/>
      <c r="I69" s="127">
        <v>0</v>
      </c>
      <c r="J69" s="128"/>
      <c r="K69" s="127">
        <v>0</v>
      </c>
    </row>
    <row r="70" spans="1:11" ht="20.9" customHeight="1">
      <c r="B70" s="38" t="s">
        <v>162</v>
      </c>
      <c r="C70" s="9">
        <v>17</v>
      </c>
      <c r="E70" s="127">
        <v>7785941</v>
      </c>
      <c r="F70" s="128"/>
      <c r="G70" s="127">
        <v>7476961</v>
      </c>
      <c r="H70" s="128"/>
      <c r="I70" s="127">
        <v>530805</v>
      </c>
      <c r="J70" s="128"/>
      <c r="K70" s="127">
        <v>617522</v>
      </c>
    </row>
    <row r="71" spans="1:11" ht="20.9" customHeight="1">
      <c r="A71" s="2" t="s">
        <v>20</v>
      </c>
      <c r="B71" s="38"/>
      <c r="E71" s="127">
        <v>286201</v>
      </c>
      <c r="F71" s="128"/>
      <c r="G71" s="127">
        <v>0</v>
      </c>
      <c r="H71" s="128"/>
      <c r="I71" s="127">
        <v>286201</v>
      </c>
      <c r="J71" s="128"/>
      <c r="K71" s="127">
        <v>0</v>
      </c>
    </row>
    <row r="72" spans="1:11" ht="20.9" customHeight="1">
      <c r="A72" s="2" t="s">
        <v>202</v>
      </c>
      <c r="B72" s="38"/>
      <c r="E72" s="127"/>
      <c r="F72" s="128"/>
      <c r="G72" s="127"/>
      <c r="H72" s="128"/>
      <c r="I72" s="127"/>
      <c r="J72" s="128"/>
      <c r="K72" s="127"/>
    </row>
    <row r="73" spans="1:11" ht="20.9" customHeight="1">
      <c r="B73" s="38" t="s">
        <v>203</v>
      </c>
      <c r="C73" s="9">
        <v>18</v>
      </c>
      <c r="E73" s="130">
        <v>1838290</v>
      </c>
      <c r="F73" s="128"/>
      <c r="G73" s="130">
        <f>1684125+154165</f>
        <v>1838290</v>
      </c>
      <c r="H73" s="128"/>
      <c r="I73" s="130">
        <v>154165</v>
      </c>
      <c r="J73" s="128"/>
      <c r="K73" s="130">
        <v>154165</v>
      </c>
    </row>
    <row r="74" spans="1:11" ht="20.9" hidden="1" customHeight="1">
      <c r="A74" s="2" t="s">
        <v>21</v>
      </c>
      <c r="E74" s="130"/>
      <c r="F74" s="128"/>
      <c r="G74" s="130"/>
      <c r="H74" s="128"/>
      <c r="I74" s="130"/>
      <c r="J74" s="128"/>
      <c r="K74" s="130"/>
    </row>
    <row r="75" spans="1:11" ht="6" customHeight="1">
      <c r="E75" s="128"/>
      <c r="F75" s="128"/>
      <c r="G75" s="128"/>
      <c r="H75" s="128"/>
      <c r="I75" s="128"/>
      <c r="J75" s="128"/>
      <c r="K75" s="128"/>
    </row>
    <row r="76" spans="1:11" ht="20.9" customHeight="1">
      <c r="A76" s="1" t="s">
        <v>22</v>
      </c>
      <c r="B76" s="1"/>
      <c r="E76" s="130">
        <f>SUM(E66:E74)</f>
        <v>78300601</v>
      </c>
      <c r="F76" s="128"/>
      <c r="G76" s="130">
        <f>SUM(G66:G74)</f>
        <v>73053403</v>
      </c>
      <c r="H76" s="128"/>
      <c r="I76" s="130">
        <f>SUM(I66:I74)</f>
        <v>16321112</v>
      </c>
      <c r="J76" s="128"/>
      <c r="K76" s="130">
        <f>SUM(K66:K74)</f>
        <v>14508444</v>
      </c>
    </row>
    <row r="77" spans="1:11" ht="20.9" customHeight="1">
      <c r="E77" s="30"/>
      <c r="F77" s="30"/>
      <c r="G77" s="30"/>
      <c r="H77" s="30"/>
      <c r="I77" s="30"/>
      <c r="J77" s="30"/>
      <c r="K77" s="30"/>
    </row>
    <row r="78" spans="1:11" ht="20.9" customHeight="1">
      <c r="A78" s="1" t="s">
        <v>23</v>
      </c>
      <c r="B78" s="1"/>
      <c r="E78" s="30"/>
      <c r="F78" s="30"/>
      <c r="G78" s="30"/>
      <c r="H78" s="30"/>
      <c r="I78" s="30"/>
      <c r="J78" s="30"/>
      <c r="K78" s="30"/>
    </row>
    <row r="79" spans="1:11" ht="6" customHeight="1">
      <c r="A79" s="1"/>
      <c r="B79" s="1"/>
    </row>
    <row r="80" spans="1:11" ht="20.9" customHeight="1">
      <c r="A80" s="2" t="s">
        <v>24</v>
      </c>
      <c r="C80" s="9">
        <v>16</v>
      </c>
      <c r="E80" s="127">
        <v>18314616</v>
      </c>
      <c r="F80" s="128"/>
      <c r="G80" s="127">
        <v>22953249</v>
      </c>
      <c r="H80" s="128"/>
      <c r="I80" s="127">
        <v>0</v>
      </c>
      <c r="J80" s="128"/>
      <c r="K80" s="127">
        <v>0</v>
      </c>
    </row>
    <row r="81" spans="1:11" ht="20.9" customHeight="1">
      <c r="A81" s="2" t="s">
        <v>163</v>
      </c>
      <c r="C81" s="9">
        <v>17</v>
      </c>
      <c r="E81" s="113">
        <v>7595313</v>
      </c>
      <c r="F81" s="128"/>
      <c r="G81" s="113">
        <v>7676749</v>
      </c>
      <c r="H81" s="128"/>
      <c r="I81" s="113">
        <v>78067</v>
      </c>
      <c r="J81" s="128"/>
      <c r="K81" s="113">
        <v>164766</v>
      </c>
    </row>
    <row r="82" spans="1:11" ht="20.9" customHeight="1">
      <c r="A82" s="2" t="s">
        <v>204</v>
      </c>
      <c r="E82" s="113"/>
      <c r="F82" s="128"/>
      <c r="G82" s="113"/>
      <c r="H82" s="128"/>
      <c r="I82" s="113"/>
      <c r="J82" s="128"/>
      <c r="K82" s="113"/>
    </row>
    <row r="83" spans="1:11" ht="20.9" customHeight="1">
      <c r="B83" s="2" t="s">
        <v>203</v>
      </c>
      <c r="C83" s="9">
        <v>18</v>
      </c>
      <c r="E83" s="134">
        <v>19141862</v>
      </c>
      <c r="F83" s="128"/>
      <c r="G83" s="134">
        <f>20311031-1684125-154165</f>
        <v>18472741</v>
      </c>
      <c r="H83" s="128"/>
      <c r="I83" s="134">
        <v>10941921</v>
      </c>
      <c r="J83" s="128"/>
      <c r="K83" s="134">
        <f>10726261-154165</f>
        <v>10572096</v>
      </c>
    </row>
    <row r="84" spans="1:11" ht="6" customHeight="1">
      <c r="C84" s="11"/>
      <c r="E84" s="129"/>
      <c r="F84" s="129"/>
      <c r="G84" s="129"/>
      <c r="H84" s="129"/>
      <c r="I84" s="129"/>
      <c r="J84" s="129"/>
      <c r="K84" s="129"/>
    </row>
    <row r="85" spans="1:11" ht="20.9" customHeight="1">
      <c r="A85" s="1" t="s">
        <v>25</v>
      </c>
      <c r="B85" s="1"/>
      <c r="C85" s="35"/>
      <c r="D85" s="1"/>
      <c r="E85" s="130">
        <f>SUM(E80:E84)</f>
        <v>45051791</v>
      </c>
      <c r="F85" s="129"/>
      <c r="G85" s="130">
        <f>SUM(G80:G84)</f>
        <v>49102739</v>
      </c>
      <c r="H85" s="129"/>
      <c r="I85" s="130">
        <f>SUM(I80:I84)</f>
        <v>11019988</v>
      </c>
      <c r="J85" s="129"/>
      <c r="K85" s="130">
        <f>SUM(K80:K84)</f>
        <v>10736862</v>
      </c>
    </row>
    <row r="86" spans="1:11" ht="6" customHeight="1">
      <c r="B86" s="1"/>
      <c r="C86" s="35"/>
      <c r="D86" s="1"/>
      <c r="E86" s="129"/>
      <c r="F86" s="129"/>
      <c r="G86" s="129"/>
      <c r="H86" s="129"/>
      <c r="I86" s="129"/>
      <c r="J86" s="129"/>
      <c r="K86" s="129"/>
    </row>
    <row r="87" spans="1:11" ht="20.9" customHeight="1">
      <c r="A87" s="1" t="s">
        <v>26</v>
      </c>
      <c r="B87" s="1"/>
      <c r="C87" s="35"/>
      <c r="D87" s="1"/>
      <c r="E87" s="130">
        <f>E76+E85</f>
        <v>123352392</v>
      </c>
      <c r="F87" s="129"/>
      <c r="G87" s="130">
        <f>G76+G85</f>
        <v>122156142</v>
      </c>
      <c r="H87" s="129"/>
      <c r="I87" s="130">
        <f>I76+I85</f>
        <v>27341100</v>
      </c>
      <c r="J87" s="129"/>
      <c r="K87" s="130">
        <f>K76+K85</f>
        <v>25245306</v>
      </c>
    </row>
    <row r="88" spans="1:11" ht="20.9" customHeight="1">
      <c r="A88" s="1"/>
      <c r="B88" s="1"/>
      <c r="C88" s="35"/>
      <c r="D88" s="1"/>
    </row>
    <row r="89" spans="1:11" ht="20.9" customHeight="1">
      <c r="C89" s="2"/>
    </row>
    <row r="90" spans="1:11" ht="20.9" customHeight="1">
      <c r="C90" s="2"/>
    </row>
    <row r="91" spans="1:11" ht="20.9" customHeight="1">
      <c r="C91" s="2"/>
    </row>
    <row r="92" spans="1:11" ht="20.9" customHeight="1">
      <c r="C92" s="2"/>
    </row>
    <row r="93" spans="1:11" ht="20.9" customHeight="1">
      <c r="C93" s="2"/>
    </row>
    <row r="94" spans="1:11" ht="20.9" customHeight="1">
      <c r="C94" s="2"/>
    </row>
    <row r="95" spans="1:11" ht="20.9" customHeight="1">
      <c r="C95" s="2"/>
    </row>
    <row r="96" spans="1:11" ht="20.9" customHeight="1">
      <c r="C96" s="2"/>
    </row>
    <row r="97" spans="1:11" ht="20.9" customHeight="1">
      <c r="B97" s="2" t="s">
        <v>12</v>
      </c>
      <c r="C97" s="2"/>
      <c r="E97" s="2" t="s">
        <v>13</v>
      </c>
      <c r="F97" s="2"/>
      <c r="G97" s="2"/>
      <c r="H97" s="2"/>
      <c r="I97" s="2"/>
      <c r="J97" s="2"/>
      <c r="K97" s="2"/>
    </row>
    <row r="98" spans="1:11" ht="20.9" customHeight="1">
      <c r="B98" s="151" t="str">
        <f>_xlfn.TEXTJOIN(", ", TRUE, B48)</f>
        <v>(นายหาญ สุฉันทบุตร)</v>
      </c>
      <c r="C98" s="151"/>
      <c r="E98" s="151" t="str">
        <f>_xlfn.TEXTJOIN(", ", TRUE, E48)</f>
        <v xml:space="preserve">       (นายก้องไกล  สุฉันทบุตร)</v>
      </c>
      <c r="F98" s="151"/>
      <c r="G98" s="151"/>
      <c r="H98" s="151"/>
      <c r="I98" s="151"/>
      <c r="J98" s="2"/>
      <c r="K98" s="2"/>
    </row>
    <row r="99" spans="1:11" ht="6.75" customHeight="1">
      <c r="B99" s="9"/>
      <c r="D99" s="9"/>
      <c r="E99" s="28"/>
      <c r="G99" s="28"/>
    </row>
    <row r="100" spans="1:11" ht="22.15" customHeight="1">
      <c r="A100" s="5" t="str">
        <f>A50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100" s="5"/>
      <c r="C100" s="5"/>
      <c r="D100" s="5"/>
      <c r="E100" s="5"/>
      <c r="F100" s="6"/>
      <c r="G100" s="6"/>
      <c r="H100" s="6"/>
      <c r="I100" s="6"/>
      <c r="J100" s="6"/>
      <c r="K100" s="6"/>
    </row>
    <row r="101" spans="1:11" ht="22.15" customHeight="1">
      <c r="C101" s="2"/>
      <c r="E101" s="2"/>
    </row>
    <row r="102" spans="1:11" ht="21.75" customHeight="1">
      <c r="A102" s="1" t="str">
        <f>A1</f>
        <v>บริษัท โรงพยาบาลมุกดาหารอินเตอร์เนชั่นแนล จำกัด (มหาชน) และบริษัทย่อย</v>
      </c>
      <c r="B102" s="1"/>
    </row>
    <row r="103" spans="1:11" ht="21.75" customHeight="1">
      <c r="A103" s="1" t="str">
        <f>+A53</f>
        <v>งบฐานะการเงิน (ต่อ)</v>
      </c>
      <c r="B103" s="1"/>
    </row>
    <row r="104" spans="1:11" ht="21.75" customHeight="1">
      <c r="A104" s="4" t="str">
        <f>A3</f>
        <v>ณ วันที่ 31 มีนาคม 2569</v>
      </c>
      <c r="B104" s="4"/>
      <c r="C104" s="8"/>
      <c r="D104" s="5"/>
      <c r="E104" s="6"/>
      <c r="F104" s="6"/>
      <c r="G104" s="6"/>
      <c r="H104" s="6"/>
      <c r="I104" s="6"/>
      <c r="J104" s="6"/>
      <c r="K104" s="6"/>
    </row>
    <row r="105" spans="1:11" ht="20.149999999999999" customHeight="1"/>
    <row r="106" spans="1:11" ht="20.149999999999999" customHeight="1">
      <c r="K106" s="117" t="str">
        <f>+K56</f>
        <v>(หน่วย:บาท)</v>
      </c>
    </row>
    <row r="107" spans="1:11" ht="19.5" customHeight="1">
      <c r="E107" s="153" t="s">
        <v>164</v>
      </c>
      <c r="F107" s="153"/>
      <c r="G107" s="153"/>
      <c r="H107" s="26"/>
      <c r="I107" s="153" t="s">
        <v>165</v>
      </c>
      <c r="J107" s="153"/>
      <c r="K107" s="153"/>
    </row>
    <row r="108" spans="1:11" ht="19.5" customHeight="1">
      <c r="E108" s="27" t="str">
        <f>E58</f>
        <v xml:space="preserve"> 31 มีนาคม 2569</v>
      </c>
      <c r="F108" s="27"/>
      <c r="G108" s="27" t="str">
        <f t="shared" ref="G108:G109" si="0">G58</f>
        <v xml:space="preserve"> 31 ธันวาคม 2568</v>
      </c>
      <c r="H108" s="27"/>
      <c r="I108" s="27" t="str">
        <f t="shared" ref="I108:I110" si="1">I58</f>
        <v xml:space="preserve"> 31 มีนาคม 2569</v>
      </c>
      <c r="J108" s="27"/>
      <c r="K108" s="27" t="str">
        <f t="shared" ref="K108:K109" si="2">K58</f>
        <v xml:space="preserve"> 31 ธันวาคม 2568</v>
      </c>
    </row>
    <row r="109" spans="1:11" ht="19.5" customHeight="1">
      <c r="C109" s="35"/>
      <c r="D109" s="1"/>
      <c r="E109" s="27" t="str">
        <f t="shared" ref="E109:E110" si="3">E59</f>
        <v>(ยังไม่ได้ตรวจสอบ/</v>
      </c>
      <c r="F109" s="28"/>
      <c r="G109" s="27" t="str">
        <f t="shared" si="0"/>
        <v>(ตรวจสอบแล้ว)</v>
      </c>
      <c r="H109" s="28"/>
      <c r="I109" s="27" t="str">
        <f t="shared" si="1"/>
        <v>(ยังไม่ได้ตรวจสอบ/</v>
      </c>
      <c r="J109" s="28"/>
      <c r="K109" s="27" t="str">
        <f t="shared" si="2"/>
        <v>(ตรวจสอบแล้ว)</v>
      </c>
    </row>
    <row r="110" spans="1:11" ht="19.5" customHeight="1">
      <c r="C110" s="36" t="s">
        <v>1</v>
      </c>
      <c r="D110" s="19"/>
      <c r="E110" s="29" t="str">
        <f t="shared" si="3"/>
        <v>สอบทานแล้ว)</v>
      </c>
      <c r="F110" s="28"/>
      <c r="G110" s="29"/>
      <c r="H110" s="28"/>
      <c r="I110" s="29" t="str">
        <f t="shared" si="1"/>
        <v>สอบทานแล้ว)</v>
      </c>
      <c r="J110" s="28"/>
      <c r="K110" s="29"/>
    </row>
    <row r="111" spans="1:11" ht="6" customHeight="1">
      <c r="C111" s="35"/>
      <c r="D111" s="19"/>
      <c r="E111" s="20"/>
      <c r="F111" s="20"/>
      <c r="G111" s="20"/>
      <c r="H111" s="20"/>
      <c r="I111" s="20"/>
      <c r="J111" s="20"/>
      <c r="K111" s="20"/>
    </row>
    <row r="112" spans="1:11" ht="19.5" customHeight="1">
      <c r="A112" s="37" t="s">
        <v>167</v>
      </c>
      <c r="B112" s="1"/>
    </row>
    <row r="113" spans="1:11" ht="6" customHeight="1">
      <c r="A113" s="1"/>
      <c r="B113" s="1"/>
    </row>
    <row r="114" spans="1:11" ht="19.5" customHeight="1">
      <c r="A114" s="1" t="s">
        <v>144</v>
      </c>
      <c r="B114" s="1"/>
    </row>
    <row r="115" spans="1:11" ht="6" customHeight="1"/>
    <row r="116" spans="1:11" ht="19.5" customHeight="1">
      <c r="A116" s="2" t="s">
        <v>27</v>
      </c>
    </row>
    <row r="117" spans="1:11" ht="19.5" customHeight="1">
      <c r="B117" s="2" t="s">
        <v>28</v>
      </c>
    </row>
    <row r="118" spans="1:11" ht="19.5" customHeight="1">
      <c r="B118" s="2" t="s">
        <v>29</v>
      </c>
      <c r="E118" s="31"/>
      <c r="G118" s="31"/>
      <c r="I118" s="31"/>
      <c r="K118" s="31"/>
    </row>
    <row r="119" spans="1:11" ht="19.5" customHeight="1" thickBot="1">
      <c r="B119" s="2" t="s">
        <v>30</v>
      </c>
      <c r="E119" s="131">
        <v>280000000</v>
      </c>
      <c r="G119" s="131">
        <v>280000000</v>
      </c>
      <c r="I119" s="131">
        <v>280000000</v>
      </c>
      <c r="K119" s="131">
        <v>280000000</v>
      </c>
    </row>
    <row r="120" spans="1:11" ht="6" customHeight="1" thickTop="1"/>
    <row r="121" spans="1:11" ht="19.5" customHeight="1">
      <c r="B121" s="2" t="s">
        <v>31</v>
      </c>
      <c r="E121" s="33"/>
      <c r="G121" s="33"/>
      <c r="I121" s="33"/>
      <c r="K121" s="33"/>
    </row>
    <row r="122" spans="1:11" ht="19.5" customHeight="1">
      <c r="B122" s="2" t="s">
        <v>29</v>
      </c>
      <c r="E122" s="33"/>
      <c r="G122" s="33"/>
      <c r="I122" s="33"/>
      <c r="K122" s="33"/>
    </row>
    <row r="123" spans="1:11" ht="19.5" customHeight="1">
      <c r="B123" s="2" t="s">
        <v>32</v>
      </c>
      <c r="E123" s="127">
        <v>280000000</v>
      </c>
      <c r="F123" s="129"/>
      <c r="G123" s="127">
        <v>280000000</v>
      </c>
      <c r="H123" s="129"/>
      <c r="I123" s="127">
        <v>280000000</v>
      </c>
      <c r="J123" s="129"/>
      <c r="K123" s="127">
        <v>280000000</v>
      </c>
    </row>
    <row r="124" spans="1:11" ht="19.5" customHeight="1">
      <c r="A124" s="2" t="s">
        <v>33</v>
      </c>
      <c r="B124" s="40"/>
      <c r="E124" s="127">
        <v>65677211</v>
      </c>
      <c r="F124" s="129"/>
      <c r="G124" s="127">
        <v>65677211</v>
      </c>
      <c r="H124" s="129"/>
      <c r="I124" s="127">
        <v>65677211</v>
      </c>
      <c r="J124" s="129"/>
      <c r="K124" s="127">
        <v>65677211</v>
      </c>
    </row>
    <row r="125" spans="1:11" ht="19.5" customHeight="1">
      <c r="A125" s="2" t="s">
        <v>34</v>
      </c>
      <c r="E125" s="122"/>
      <c r="F125" s="129"/>
      <c r="G125" s="122"/>
      <c r="H125" s="129"/>
      <c r="I125" s="122"/>
      <c r="J125" s="129"/>
      <c r="K125" s="122"/>
    </row>
    <row r="126" spans="1:11" ht="19.5" customHeight="1">
      <c r="B126" s="2" t="s">
        <v>35</v>
      </c>
      <c r="E126" s="122"/>
      <c r="F126" s="129"/>
      <c r="G126" s="122"/>
      <c r="H126" s="129"/>
      <c r="I126" s="122"/>
      <c r="J126" s="129"/>
      <c r="K126" s="122"/>
    </row>
    <row r="127" spans="1:11" ht="19.5" customHeight="1">
      <c r="B127" s="38" t="s">
        <v>36</v>
      </c>
      <c r="C127" s="9">
        <v>19</v>
      </c>
      <c r="E127" s="127">
        <v>5273330</v>
      </c>
      <c r="F127" s="129"/>
      <c r="G127" s="127">
        <v>5273330</v>
      </c>
      <c r="H127" s="129"/>
      <c r="I127" s="127">
        <v>5273330</v>
      </c>
      <c r="J127" s="129"/>
      <c r="K127" s="127">
        <v>5273330</v>
      </c>
    </row>
    <row r="128" spans="1:11" ht="19.5" customHeight="1">
      <c r="B128" s="38" t="s">
        <v>37</v>
      </c>
      <c r="E128" s="127">
        <f>+'8 Equity Conso'!K23</f>
        <v>9251427</v>
      </c>
      <c r="F128" s="129"/>
      <c r="G128" s="127">
        <f>+'8 Equity Conso'!K14</f>
        <v>7382216</v>
      </c>
      <c r="H128" s="129"/>
      <c r="I128" s="127">
        <f>+'9 Equity Company'!M30</f>
        <v>1506888</v>
      </c>
      <c r="J128" s="129"/>
      <c r="K128" s="127">
        <f>+'9 Equity Company'!M22</f>
        <v>-1991384</v>
      </c>
    </row>
    <row r="129" spans="1:11" ht="19.5" customHeight="1">
      <c r="A129" s="2" t="s">
        <v>38</v>
      </c>
      <c r="B129" s="38"/>
      <c r="E129" s="127"/>
      <c r="F129" s="129"/>
      <c r="G129" s="127"/>
      <c r="H129" s="129"/>
      <c r="I129" s="127"/>
      <c r="J129" s="129"/>
      <c r="K129" s="127"/>
    </row>
    <row r="130" spans="1:11" ht="19.5" customHeight="1">
      <c r="B130" s="38" t="s">
        <v>39</v>
      </c>
      <c r="E130" s="127">
        <v>-56658759</v>
      </c>
      <c r="F130" s="129"/>
      <c r="G130" s="127">
        <v>-56658759</v>
      </c>
      <c r="H130" s="129"/>
      <c r="I130" s="127">
        <v>0</v>
      </c>
      <c r="J130" s="129"/>
      <c r="K130" s="127">
        <v>0</v>
      </c>
    </row>
    <row r="131" spans="1:11" ht="19.5" customHeight="1">
      <c r="A131" s="2" t="s">
        <v>145</v>
      </c>
      <c r="E131" s="130">
        <v>0</v>
      </c>
      <c r="F131" s="129"/>
      <c r="G131" s="130">
        <v>0</v>
      </c>
      <c r="H131" s="129"/>
      <c r="I131" s="130">
        <v>0</v>
      </c>
      <c r="J131" s="129"/>
      <c r="K131" s="130">
        <v>0</v>
      </c>
    </row>
    <row r="132" spans="1:11" ht="6" customHeight="1">
      <c r="E132" s="129"/>
      <c r="F132" s="129"/>
      <c r="G132" s="129"/>
      <c r="H132" s="129"/>
      <c r="I132" s="129"/>
      <c r="J132" s="129"/>
      <c r="K132" s="129"/>
    </row>
    <row r="133" spans="1:11" ht="19.5" customHeight="1">
      <c r="A133" s="1" t="s">
        <v>189</v>
      </c>
      <c r="B133" s="1"/>
      <c r="E133" s="127">
        <f>SUM(E123:E131)</f>
        <v>303543209</v>
      </c>
      <c r="F133" s="129"/>
      <c r="G133" s="127">
        <f>SUM(G123:G131)</f>
        <v>301673998</v>
      </c>
      <c r="H133" s="129"/>
      <c r="I133" s="127">
        <f>SUM(I123:I131)</f>
        <v>352457429</v>
      </c>
      <c r="J133" s="129"/>
      <c r="K133" s="127">
        <f>SUM(K123:K131)</f>
        <v>348959157</v>
      </c>
    </row>
    <row r="134" spans="1:11" ht="19.5" customHeight="1">
      <c r="A134" s="2" t="s">
        <v>40</v>
      </c>
      <c r="E134" s="130">
        <f>+'8 Equity Conso'!U23</f>
        <v>331</v>
      </c>
      <c r="F134" s="129"/>
      <c r="G134" s="130">
        <v>328</v>
      </c>
      <c r="H134" s="129"/>
      <c r="I134" s="130">
        <v>0</v>
      </c>
      <c r="J134" s="129"/>
      <c r="K134" s="130">
        <v>0</v>
      </c>
    </row>
    <row r="135" spans="1:11" ht="6" customHeight="1">
      <c r="E135" s="129"/>
      <c r="F135" s="129"/>
      <c r="G135" s="129"/>
      <c r="H135" s="129"/>
      <c r="I135" s="129"/>
      <c r="J135" s="129"/>
      <c r="K135" s="129"/>
    </row>
    <row r="136" spans="1:11" ht="19.5" customHeight="1">
      <c r="A136" s="1" t="s">
        <v>146</v>
      </c>
      <c r="B136" s="1"/>
      <c r="E136" s="130">
        <f>SUM(E133:E134)</f>
        <v>303543540</v>
      </c>
      <c r="F136" s="129"/>
      <c r="G136" s="130">
        <f>SUM(G133:G134)</f>
        <v>301674326</v>
      </c>
      <c r="H136" s="129"/>
      <c r="I136" s="130">
        <f>SUM(I133:I134)</f>
        <v>352457429</v>
      </c>
      <c r="J136" s="129"/>
      <c r="K136" s="130">
        <f>SUM(K133:K134)</f>
        <v>348959157</v>
      </c>
    </row>
    <row r="137" spans="1:11" ht="6" customHeight="1">
      <c r="E137" s="129"/>
      <c r="F137" s="129"/>
      <c r="G137" s="129"/>
      <c r="H137" s="129"/>
      <c r="I137" s="129"/>
      <c r="J137" s="129"/>
      <c r="K137" s="129"/>
    </row>
    <row r="138" spans="1:11" ht="19.5" customHeight="1" thickBot="1">
      <c r="A138" s="1" t="s">
        <v>147</v>
      </c>
      <c r="B138" s="1"/>
      <c r="E138" s="131">
        <f>SUM(E87,E136)</f>
        <v>426895932</v>
      </c>
      <c r="F138" s="129"/>
      <c r="G138" s="131">
        <f>SUM(G87,G136)</f>
        <v>423830468</v>
      </c>
      <c r="H138" s="129"/>
      <c r="I138" s="131">
        <f>SUM(I87,I136)</f>
        <v>379798529</v>
      </c>
      <c r="J138" s="129"/>
      <c r="K138" s="131">
        <f>SUM(K87,K136)</f>
        <v>374204463</v>
      </c>
    </row>
    <row r="139" spans="1:11" ht="20.149999999999999" customHeight="1" thickTop="1">
      <c r="A139" s="1"/>
      <c r="B139" s="1"/>
      <c r="E139" s="17"/>
      <c r="G139" s="17"/>
      <c r="I139" s="17"/>
      <c r="K139" s="17"/>
    </row>
    <row r="140" spans="1:11" ht="20.149999999999999" customHeight="1">
      <c r="A140" s="1"/>
      <c r="B140" s="1"/>
      <c r="E140" s="17"/>
      <c r="G140" s="17"/>
      <c r="I140" s="17"/>
      <c r="K140" s="17"/>
    </row>
    <row r="141" spans="1:11" ht="20.149999999999999" customHeight="1">
      <c r="A141" s="1"/>
      <c r="B141" s="1"/>
      <c r="E141" s="17"/>
      <c r="G141" s="17"/>
      <c r="I141" s="17"/>
      <c r="K141" s="17"/>
    </row>
    <row r="142" spans="1:11" ht="20.149999999999999" customHeight="1">
      <c r="A142" s="1"/>
      <c r="B142" s="1"/>
      <c r="E142" s="17"/>
      <c r="G142" s="17"/>
      <c r="I142" s="17"/>
      <c r="K142" s="17"/>
    </row>
    <row r="143" spans="1:11" ht="20.149999999999999" customHeight="1">
      <c r="A143" s="1"/>
      <c r="B143" s="1"/>
      <c r="E143" s="17"/>
      <c r="G143" s="17"/>
      <c r="I143" s="17"/>
      <c r="K143" s="17"/>
    </row>
    <row r="144" spans="1:11" ht="20.149999999999999" customHeight="1">
      <c r="A144" s="1"/>
      <c r="B144" s="1"/>
      <c r="E144" s="17"/>
      <c r="G144" s="17"/>
      <c r="I144" s="17"/>
      <c r="K144" s="17"/>
    </row>
    <row r="145" spans="1:11" ht="20.149999999999999" customHeight="1">
      <c r="A145" s="1"/>
      <c r="B145" s="1"/>
      <c r="E145" s="17"/>
      <c r="G145" s="17"/>
      <c r="I145" s="17"/>
      <c r="K145" s="17"/>
    </row>
    <row r="146" spans="1:11" ht="20.149999999999999" customHeight="1">
      <c r="A146" s="1"/>
      <c r="B146" s="1"/>
      <c r="E146" s="17"/>
      <c r="G146" s="17"/>
      <c r="I146" s="17"/>
      <c r="K146" s="17"/>
    </row>
    <row r="147" spans="1:11" ht="20.149999999999999" customHeight="1">
      <c r="A147" s="1"/>
      <c r="B147" s="1"/>
      <c r="E147" s="17"/>
      <c r="G147" s="17"/>
      <c r="I147" s="17"/>
      <c r="K147" s="17"/>
    </row>
    <row r="148" spans="1:11" ht="12.75" customHeight="1">
      <c r="A148" s="1"/>
      <c r="B148" s="1"/>
      <c r="E148" s="17"/>
      <c r="G148" s="17"/>
    </row>
    <row r="149" spans="1:11" ht="20.149999999999999" customHeight="1">
      <c r="B149" s="2" t="s">
        <v>12</v>
      </c>
      <c r="C149" s="2"/>
      <c r="E149" s="2" t="s">
        <v>13</v>
      </c>
      <c r="F149" s="2"/>
      <c r="G149" s="2"/>
      <c r="H149" s="2"/>
      <c r="I149" s="2"/>
      <c r="J149" s="2"/>
      <c r="K149" s="2"/>
    </row>
    <row r="150" spans="1:11" ht="20.149999999999999" customHeight="1">
      <c r="B150" s="151" t="str">
        <f>_xlfn.TEXTJOIN(", ", TRUE, B98)</f>
        <v>(นายหาญ สุฉันทบุตร)</v>
      </c>
      <c r="C150" s="151"/>
      <c r="E150" s="151" t="str">
        <f>_xlfn.TEXTJOIN(", ", TRUE, E98)</f>
        <v xml:space="preserve">       (นายก้องไกล  สุฉันทบุตร)</v>
      </c>
      <c r="F150" s="151"/>
      <c r="G150" s="151"/>
      <c r="H150" s="151"/>
      <c r="I150" s="151"/>
      <c r="J150" s="2"/>
      <c r="K150" s="2"/>
    </row>
    <row r="151" spans="1:11" ht="6.75" customHeight="1"/>
    <row r="152" spans="1:11" ht="22.15" customHeight="1">
      <c r="A152" s="5" t="str">
        <f>+A50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152" s="5"/>
      <c r="C152" s="5"/>
      <c r="D152" s="5"/>
      <c r="E152" s="5"/>
      <c r="F152" s="6"/>
      <c r="G152" s="6"/>
      <c r="H152" s="6"/>
      <c r="I152" s="6"/>
      <c r="J152" s="6"/>
      <c r="K152" s="6"/>
    </row>
  </sheetData>
  <mergeCells count="12">
    <mergeCell ref="B150:C150"/>
    <mergeCell ref="I6:K6"/>
    <mergeCell ref="I107:K107"/>
    <mergeCell ref="E6:G6"/>
    <mergeCell ref="B48:C48"/>
    <mergeCell ref="B98:C98"/>
    <mergeCell ref="I57:K57"/>
    <mergeCell ref="E57:G57"/>
    <mergeCell ref="E107:G107"/>
    <mergeCell ref="E48:I48"/>
    <mergeCell ref="E98:I98"/>
    <mergeCell ref="E150:I150"/>
  </mergeCells>
  <pageMargins left="0.59055118110236227" right="0.39370078740157483" top="0.51181102362204722" bottom="0.39370078740157483" header="0.47244094488188981" footer="0.39370078740157483"/>
  <pageSetup paperSize="9" scale="85" firstPageNumber="3" orientation="portrait" useFirstPageNumber="1" r:id="rId1"/>
  <headerFooter scaleWithDoc="0">
    <oddFooter>&amp;R&amp;"Angsana New,ธรรมดา"&amp;12&amp;P</oddFooter>
  </headerFooter>
  <ignoredErrors>
    <ignoredError sqref="H133 H21 J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0"/>
  <sheetViews>
    <sheetView zoomScaleNormal="100" zoomScaleSheetLayoutView="130" workbookViewId="0">
      <selection activeCell="H73" sqref="H73"/>
    </sheetView>
  </sheetViews>
  <sheetFormatPr defaultColWidth="9" defaultRowHeight="21.75" customHeight="1"/>
  <cols>
    <col min="1" max="1" width="1.54296875" style="2" customWidth="1"/>
    <col min="2" max="2" width="46.26953125" style="2" customWidth="1"/>
    <col min="3" max="3" width="7.54296875" style="2" customWidth="1"/>
    <col min="4" max="4" width="0.54296875" style="2" customWidth="1"/>
    <col min="5" max="5" width="14.26953125" style="3" customWidth="1"/>
    <col min="6" max="6" width="0.54296875" style="3" customWidth="1"/>
    <col min="7" max="7" width="14.26953125" style="3" customWidth="1"/>
    <col min="8" max="8" width="0.54296875" style="2" customWidth="1"/>
    <col min="9" max="9" width="14.26953125" style="3" customWidth="1"/>
    <col min="10" max="10" width="0.54296875" style="3" customWidth="1"/>
    <col min="11" max="11" width="14.26953125" style="3" customWidth="1"/>
    <col min="12" max="13" width="9" style="2"/>
    <col min="14" max="14" width="10" style="2" bestFit="1" customWidth="1"/>
    <col min="15" max="16384" width="9" style="2"/>
  </cols>
  <sheetData>
    <row r="1" spans="1:11" ht="21.75" customHeight="1">
      <c r="A1" s="1" t="s">
        <v>205</v>
      </c>
      <c r="B1" s="1"/>
    </row>
    <row r="2" spans="1:11" ht="21.75" customHeight="1">
      <c r="A2" s="1" t="s">
        <v>41</v>
      </c>
      <c r="B2" s="1"/>
    </row>
    <row r="3" spans="1:11" ht="21.75" customHeight="1">
      <c r="A3" s="1" t="s">
        <v>199</v>
      </c>
      <c r="B3" s="1"/>
    </row>
    <row r="4" spans="1:11" ht="21.75" customHeight="1">
      <c r="A4" s="4" t="s">
        <v>151</v>
      </c>
      <c r="B4" s="4"/>
      <c r="C4" s="5"/>
      <c r="D4" s="5"/>
      <c r="E4" s="6"/>
      <c r="F4" s="6"/>
      <c r="G4" s="6"/>
      <c r="H4" s="5"/>
      <c r="I4" s="6"/>
      <c r="J4" s="6"/>
      <c r="K4" s="6"/>
    </row>
    <row r="5" spans="1:11" ht="13.5" customHeight="1"/>
    <row r="6" spans="1:11" ht="18" customHeight="1">
      <c r="E6" s="112"/>
      <c r="F6" s="112"/>
      <c r="G6" s="112"/>
      <c r="H6" s="7"/>
      <c r="I6" s="112"/>
      <c r="J6" s="112"/>
      <c r="K6" s="113" t="s">
        <v>148</v>
      </c>
    </row>
    <row r="7" spans="1:11" ht="18" customHeight="1">
      <c r="E7" s="150" t="s">
        <v>164</v>
      </c>
      <c r="F7" s="150"/>
      <c r="G7" s="150"/>
      <c r="H7" s="7"/>
      <c r="I7" s="150" t="s">
        <v>165</v>
      </c>
      <c r="J7" s="150"/>
      <c r="K7" s="150"/>
    </row>
    <row r="8" spans="1:11" ht="18" customHeight="1">
      <c r="D8" s="1"/>
      <c r="E8" s="114" t="s">
        <v>150</v>
      </c>
      <c r="F8" s="115"/>
      <c r="G8" s="114" t="s">
        <v>149</v>
      </c>
      <c r="H8" s="115"/>
      <c r="I8" s="114" t="s">
        <v>150</v>
      </c>
      <c r="J8" s="115"/>
      <c r="K8" s="114" t="s">
        <v>149</v>
      </c>
    </row>
    <row r="9" spans="1:11" ht="18" customHeight="1">
      <c r="C9" s="8" t="s">
        <v>1</v>
      </c>
      <c r="D9" s="1"/>
      <c r="E9" s="104"/>
      <c r="F9" s="115"/>
      <c r="G9" s="104" t="s">
        <v>166</v>
      </c>
      <c r="H9" s="115"/>
      <c r="I9" s="104"/>
      <c r="J9" s="115"/>
      <c r="K9" s="104" t="s">
        <v>166</v>
      </c>
    </row>
    <row r="10" spans="1:11" ht="5.15" customHeight="1">
      <c r="A10" s="1"/>
      <c r="B10" s="1"/>
      <c r="C10" s="9"/>
      <c r="E10" s="10"/>
      <c r="G10" s="10"/>
      <c r="I10" s="10"/>
      <c r="K10" s="10"/>
    </row>
    <row r="11" spans="1:11" ht="18" customHeight="1">
      <c r="A11" s="2" t="s">
        <v>42</v>
      </c>
      <c r="C11" s="11"/>
      <c r="E11" s="127">
        <f>109539012-8000</f>
        <v>109531012</v>
      </c>
      <c r="F11" s="128"/>
      <c r="G11" s="127">
        <v>120729169</v>
      </c>
      <c r="H11" s="129"/>
      <c r="I11" s="127">
        <f>60886111-8000</f>
        <v>60878111</v>
      </c>
      <c r="J11" s="128"/>
      <c r="K11" s="127">
        <v>62934483</v>
      </c>
    </row>
    <row r="12" spans="1:11" ht="18" customHeight="1">
      <c r="A12" s="2" t="s">
        <v>43</v>
      </c>
      <c r="C12" s="9"/>
      <c r="E12" s="130">
        <f>-79602139+59</f>
        <v>-79602080</v>
      </c>
      <c r="F12" s="128"/>
      <c r="G12" s="130">
        <v>-83069440</v>
      </c>
      <c r="H12" s="129"/>
      <c r="I12" s="130">
        <v>-44213544</v>
      </c>
      <c r="J12" s="128"/>
      <c r="K12" s="130">
        <v>-47546334</v>
      </c>
    </row>
    <row r="13" spans="1:11" ht="5.15" customHeight="1">
      <c r="C13" s="11"/>
      <c r="E13" s="127"/>
      <c r="F13" s="128"/>
      <c r="G13" s="127"/>
      <c r="H13" s="129"/>
      <c r="I13" s="127"/>
      <c r="J13" s="128"/>
      <c r="K13" s="127"/>
    </row>
    <row r="14" spans="1:11" ht="18" customHeight="1">
      <c r="A14" s="1" t="s">
        <v>44</v>
      </c>
      <c r="B14" s="1"/>
      <c r="C14" s="9"/>
      <c r="E14" s="127">
        <f>SUM(E11:E12)</f>
        <v>29928932</v>
      </c>
      <c r="F14" s="128"/>
      <c r="G14" s="127">
        <f>SUM(G11:G12)</f>
        <v>37659729</v>
      </c>
      <c r="H14" s="129"/>
      <c r="I14" s="127">
        <f>SUM(I11:I12)</f>
        <v>16664567</v>
      </c>
      <c r="J14" s="128"/>
      <c r="K14" s="127">
        <f>SUM(K11:K12)</f>
        <v>15388149</v>
      </c>
    </row>
    <row r="15" spans="1:11" ht="18" customHeight="1">
      <c r="A15" s="2" t="s">
        <v>45</v>
      </c>
      <c r="C15" s="9"/>
      <c r="E15" s="130">
        <f>898605+8000</f>
        <v>906605</v>
      </c>
      <c r="F15" s="128"/>
      <c r="G15" s="130">
        <v>671500</v>
      </c>
      <c r="H15" s="129"/>
      <c r="I15" s="130">
        <f>410798+8000</f>
        <v>418798</v>
      </c>
      <c r="J15" s="128"/>
      <c r="K15" s="130">
        <v>105375</v>
      </c>
    </row>
    <row r="16" spans="1:11" ht="5.15" customHeight="1">
      <c r="C16" s="9"/>
      <c r="E16" s="127"/>
      <c r="F16" s="128"/>
      <c r="G16" s="127"/>
      <c r="H16" s="129"/>
      <c r="I16" s="127"/>
      <c r="J16" s="128"/>
      <c r="K16" s="127"/>
    </row>
    <row r="17" spans="1:12" ht="18" customHeight="1">
      <c r="A17" s="1" t="s">
        <v>46</v>
      </c>
      <c r="B17" s="1"/>
      <c r="C17" s="9"/>
      <c r="E17" s="130">
        <f>SUM(E14:E15)</f>
        <v>30835537</v>
      </c>
      <c r="F17" s="128"/>
      <c r="G17" s="130">
        <f>SUM(G14:G15)</f>
        <v>38331229</v>
      </c>
      <c r="H17" s="129"/>
      <c r="I17" s="130">
        <f>SUM(I14:I15)</f>
        <v>17083365</v>
      </c>
      <c r="J17" s="128"/>
      <c r="K17" s="130">
        <f>SUM(K14:K15)</f>
        <v>15493524</v>
      </c>
    </row>
    <row r="18" spans="1:12" ht="18" customHeight="1">
      <c r="A18" s="2" t="s">
        <v>47</v>
      </c>
      <c r="C18" s="9"/>
      <c r="E18" s="127">
        <v>-4661050</v>
      </c>
      <c r="F18" s="128"/>
      <c r="G18" s="127">
        <v>-5545883</v>
      </c>
      <c r="H18" s="129"/>
      <c r="I18" s="127">
        <v>-1265944</v>
      </c>
      <c r="J18" s="128"/>
      <c r="K18" s="127">
        <v>-932534</v>
      </c>
    </row>
    <row r="19" spans="1:12" ht="18" customHeight="1">
      <c r="A19" s="2" t="s">
        <v>48</v>
      </c>
      <c r="C19" s="9"/>
      <c r="E19" s="127">
        <f>-23126410-59</f>
        <v>-23126469</v>
      </c>
      <c r="F19" s="128"/>
      <c r="G19" s="127">
        <v>-22651400.5</v>
      </c>
      <c r="H19" s="129"/>
      <c r="I19" s="127">
        <v>-11411323</v>
      </c>
      <c r="J19" s="128"/>
      <c r="K19" s="127">
        <f>-11147851-23769</f>
        <v>-11171620</v>
      </c>
    </row>
    <row r="20" spans="1:12" ht="18" customHeight="1">
      <c r="A20" s="2" t="s">
        <v>49</v>
      </c>
      <c r="C20" s="9"/>
      <c r="E20" s="130">
        <v>0</v>
      </c>
      <c r="F20" s="128"/>
      <c r="G20" s="130">
        <v>2828443.5</v>
      </c>
      <c r="H20" s="129"/>
      <c r="I20" s="130">
        <v>0</v>
      </c>
      <c r="J20" s="128"/>
      <c r="K20" s="130">
        <v>0</v>
      </c>
      <c r="L20" s="96"/>
    </row>
    <row r="21" spans="1:12" ht="5.15" customHeight="1">
      <c r="C21" s="9"/>
      <c r="E21" s="127"/>
      <c r="F21" s="128"/>
      <c r="G21" s="127"/>
      <c r="H21" s="129"/>
      <c r="I21" s="127"/>
      <c r="J21" s="128"/>
      <c r="K21" s="127"/>
    </row>
    <row r="22" spans="1:12" ht="18" customHeight="1">
      <c r="A22" s="1" t="s">
        <v>50</v>
      </c>
      <c r="B22" s="1"/>
      <c r="C22" s="11"/>
      <c r="E22" s="130">
        <f>SUM(E18:E21)</f>
        <v>-27787519</v>
      </c>
      <c r="F22" s="128"/>
      <c r="G22" s="130">
        <f>SUM(G18:G21)</f>
        <v>-25368840</v>
      </c>
      <c r="H22" s="129"/>
      <c r="I22" s="130">
        <f>SUM(I18:I21)</f>
        <v>-12677267</v>
      </c>
      <c r="J22" s="128"/>
      <c r="K22" s="130">
        <f>SUM(K18:K21)</f>
        <v>-12104154</v>
      </c>
    </row>
    <row r="23" spans="1:12" ht="5.15" customHeight="1">
      <c r="C23" s="9"/>
      <c r="E23" s="127"/>
      <c r="F23" s="128"/>
      <c r="G23" s="127"/>
      <c r="H23" s="129"/>
      <c r="I23" s="127"/>
      <c r="J23" s="128"/>
      <c r="K23" s="127"/>
    </row>
    <row r="24" spans="1:12" ht="18" customHeight="1">
      <c r="A24" s="1" t="s">
        <v>51</v>
      </c>
      <c r="B24" s="1"/>
      <c r="C24" s="9"/>
      <c r="E24" s="127">
        <f>SUM(E17,E22)</f>
        <v>3048018</v>
      </c>
      <c r="F24" s="128"/>
      <c r="G24" s="127">
        <f>SUM(G17,G22)</f>
        <v>12962389</v>
      </c>
      <c r="H24" s="129"/>
      <c r="I24" s="127">
        <f>SUM(I17,I22)</f>
        <v>4406098</v>
      </c>
      <c r="J24" s="128"/>
      <c r="K24" s="127">
        <f>SUM(K17,K22)</f>
        <v>3389370</v>
      </c>
    </row>
    <row r="25" spans="1:12" ht="18" customHeight="1">
      <c r="A25" s="2" t="s">
        <v>52</v>
      </c>
      <c r="C25" s="9"/>
      <c r="E25" s="130">
        <v>-678410</v>
      </c>
      <c r="F25" s="128"/>
      <c r="G25" s="130">
        <v>-806575</v>
      </c>
      <c r="H25" s="129"/>
      <c r="I25" s="130">
        <v>-10532</v>
      </c>
      <c r="J25" s="128"/>
      <c r="K25" s="130">
        <v>-7722</v>
      </c>
    </row>
    <row r="26" spans="1:12" ht="5.15" customHeight="1">
      <c r="C26" s="9"/>
      <c r="E26" s="127"/>
      <c r="F26" s="128"/>
      <c r="G26" s="127"/>
      <c r="H26" s="129"/>
      <c r="I26" s="127"/>
      <c r="J26" s="128"/>
      <c r="K26" s="127"/>
    </row>
    <row r="27" spans="1:12" ht="18" customHeight="1">
      <c r="A27" s="1" t="s">
        <v>53</v>
      </c>
      <c r="C27" s="9"/>
      <c r="E27" s="127">
        <f>SUM(E24:E25)</f>
        <v>2369608</v>
      </c>
      <c r="F27" s="128"/>
      <c r="G27" s="127">
        <f>SUM(G24:G25)</f>
        <v>12155814</v>
      </c>
      <c r="H27" s="129"/>
      <c r="I27" s="127">
        <f>SUM(I24:I25)</f>
        <v>4395566</v>
      </c>
      <c r="J27" s="128"/>
      <c r="K27" s="127">
        <f>SUM(K24:K25)</f>
        <v>3381648</v>
      </c>
    </row>
    <row r="28" spans="1:12" ht="18" customHeight="1">
      <c r="A28" s="2" t="s">
        <v>54</v>
      </c>
      <c r="C28" s="9">
        <v>21</v>
      </c>
      <c r="E28" s="130">
        <v>-500394</v>
      </c>
      <c r="F28" s="128"/>
      <c r="G28" s="130">
        <v>8039819</v>
      </c>
      <c r="H28" s="129"/>
      <c r="I28" s="130">
        <v>-897294</v>
      </c>
      <c r="J28" s="128"/>
      <c r="K28" s="130">
        <v>-677679</v>
      </c>
    </row>
    <row r="29" spans="1:12" ht="5.15" customHeight="1">
      <c r="C29" s="11"/>
      <c r="E29" s="127"/>
      <c r="F29" s="128"/>
      <c r="G29" s="127"/>
      <c r="H29" s="129"/>
      <c r="I29" s="127"/>
      <c r="J29" s="128"/>
      <c r="K29" s="127"/>
    </row>
    <row r="30" spans="1:12" ht="18" customHeight="1">
      <c r="A30" s="1" t="s">
        <v>152</v>
      </c>
      <c r="B30" s="1"/>
      <c r="C30" s="9"/>
      <c r="E30" s="130">
        <f>SUM(E27:E28)</f>
        <v>1869214</v>
      </c>
      <c r="F30" s="128"/>
      <c r="G30" s="130">
        <f>SUM(G27:G28)</f>
        <v>20195633</v>
      </c>
      <c r="H30" s="129"/>
      <c r="I30" s="130">
        <f>SUM(I27:I28)</f>
        <v>3498272</v>
      </c>
      <c r="J30" s="128"/>
      <c r="K30" s="130">
        <f>SUM(K27:K28)</f>
        <v>2703969</v>
      </c>
    </row>
    <row r="31" spans="1:12" ht="5.15" customHeight="1">
      <c r="A31" s="1"/>
      <c r="B31" s="1"/>
      <c r="C31" s="9"/>
      <c r="E31" s="127"/>
      <c r="F31" s="128"/>
      <c r="G31" s="127"/>
      <c r="H31" s="129"/>
      <c r="I31" s="127"/>
      <c r="J31" s="128"/>
      <c r="K31" s="127"/>
    </row>
    <row r="32" spans="1:12" ht="18" customHeight="1">
      <c r="A32" s="1" t="s">
        <v>55</v>
      </c>
      <c r="C32" s="9"/>
      <c r="E32" s="127"/>
      <c r="F32" s="128"/>
      <c r="G32" s="127"/>
      <c r="H32" s="129"/>
      <c r="I32" s="127"/>
      <c r="J32" s="128"/>
      <c r="K32" s="127"/>
    </row>
    <row r="33" spans="1:11" ht="18" hidden="1" customHeight="1">
      <c r="A33" s="2" t="s">
        <v>56</v>
      </c>
      <c r="C33" s="9"/>
      <c r="E33" s="127"/>
      <c r="F33" s="128"/>
      <c r="G33" s="127"/>
      <c r="H33" s="129"/>
      <c r="I33" s="127"/>
      <c r="J33" s="128"/>
      <c r="K33" s="127"/>
    </row>
    <row r="34" spans="1:11" ht="18" hidden="1" customHeight="1">
      <c r="A34" s="2" t="s">
        <v>57</v>
      </c>
      <c r="B34" s="1"/>
      <c r="C34" s="9"/>
      <c r="E34" s="127"/>
      <c r="F34" s="128"/>
      <c r="G34" s="127"/>
      <c r="H34" s="129"/>
      <c r="I34" s="127">
        <v>0</v>
      </c>
      <c r="J34" s="128"/>
      <c r="K34" s="127">
        <v>0</v>
      </c>
    </row>
    <row r="35" spans="1:11" ht="18" hidden="1" customHeight="1">
      <c r="A35" s="2" t="s">
        <v>58</v>
      </c>
      <c r="B35" s="1"/>
      <c r="C35" s="9"/>
      <c r="E35" s="127"/>
      <c r="F35" s="124"/>
      <c r="G35" s="127"/>
      <c r="H35" s="129"/>
      <c r="I35" s="127">
        <v>0</v>
      </c>
      <c r="J35" s="124"/>
      <c r="K35" s="127">
        <v>0</v>
      </c>
    </row>
    <row r="36" spans="1:11" ht="18" customHeight="1">
      <c r="A36" s="2" t="s">
        <v>59</v>
      </c>
      <c r="C36" s="9"/>
      <c r="E36" s="127"/>
      <c r="F36" s="128"/>
      <c r="G36" s="127"/>
      <c r="H36" s="129"/>
      <c r="I36" s="127"/>
      <c r="J36" s="128"/>
      <c r="K36" s="127"/>
    </row>
    <row r="37" spans="1:11" ht="18" customHeight="1">
      <c r="A37" s="2" t="s">
        <v>60</v>
      </c>
      <c r="C37" s="9"/>
      <c r="E37" s="130">
        <v>0</v>
      </c>
      <c r="F37" s="128"/>
      <c r="G37" s="130">
        <v>-2828444</v>
      </c>
      <c r="H37" s="129"/>
      <c r="I37" s="130">
        <v>0</v>
      </c>
      <c r="J37" s="127"/>
      <c r="K37" s="130">
        <v>0</v>
      </c>
    </row>
    <row r="38" spans="1:11" ht="5.15" customHeight="1">
      <c r="E38" s="127"/>
      <c r="F38" s="128"/>
      <c r="G38" s="127"/>
      <c r="H38" s="129"/>
      <c r="I38" s="127"/>
      <c r="J38" s="128"/>
      <c r="K38" s="127"/>
    </row>
    <row r="39" spans="1:11" ht="18" customHeight="1">
      <c r="A39" s="1" t="s">
        <v>153</v>
      </c>
      <c r="C39" s="14"/>
      <c r="E39" s="130">
        <f>SUM(E34:E37)</f>
        <v>0</v>
      </c>
      <c r="F39" s="128"/>
      <c r="G39" s="130">
        <f>SUM(G34:G37)</f>
        <v>-2828444</v>
      </c>
      <c r="H39" s="129"/>
      <c r="I39" s="130">
        <f>SUM(I34:I37)</f>
        <v>0</v>
      </c>
      <c r="J39" s="128"/>
      <c r="K39" s="130">
        <f>SUM(K34:K37)</f>
        <v>0</v>
      </c>
    </row>
    <row r="40" spans="1:11" ht="5.15" customHeight="1">
      <c r="E40" s="127"/>
      <c r="F40" s="128"/>
      <c r="G40" s="127"/>
      <c r="H40" s="129"/>
      <c r="I40" s="127"/>
      <c r="J40" s="128"/>
      <c r="K40" s="127"/>
    </row>
    <row r="41" spans="1:11" ht="18" customHeight="1" thickBot="1">
      <c r="A41" s="1" t="s">
        <v>154</v>
      </c>
      <c r="E41" s="131">
        <f>E30+E39</f>
        <v>1869214</v>
      </c>
      <c r="F41" s="128"/>
      <c r="G41" s="131">
        <f>G30+G39</f>
        <v>17367189</v>
      </c>
      <c r="H41" s="129"/>
      <c r="I41" s="131">
        <f>I30+I39</f>
        <v>3498272</v>
      </c>
      <c r="J41" s="128"/>
      <c r="K41" s="131">
        <f>K30+K39</f>
        <v>2703969</v>
      </c>
    </row>
    <row r="42" spans="1:11" ht="5.15" customHeight="1" thickTop="1">
      <c r="A42" s="1"/>
      <c r="B42" s="1"/>
      <c r="C42" s="16"/>
      <c r="E42" s="127"/>
      <c r="F42" s="128"/>
      <c r="G42" s="127"/>
      <c r="H42" s="129"/>
      <c r="I42" s="127"/>
      <c r="J42" s="128"/>
      <c r="K42" s="127"/>
    </row>
    <row r="43" spans="1:11" ht="18" customHeight="1">
      <c r="A43" s="1" t="s">
        <v>169</v>
      </c>
      <c r="C43" s="9"/>
      <c r="E43" s="127"/>
      <c r="F43" s="128"/>
      <c r="G43" s="127"/>
      <c r="H43" s="129"/>
      <c r="I43" s="127"/>
      <c r="J43" s="128"/>
      <c r="K43" s="127"/>
    </row>
    <row r="44" spans="1:11" ht="18" customHeight="1">
      <c r="B44" s="2" t="s">
        <v>170</v>
      </c>
      <c r="C44" s="9"/>
      <c r="E44" s="127">
        <f>E30-E45</f>
        <v>1869211</v>
      </c>
      <c r="F44" s="128"/>
      <c r="G44" s="127">
        <f>G30-G45</f>
        <v>20195578</v>
      </c>
      <c r="H44" s="129"/>
      <c r="I44" s="127">
        <f>I30-I45</f>
        <v>3498272</v>
      </c>
      <c r="J44" s="128"/>
      <c r="K44" s="127">
        <f>K30-K45</f>
        <v>2703969</v>
      </c>
    </row>
    <row r="45" spans="1:11" ht="18" customHeight="1">
      <c r="B45" s="2" t="s">
        <v>40</v>
      </c>
      <c r="C45" s="9"/>
      <c r="E45" s="130">
        <v>3</v>
      </c>
      <c r="F45" s="124"/>
      <c r="G45" s="130">
        <v>55</v>
      </c>
      <c r="H45" s="129"/>
      <c r="I45" s="130">
        <v>0</v>
      </c>
      <c r="J45" s="124"/>
      <c r="K45" s="130">
        <v>0</v>
      </c>
    </row>
    <row r="46" spans="1:11" ht="5.15" customHeight="1">
      <c r="E46" s="127"/>
      <c r="F46" s="124"/>
      <c r="G46" s="127"/>
      <c r="H46" s="129"/>
      <c r="I46" s="127"/>
      <c r="J46" s="124"/>
      <c r="K46" s="127"/>
    </row>
    <row r="47" spans="1:11" ht="18" customHeight="1" thickBot="1">
      <c r="C47" s="9"/>
      <c r="E47" s="131">
        <f>SUM(E44:E45)</f>
        <v>1869214</v>
      </c>
      <c r="F47" s="128"/>
      <c r="G47" s="131">
        <f>SUM(G44:G45)</f>
        <v>20195633</v>
      </c>
      <c r="H47" s="129"/>
      <c r="I47" s="131">
        <f>SUM(I44:I45)</f>
        <v>3498272</v>
      </c>
      <c r="J47" s="128"/>
      <c r="K47" s="131">
        <f>SUM(K44:K45)</f>
        <v>2703969</v>
      </c>
    </row>
    <row r="48" spans="1:11" ht="5.15" customHeight="1" thickTop="1">
      <c r="A48" s="1"/>
      <c r="B48" s="1"/>
      <c r="C48" s="9"/>
      <c r="E48" s="127"/>
      <c r="F48" s="128"/>
      <c r="G48" s="127"/>
      <c r="H48" s="129"/>
      <c r="I48" s="127"/>
      <c r="J48" s="128"/>
      <c r="K48" s="127"/>
    </row>
    <row r="49" spans="1:11" ht="18" customHeight="1">
      <c r="A49" s="1" t="s">
        <v>171</v>
      </c>
      <c r="C49" s="9"/>
      <c r="E49" s="127"/>
      <c r="F49" s="128"/>
      <c r="G49" s="127"/>
      <c r="H49" s="129"/>
      <c r="I49" s="127"/>
      <c r="J49" s="128"/>
      <c r="K49" s="127"/>
    </row>
    <row r="50" spans="1:11" ht="18" customHeight="1">
      <c r="B50" s="2" t="s">
        <v>170</v>
      </c>
      <c r="C50" s="9"/>
      <c r="E50" s="127">
        <f>E44+E39</f>
        <v>1869211</v>
      </c>
      <c r="F50" s="128"/>
      <c r="G50" s="127">
        <f>G44+G39</f>
        <v>17367134</v>
      </c>
      <c r="H50" s="129"/>
      <c r="I50" s="127">
        <f>I44+I39</f>
        <v>3498272</v>
      </c>
      <c r="J50" s="128"/>
      <c r="K50" s="127">
        <f>K41</f>
        <v>2703969</v>
      </c>
    </row>
    <row r="51" spans="1:11" ht="18" customHeight="1">
      <c r="B51" s="2" t="s">
        <v>40</v>
      </c>
      <c r="C51" s="9"/>
      <c r="E51" s="130">
        <v>3</v>
      </c>
      <c r="F51" s="124"/>
      <c r="G51" s="130">
        <v>55</v>
      </c>
      <c r="H51" s="129"/>
      <c r="I51" s="130">
        <v>0</v>
      </c>
      <c r="J51" s="129"/>
      <c r="K51" s="130">
        <v>0</v>
      </c>
    </row>
    <row r="52" spans="1:11" ht="5.15" customHeight="1">
      <c r="E52" s="127"/>
      <c r="F52" s="124"/>
      <c r="G52" s="127"/>
      <c r="H52" s="129"/>
      <c r="I52" s="127"/>
      <c r="J52" s="124"/>
      <c r="K52" s="127"/>
    </row>
    <row r="53" spans="1:11" ht="18" customHeight="1" thickBot="1">
      <c r="C53" s="9"/>
      <c r="E53" s="131">
        <f>SUM(E50:E51)</f>
        <v>1869214</v>
      </c>
      <c r="F53" s="128"/>
      <c r="G53" s="131">
        <f>SUM(G50:G51)</f>
        <v>17367189</v>
      </c>
      <c r="H53" s="129"/>
      <c r="I53" s="131">
        <f>SUM(I50:I51)</f>
        <v>3498272</v>
      </c>
      <c r="J53" s="128"/>
      <c r="K53" s="131">
        <f>SUM(K50:K51)</f>
        <v>2703969</v>
      </c>
    </row>
    <row r="54" spans="1:11" ht="5.15" customHeight="1" thickTop="1">
      <c r="A54" s="1"/>
      <c r="B54" s="1"/>
      <c r="C54" s="9"/>
      <c r="E54" s="12"/>
      <c r="F54" s="13"/>
      <c r="G54" s="12"/>
      <c r="I54" s="12"/>
      <c r="J54" s="13"/>
      <c r="K54" s="12"/>
    </row>
    <row r="55" spans="1:11" ht="18" customHeight="1">
      <c r="A55" s="1" t="s">
        <v>172</v>
      </c>
      <c r="B55" s="1"/>
      <c r="C55" s="16"/>
      <c r="I55" s="17"/>
      <c r="K55" s="17"/>
    </row>
    <row r="56" spans="1:11" ht="5.15" customHeight="1">
      <c r="C56" s="18"/>
      <c r="D56" s="19"/>
      <c r="E56" s="20"/>
      <c r="F56" s="20"/>
      <c r="G56" s="20"/>
      <c r="H56" s="19"/>
      <c r="I56" s="20"/>
      <c r="J56" s="20"/>
      <c r="K56" s="20"/>
    </row>
    <row r="57" spans="1:11" ht="18" customHeight="1" thickBot="1">
      <c r="A57" s="2" t="s">
        <v>61</v>
      </c>
      <c r="C57" s="9">
        <v>22</v>
      </c>
      <c r="E57" s="21">
        <f>E44/E59</f>
        <v>3.3378767857142858E-3</v>
      </c>
      <c r="F57" s="22"/>
      <c r="G57" s="21">
        <f>G44/G59</f>
        <v>5.0488945E-2</v>
      </c>
      <c r="H57" s="22"/>
      <c r="I57" s="21">
        <f>I44/I59</f>
        <v>6.2469142857142857E-3</v>
      </c>
      <c r="J57" s="22"/>
      <c r="K57" s="21">
        <f>K44/K59</f>
        <v>6.7599225000000004E-3</v>
      </c>
    </row>
    <row r="58" spans="1:11" ht="5.15" customHeight="1" thickTop="1">
      <c r="C58" s="18"/>
      <c r="D58" s="19"/>
      <c r="E58" s="20"/>
      <c r="F58" s="20"/>
      <c r="G58" s="20"/>
      <c r="H58" s="19"/>
      <c r="I58" s="20"/>
      <c r="J58" s="20"/>
      <c r="K58" s="20"/>
    </row>
    <row r="59" spans="1:11" ht="18" customHeight="1" thickBot="1">
      <c r="A59" s="2" t="s">
        <v>62</v>
      </c>
      <c r="C59" s="9">
        <v>22</v>
      </c>
      <c r="E59" s="15">
        <v>560000000</v>
      </c>
      <c r="G59" s="15">
        <v>400000000</v>
      </c>
      <c r="I59" s="15">
        <v>560000000</v>
      </c>
      <c r="K59" s="15">
        <v>400000000</v>
      </c>
    </row>
    <row r="60" spans="1:11" ht="14.15" customHeight="1" thickTop="1">
      <c r="C60" s="23"/>
      <c r="E60" s="12"/>
      <c r="G60" s="12"/>
      <c r="I60" s="12"/>
      <c r="K60" s="12"/>
    </row>
    <row r="61" spans="1:11" ht="14.15" customHeight="1">
      <c r="C61" s="23"/>
      <c r="E61" s="12"/>
      <c r="G61" s="12"/>
      <c r="I61" s="12"/>
      <c r="K61" s="12"/>
    </row>
    <row r="62" spans="1:11" ht="14.15" customHeight="1">
      <c r="C62" s="23"/>
      <c r="E62" s="12"/>
      <c r="G62" s="12"/>
      <c r="I62" s="12"/>
      <c r="K62" s="12"/>
    </row>
    <row r="63" spans="1:11" ht="14.15" customHeight="1">
      <c r="C63" s="23"/>
      <c r="E63" s="12"/>
      <c r="G63" s="12"/>
      <c r="I63" s="12"/>
      <c r="K63" s="12"/>
    </row>
    <row r="64" spans="1:11" ht="14.15" customHeight="1">
      <c r="C64" s="23"/>
      <c r="E64" s="12"/>
      <c r="G64" s="12"/>
      <c r="I64" s="12"/>
      <c r="K64" s="12"/>
    </row>
    <row r="65" spans="1:11" ht="14.15" customHeight="1">
      <c r="C65" s="23"/>
      <c r="E65" s="12"/>
      <c r="G65" s="12"/>
      <c r="I65" s="12"/>
      <c r="K65" s="12"/>
    </row>
    <row r="66" spans="1:11" ht="14.15" customHeight="1">
      <c r="C66" s="23"/>
      <c r="E66" s="12"/>
      <c r="G66" s="12"/>
      <c r="I66" s="12"/>
      <c r="K66" s="12"/>
    </row>
    <row r="67" spans="1:11" ht="19.149999999999999" customHeight="1">
      <c r="A67" s="152" t="s">
        <v>63</v>
      </c>
      <c r="B67" s="152"/>
      <c r="C67" s="152" t="s">
        <v>63</v>
      </c>
      <c r="D67" s="152"/>
      <c r="E67" s="152"/>
      <c r="F67" s="152"/>
      <c r="G67" s="152"/>
      <c r="H67" s="152"/>
      <c r="I67" s="152"/>
      <c r="J67" s="152"/>
      <c r="K67" s="152"/>
    </row>
    <row r="68" spans="1:11" ht="19.149999999999999" customHeight="1">
      <c r="A68" s="151" t="str">
        <f>_xlfn.TEXTJOIN(", ", TRUE, '3-5'!B150:C150)</f>
        <v>(นายหาญ สุฉันทบุตร)</v>
      </c>
      <c r="B68" s="151"/>
      <c r="C68" s="151" t="str">
        <f>_xlfn.TEXTJOIN(", ", TRUE, '3-5'!E150)</f>
        <v xml:space="preserve">       (นายก้องไกล  สุฉันทบุตร)</v>
      </c>
      <c r="D68" s="151"/>
      <c r="E68" s="151"/>
      <c r="F68" s="151"/>
      <c r="G68" s="151"/>
      <c r="H68" s="151"/>
      <c r="I68" s="151"/>
      <c r="J68" s="151"/>
      <c r="K68" s="151"/>
    </row>
    <row r="69" spans="1:11" ht="10.5" customHeight="1">
      <c r="E69" s="2"/>
      <c r="F69" s="2"/>
      <c r="G69" s="2"/>
      <c r="I69" s="2"/>
      <c r="J69" s="2"/>
      <c r="K69" s="2"/>
    </row>
    <row r="70" spans="1:11" ht="22.15" customHeight="1">
      <c r="A70" s="5" t="str">
        <f>'3-5'!A50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70" s="5"/>
      <c r="C70" s="5"/>
      <c r="D70" s="5"/>
      <c r="E70" s="6"/>
      <c r="F70" s="6"/>
      <c r="G70" s="6"/>
      <c r="H70" s="6"/>
      <c r="I70" s="6"/>
      <c r="J70" s="6"/>
      <c r="K70" s="6"/>
    </row>
  </sheetData>
  <mergeCells count="6">
    <mergeCell ref="A67:B67"/>
    <mergeCell ref="A68:B68"/>
    <mergeCell ref="C67:K67"/>
    <mergeCell ref="C68:K68"/>
    <mergeCell ref="E7:G7"/>
    <mergeCell ref="I7:K7"/>
  </mergeCells>
  <pageMargins left="0.70866141732283472" right="0.39370078740157483" top="0.51181102362204722" bottom="0.39370078740157483" header="0.47244094488188981" footer="0.39370078740157483"/>
  <pageSetup paperSize="9" scale="80" firstPageNumber="6" orientation="portrait" useFirstPageNumber="1" r:id="rId1"/>
  <headerFooter scaleWithDoc="0">
    <oddFooter>&amp;R&amp;"Angsana New,ธรรมดา"&amp;12&amp;P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6"/>
  <sheetViews>
    <sheetView zoomScaleNormal="100" zoomScaleSheetLayoutView="85" workbookViewId="0">
      <selection activeCell="I30" sqref="I30"/>
    </sheetView>
  </sheetViews>
  <sheetFormatPr defaultColWidth="9.26953125" defaultRowHeight="20"/>
  <cols>
    <col min="1" max="1" width="1.453125" style="49" customWidth="1"/>
    <col min="2" max="2" width="30.90625" style="49" customWidth="1"/>
    <col min="3" max="3" width="8.1796875" style="56" customWidth="1"/>
    <col min="4" max="4" width="0.7265625" style="49" customWidth="1"/>
    <col min="5" max="5" width="11.7265625" style="57" customWidth="1"/>
    <col min="6" max="6" width="0.7265625" style="57" customWidth="1"/>
    <col min="7" max="7" width="10.7265625" style="57" customWidth="1"/>
    <col min="8" max="8" width="0.7265625" style="57" customWidth="1"/>
    <col min="9" max="9" width="10.54296875" style="57" customWidth="1"/>
    <col min="10" max="10" width="0.7265625" style="57" customWidth="1"/>
    <col min="11" max="11" width="10.7265625" style="57" customWidth="1"/>
    <col min="12" max="12" width="0.7265625" style="57" customWidth="1"/>
    <col min="13" max="13" width="10.7265625" style="58" customWidth="1"/>
    <col min="14" max="14" width="0.7265625" style="59" customWidth="1"/>
    <col min="15" max="15" width="14" style="58" customWidth="1"/>
    <col min="16" max="16" width="0.7265625" style="59" customWidth="1"/>
    <col min="17" max="17" width="11.54296875" style="58" customWidth="1"/>
    <col min="18" max="18" width="0.7265625" style="59" customWidth="1"/>
    <col min="19" max="19" width="12.453125" style="58" customWidth="1"/>
    <col min="20" max="20" width="0.7265625" style="59" customWidth="1"/>
    <col min="21" max="21" width="10.7265625" style="58" customWidth="1"/>
    <col min="22" max="22" width="0.7265625" style="49" customWidth="1"/>
    <col min="23" max="23" width="12.81640625" style="49" customWidth="1"/>
    <col min="24" max="16384" width="9.26953125" style="49"/>
  </cols>
  <sheetData>
    <row r="1" spans="1:23" ht="21" customHeight="1">
      <c r="A1" s="41" t="str">
        <f>+'6'!A1</f>
        <v>บริษัท โรงพยาบาลมุกดาหารอินเตอร์เนชั่นแนล จำกัด (มหาชน) และบริษัทย่อย</v>
      </c>
    </row>
    <row r="2" spans="1:23" ht="21" customHeight="1">
      <c r="A2" s="41" t="s">
        <v>168</v>
      </c>
      <c r="M2" s="59"/>
      <c r="O2" s="59"/>
      <c r="Q2" s="59"/>
      <c r="S2" s="59"/>
      <c r="U2" s="59"/>
    </row>
    <row r="3" spans="1:23" ht="21" customHeight="1">
      <c r="A3" s="41" t="str">
        <f>+'6'!A3</f>
        <v>สำหรับงวด 3 เดือน สิ้นสุดวันที่ 31 มีนาคม 2569</v>
      </c>
      <c r="M3" s="59"/>
      <c r="O3" s="59"/>
      <c r="Q3" s="59"/>
      <c r="S3" s="59"/>
      <c r="U3" s="59"/>
    </row>
    <row r="4" spans="1:23" ht="21" customHeight="1">
      <c r="A4" s="44" t="str">
        <f>+'6'!A4</f>
        <v>(ยังไม่ได้ตรวจสอบ/สอบทานแล้ว)</v>
      </c>
      <c r="B4" s="60"/>
      <c r="C4" s="61"/>
      <c r="D4" s="60"/>
      <c r="E4" s="62"/>
      <c r="F4" s="62"/>
      <c r="G4" s="62"/>
      <c r="H4" s="62"/>
      <c r="I4" s="62"/>
      <c r="J4" s="62"/>
      <c r="K4" s="62"/>
      <c r="L4" s="62"/>
      <c r="M4" s="63"/>
      <c r="N4" s="63"/>
      <c r="O4" s="63"/>
      <c r="P4" s="63"/>
      <c r="Q4" s="63"/>
      <c r="R4" s="63"/>
      <c r="S4" s="63"/>
      <c r="T4" s="63"/>
      <c r="U4" s="63"/>
      <c r="V4" s="64"/>
      <c r="W4" s="64"/>
    </row>
    <row r="5" spans="1:23" ht="21" customHeight="1">
      <c r="A5" s="50"/>
      <c r="M5" s="59"/>
      <c r="O5" s="59"/>
      <c r="Q5" s="59"/>
      <c r="S5" s="59"/>
      <c r="U5" s="59"/>
    </row>
    <row r="6" spans="1:23" ht="21" customHeight="1">
      <c r="A6" s="50"/>
      <c r="M6" s="59"/>
      <c r="O6" s="59"/>
      <c r="Q6" s="59"/>
      <c r="S6" s="59"/>
      <c r="U6" s="59"/>
      <c r="W6" s="39" t="s">
        <v>180</v>
      </c>
    </row>
    <row r="7" spans="1:23" ht="21" customHeight="1">
      <c r="A7" s="65"/>
      <c r="B7" s="65"/>
      <c r="C7" s="66"/>
      <c r="D7" s="65"/>
      <c r="E7" s="154" t="s">
        <v>164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64"/>
      <c r="W7" s="64"/>
    </row>
    <row r="8" spans="1:23" ht="21" customHeight="1">
      <c r="A8" s="65"/>
      <c r="B8" s="65"/>
      <c r="C8" s="66"/>
      <c r="D8" s="65"/>
      <c r="E8" s="68"/>
      <c r="F8" s="68"/>
      <c r="G8" s="68"/>
      <c r="H8" s="68"/>
      <c r="I8" s="68"/>
      <c r="J8" s="68"/>
      <c r="K8" s="68"/>
      <c r="L8" s="68"/>
      <c r="M8" s="69"/>
      <c r="O8" s="81" t="s">
        <v>64</v>
      </c>
      <c r="Q8" s="59"/>
      <c r="R8" s="82"/>
      <c r="S8" s="82"/>
      <c r="T8" s="82"/>
      <c r="U8" s="82"/>
      <c r="V8" s="82"/>
      <c r="W8" s="82"/>
    </row>
    <row r="9" spans="1:23" ht="21" customHeight="1">
      <c r="A9" s="65"/>
      <c r="B9" s="65"/>
      <c r="C9" s="66"/>
      <c r="D9" s="66"/>
      <c r="E9" s="67"/>
      <c r="F9" s="67"/>
      <c r="G9" s="67"/>
      <c r="H9" s="67"/>
      <c r="M9" s="49"/>
      <c r="O9" s="83" t="s">
        <v>188</v>
      </c>
      <c r="Q9" s="82"/>
      <c r="R9" s="69"/>
      <c r="S9" s="69"/>
      <c r="T9" s="69"/>
      <c r="V9" s="69"/>
      <c r="W9" s="69"/>
    </row>
    <row r="10" spans="1:23" ht="21" customHeight="1">
      <c r="A10" s="65"/>
      <c r="B10" s="65"/>
      <c r="C10" s="66"/>
      <c r="D10" s="66"/>
      <c r="F10" s="67"/>
      <c r="H10" s="67"/>
      <c r="I10" s="49"/>
      <c r="J10" s="49"/>
      <c r="K10" s="49"/>
      <c r="L10" s="49"/>
      <c r="M10" s="82" t="s">
        <v>65</v>
      </c>
      <c r="N10" s="82"/>
      <c r="O10" s="81" t="s">
        <v>66</v>
      </c>
      <c r="P10" s="69"/>
      <c r="Q10" s="49"/>
      <c r="R10" s="69"/>
      <c r="T10" s="69"/>
      <c r="V10" s="69"/>
      <c r="W10" s="58"/>
    </row>
    <row r="11" spans="1:23" ht="21" customHeight="1">
      <c r="A11" s="65"/>
      <c r="B11" s="65"/>
      <c r="C11" s="66"/>
      <c r="D11" s="66"/>
      <c r="E11" s="67"/>
      <c r="F11" s="49"/>
      <c r="G11" s="49"/>
      <c r="H11" s="49"/>
      <c r="I11" s="154" t="s">
        <v>34</v>
      </c>
      <c r="J11" s="154"/>
      <c r="K11" s="154"/>
      <c r="M11" s="82" t="s">
        <v>67</v>
      </c>
      <c r="N11" s="56"/>
      <c r="O11" s="84" t="s">
        <v>68</v>
      </c>
      <c r="P11" s="69"/>
      <c r="Q11" s="82" t="s">
        <v>69</v>
      </c>
      <c r="R11" s="49"/>
      <c r="S11" s="49"/>
      <c r="T11" s="49"/>
      <c r="U11" s="49"/>
    </row>
    <row r="12" spans="1:23" ht="21" customHeight="1">
      <c r="A12" s="65"/>
      <c r="B12" s="65"/>
      <c r="C12" s="66"/>
      <c r="D12" s="66"/>
      <c r="E12" s="68" t="s">
        <v>28</v>
      </c>
      <c r="F12" s="67"/>
      <c r="G12" s="68" t="s">
        <v>74</v>
      </c>
      <c r="H12" s="67"/>
      <c r="I12" s="68" t="s">
        <v>35</v>
      </c>
      <c r="J12" s="68"/>
      <c r="K12" s="68" t="s">
        <v>37</v>
      </c>
      <c r="L12" s="67"/>
      <c r="M12" s="82" t="s">
        <v>70</v>
      </c>
      <c r="N12" s="82"/>
      <c r="O12" s="82" t="s">
        <v>71</v>
      </c>
      <c r="P12" s="69"/>
      <c r="Q12" s="82" t="s">
        <v>64</v>
      </c>
      <c r="R12" s="69"/>
      <c r="S12" s="82" t="s">
        <v>72</v>
      </c>
      <c r="T12" s="69"/>
      <c r="U12" s="82" t="s">
        <v>73</v>
      </c>
      <c r="V12" s="69"/>
      <c r="W12" s="82" t="s">
        <v>69</v>
      </c>
    </row>
    <row r="13" spans="1:23" ht="21" customHeight="1">
      <c r="A13" s="65"/>
      <c r="B13" s="65"/>
      <c r="C13" s="49"/>
      <c r="E13" s="68" t="s">
        <v>88</v>
      </c>
      <c r="F13" s="67"/>
      <c r="G13" s="68" t="s">
        <v>79</v>
      </c>
      <c r="H13" s="49"/>
      <c r="I13" s="86" t="s">
        <v>181</v>
      </c>
      <c r="J13" s="68"/>
      <c r="K13" s="67"/>
      <c r="L13" s="67"/>
      <c r="M13" s="82" t="s">
        <v>75</v>
      </c>
      <c r="N13" s="82"/>
      <c r="O13" s="82" t="s">
        <v>76</v>
      </c>
      <c r="P13" s="69"/>
      <c r="Q13" s="82" t="s">
        <v>77</v>
      </c>
      <c r="R13" s="69"/>
      <c r="S13" s="82" t="s">
        <v>200</v>
      </c>
      <c r="T13" s="69"/>
      <c r="U13" s="82" t="s">
        <v>78</v>
      </c>
      <c r="V13" s="69"/>
      <c r="W13" s="82" t="s">
        <v>144</v>
      </c>
    </row>
    <row r="14" spans="1:23" ht="21" customHeight="1">
      <c r="A14" s="65"/>
      <c r="B14" s="65"/>
      <c r="C14" s="85" t="s">
        <v>1</v>
      </c>
      <c r="D14" s="66"/>
      <c r="E14" s="80" t="s">
        <v>89</v>
      </c>
      <c r="F14" s="67"/>
      <c r="G14" s="70"/>
      <c r="H14" s="67"/>
      <c r="I14" s="80" t="s">
        <v>80</v>
      </c>
      <c r="J14" s="67"/>
      <c r="K14" s="70"/>
      <c r="L14" s="67"/>
      <c r="M14" s="87" t="s">
        <v>81</v>
      </c>
      <c r="N14" s="82"/>
      <c r="O14" s="87" t="s">
        <v>82</v>
      </c>
      <c r="P14" s="69"/>
      <c r="Q14" s="87" t="s">
        <v>185</v>
      </c>
      <c r="R14" s="69"/>
      <c r="S14" s="87" t="s">
        <v>186</v>
      </c>
      <c r="T14" s="69"/>
      <c r="U14" s="87" t="s">
        <v>83</v>
      </c>
      <c r="V14" s="69"/>
      <c r="W14" s="71"/>
    </row>
    <row r="15" spans="1:23" ht="6" customHeight="1">
      <c r="B15" s="50"/>
      <c r="C15" s="66"/>
      <c r="D15" s="65"/>
      <c r="E15" s="67"/>
      <c r="F15" s="67"/>
      <c r="G15" s="68"/>
      <c r="H15" s="67"/>
      <c r="I15" s="67"/>
      <c r="J15" s="67"/>
      <c r="K15" s="67"/>
      <c r="L15" s="67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</row>
    <row r="16" spans="1:23" ht="21" customHeight="1">
      <c r="A16" s="49" t="s">
        <v>173</v>
      </c>
      <c r="B16" s="50"/>
      <c r="C16" s="66"/>
      <c r="D16" s="65"/>
      <c r="E16" s="120">
        <v>200000000</v>
      </c>
      <c r="F16" s="118"/>
      <c r="G16" s="120">
        <v>36560602</v>
      </c>
      <c r="H16" s="118"/>
      <c r="I16" s="120">
        <v>5216430</v>
      </c>
      <c r="J16" s="118"/>
      <c r="K16" s="120">
        <v>1443671</v>
      </c>
      <c r="L16" s="118"/>
      <c r="M16" s="120">
        <v>-56658759</v>
      </c>
      <c r="N16" s="118"/>
      <c r="O16" s="120">
        <v>2828444</v>
      </c>
      <c r="P16" s="118"/>
      <c r="Q16" s="118">
        <f>SUM(O16)</f>
        <v>2828444</v>
      </c>
      <c r="R16" s="118"/>
      <c r="S16" s="118">
        <f>SUM(E16:M16,Q16)</f>
        <v>189390388</v>
      </c>
      <c r="T16" s="118"/>
      <c r="U16" s="120">
        <v>290</v>
      </c>
      <c r="V16" s="118"/>
      <c r="W16" s="118">
        <f>SUM(S16:U16)</f>
        <v>189390678</v>
      </c>
    </row>
    <row r="17" spans="1:23" ht="6" customHeight="1">
      <c r="B17" s="50"/>
      <c r="C17" s="66"/>
      <c r="D17" s="65"/>
      <c r="E17" s="122"/>
      <c r="F17" s="118"/>
      <c r="G17" s="122"/>
      <c r="H17" s="118"/>
      <c r="I17" s="122"/>
      <c r="J17" s="118"/>
      <c r="K17" s="122"/>
      <c r="L17" s="118"/>
      <c r="M17" s="122"/>
      <c r="N17" s="118"/>
      <c r="O17" s="122"/>
      <c r="P17" s="118"/>
      <c r="Q17" s="118"/>
      <c r="R17" s="118"/>
      <c r="S17" s="118"/>
      <c r="T17" s="118"/>
      <c r="U17" s="122"/>
      <c r="V17" s="118"/>
      <c r="W17" s="121"/>
    </row>
    <row r="18" spans="1:23" ht="21" hidden="1" customHeight="1">
      <c r="A18" s="49" t="s">
        <v>174</v>
      </c>
      <c r="B18" s="65"/>
      <c r="C18" s="66"/>
      <c r="D18" s="65"/>
      <c r="E18" s="123"/>
      <c r="F18" s="123"/>
      <c r="G18" s="123"/>
      <c r="H18" s="123"/>
      <c r="I18" s="123"/>
      <c r="J18" s="123"/>
      <c r="K18" s="123"/>
      <c r="L18" s="123"/>
      <c r="M18" s="123"/>
      <c r="N18" s="122"/>
      <c r="O18" s="123"/>
      <c r="P18" s="123"/>
      <c r="Q18" s="123"/>
      <c r="R18" s="123"/>
      <c r="S18" s="123"/>
      <c r="T18" s="123"/>
      <c r="U18" s="123"/>
      <c r="V18" s="123"/>
      <c r="W18" s="123"/>
    </row>
    <row r="19" spans="1:23" ht="21" hidden="1" customHeight="1">
      <c r="B19" s="78" t="s">
        <v>175</v>
      </c>
      <c r="C19" s="66"/>
      <c r="D19" s="65"/>
      <c r="E19" s="123"/>
      <c r="F19" s="123"/>
      <c r="G19" s="123"/>
      <c r="H19" s="123"/>
      <c r="I19" s="123"/>
      <c r="J19" s="123"/>
      <c r="K19" s="123"/>
      <c r="L19" s="123"/>
      <c r="M19" s="123"/>
      <c r="N19" s="122"/>
      <c r="O19" s="123"/>
      <c r="P19" s="123"/>
      <c r="Q19" s="123"/>
      <c r="R19" s="123"/>
      <c r="S19" s="123"/>
      <c r="T19" s="123"/>
      <c r="U19" s="123"/>
      <c r="V19" s="123"/>
      <c r="W19" s="123"/>
    </row>
    <row r="20" spans="1:23" ht="21" hidden="1" customHeight="1">
      <c r="A20" s="49" t="s">
        <v>84</v>
      </c>
      <c r="C20" s="93">
        <v>19</v>
      </c>
      <c r="D20" s="65"/>
      <c r="E20" s="121"/>
      <c r="F20" s="123"/>
      <c r="G20" s="121"/>
      <c r="H20" s="123"/>
      <c r="I20" s="121"/>
      <c r="J20" s="123"/>
      <c r="K20" s="121"/>
      <c r="L20" s="123"/>
      <c r="M20" s="121"/>
      <c r="N20" s="122"/>
      <c r="O20" s="121"/>
      <c r="P20" s="121"/>
      <c r="Q20" s="118"/>
      <c r="R20" s="121"/>
      <c r="S20" s="118"/>
      <c r="T20" s="121"/>
      <c r="U20" s="121"/>
      <c r="V20" s="121"/>
      <c r="W20" s="121">
        <f t="shared" ref="W20" si="0">SUM(S20:U20)</f>
        <v>0</v>
      </c>
    </row>
    <row r="21" spans="1:23" ht="21" customHeight="1">
      <c r="A21" s="49" t="s">
        <v>85</v>
      </c>
      <c r="C21" s="56">
        <v>20</v>
      </c>
      <c r="D21" s="65"/>
      <c r="E21" s="118">
        <v>0</v>
      </c>
      <c r="F21" s="118"/>
      <c r="G21" s="118">
        <v>0</v>
      </c>
      <c r="H21" s="118"/>
      <c r="I21" s="118">
        <v>0</v>
      </c>
      <c r="J21" s="123"/>
      <c r="K21" s="118">
        <v>-1400000</v>
      </c>
      <c r="L21" s="123"/>
      <c r="M21" s="118">
        <v>0</v>
      </c>
      <c r="N21" s="122"/>
      <c r="O21" s="118">
        <v>0</v>
      </c>
      <c r="P21" s="121"/>
      <c r="Q21" s="118">
        <v>0</v>
      </c>
      <c r="R21" s="121"/>
      <c r="S21" s="118">
        <f t="shared" ref="S21" si="1">SUM(E21:M21,Q21)</f>
        <v>-1400000</v>
      </c>
      <c r="T21" s="121"/>
      <c r="U21" s="118">
        <v>0</v>
      </c>
      <c r="V21" s="121"/>
      <c r="W21" s="118">
        <f>SUM(S21:U21)</f>
        <v>-1400000</v>
      </c>
    </row>
    <row r="22" spans="1:23" ht="21" customHeight="1">
      <c r="A22" s="49" t="s">
        <v>152</v>
      </c>
      <c r="C22" s="49"/>
      <c r="D22" s="65"/>
      <c r="E22" s="118">
        <v>0</v>
      </c>
      <c r="F22" s="118"/>
      <c r="G22" s="118">
        <v>0</v>
      </c>
      <c r="H22" s="118"/>
      <c r="I22" s="118">
        <v>0</v>
      </c>
      <c r="J22" s="123"/>
      <c r="K22" s="118">
        <v>20195578</v>
      </c>
      <c r="L22" s="123"/>
      <c r="M22" s="118">
        <v>0</v>
      </c>
      <c r="N22" s="122"/>
      <c r="O22" s="118">
        <v>0</v>
      </c>
      <c r="P22" s="121"/>
      <c r="Q22" s="118">
        <v>0</v>
      </c>
      <c r="R22" s="121"/>
      <c r="S22" s="118">
        <v>20195578</v>
      </c>
      <c r="T22" s="121"/>
      <c r="U22" s="118">
        <v>55</v>
      </c>
      <c r="V22" s="121"/>
      <c r="W22" s="118">
        <f>SUM(S22:U22)</f>
        <v>20195633</v>
      </c>
    </row>
    <row r="23" spans="1:23" ht="21" customHeight="1">
      <c r="A23" s="49" t="s">
        <v>193</v>
      </c>
      <c r="B23" s="65"/>
      <c r="D23" s="65"/>
      <c r="E23" s="119">
        <v>0</v>
      </c>
      <c r="F23" s="118"/>
      <c r="G23" s="119">
        <v>0</v>
      </c>
      <c r="H23" s="118"/>
      <c r="I23" s="119">
        <v>0</v>
      </c>
      <c r="J23" s="123"/>
      <c r="K23" s="119">
        <v>0</v>
      </c>
      <c r="L23" s="123"/>
      <c r="M23" s="119">
        <v>0</v>
      </c>
      <c r="N23" s="120"/>
      <c r="O23" s="119">
        <v>-2828444</v>
      </c>
      <c r="P23" s="121"/>
      <c r="Q23" s="119">
        <f>SUM(O23)</f>
        <v>-2828444</v>
      </c>
      <c r="R23" s="121"/>
      <c r="S23" s="119">
        <f>+Q23</f>
        <v>-2828444</v>
      </c>
      <c r="T23" s="121"/>
      <c r="U23" s="119">
        <v>0</v>
      </c>
      <c r="V23" s="121"/>
      <c r="W23" s="119">
        <f>SUM(S23:U23)</f>
        <v>-2828444</v>
      </c>
    </row>
    <row r="24" spans="1:23" ht="6" customHeight="1">
      <c r="B24" s="65"/>
      <c r="C24" s="66"/>
      <c r="D24" s="65"/>
      <c r="E24" s="118"/>
      <c r="F24" s="118"/>
      <c r="G24" s="118"/>
      <c r="H24" s="118"/>
      <c r="I24" s="118"/>
      <c r="J24" s="118"/>
      <c r="K24" s="118"/>
      <c r="L24" s="118"/>
      <c r="M24" s="118"/>
      <c r="N24" s="124"/>
      <c r="O24" s="118"/>
      <c r="P24" s="118"/>
      <c r="Q24" s="118"/>
      <c r="R24" s="118"/>
      <c r="S24" s="118"/>
      <c r="T24" s="118"/>
      <c r="U24" s="118"/>
      <c r="V24" s="118"/>
      <c r="W24" s="118"/>
    </row>
    <row r="25" spans="1:23" ht="21" customHeight="1" thickBot="1">
      <c r="A25" s="49" t="s">
        <v>176</v>
      </c>
      <c r="B25" s="50"/>
      <c r="C25" s="66"/>
      <c r="D25" s="65"/>
      <c r="E25" s="125">
        <f>SUM(E16:E23)</f>
        <v>200000000</v>
      </c>
      <c r="F25" s="123"/>
      <c r="G25" s="125">
        <f>SUM(G16:G23)</f>
        <v>36560602</v>
      </c>
      <c r="H25" s="123"/>
      <c r="I25" s="125">
        <f>SUM(I16:I23)</f>
        <v>5216430</v>
      </c>
      <c r="J25" s="123"/>
      <c r="K25" s="125">
        <f>SUM(K16:K23)</f>
        <v>20239249</v>
      </c>
      <c r="L25" s="123"/>
      <c r="M25" s="125">
        <f>SUM(M16:M23)</f>
        <v>-56658759</v>
      </c>
      <c r="N25" s="122"/>
      <c r="O25" s="126">
        <f>SUM(O16:O23)</f>
        <v>0</v>
      </c>
      <c r="P25" s="123"/>
      <c r="Q25" s="125">
        <f>SUM(Q16:Q23)</f>
        <v>0</v>
      </c>
      <c r="R25" s="123"/>
      <c r="S25" s="125">
        <f>SUM(S16:S23)</f>
        <v>205357522</v>
      </c>
      <c r="T25" s="123"/>
      <c r="U25" s="125">
        <f>SUM(U16:U23)</f>
        <v>345</v>
      </c>
      <c r="V25" s="123"/>
      <c r="W25" s="125">
        <f>SUM(W16:W23)</f>
        <v>205357867</v>
      </c>
    </row>
    <row r="26" spans="1:23" ht="21" customHeight="1" thickTop="1">
      <c r="B26" s="50"/>
      <c r="C26" s="66"/>
      <c r="D26" s="65"/>
      <c r="E26" s="67"/>
      <c r="F26" s="67"/>
      <c r="G26" s="67"/>
      <c r="H26" s="67"/>
      <c r="I26" s="67"/>
      <c r="J26" s="67"/>
      <c r="K26" s="67"/>
      <c r="L26" s="67"/>
      <c r="M26" s="69"/>
      <c r="N26" s="69"/>
      <c r="O26" s="69"/>
      <c r="P26" s="69"/>
      <c r="Q26" s="69"/>
      <c r="R26" s="69"/>
      <c r="S26" s="69"/>
      <c r="T26" s="69"/>
      <c r="U26" s="69"/>
    </row>
    <row r="27" spans="1:23" ht="21" customHeight="1">
      <c r="B27" s="50"/>
      <c r="C27" s="66"/>
      <c r="D27" s="65"/>
      <c r="E27" s="67"/>
      <c r="F27" s="67"/>
      <c r="G27" s="67"/>
      <c r="H27" s="67"/>
      <c r="I27" s="67"/>
      <c r="J27" s="67"/>
      <c r="K27" s="67"/>
      <c r="L27" s="67"/>
      <c r="M27" s="69"/>
      <c r="N27" s="69"/>
      <c r="O27" s="69"/>
      <c r="P27" s="69"/>
      <c r="Q27" s="69"/>
      <c r="R27" s="69"/>
      <c r="S27" s="69"/>
      <c r="T27" s="69"/>
      <c r="U27" s="69"/>
    </row>
    <row r="28" spans="1:23" ht="21" customHeight="1">
      <c r="B28" s="50"/>
      <c r="C28" s="66"/>
      <c r="D28" s="65"/>
      <c r="E28" s="67"/>
      <c r="F28" s="67"/>
      <c r="G28" s="67"/>
      <c r="H28" s="67"/>
      <c r="I28" s="67"/>
      <c r="J28" s="67"/>
      <c r="K28" s="67"/>
      <c r="L28" s="67"/>
      <c r="M28" s="69"/>
      <c r="N28" s="69"/>
      <c r="O28" s="69"/>
      <c r="P28" s="69"/>
      <c r="Q28" s="69"/>
      <c r="R28" s="69"/>
      <c r="S28" s="69"/>
      <c r="T28" s="69"/>
      <c r="U28" s="69"/>
    </row>
    <row r="29" spans="1:23" ht="21" customHeight="1">
      <c r="B29" s="50"/>
      <c r="C29" s="66"/>
      <c r="D29" s="65"/>
      <c r="E29" s="67"/>
      <c r="F29" s="67"/>
      <c r="G29" s="67"/>
      <c r="H29" s="67"/>
      <c r="I29" s="67"/>
      <c r="J29" s="67"/>
      <c r="K29" s="67"/>
      <c r="L29" s="67"/>
      <c r="M29" s="69"/>
      <c r="N29" s="69"/>
      <c r="O29" s="69"/>
      <c r="P29" s="69"/>
      <c r="Q29" s="69"/>
      <c r="R29" s="69"/>
      <c r="S29" s="69"/>
      <c r="T29" s="69"/>
      <c r="U29" s="69"/>
    </row>
    <row r="30" spans="1:23" ht="20.5">
      <c r="B30" s="50"/>
      <c r="C30" s="66"/>
      <c r="D30" s="65"/>
      <c r="E30" s="67"/>
      <c r="F30" s="67"/>
      <c r="G30" s="67"/>
      <c r="H30" s="67"/>
      <c r="I30" s="67"/>
      <c r="J30" s="67"/>
      <c r="K30" s="67"/>
      <c r="L30" s="67"/>
      <c r="M30" s="69"/>
      <c r="N30" s="69"/>
      <c r="O30" s="69"/>
      <c r="P30" s="69"/>
      <c r="Q30" s="69"/>
      <c r="R30" s="69"/>
      <c r="S30" s="69"/>
      <c r="T30" s="69"/>
      <c r="U30" s="69"/>
    </row>
    <row r="31" spans="1:23" ht="21" customHeight="1">
      <c r="A31" s="155" t="s">
        <v>86</v>
      </c>
      <c r="B31" s="155"/>
      <c r="C31" s="155"/>
      <c r="D31" s="155"/>
      <c r="E31" s="155"/>
      <c r="F31" s="155"/>
      <c r="G31" s="155"/>
      <c r="H31" s="155"/>
      <c r="I31" s="155"/>
      <c r="J31" s="155"/>
      <c r="K31" s="49"/>
      <c r="L31" s="49"/>
      <c r="M31" s="155" t="s">
        <v>86</v>
      </c>
      <c r="N31" s="155"/>
      <c r="O31" s="155"/>
      <c r="P31" s="155"/>
      <c r="Q31" s="155"/>
      <c r="R31" s="155"/>
      <c r="S31" s="155"/>
      <c r="T31" s="155"/>
      <c r="U31" s="155"/>
      <c r="V31" s="155"/>
    </row>
    <row r="32" spans="1:23" ht="21" customHeight="1">
      <c r="A32" s="156" t="str">
        <f>_xlfn.TEXTJOIN(", ", TRUE, '3-5'!B150:C150)</f>
        <v>(นายหาญ สุฉันทบุตร)</v>
      </c>
      <c r="B32" s="156"/>
      <c r="C32" s="156"/>
      <c r="D32" s="156"/>
      <c r="E32" s="156"/>
      <c r="F32" s="156"/>
      <c r="G32" s="156"/>
      <c r="H32" s="156"/>
      <c r="I32" s="156"/>
      <c r="J32" s="156"/>
      <c r="M32" s="156" t="str">
        <f>_xlfn.TEXTJOIN(", ", TRUE, '3-5'!E150)</f>
        <v xml:space="preserve">       (นายก้องไกล  สุฉันทบุตร)</v>
      </c>
      <c r="N32" s="156"/>
      <c r="O32" s="156"/>
      <c r="P32" s="156"/>
      <c r="Q32" s="156"/>
      <c r="R32" s="156"/>
      <c r="S32" s="156"/>
      <c r="T32" s="156"/>
      <c r="U32" s="156"/>
      <c r="V32" s="156"/>
      <c r="W32" s="57"/>
    </row>
    <row r="33" spans="1:23" ht="21" customHeight="1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1:23" ht="21.75" customHeight="1">
      <c r="A34" s="60" t="str">
        <f>'6'!A70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34" s="94"/>
      <c r="C34" s="95"/>
      <c r="D34" s="94"/>
      <c r="E34" s="70"/>
      <c r="F34" s="70"/>
      <c r="G34" s="70"/>
      <c r="H34" s="70"/>
      <c r="I34" s="70"/>
      <c r="J34" s="70"/>
      <c r="K34" s="70"/>
      <c r="L34" s="70"/>
      <c r="M34" s="71"/>
      <c r="N34" s="71"/>
      <c r="O34" s="71"/>
      <c r="P34" s="71"/>
      <c r="Q34" s="71"/>
      <c r="R34" s="71"/>
      <c r="S34" s="71"/>
      <c r="T34" s="71"/>
      <c r="U34" s="71"/>
      <c r="V34" s="64"/>
      <c r="W34" s="64"/>
    </row>
    <row r="35" spans="1:23" ht="21.75" customHeight="1"/>
    <row r="36" spans="1:23" ht="21.75" customHeight="1"/>
    <row r="37" spans="1:23" ht="21.75" customHeight="1"/>
    <row r="38" spans="1:23" ht="21.75" customHeight="1"/>
    <row r="39" spans="1:23" ht="21.75" customHeight="1"/>
    <row r="40" spans="1:23" ht="21.75" customHeight="1"/>
    <row r="41" spans="1:23" ht="21.75" customHeight="1"/>
    <row r="42" spans="1:23" ht="21.75" customHeight="1"/>
    <row r="43" spans="1:23" ht="21.75" customHeight="1"/>
    <row r="44" spans="1:23" ht="21.75" customHeight="1"/>
    <row r="45" spans="1:23" ht="21.75" customHeight="1"/>
    <row r="46" spans="1:23" ht="21.75" customHeight="1"/>
    <row r="47" spans="1:23" ht="21.75" customHeight="1"/>
    <row r="48" spans="1:2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</sheetData>
  <mergeCells count="6">
    <mergeCell ref="E7:U7"/>
    <mergeCell ref="I11:K11"/>
    <mergeCell ref="A31:J31"/>
    <mergeCell ref="A32:J32"/>
    <mergeCell ref="M31:V31"/>
    <mergeCell ref="M32:V32"/>
  </mergeCells>
  <printOptions horizontalCentered="1"/>
  <pageMargins left="0.31496062992125984" right="0.39370078740157483" top="0.51181102362204722" bottom="0.39370078740157483" header="0.47244094488188981" footer="0.39370078740157483"/>
  <pageSetup paperSize="9" scale="87" firstPageNumber="7" orientation="landscape" useFirstPageNumber="1" r:id="rId1"/>
  <headerFooter scaleWithDoc="0">
    <oddFooter>&amp;L&amp;"Angsana New,ธรรมดา"&amp;12&amp;P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C35A-FE1B-4126-B439-A1F4F3D842F0}">
  <dimension ref="A1:W58"/>
  <sheetViews>
    <sheetView zoomScaleNormal="100" zoomScaleSheetLayoutView="85" workbookViewId="0">
      <selection activeCell="C146" sqref="C146"/>
    </sheetView>
  </sheetViews>
  <sheetFormatPr defaultColWidth="9.26953125" defaultRowHeight="20"/>
  <cols>
    <col min="1" max="1" width="1.453125" style="49" customWidth="1"/>
    <col min="2" max="2" width="35.54296875" style="49" customWidth="1"/>
    <col min="3" max="3" width="8.54296875" style="56" customWidth="1"/>
    <col min="4" max="4" width="2.453125" style="49" customWidth="1"/>
    <col min="5" max="5" width="11.453125" style="57" customWidth="1"/>
    <col min="6" max="6" width="0.7265625" style="57" customWidth="1"/>
    <col min="7" max="7" width="10.7265625" style="57" customWidth="1"/>
    <col min="8" max="8" width="0.7265625" style="57" customWidth="1"/>
    <col min="9" max="9" width="10.54296875" style="57" customWidth="1"/>
    <col min="10" max="10" width="0.7265625" style="57" customWidth="1"/>
    <col min="11" max="11" width="10.7265625" style="57" customWidth="1"/>
    <col min="12" max="12" width="0.7265625" style="57" customWidth="1"/>
    <col min="13" max="13" width="10.7265625" style="58" customWidth="1"/>
    <col min="14" max="14" width="0.7265625" style="59" hidden="1" customWidth="1"/>
    <col min="15" max="15" width="14" style="58" hidden="1" customWidth="1"/>
    <col min="16" max="16" width="0.7265625" style="59" hidden="1" customWidth="1"/>
    <col min="17" max="17" width="11.54296875" style="58" hidden="1" customWidth="1"/>
    <col min="18" max="18" width="0.7265625" style="59" customWidth="1"/>
    <col min="19" max="19" width="12.453125" style="58" customWidth="1"/>
    <col min="20" max="20" width="0.7265625" style="59" customWidth="1"/>
    <col min="21" max="21" width="10.7265625" style="58" customWidth="1"/>
    <col min="22" max="22" width="0.7265625" style="49" customWidth="1"/>
    <col min="23" max="23" width="12.81640625" style="49" customWidth="1"/>
    <col min="24" max="16384" width="9.26953125" style="49"/>
  </cols>
  <sheetData>
    <row r="1" spans="1:23" ht="21" customHeight="1">
      <c r="A1" s="41" t="str">
        <f>+'7 Equity Conso'!A1</f>
        <v>บริษัท โรงพยาบาลมุกดาหารอินเตอร์เนชั่นแนล จำกัด (มหาชน) และบริษัทย่อย</v>
      </c>
    </row>
    <row r="2" spans="1:23" ht="21" customHeight="1">
      <c r="A2" s="41" t="s">
        <v>207</v>
      </c>
      <c r="M2" s="59"/>
      <c r="O2" s="59"/>
      <c r="Q2" s="59"/>
      <c r="S2" s="59"/>
      <c r="U2" s="59"/>
    </row>
    <row r="3" spans="1:23" ht="21" customHeight="1">
      <c r="A3" s="41" t="str">
        <f>+'6'!A3</f>
        <v>สำหรับงวด 3 เดือน สิ้นสุดวันที่ 31 มีนาคม 2569</v>
      </c>
      <c r="M3" s="59"/>
      <c r="O3" s="59"/>
      <c r="Q3" s="59"/>
      <c r="S3" s="59"/>
      <c r="U3" s="59"/>
    </row>
    <row r="4" spans="1:23" ht="21" customHeight="1">
      <c r="A4" s="44" t="str">
        <f>+'6'!A4</f>
        <v>(ยังไม่ได้ตรวจสอบ/สอบทานแล้ว)</v>
      </c>
      <c r="B4" s="60"/>
      <c r="C4" s="61"/>
      <c r="D4" s="60"/>
      <c r="E4" s="62"/>
      <c r="F4" s="62"/>
      <c r="G4" s="62"/>
      <c r="H4" s="62"/>
      <c r="I4" s="62"/>
      <c r="J4" s="62"/>
      <c r="K4" s="62"/>
      <c r="L4" s="62"/>
      <c r="M4" s="63"/>
      <c r="N4" s="63"/>
      <c r="O4" s="63"/>
      <c r="P4" s="63"/>
      <c r="Q4" s="63"/>
      <c r="R4" s="63"/>
      <c r="S4" s="63"/>
      <c r="T4" s="63"/>
      <c r="U4" s="63"/>
      <c r="V4" s="64"/>
      <c r="W4" s="64"/>
    </row>
    <row r="5" spans="1:23" ht="21" customHeight="1">
      <c r="A5" s="50"/>
      <c r="M5" s="59"/>
      <c r="O5" s="59"/>
      <c r="Q5" s="59"/>
      <c r="S5" s="59"/>
      <c r="U5" s="59"/>
    </row>
    <row r="6" spans="1:23" ht="21" customHeight="1">
      <c r="A6" s="50"/>
      <c r="M6" s="59"/>
      <c r="O6" s="59"/>
      <c r="Q6" s="59"/>
      <c r="S6" s="59"/>
      <c r="U6" s="59"/>
      <c r="W6" s="79" t="s">
        <v>180</v>
      </c>
    </row>
    <row r="7" spans="1:23" ht="21" customHeight="1">
      <c r="A7" s="65"/>
      <c r="B7" s="65"/>
      <c r="C7" s="66"/>
      <c r="D7" s="65"/>
      <c r="E7" s="154" t="s">
        <v>164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64"/>
      <c r="W7" s="64"/>
    </row>
    <row r="8" spans="1:23" ht="21" customHeight="1">
      <c r="A8" s="65"/>
      <c r="B8" s="65"/>
      <c r="C8" s="66"/>
      <c r="D8" s="66"/>
      <c r="F8" s="67"/>
      <c r="H8" s="67"/>
      <c r="I8" s="49"/>
      <c r="J8" s="49"/>
      <c r="K8" s="49"/>
      <c r="L8" s="49"/>
      <c r="M8" s="82" t="s">
        <v>65</v>
      </c>
      <c r="N8" s="82"/>
      <c r="O8" s="88" t="s">
        <v>66</v>
      </c>
      <c r="P8" s="90"/>
      <c r="Q8" s="72"/>
      <c r="R8" s="69"/>
      <c r="T8" s="69"/>
      <c r="V8" s="69"/>
      <c r="W8" s="58"/>
    </row>
    <row r="9" spans="1:23" ht="21" customHeight="1">
      <c r="A9" s="65"/>
      <c r="B9" s="65"/>
      <c r="C9" s="66"/>
      <c r="D9" s="66"/>
      <c r="E9" s="67"/>
      <c r="F9" s="49"/>
      <c r="G9" s="49"/>
      <c r="H9" s="49"/>
      <c r="I9" s="154" t="s">
        <v>34</v>
      </c>
      <c r="J9" s="154"/>
      <c r="K9" s="154"/>
      <c r="M9" s="82" t="s">
        <v>67</v>
      </c>
      <c r="N9" s="56"/>
      <c r="O9" s="91" t="s">
        <v>68</v>
      </c>
      <c r="P9" s="90"/>
      <c r="Q9" s="90" t="s">
        <v>69</v>
      </c>
      <c r="R9" s="49"/>
      <c r="S9" s="49"/>
      <c r="T9" s="49"/>
      <c r="U9" s="49"/>
    </row>
    <row r="10" spans="1:23" ht="21" customHeight="1">
      <c r="A10" s="65"/>
      <c r="B10" s="65"/>
      <c r="C10" s="66"/>
      <c r="D10" s="66"/>
      <c r="E10" s="68" t="s">
        <v>28</v>
      </c>
      <c r="F10" s="67"/>
      <c r="G10" s="68" t="s">
        <v>74</v>
      </c>
      <c r="H10" s="67"/>
      <c r="I10" s="68" t="s">
        <v>35</v>
      </c>
      <c r="J10" s="68"/>
      <c r="K10" s="68" t="s">
        <v>37</v>
      </c>
      <c r="L10" s="67"/>
      <c r="M10" s="82" t="s">
        <v>70</v>
      </c>
      <c r="N10" s="82"/>
      <c r="O10" s="89" t="s">
        <v>71</v>
      </c>
      <c r="P10" s="90"/>
      <c r="Q10" s="89" t="s">
        <v>64</v>
      </c>
      <c r="R10" s="69"/>
      <c r="S10" s="82" t="s">
        <v>72</v>
      </c>
      <c r="T10" s="69"/>
      <c r="U10" s="82" t="s">
        <v>73</v>
      </c>
      <c r="V10" s="69"/>
      <c r="W10" s="82" t="s">
        <v>69</v>
      </c>
    </row>
    <row r="11" spans="1:23" ht="21" customHeight="1">
      <c r="A11" s="65"/>
      <c r="B11" s="65"/>
      <c r="C11" s="49"/>
      <c r="E11" s="68" t="s">
        <v>88</v>
      </c>
      <c r="F11" s="67"/>
      <c r="G11" s="68" t="s">
        <v>79</v>
      </c>
      <c r="H11" s="49"/>
      <c r="I11" s="86" t="s">
        <v>181</v>
      </c>
      <c r="J11" s="68"/>
      <c r="K11" s="67"/>
      <c r="L11" s="67"/>
      <c r="M11" s="82" t="s">
        <v>75</v>
      </c>
      <c r="N11" s="82"/>
      <c r="O11" s="89" t="s">
        <v>76</v>
      </c>
      <c r="P11" s="90"/>
      <c r="Q11" s="89" t="s">
        <v>77</v>
      </c>
      <c r="R11" s="69"/>
      <c r="S11" s="82" t="s">
        <v>200</v>
      </c>
      <c r="T11" s="69"/>
      <c r="U11" s="82" t="s">
        <v>78</v>
      </c>
      <c r="V11" s="69"/>
      <c r="W11" s="82" t="s">
        <v>144</v>
      </c>
    </row>
    <row r="12" spans="1:23" ht="21" customHeight="1">
      <c r="A12" s="65"/>
      <c r="B12" s="65"/>
      <c r="C12" s="85" t="s">
        <v>1</v>
      </c>
      <c r="D12" s="66"/>
      <c r="E12" s="80" t="s">
        <v>89</v>
      </c>
      <c r="F12" s="67"/>
      <c r="G12" s="70"/>
      <c r="H12" s="67"/>
      <c r="I12" s="80" t="s">
        <v>80</v>
      </c>
      <c r="J12" s="67"/>
      <c r="K12" s="70"/>
      <c r="L12" s="67"/>
      <c r="M12" s="87" t="s">
        <v>81</v>
      </c>
      <c r="N12" s="82"/>
      <c r="O12" s="92" t="s">
        <v>82</v>
      </c>
      <c r="P12" s="90"/>
      <c r="Q12" s="92" t="s">
        <v>185</v>
      </c>
      <c r="R12" s="69"/>
      <c r="S12" s="87" t="s">
        <v>186</v>
      </c>
      <c r="T12" s="69"/>
      <c r="U12" s="87" t="s">
        <v>83</v>
      </c>
      <c r="V12" s="69"/>
      <c r="W12" s="71"/>
    </row>
    <row r="13" spans="1:23" ht="6" customHeight="1">
      <c r="B13" s="50"/>
      <c r="C13" s="66"/>
      <c r="D13" s="65"/>
      <c r="E13" s="67"/>
      <c r="F13" s="67"/>
      <c r="G13" s="68"/>
      <c r="H13" s="67"/>
      <c r="I13" s="67"/>
      <c r="J13" s="67"/>
      <c r="K13" s="67"/>
      <c r="L13" s="67"/>
      <c r="M13" s="69"/>
      <c r="N13" s="69"/>
      <c r="O13" s="90"/>
      <c r="P13" s="90"/>
      <c r="Q13" s="90"/>
      <c r="R13" s="69"/>
      <c r="S13" s="69"/>
      <c r="T13" s="69"/>
      <c r="U13" s="69"/>
      <c r="V13" s="69"/>
      <c r="W13" s="69"/>
    </row>
    <row r="14" spans="1:23" ht="21" customHeight="1">
      <c r="A14" s="49" t="s">
        <v>177</v>
      </c>
      <c r="B14" s="50"/>
      <c r="C14" s="66"/>
      <c r="D14" s="65"/>
      <c r="E14" s="122">
        <v>280000000</v>
      </c>
      <c r="F14" s="118"/>
      <c r="G14" s="122">
        <v>65677211</v>
      </c>
      <c r="H14" s="118"/>
      <c r="I14" s="122">
        <v>5273330</v>
      </c>
      <c r="J14" s="118"/>
      <c r="K14" s="122">
        <v>7382216</v>
      </c>
      <c r="L14" s="118"/>
      <c r="M14" s="122">
        <v>-56658759</v>
      </c>
      <c r="N14" s="118"/>
      <c r="O14" s="135">
        <v>0</v>
      </c>
      <c r="P14" s="136"/>
      <c r="Q14" s="136">
        <f>SUM(O14)</f>
        <v>0</v>
      </c>
      <c r="R14" s="118"/>
      <c r="S14" s="118">
        <f>SUM(E14:M14,Q14)</f>
        <v>301673998</v>
      </c>
      <c r="T14" s="118"/>
      <c r="U14" s="122">
        <v>328</v>
      </c>
      <c r="V14" s="118"/>
      <c r="W14" s="118">
        <f>SUM(S14:U14)</f>
        <v>301674326</v>
      </c>
    </row>
    <row r="15" spans="1:23" ht="6" customHeight="1">
      <c r="B15" s="50"/>
      <c r="C15" s="66"/>
      <c r="D15" s="65"/>
      <c r="E15" s="122"/>
      <c r="F15" s="118"/>
      <c r="G15" s="122"/>
      <c r="H15" s="118"/>
      <c r="I15" s="122"/>
      <c r="J15" s="118"/>
      <c r="K15" s="122"/>
      <c r="L15" s="118"/>
      <c r="M15" s="122"/>
      <c r="N15" s="118"/>
      <c r="O15" s="135"/>
      <c r="P15" s="136"/>
      <c r="Q15" s="136"/>
      <c r="R15" s="118"/>
      <c r="S15" s="118"/>
      <c r="T15" s="118"/>
      <c r="U15" s="122"/>
      <c r="V15" s="118"/>
      <c r="W15" s="121"/>
    </row>
    <row r="16" spans="1:23" ht="21" hidden="1" customHeight="1">
      <c r="A16" s="49" t="s">
        <v>174</v>
      </c>
      <c r="B16" s="78"/>
      <c r="C16" s="66"/>
      <c r="D16" s="65"/>
      <c r="E16" s="123"/>
      <c r="F16" s="123"/>
      <c r="G16" s="123"/>
      <c r="H16" s="123"/>
      <c r="I16" s="123"/>
      <c r="J16" s="123"/>
      <c r="K16" s="123"/>
      <c r="L16" s="123"/>
      <c r="M16" s="123"/>
      <c r="N16" s="122"/>
      <c r="O16" s="137"/>
      <c r="P16" s="137"/>
      <c r="Q16" s="137"/>
      <c r="R16" s="123"/>
      <c r="S16" s="123"/>
      <c r="T16" s="123"/>
      <c r="U16" s="123"/>
      <c r="V16" s="123"/>
      <c r="W16" s="123"/>
    </row>
    <row r="17" spans="1:23" ht="21" hidden="1" customHeight="1">
      <c r="B17" s="78" t="s">
        <v>178</v>
      </c>
      <c r="C17" s="66"/>
      <c r="D17" s="65"/>
      <c r="E17" s="123"/>
      <c r="F17" s="123"/>
      <c r="G17" s="123"/>
      <c r="H17" s="123"/>
      <c r="I17" s="123"/>
      <c r="J17" s="123"/>
      <c r="K17" s="123"/>
      <c r="L17" s="123"/>
      <c r="M17" s="123"/>
      <c r="N17" s="122"/>
      <c r="O17" s="137"/>
      <c r="P17" s="137"/>
      <c r="Q17" s="137"/>
      <c r="R17" s="123"/>
      <c r="S17" s="123"/>
      <c r="T17" s="123"/>
      <c r="U17" s="123"/>
      <c r="V17" s="123"/>
      <c r="W17" s="123"/>
    </row>
    <row r="18" spans="1:23" ht="21" hidden="1" customHeight="1">
      <c r="A18" s="49" t="s">
        <v>87</v>
      </c>
      <c r="B18" s="65"/>
      <c r="C18" s="93">
        <v>24</v>
      </c>
      <c r="D18" s="65"/>
      <c r="E18" s="123"/>
      <c r="F18" s="123"/>
      <c r="G18" s="123"/>
      <c r="H18" s="123"/>
      <c r="I18" s="123"/>
      <c r="J18" s="123"/>
      <c r="K18" s="123"/>
      <c r="L18" s="123"/>
      <c r="M18" s="123">
        <v>0</v>
      </c>
      <c r="N18" s="122"/>
      <c r="O18" s="137">
        <v>0</v>
      </c>
      <c r="P18" s="137"/>
      <c r="Q18" s="137">
        <v>0</v>
      </c>
      <c r="R18" s="123"/>
      <c r="S18" s="118">
        <f>SUM(E18:M18,Q18)</f>
        <v>0</v>
      </c>
      <c r="T18" s="123"/>
      <c r="U18" s="123">
        <v>0</v>
      </c>
      <c r="V18" s="123"/>
      <c r="W18" s="121">
        <f t="shared" ref="W18:W19" si="0">SUM(S18:U18)</f>
        <v>0</v>
      </c>
    </row>
    <row r="19" spans="1:23" ht="21" hidden="1" customHeight="1">
      <c r="A19" s="49" t="s">
        <v>84</v>
      </c>
      <c r="C19" s="93">
        <v>25</v>
      </c>
      <c r="D19" s="65"/>
      <c r="E19" s="121"/>
      <c r="F19" s="123"/>
      <c r="G19" s="121"/>
      <c r="H19" s="123"/>
      <c r="I19" s="121"/>
      <c r="J19" s="123"/>
      <c r="K19" s="121"/>
      <c r="L19" s="123"/>
      <c r="M19" s="121">
        <v>0</v>
      </c>
      <c r="N19" s="122"/>
      <c r="O19" s="138">
        <v>0</v>
      </c>
      <c r="P19" s="138"/>
      <c r="Q19" s="138">
        <v>0</v>
      </c>
      <c r="R19" s="121"/>
      <c r="S19" s="118">
        <f>SUM(E19:M19,Q19)</f>
        <v>0</v>
      </c>
      <c r="T19" s="121"/>
      <c r="U19" s="121">
        <v>0</v>
      </c>
      <c r="V19" s="121"/>
      <c r="W19" s="121">
        <f t="shared" si="0"/>
        <v>0</v>
      </c>
    </row>
    <row r="20" spans="1:23" ht="21" hidden="1" customHeight="1">
      <c r="A20" s="49" t="s">
        <v>85</v>
      </c>
      <c r="C20" s="93">
        <v>26</v>
      </c>
      <c r="D20" s="65"/>
      <c r="E20" s="121"/>
      <c r="F20" s="123"/>
      <c r="G20" s="121"/>
      <c r="H20" s="123"/>
      <c r="I20" s="121"/>
      <c r="J20" s="123"/>
      <c r="K20" s="121"/>
      <c r="L20" s="123"/>
      <c r="M20" s="121">
        <v>0</v>
      </c>
      <c r="N20" s="122"/>
      <c r="O20" s="138">
        <v>0</v>
      </c>
      <c r="P20" s="138"/>
      <c r="Q20" s="136">
        <v>0</v>
      </c>
      <c r="R20" s="121"/>
      <c r="S20" s="118">
        <f t="shared" ref="S20" si="1">SUM(E20:M20,Q20)</f>
        <v>0</v>
      </c>
      <c r="T20" s="121"/>
      <c r="U20" s="121">
        <v>0</v>
      </c>
      <c r="V20" s="121"/>
      <c r="W20" s="121">
        <f>SUM(S20:U20)</f>
        <v>0</v>
      </c>
    </row>
    <row r="21" spans="1:23" ht="21" customHeight="1">
      <c r="A21" s="49" t="s">
        <v>154</v>
      </c>
      <c r="B21" s="65"/>
      <c r="D21" s="65"/>
      <c r="E21" s="119">
        <v>0</v>
      </c>
      <c r="F21" s="123"/>
      <c r="G21" s="119">
        <v>0</v>
      </c>
      <c r="H21" s="123"/>
      <c r="I21" s="119">
        <v>0</v>
      </c>
      <c r="J21" s="123"/>
      <c r="K21" s="119">
        <f>'6'!E44</f>
        <v>1869211</v>
      </c>
      <c r="L21" s="123"/>
      <c r="M21" s="119">
        <v>0</v>
      </c>
      <c r="N21" s="122"/>
      <c r="O21" s="139">
        <v>0</v>
      </c>
      <c r="P21" s="138"/>
      <c r="Q21" s="140">
        <v>0</v>
      </c>
      <c r="R21" s="121"/>
      <c r="S21" s="119">
        <f>SUM(E21:M21,Q21)</f>
        <v>1869211</v>
      </c>
      <c r="T21" s="121"/>
      <c r="U21" s="119">
        <v>3</v>
      </c>
      <c r="V21" s="121"/>
      <c r="W21" s="119">
        <f>SUM(S21:U21)</f>
        <v>1869214</v>
      </c>
    </row>
    <row r="22" spans="1:23" ht="6" customHeight="1">
      <c r="B22" s="65"/>
      <c r="C22" s="66"/>
      <c r="D22" s="65"/>
      <c r="E22" s="118"/>
      <c r="F22" s="118"/>
      <c r="G22" s="118"/>
      <c r="H22" s="118"/>
      <c r="I22" s="118"/>
      <c r="J22" s="118"/>
      <c r="K22" s="118"/>
      <c r="L22" s="118"/>
      <c r="M22" s="118"/>
      <c r="N22" s="124"/>
      <c r="O22" s="136"/>
      <c r="P22" s="136"/>
      <c r="Q22" s="136"/>
      <c r="R22" s="118"/>
      <c r="S22" s="118"/>
      <c r="T22" s="118"/>
      <c r="U22" s="118"/>
      <c r="V22" s="118"/>
      <c r="W22" s="118"/>
    </row>
    <row r="23" spans="1:23" ht="21" customHeight="1" thickBot="1">
      <c r="A23" s="49" t="s">
        <v>179</v>
      </c>
      <c r="B23" s="50"/>
      <c r="C23" s="66"/>
      <c r="D23" s="65"/>
      <c r="E23" s="125">
        <f>SUM(E14:E21)</f>
        <v>280000000</v>
      </c>
      <c r="F23" s="123"/>
      <c r="G23" s="125">
        <f>SUM(G14:G21)</f>
        <v>65677211</v>
      </c>
      <c r="H23" s="123"/>
      <c r="I23" s="125">
        <f>SUM(I14:I21)</f>
        <v>5273330</v>
      </c>
      <c r="J23" s="123"/>
      <c r="K23" s="125">
        <f>SUM(K14:K21)</f>
        <v>9251427</v>
      </c>
      <c r="L23" s="123"/>
      <c r="M23" s="125">
        <f>SUM(M14:M21)</f>
        <v>-56658759</v>
      </c>
      <c r="N23" s="122"/>
      <c r="O23" s="141">
        <f>SUM(O14:O21)</f>
        <v>0</v>
      </c>
      <c r="P23" s="137"/>
      <c r="Q23" s="141">
        <f>SUM(Q14:Q21)</f>
        <v>0</v>
      </c>
      <c r="R23" s="123"/>
      <c r="S23" s="125">
        <f>SUM(S14:S21)</f>
        <v>303543209</v>
      </c>
      <c r="T23" s="123"/>
      <c r="U23" s="125">
        <f>SUM(U14:U21)</f>
        <v>331</v>
      </c>
      <c r="V23" s="123"/>
      <c r="W23" s="125">
        <f>SUM(W14:W21)</f>
        <v>303543540</v>
      </c>
    </row>
    <row r="24" spans="1:23" ht="21" customHeight="1" thickTop="1">
      <c r="B24" s="50"/>
      <c r="C24" s="66"/>
      <c r="D24" s="65"/>
      <c r="E24" s="67"/>
      <c r="F24" s="67"/>
      <c r="G24" s="67"/>
      <c r="H24" s="67"/>
      <c r="I24" s="67"/>
      <c r="J24" s="67"/>
      <c r="K24" s="67"/>
      <c r="L24" s="67"/>
      <c r="M24" s="69"/>
      <c r="N24" s="69"/>
      <c r="O24" s="69"/>
      <c r="P24" s="69"/>
      <c r="Q24" s="69"/>
      <c r="R24" s="69"/>
      <c r="S24" s="69"/>
      <c r="T24" s="69"/>
      <c r="U24" s="69"/>
    </row>
    <row r="25" spans="1:23" ht="21" customHeight="1">
      <c r="B25" s="50"/>
      <c r="C25" s="66"/>
      <c r="D25" s="65"/>
      <c r="E25" s="67"/>
      <c r="F25" s="67"/>
      <c r="G25" s="67"/>
      <c r="H25" s="67"/>
      <c r="I25" s="67"/>
      <c r="J25" s="67"/>
      <c r="K25" s="67"/>
      <c r="L25" s="67"/>
      <c r="M25" s="69"/>
      <c r="N25" s="69"/>
      <c r="O25" s="69"/>
      <c r="P25" s="69"/>
      <c r="Q25" s="69"/>
      <c r="R25" s="69"/>
      <c r="S25" s="69"/>
      <c r="T25" s="69"/>
      <c r="U25" s="69"/>
    </row>
    <row r="26" spans="1:23" ht="21" customHeight="1">
      <c r="B26" s="50"/>
      <c r="C26" s="66"/>
      <c r="D26" s="65"/>
      <c r="E26" s="67"/>
      <c r="F26" s="67"/>
      <c r="G26" s="67"/>
      <c r="H26" s="67"/>
      <c r="I26" s="67"/>
      <c r="J26" s="67"/>
      <c r="K26" s="67"/>
      <c r="L26" s="67"/>
      <c r="M26" s="69"/>
      <c r="N26" s="69"/>
      <c r="O26" s="69"/>
      <c r="P26" s="69"/>
      <c r="Q26" s="69"/>
      <c r="R26" s="69"/>
      <c r="S26" s="69"/>
      <c r="T26" s="69"/>
      <c r="U26" s="69"/>
    </row>
    <row r="27" spans="1:23" ht="21" customHeight="1">
      <c r="B27" s="50"/>
      <c r="C27" s="66"/>
      <c r="D27" s="65"/>
      <c r="E27" s="67"/>
      <c r="F27" s="67"/>
      <c r="G27" s="67"/>
      <c r="H27" s="67"/>
      <c r="I27" s="67"/>
      <c r="J27" s="67"/>
      <c r="K27" s="67"/>
      <c r="L27" s="67"/>
      <c r="M27" s="69"/>
      <c r="N27" s="69"/>
      <c r="O27" s="69"/>
      <c r="P27" s="69"/>
      <c r="Q27" s="69"/>
      <c r="R27" s="69"/>
      <c r="S27" s="69"/>
      <c r="T27" s="69"/>
      <c r="U27" s="69"/>
    </row>
    <row r="28" spans="1:23" ht="21" customHeight="1">
      <c r="B28" s="50"/>
      <c r="C28" s="66"/>
      <c r="D28" s="65"/>
      <c r="E28" s="67"/>
      <c r="F28" s="67"/>
      <c r="G28" s="67"/>
      <c r="H28" s="67"/>
      <c r="I28" s="67"/>
      <c r="J28" s="67"/>
      <c r="K28" s="67"/>
      <c r="L28" s="67"/>
      <c r="M28" s="69"/>
      <c r="N28" s="69"/>
      <c r="O28" s="69"/>
      <c r="P28" s="69"/>
      <c r="Q28" s="69"/>
      <c r="R28" s="69"/>
      <c r="S28" s="69"/>
      <c r="T28" s="69"/>
      <c r="U28" s="69"/>
    </row>
    <row r="29" spans="1:23" ht="21" customHeight="1">
      <c r="B29" s="50"/>
      <c r="C29" s="66"/>
      <c r="D29" s="65"/>
      <c r="E29" s="67"/>
      <c r="F29" s="67"/>
      <c r="G29" s="67"/>
      <c r="H29" s="67"/>
      <c r="I29" s="67"/>
      <c r="J29" s="67"/>
      <c r="K29" s="67"/>
      <c r="L29" s="67"/>
      <c r="M29" s="69"/>
      <c r="N29" s="69"/>
      <c r="O29" s="69"/>
      <c r="P29" s="69"/>
      <c r="Q29" s="69"/>
      <c r="R29" s="69"/>
      <c r="S29" s="69"/>
      <c r="T29" s="69"/>
      <c r="U29" s="69"/>
    </row>
    <row r="30" spans="1:23" ht="21" customHeight="1">
      <c r="B30" s="50"/>
      <c r="C30" s="66"/>
      <c r="D30" s="65"/>
      <c r="E30" s="67"/>
      <c r="F30" s="67"/>
      <c r="G30" s="67"/>
      <c r="H30" s="67"/>
      <c r="I30" s="67"/>
      <c r="J30" s="67"/>
      <c r="K30" s="67"/>
      <c r="L30" s="67"/>
      <c r="M30" s="69"/>
      <c r="N30" s="69"/>
      <c r="O30" s="69"/>
      <c r="P30" s="69"/>
      <c r="Q30" s="69"/>
      <c r="R30" s="69"/>
      <c r="S30" s="69"/>
      <c r="T30" s="69"/>
      <c r="U30" s="69"/>
    </row>
    <row r="31" spans="1:23" ht="21" customHeight="1">
      <c r="B31" s="50"/>
      <c r="C31" s="66"/>
      <c r="D31" s="65"/>
      <c r="E31" s="67"/>
      <c r="F31" s="67"/>
      <c r="G31" s="67"/>
      <c r="H31" s="67"/>
      <c r="I31" s="67"/>
      <c r="J31" s="67"/>
      <c r="K31" s="67"/>
      <c r="L31" s="67"/>
      <c r="M31" s="69"/>
      <c r="N31" s="69"/>
      <c r="O31" s="69"/>
      <c r="P31" s="69"/>
      <c r="Q31" s="69"/>
      <c r="R31" s="69"/>
      <c r="S31" s="69"/>
      <c r="T31" s="69"/>
      <c r="U31" s="69"/>
    </row>
    <row r="32" spans="1:23" ht="14.15" customHeight="1">
      <c r="B32" s="50"/>
      <c r="C32" s="66"/>
      <c r="D32" s="65"/>
      <c r="E32" s="67"/>
      <c r="F32" s="67"/>
      <c r="G32" s="67"/>
      <c r="H32" s="67"/>
      <c r="I32" s="67"/>
      <c r="J32" s="67"/>
      <c r="K32" s="67"/>
      <c r="L32" s="67"/>
      <c r="M32" s="69"/>
      <c r="N32" s="69"/>
      <c r="O32" s="69"/>
      <c r="P32" s="69"/>
      <c r="Q32" s="69"/>
      <c r="R32" s="69"/>
      <c r="S32" s="69"/>
      <c r="T32" s="69"/>
      <c r="U32" s="69"/>
    </row>
    <row r="33" spans="1:23" ht="21" customHeight="1">
      <c r="A33" s="155" t="s">
        <v>86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 t="s">
        <v>86</v>
      </c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</row>
    <row r="34" spans="1:23" ht="21" customHeight="1">
      <c r="A34" s="156" t="str">
        <f>_xlfn.TEXTJOIN(", ", TRUE, '3-5'!B150:C150)</f>
        <v>(นายหาญ สุฉันทบุตร)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 t="str">
        <f>_xlfn.TEXTJOIN(", ", TRUE, '3-5'!E150)</f>
        <v xml:space="preserve">       (นายก้องไกล  สุฉันทบุตร)</v>
      </c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57"/>
      <c r="W34" s="57"/>
    </row>
    <row r="35" spans="1:23" ht="21" customHeight="1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1:23" ht="21.75" customHeight="1">
      <c r="A36" s="60" t="str">
        <f>'6'!A70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36" s="94"/>
      <c r="C36" s="95"/>
      <c r="D36" s="94"/>
      <c r="E36" s="70"/>
      <c r="F36" s="70"/>
      <c r="G36" s="70"/>
      <c r="H36" s="70"/>
      <c r="I36" s="70"/>
      <c r="J36" s="70"/>
      <c r="K36" s="70"/>
      <c r="L36" s="70"/>
      <c r="M36" s="71"/>
      <c r="N36" s="71"/>
      <c r="O36" s="71"/>
      <c r="P36" s="71"/>
      <c r="Q36" s="71"/>
      <c r="R36" s="71"/>
      <c r="S36" s="71"/>
      <c r="T36" s="71"/>
      <c r="U36" s="71"/>
      <c r="V36" s="64"/>
      <c r="W36" s="64"/>
    </row>
    <row r="37" spans="1:23" ht="21.75" customHeight="1"/>
    <row r="38" spans="1:23" ht="21.75" customHeight="1"/>
    <row r="39" spans="1:23" ht="21.75" customHeight="1"/>
    <row r="40" spans="1:23" ht="21.75" customHeight="1"/>
    <row r="41" spans="1:23" ht="21.75" customHeight="1"/>
    <row r="42" spans="1:23" ht="21.75" customHeight="1"/>
    <row r="43" spans="1:23" ht="21.75" customHeight="1"/>
    <row r="44" spans="1:23" ht="21.75" customHeight="1"/>
    <row r="45" spans="1:23" ht="21.75" customHeight="1"/>
    <row r="46" spans="1:23" ht="21.75" customHeight="1"/>
    <row r="47" spans="1:23" ht="21.75" customHeight="1"/>
    <row r="48" spans="1:2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</sheetData>
  <mergeCells count="6">
    <mergeCell ref="A34:J34"/>
    <mergeCell ref="E7:U7"/>
    <mergeCell ref="I9:K9"/>
    <mergeCell ref="A33:J33"/>
    <mergeCell ref="K33:V33"/>
    <mergeCell ref="K34:U34"/>
  </mergeCells>
  <printOptions horizontalCentered="1"/>
  <pageMargins left="0.19685039370078741" right="0.39370078740157483" top="0.31496062992125984" bottom="0.19685039370078741" header="0.47244094488188981" footer="0.39370078740157483"/>
  <pageSetup paperSize="9" scale="87" firstPageNumber="8" orientation="landscape" useFirstPageNumber="1" r:id="rId1"/>
  <headerFooter scaleWithDoc="0">
    <oddFooter>&amp;L&amp;"Angsana New,ธรรมดา"&amp;12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2"/>
  <sheetViews>
    <sheetView topLeftCell="C1" zoomScaleNormal="100" zoomScaleSheetLayoutView="90" workbookViewId="0">
      <selection activeCell="V10" sqref="V10"/>
    </sheetView>
  </sheetViews>
  <sheetFormatPr defaultColWidth="9.26953125" defaultRowHeight="21.75" customHeight="1"/>
  <cols>
    <col min="1" max="3" width="1.26953125" style="7" customWidth="1"/>
    <col min="4" max="4" width="27.453125" style="7" customWidth="1"/>
    <col min="5" max="5" width="7.54296875" style="7" customWidth="1"/>
    <col min="6" max="6" width="0.54296875" style="7" customWidth="1"/>
    <col min="7" max="7" width="13" style="54" customWidth="1"/>
    <col min="8" max="8" width="0.54296875" style="54" customWidth="1"/>
    <col min="9" max="9" width="12.7265625" style="54" customWidth="1"/>
    <col min="10" max="10" width="0.54296875" style="54" customWidth="1"/>
    <col min="11" max="11" width="12.7265625" style="54" customWidth="1"/>
    <col min="12" max="12" width="0.54296875" style="54" customWidth="1"/>
    <col min="13" max="13" width="12.7265625" style="54" customWidth="1"/>
    <col min="14" max="14" width="0.54296875" style="54" customWidth="1"/>
    <col min="15" max="15" width="12.7265625" style="54" customWidth="1"/>
    <col min="16" max="16384" width="9.26953125" style="7"/>
  </cols>
  <sheetData>
    <row r="1" spans="1:15" s="43" customFormat="1" ht="21.75" customHeight="1">
      <c r="A1" s="41" t="str">
        <f>+'8 Equity Conso'!A1</f>
        <v>บริษัท โรงพยาบาลมุกดาหารอินเตอร์เนชั่นแนล จำกัด (มหาชน) และบริษัทย่อย</v>
      </c>
      <c r="B1" s="41"/>
      <c r="C1" s="41"/>
      <c r="D1" s="41"/>
      <c r="E1" s="42"/>
      <c r="G1" s="26"/>
      <c r="H1" s="26"/>
      <c r="I1" s="26"/>
      <c r="J1" s="26"/>
      <c r="K1" s="26"/>
      <c r="L1" s="26"/>
      <c r="M1" s="26"/>
      <c r="N1" s="26"/>
      <c r="O1" s="26"/>
    </row>
    <row r="2" spans="1:15" s="43" customFormat="1" ht="21.75" customHeight="1">
      <c r="A2" s="41" t="str">
        <f>+'8 Equity Conso'!A2</f>
        <v>งบการเปลี่ยนแปลงส่วนของผู้ถือหุ้น (ต่อ)</v>
      </c>
      <c r="B2" s="41"/>
      <c r="C2" s="41"/>
      <c r="D2" s="41"/>
      <c r="E2" s="42"/>
      <c r="G2" s="26"/>
      <c r="H2" s="26"/>
      <c r="I2" s="26"/>
      <c r="J2" s="26"/>
      <c r="K2" s="26"/>
      <c r="L2" s="26"/>
      <c r="M2" s="26"/>
      <c r="N2" s="26"/>
      <c r="O2" s="26"/>
    </row>
    <row r="3" spans="1:15" s="43" customFormat="1" ht="21.75" customHeight="1">
      <c r="A3" s="41" t="str">
        <f>+'6'!A3</f>
        <v>สำหรับงวด 3 เดือน สิ้นสุดวันที่ 31 มีนาคม 2569</v>
      </c>
      <c r="B3" s="41"/>
      <c r="C3" s="41"/>
      <c r="D3" s="41"/>
      <c r="E3" s="42"/>
      <c r="G3" s="26"/>
      <c r="H3" s="26"/>
      <c r="I3" s="26"/>
      <c r="J3" s="26"/>
      <c r="K3" s="26"/>
      <c r="L3" s="26"/>
      <c r="M3" s="26"/>
      <c r="N3" s="26"/>
      <c r="O3" s="26"/>
    </row>
    <row r="4" spans="1:15" s="43" customFormat="1" ht="21.75" customHeight="1">
      <c r="A4" s="44" t="str">
        <f>'6'!A4</f>
        <v>(ยังไม่ได้ตรวจสอบ/สอบทานแล้ว)</v>
      </c>
      <c r="B4" s="44"/>
      <c r="C4" s="44"/>
      <c r="D4" s="44"/>
      <c r="E4" s="45"/>
      <c r="F4" s="46"/>
      <c r="G4" s="47"/>
      <c r="H4" s="47"/>
      <c r="I4" s="47"/>
      <c r="J4" s="47"/>
      <c r="K4" s="47"/>
      <c r="L4" s="47"/>
      <c r="M4" s="47"/>
      <c r="N4" s="47"/>
      <c r="O4" s="47"/>
    </row>
    <row r="5" spans="1:15" s="43" customFormat="1" ht="21.75" customHeight="1">
      <c r="A5" s="41"/>
      <c r="B5" s="41"/>
      <c r="C5" s="41"/>
      <c r="D5" s="41"/>
      <c r="E5" s="42"/>
      <c r="G5" s="26"/>
      <c r="H5" s="26"/>
      <c r="I5" s="26"/>
      <c r="J5" s="26"/>
      <c r="K5" s="26"/>
      <c r="L5" s="26"/>
      <c r="M5" s="26"/>
      <c r="N5" s="26"/>
      <c r="O5" s="26"/>
    </row>
    <row r="6" spans="1:15" s="43" customFormat="1" ht="21.75" customHeight="1">
      <c r="A6" s="41"/>
      <c r="B6" s="41"/>
      <c r="C6" s="41"/>
      <c r="D6" s="41"/>
      <c r="E6" s="42"/>
      <c r="G6" s="26"/>
      <c r="H6" s="26"/>
      <c r="I6" s="26"/>
      <c r="J6" s="26"/>
      <c r="K6" s="26"/>
      <c r="L6" s="26"/>
      <c r="M6" s="26"/>
      <c r="N6" s="26"/>
      <c r="O6" s="39" t="s">
        <v>180</v>
      </c>
    </row>
    <row r="7" spans="1:15" s="43" customFormat="1" ht="21.75" customHeight="1">
      <c r="A7" s="41"/>
      <c r="B7" s="41"/>
      <c r="C7" s="41"/>
      <c r="D7" s="41"/>
      <c r="E7" s="42"/>
      <c r="G7" s="150" t="s">
        <v>165</v>
      </c>
      <c r="H7" s="150"/>
      <c r="I7" s="150"/>
      <c r="J7" s="150"/>
      <c r="K7" s="150"/>
      <c r="L7" s="150"/>
      <c r="M7" s="150"/>
      <c r="N7" s="150"/>
      <c r="O7" s="150"/>
    </row>
    <row r="8" spans="1:15" s="43" customFormat="1" ht="21.75" customHeight="1">
      <c r="E8" s="48"/>
      <c r="H8" s="74"/>
      <c r="J8" s="74"/>
      <c r="K8" s="157" t="s">
        <v>34</v>
      </c>
      <c r="L8" s="157"/>
      <c r="M8" s="157"/>
      <c r="N8" s="74"/>
      <c r="O8" s="39"/>
    </row>
    <row r="9" spans="1:15" s="43" customFormat="1" ht="21.75" customHeight="1">
      <c r="E9" s="48"/>
      <c r="G9" s="76" t="s">
        <v>28</v>
      </c>
      <c r="H9" s="74"/>
      <c r="I9" s="48" t="s">
        <v>74</v>
      </c>
      <c r="J9" s="74"/>
      <c r="K9" s="76" t="s">
        <v>35</v>
      </c>
      <c r="L9" s="26"/>
      <c r="M9" s="74" t="s">
        <v>37</v>
      </c>
      <c r="N9" s="74"/>
      <c r="O9" s="51" t="s">
        <v>69</v>
      </c>
    </row>
    <row r="10" spans="1:15" s="43" customFormat="1" ht="21.75" customHeight="1">
      <c r="E10" s="48"/>
      <c r="G10" s="76" t="s">
        <v>88</v>
      </c>
      <c r="H10" s="74"/>
      <c r="I10" s="76" t="s">
        <v>79</v>
      </c>
      <c r="J10" s="74"/>
      <c r="K10" s="76" t="s">
        <v>181</v>
      </c>
      <c r="L10" s="26"/>
      <c r="M10" s="74"/>
      <c r="N10" s="74"/>
      <c r="O10" s="51" t="s">
        <v>144</v>
      </c>
    </row>
    <row r="11" spans="1:15" s="43" customFormat="1" ht="21.75" customHeight="1">
      <c r="E11" s="73" t="s">
        <v>1</v>
      </c>
      <c r="G11" s="75" t="s">
        <v>89</v>
      </c>
      <c r="H11" s="74"/>
      <c r="I11" s="77"/>
      <c r="J11" s="74"/>
      <c r="K11" s="75" t="s">
        <v>80</v>
      </c>
      <c r="L11" s="26"/>
      <c r="M11" s="77"/>
      <c r="N11" s="74"/>
      <c r="O11" s="25"/>
    </row>
    <row r="12" spans="1:15" s="43" customFormat="1" ht="6" customHeight="1">
      <c r="E12" s="48"/>
      <c r="G12" s="26"/>
      <c r="H12" s="26"/>
      <c r="I12" s="26"/>
      <c r="J12" s="26"/>
      <c r="K12" s="26"/>
      <c r="L12" s="26"/>
      <c r="M12" s="26"/>
      <c r="N12" s="26"/>
      <c r="O12" s="26"/>
    </row>
    <row r="13" spans="1:15" s="43" customFormat="1" ht="21.75" customHeight="1">
      <c r="A13" s="49" t="s">
        <v>173</v>
      </c>
      <c r="B13" s="49"/>
      <c r="C13" s="49"/>
      <c r="D13" s="49"/>
      <c r="E13" s="48"/>
      <c r="G13" s="142">
        <v>200000000</v>
      </c>
      <c r="H13" s="112"/>
      <c r="I13" s="112">
        <v>36560602</v>
      </c>
      <c r="J13" s="112"/>
      <c r="K13" s="142">
        <v>5216430</v>
      </c>
      <c r="L13" s="112"/>
      <c r="M13" s="112">
        <v>13338919</v>
      </c>
      <c r="N13" s="112"/>
      <c r="O13" s="112">
        <f>SUM(G13:N13)</f>
        <v>255115951</v>
      </c>
    </row>
    <row r="14" spans="1:15" s="43" customFormat="1" ht="21.75" hidden="1" customHeight="1">
      <c r="A14" s="49" t="s">
        <v>174</v>
      </c>
      <c r="B14" s="49"/>
      <c r="C14" s="49"/>
      <c r="D14" s="49"/>
      <c r="E14" s="48"/>
      <c r="G14" s="112"/>
      <c r="H14" s="112"/>
      <c r="I14" s="112"/>
      <c r="J14" s="112"/>
      <c r="K14" s="112"/>
      <c r="L14" s="112"/>
      <c r="M14" s="112"/>
      <c r="N14" s="112"/>
      <c r="O14" s="142"/>
    </row>
    <row r="15" spans="1:15" s="43" customFormat="1" ht="21.75" hidden="1" customHeight="1">
      <c r="A15" s="49"/>
      <c r="B15" s="49" t="s">
        <v>175</v>
      </c>
      <c r="C15" s="49"/>
      <c r="D15" s="49"/>
      <c r="E15" s="48"/>
      <c r="G15" s="112"/>
      <c r="H15" s="112"/>
      <c r="I15" s="112"/>
      <c r="J15" s="112"/>
      <c r="K15" s="112"/>
      <c r="L15" s="112"/>
      <c r="M15" s="112"/>
      <c r="N15" s="112"/>
      <c r="O15" s="142"/>
    </row>
    <row r="16" spans="1:15" s="43" customFormat="1" ht="21.75" hidden="1" customHeight="1">
      <c r="A16" s="49" t="s">
        <v>84</v>
      </c>
      <c r="B16" s="49"/>
      <c r="C16" s="49"/>
      <c r="D16" s="49"/>
      <c r="E16" s="48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v>0</v>
      </c>
      <c r="N16" s="112"/>
      <c r="O16" s="142">
        <f>SUM(G16:M16)</f>
        <v>0</v>
      </c>
    </row>
    <row r="17" spans="1:15" s="43" customFormat="1" ht="21.75" customHeight="1">
      <c r="A17" s="49" t="s">
        <v>85</v>
      </c>
      <c r="B17" s="49"/>
      <c r="C17" s="49"/>
      <c r="D17" s="49"/>
      <c r="E17" s="48">
        <v>20</v>
      </c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v>-1400000</v>
      </c>
      <c r="N17" s="112"/>
      <c r="O17" s="142">
        <f>SUM(G17:M17)</f>
        <v>-1400000</v>
      </c>
    </row>
    <row r="18" spans="1:15" s="43" customFormat="1" ht="21.75" customHeight="1">
      <c r="A18" s="49" t="s">
        <v>154</v>
      </c>
      <c r="B18" s="49"/>
      <c r="C18" s="49"/>
      <c r="D18" s="49"/>
      <c r="E18" s="48"/>
      <c r="G18" s="119">
        <v>0</v>
      </c>
      <c r="H18" s="112"/>
      <c r="I18" s="119">
        <v>0</v>
      </c>
      <c r="J18" s="112"/>
      <c r="K18" s="119">
        <v>0</v>
      </c>
      <c r="L18" s="112"/>
      <c r="M18" s="119">
        <f>'6'!K53</f>
        <v>2703969</v>
      </c>
      <c r="N18" s="112"/>
      <c r="O18" s="119">
        <f>SUM(G18:M18)</f>
        <v>2703969</v>
      </c>
    </row>
    <row r="19" spans="1:15" s="43" customFormat="1" ht="6" customHeight="1">
      <c r="E19" s="48"/>
      <c r="G19" s="112"/>
      <c r="H19" s="112"/>
      <c r="I19" s="112"/>
      <c r="J19" s="112"/>
      <c r="K19" s="112"/>
      <c r="L19" s="112"/>
      <c r="M19" s="112"/>
      <c r="N19" s="112"/>
      <c r="O19" s="142"/>
    </row>
    <row r="20" spans="1:15" s="43" customFormat="1" ht="21.75" customHeight="1" thickBot="1">
      <c r="A20" s="49" t="s">
        <v>176</v>
      </c>
      <c r="B20" s="49"/>
      <c r="C20" s="49"/>
      <c r="D20" s="49"/>
      <c r="E20" s="48"/>
      <c r="G20" s="143">
        <f>SUM(G13:G18)</f>
        <v>200000000</v>
      </c>
      <c r="H20" s="142"/>
      <c r="I20" s="143">
        <f>SUM(I13:I18)</f>
        <v>36560602</v>
      </c>
      <c r="J20" s="142"/>
      <c r="K20" s="143">
        <f>SUM(K13:K18)</f>
        <v>5216430</v>
      </c>
      <c r="L20" s="112"/>
      <c r="M20" s="143">
        <f>SUM(M13:M18)</f>
        <v>14642888</v>
      </c>
      <c r="N20" s="142"/>
      <c r="O20" s="143">
        <f>SUM(O13:O18)</f>
        <v>256419920</v>
      </c>
    </row>
    <row r="21" spans="1:15" s="43" customFormat="1" ht="20.149999999999999" customHeight="1" thickTop="1">
      <c r="A21" s="49"/>
      <c r="B21" s="49"/>
      <c r="C21" s="49"/>
      <c r="D21" s="49"/>
      <c r="E21" s="48"/>
      <c r="G21" s="142"/>
      <c r="H21" s="142"/>
      <c r="I21" s="142"/>
      <c r="J21" s="142"/>
      <c r="K21" s="142"/>
      <c r="L21" s="112"/>
      <c r="M21" s="142"/>
      <c r="N21" s="142"/>
      <c r="O21" s="142"/>
    </row>
    <row r="22" spans="1:15" s="43" customFormat="1" ht="21.75" customHeight="1">
      <c r="A22" s="49" t="s">
        <v>177</v>
      </c>
      <c r="B22" s="49"/>
      <c r="C22" s="49"/>
      <c r="D22" s="49"/>
      <c r="E22" s="48"/>
      <c r="G22" s="142">
        <v>280000000</v>
      </c>
      <c r="H22" s="112"/>
      <c r="I22" s="112">
        <v>65677211</v>
      </c>
      <c r="J22" s="112"/>
      <c r="K22" s="142">
        <v>5273330</v>
      </c>
      <c r="L22" s="112"/>
      <c r="M22" s="112">
        <v>-1991384</v>
      </c>
      <c r="N22" s="112"/>
      <c r="O22" s="112">
        <f>SUM(G22:M22)</f>
        <v>348959157</v>
      </c>
    </row>
    <row r="23" spans="1:15" s="43" customFormat="1" ht="21.75" hidden="1" customHeight="1">
      <c r="A23" s="49" t="s">
        <v>174</v>
      </c>
      <c r="B23" s="49"/>
      <c r="C23" s="49"/>
      <c r="D23" s="49"/>
      <c r="E23" s="48"/>
      <c r="G23" s="112"/>
      <c r="H23" s="112"/>
      <c r="I23" s="112"/>
      <c r="J23" s="112"/>
      <c r="K23" s="112"/>
      <c r="L23" s="112"/>
      <c r="M23" s="112"/>
      <c r="N23" s="112"/>
      <c r="O23" s="144"/>
    </row>
    <row r="24" spans="1:15" s="43" customFormat="1" ht="21.75" hidden="1" customHeight="1">
      <c r="A24" s="49"/>
      <c r="B24" s="49" t="s">
        <v>178</v>
      </c>
      <c r="C24" s="49"/>
      <c r="D24" s="49"/>
      <c r="E24" s="48"/>
      <c r="G24" s="112"/>
      <c r="H24" s="112"/>
      <c r="I24" s="112"/>
      <c r="J24" s="112"/>
      <c r="K24" s="112"/>
      <c r="L24" s="112"/>
      <c r="M24" s="112"/>
      <c r="N24" s="112"/>
      <c r="O24" s="144"/>
    </row>
    <row r="25" spans="1:15" s="43" customFormat="1" ht="21.75" hidden="1" customHeight="1">
      <c r="A25" s="49" t="s">
        <v>87</v>
      </c>
      <c r="B25" s="49"/>
      <c r="C25" s="49"/>
      <c r="D25" s="49"/>
      <c r="E25" s="48">
        <v>24</v>
      </c>
      <c r="G25" s="112">
        <v>0</v>
      </c>
      <c r="H25" s="112"/>
      <c r="I25" s="112">
        <v>0</v>
      </c>
      <c r="J25" s="112"/>
      <c r="K25" s="112">
        <v>0</v>
      </c>
      <c r="L25" s="112"/>
      <c r="M25" s="112">
        <v>0</v>
      </c>
      <c r="N25" s="112"/>
      <c r="O25" s="144">
        <f>SUM(G25:M25)</f>
        <v>0</v>
      </c>
    </row>
    <row r="26" spans="1:15" s="43" customFormat="1" ht="21" hidden="1" customHeight="1">
      <c r="A26" s="49" t="s">
        <v>84</v>
      </c>
      <c r="B26" s="49"/>
      <c r="C26" s="49"/>
      <c r="D26" s="49"/>
      <c r="E26" s="48">
        <v>25</v>
      </c>
      <c r="G26" s="112">
        <v>0</v>
      </c>
      <c r="H26" s="112"/>
      <c r="I26" s="112">
        <v>0</v>
      </c>
      <c r="J26" s="112"/>
      <c r="K26" s="112">
        <v>0</v>
      </c>
      <c r="L26" s="112"/>
      <c r="M26" s="112">
        <v>0</v>
      </c>
      <c r="N26" s="112"/>
      <c r="O26" s="144">
        <f>SUM(G26:M26)</f>
        <v>0</v>
      </c>
    </row>
    <row r="27" spans="1:15" s="43" customFormat="1" ht="21.75" hidden="1" customHeight="1">
      <c r="A27" s="49" t="s">
        <v>85</v>
      </c>
      <c r="B27" s="49"/>
      <c r="C27" s="49"/>
      <c r="D27" s="49"/>
      <c r="E27" s="48">
        <v>26</v>
      </c>
      <c r="G27" s="112">
        <v>0</v>
      </c>
      <c r="H27" s="112"/>
      <c r="I27" s="112">
        <v>0</v>
      </c>
      <c r="J27" s="112"/>
      <c r="K27" s="112">
        <v>0</v>
      </c>
      <c r="L27" s="112"/>
      <c r="M27" s="112">
        <v>0</v>
      </c>
      <c r="N27" s="112"/>
      <c r="O27" s="144">
        <f>SUM(G27:M27)</f>
        <v>0</v>
      </c>
    </row>
    <row r="28" spans="1:15" s="43" customFormat="1" ht="21.75" customHeight="1">
      <c r="A28" s="49" t="s">
        <v>154</v>
      </c>
      <c r="B28" s="49"/>
      <c r="C28" s="49"/>
      <c r="D28" s="49"/>
      <c r="E28" s="48"/>
      <c r="G28" s="119">
        <v>0</v>
      </c>
      <c r="H28" s="112"/>
      <c r="I28" s="119">
        <v>0</v>
      </c>
      <c r="J28" s="112"/>
      <c r="K28" s="119">
        <v>0</v>
      </c>
      <c r="L28" s="112"/>
      <c r="M28" s="119">
        <f>+'6'!I53</f>
        <v>3498272</v>
      </c>
      <c r="N28" s="112"/>
      <c r="O28" s="119">
        <f>SUM(G28:M28)</f>
        <v>3498272</v>
      </c>
    </row>
    <row r="29" spans="1:15" s="43" customFormat="1" ht="6" customHeight="1">
      <c r="E29" s="48"/>
      <c r="G29" s="112"/>
      <c r="H29" s="112"/>
      <c r="I29" s="112"/>
      <c r="J29" s="112"/>
      <c r="K29" s="112"/>
      <c r="L29" s="112"/>
      <c r="M29" s="112"/>
      <c r="N29" s="112"/>
      <c r="O29" s="144"/>
    </row>
    <row r="30" spans="1:15" s="43" customFormat="1" ht="21.75" customHeight="1" thickBot="1">
      <c r="A30" s="49" t="s">
        <v>179</v>
      </c>
      <c r="B30" s="49"/>
      <c r="C30" s="49"/>
      <c r="D30" s="49"/>
      <c r="E30" s="48"/>
      <c r="G30" s="143">
        <f>SUM(G22:G28)</f>
        <v>280000000</v>
      </c>
      <c r="H30" s="144"/>
      <c r="I30" s="143">
        <f>SUM(I22:I28)</f>
        <v>65677211</v>
      </c>
      <c r="J30" s="144"/>
      <c r="K30" s="143">
        <f>SUM(K22:K28)</f>
        <v>5273330</v>
      </c>
      <c r="L30" s="112"/>
      <c r="M30" s="143">
        <f>SUM(M22:M28)</f>
        <v>1506888</v>
      </c>
      <c r="N30" s="144"/>
      <c r="O30" s="143">
        <f>SUM(O22:O28)</f>
        <v>352457429</v>
      </c>
    </row>
    <row r="31" spans="1:15" s="43" customFormat="1" ht="21.75" customHeight="1" thickTop="1">
      <c r="A31" s="49"/>
      <c r="B31" s="49"/>
      <c r="C31" s="49"/>
      <c r="D31" s="49"/>
      <c r="E31" s="48"/>
      <c r="G31" s="31"/>
      <c r="H31" s="31"/>
      <c r="I31" s="31"/>
      <c r="J31" s="31"/>
      <c r="K31" s="31"/>
      <c r="L31" s="26"/>
      <c r="M31" s="31"/>
      <c r="N31" s="31"/>
      <c r="O31" s="31"/>
    </row>
    <row r="32" spans="1:15" s="43" customFormat="1" ht="21.75" customHeight="1">
      <c r="A32" s="49"/>
      <c r="B32" s="49"/>
      <c r="C32" s="49"/>
      <c r="D32" s="49"/>
      <c r="E32" s="48"/>
      <c r="G32" s="31"/>
      <c r="H32" s="31"/>
      <c r="I32" s="31"/>
      <c r="J32" s="31"/>
      <c r="K32" s="31"/>
      <c r="L32" s="26"/>
      <c r="M32" s="31"/>
      <c r="N32" s="31"/>
      <c r="O32" s="31"/>
    </row>
    <row r="33" spans="1:15" s="43" customFormat="1" ht="21.75" customHeight="1">
      <c r="A33" s="49"/>
      <c r="B33" s="49"/>
      <c r="C33" s="49"/>
      <c r="D33" s="49"/>
      <c r="E33" s="48"/>
      <c r="G33" s="31"/>
      <c r="H33" s="31"/>
      <c r="I33" s="31"/>
      <c r="J33" s="31"/>
      <c r="K33" s="31"/>
      <c r="L33" s="26"/>
      <c r="M33" s="31"/>
      <c r="N33" s="31"/>
      <c r="O33" s="31"/>
    </row>
    <row r="34" spans="1:15" s="43" customFormat="1" ht="21.75" customHeight="1">
      <c r="A34" s="49"/>
      <c r="B34" s="49"/>
      <c r="C34" s="49"/>
      <c r="D34" s="49"/>
      <c r="E34" s="48"/>
      <c r="G34" s="31"/>
      <c r="H34" s="31"/>
      <c r="I34" s="31"/>
      <c r="J34" s="31"/>
      <c r="K34" s="31"/>
      <c r="L34" s="26"/>
      <c r="M34" s="31"/>
      <c r="N34" s="31"/>
      <c r="O34" s="31"/>
    </row>
    <row r="35" spans="1:15" s="43" customFormat="1" ht="21.75" customHeight="1">
      <c r="A35" s="49"/>
      <c r="B35" s="49"/>
      <c r="C35" s="49"/>
      <c r="D35" s="49"/>
      <c r="E35" s="48"/>
      <c r="G35" s="31"/>
      <c r="H35" s="31"/>
      <c r="I35" s="31"/>
      <c r="J35" s="31"/>
      <c r="K35" s="31"/>
      <c r="L35" s="26"/>
      <c r="M35" s="31"/>
      <c r="N35" s="31"/>
      <c r="O35" s="31"/>
    </row>
    <row r="36" spans="1:15" s="43" customFormat="1" ht="21.75" customHeight="1">
      <c r="A36" s="49"/>
      <c r="B36" s="49"/>
      <c r="C36" s="49"/>
      <c r="D36" s="49"/>
      <c r="E36" s="48"/>
      <c r="G36" s="31"/>
      <c r="H36" s="31"/>
      <c r="I36" s="31"/>
      <c r="J36" s="31"/>
      <c r="K36" s="31"/>
      <c r="L36" s="26"/>
      <c r="M36" s="31"/>
      <c r="N36" s="31"/>
      <c r="O36" s="31"/>
    </row>
    <row r="37" spans="1:15" s="43" customFormat="1" ht="21.75" customHeight="1">
      <c r="A37" s="49"/>
      <c r="B37" s="49"/>
      <c r="C37" s="49"/>
      <c r="D37" s="49"/>
      <c r="E37" s="48"/>
      <c r="G37" s="31"/>
      <c r="H37" s="31"/>
      <c r="I37" s="31"/>
      <c r="J37" s="31"/>
      <c r="K37" s="31"/>
      <c r="L37" s="26"/>
      <c r="M37" s="31"/>
      <c r="N37" s="31"/>
      <c r="O37" s="31"/>
    </row>
    <row r="38" spans="1:15" s="43" customFormat="1" ht="21.75" customHeight="1">
      <c r="A38" s="49"/>
      <c r="B38" s="49"/>
      <c r="C38" s="49"/>
      <c r="D38" s="49"/>
      <c r="E38" s="48"/>
      <c r="G38" s="31"/>
      <c r="H38" s="31"/>
      <c r="I38" s="31"/>
      <c r="J38" s="31"/>
      <c r="K38" s="31"/>
      <c r="L38" s="26"/>
      <c r="M38" s="31"/>
      <c r="N38" s="31"/>
      <c r="O38" s="31"/>
    </row>
    <row r="39" spans="1:15" s="43" customFormat="1" ht="21.75" customHeight="1">
      <c r="A39" s="49"/>
      <c r="B39" s="49"/>
      <c r="C39" s="49"/>
      <c r="D39" s="49"/>
      <c r="E39" s="48"/>
      <c r="G39" s="31"/>
      <c r="H39" s="31"/>
      <c r="I39" s="31"/>
      <c r="J39" s="31"/>
      <c r="K39" s="31"/>
      <c r="L39" s="26"/>
      <c r="M39" s="31"/>
      <c r="N39" s="31"/>
      <c r="O39" s="31"/>
    </row>
    <row r="40" spans="1:15" s="43" customFormat="1" ht="21.75" customHeight="1">
      <c r="A40" s="49"/>
      <c r="B40" s="49"/>
      <c r="C40" s="49"/>
      <c r="D40" s="49"/>
      <c r="E40" s="48"/>
      <c r="G40" s="31"/>
      <c r="H40" s="31"/>
      <c r="I40" s="31"/>
      <c r="J40" s="31"/>
      <c r="K40" s="31"/>
      <c r="L40" s="26"/>
      <c r="M40" s="31"/>
      <c r="N40" s="31"/>
      <c r="O40" s="31"/>
    </row>
    <row r="41" spans="1:15" s="43" customFormat="1" ht="21.75" customHeight="1">
      <c r="A41" s="49"/>
      <c r="B41" s="49"/>
      <c r="C41" s="49"/>
      <c r="D41" s="49"/>
      <c r="E41" s="48"/>
      <c r="G41" s="31"/>
      <c r="H41" s="31"/>
      <c r="I41" s="31"/>
      <c r="J41" s="31"/>
      <c r="K41" s="31"/>
      <c r="L41" s="26"/>
      <c r="M41" s="31"/>
      <c r="N41" s="31"/>
      <c r="O41" s="31"/>
    </row>
    <row r="42" spans="1:15" s="43" customFormat="1" ht="21.75" customHeight="1">
      <c r="A42" s="49"/>
      <c r="B42" s="49"/>
      <c r="C42" s="49"/>
      <c r="D42" s="49"/>
      <c r="E42" s="48"/>
      <c r="G42" s="31"/>
      <c r="H42" s="31"/>
      <c r="I42" s="31"/>
      <c r="J42" s="31"/>
      <c r="K42" s="31"/>
      <c r="L42" s="26"/>
      <c r="M42" s="31"/>
      <c r="N42" s="31"/>
      <c r="O42" s="31"/>
    </row>
    <row r="43" spans="1:15" s="43" customFormat="1" ht="21.75" customHeight="1">
      <c r="A43" s="49"/>
      <c r="B43" s="49"/>
      <c r="C43" s="49"/>
      <c r="D43" s="49"/>
      <c r="E43" s="48"/>
      <c r="G43" s="31"/>
      <c r="H43" s="31"/>
      <c r="I43" s="31"/>
      <c r="J43" s="31"/>
      <c r="K43" s="31"/>
      <c r="L43" s="26"/>
      <c r="M43" s="31"/>
      <c r="N43" s="31"/>
      <c r="O43" s="31"/>
    </row>
    <row r="44" spans="1:15" s="43" customFormat="1" ht="21.75" customHeight="1">
      <c r="A44" s="49"/>
      <c r="B44" s="49"/>
      <c r="C44" s="49"/>
      <c r="D44" s="49"/>
      <c r="E44" s="48"/>
      <c r="G44" s="31"/>
      <c r="H44" s="31"/>
      <c r="I44" s="31"/>
      <c r="J44" s="31"/>
      <c r="K44" s="31"/>
      <c r="L44" s="26"/>
      <c r="M44" s="31"/>
      <c r="N44" s="31"/>
      <c r="O44" s="31"/>
    </row>
    <row r="45" spans="1:15" s="43" customFormat="1" ht="21.75" customHeight="1">
      <c r="A45" s="49"/>
      <c r="B45" s="49"/>
      <c r="C45" s="49"/>
      <c r="D45" s="49"/>
      <c r="E45" s="48"/>
      <c r="G45" s="31"/>
      <c r="H45" s="31"/>
      <c r="I45" s="31"/>
      <c r="J45" s="31"/>
      <c r="K45" s="31"/>
      <c r="L45" s="26"/>
      <c r="M45" s="31"/>
      <c r="N45" s="31"/>
      <c r="O45" s="31"/>
    </row>
    <row r="46" spans="1:15" s="43" customFormat="1" ht="21.75" customHeight="1">
      <c r="A46" s="49"/>
      <c r="B46" s="49"/>
      <c r="C46" s="49"/>
      <c r="D46" s="49"/>
      <c r="E46" s="48"/>
      <c r="G46" s="31"/>
      <c r="H46" s="31"/>
      <c r="I46" s="31"/>
      <c r="J46" s="31"/>
      <c r="K46" s="31"/>
      <c r="L46" s="26"/>
      <c r="M46" s="31"/>
      <c r="N46" s="31"/>
      <c r="O46" s="31"/>
    </row>
    <row r="47" spans="1:15" s="43" customFormat="1" ht="21.75" customHeight="1">
      <c r="A47" s="50"/>
      <c r="B47" s="50"/>
      <c r="C47" s="50"/>
      <c r="D47" s="50"/>
      <c r="E47" s="48"/>
      <c r="G47" s="31"/>
      <c r="H47" s="31"/>
      <c r="I47" s="31"/>
      <c r="J47" s="31"/>
      <c r="K47" s="31"/>
      <c r="L47" s="26"/>
      <c r="M47" s="31"/>
      <c r="N47" s="31"/>
      <c r="O47" s="31"/>
    </row>
    <row r="48" spans="1:15" s="43" customFormat="1" ht="18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43" customFormat="1" ht="21" customHeight="1">
      <c r="A49" s="2"/>
      <c r="B49" s="152" t="s">
        <v>63</v>
      </c>
      <c r="C49" s="152"/>
      <c r="D49" s="152"/>
      <c r="E49" s="152"/>
      <c r="F49" s="152"/>
      <c r="G49" s="152"/>
      <c r="H49" s="2"/>
      <c r="I49" s="152" t="s">
        <v>63</v>
      </c>
      <c r="J49" s="152"/>
      <c r="K49" s="152"/>
      <c r="L49" s="152"/>
      <c r="M49" s="152"/>
      <c r="N49" s="152"/>
      <c r="O49" s="152"/>
    </row>
    <row r="50" spans="1:15" s="43" customFormat="1" ht="21" customHeight="1">
      <c r="A50" s="34"/>
      <c r="B50" s="151" t="str">
        <f>_xlfn.TEXTJOIN(", ", TRUE, '3-5'!B150:C150)</f>
        <v>(นายหาญ สุฉันทบุตร)</v>
      </c>
      <c r="C50" s="151"/>
      <c r="D50" s="151"/>
      <c r="E50" s="151"/>
      <c r="F50" s="151"/>
      <c r="G50" s="151"/>
      <c r="H50" s="34"/>
      <c r="I50" s="151" t="str">
        <f>_xlfn.TEXTJOIN(", ", TRUE, '3-5'!E150)</f>
        <v xml:space="preserve">       (นายก้องไกล  สุฉันทบุตร)</v>
      </c>
      <c r="J50" s="151"/>
      <c r="K50" s="151"/>
      <c r="L50" s="151"/>
      <c r="M50" s="151"/>
      <c r="N50" s="151"/>
      <c r="O50" s="151"/>
    </row>
    <row r="51" spans="1:15" s="43" customFormat="1" ht="20.149999999999999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 s="43" customFormat="1" ht="22.15" customHeight="1">
      <c r="A52" s="46" t="str">
        <f>'3-5'!A50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52" s="52"/>
      <c r="C52" s="52"/>
      <c r="D52" s="52"/>
      <c r="E52" s="52"/>
      <c r="F52" s="52"/>
      <c r="G52" s="53"/>
      <c r="H52" s="53"/>
      <c r="I52" s="53"/>
      <c r="J52" s="53"/>
      <c r="K52" s="53"/>
      <c r="L52" s="53"/>
      <c r="M52" s="53"/>
      <c r="N52" s="53"/>
      <c r="O52" s="53"/>
    </row>
  </sheetData>
  <mergeCells count="6">
    <mergeCell ref="B49:G49"/>
    <mergeCell ref="B50:G50"/>
    <mergeCell ref="I49:O49"/>
    <mergeCell ref="I50:O50"/>
    <mergeCell ref="G7:O7"/>
    <mergeCell ref="K8:M8"/>
  </mergeCells>
  <pageMargins left="0.78740157480314965" right="0.51181102362204722" top="0.51181102362204722" bottom="0.59055118110236227" header="0.47244094488188981" footer="0.39370078740157483"/>
  <pageSetup paperSize="9" scale="85" firstPageNumber="9" orientation="portrait" useFirstPageNumber="1" r:id="rId1"/>
  <headerFooter scaleWithDoc="0">
    <oddFooter>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6"/>
  <sheetViews>
    <sheetView zoomScale="85" zoomScaleNormal="85" zoomScaleSheetLayoutView="85" workbookViewId="0">
      <selection activeCell="Q11" sqref="Q11"/>
    </sheetView>
  </sheetViews>
  <sheetFormatPr defaultColWidth="9" defaultRowHeight="21.75" customHeight="1"/>
  <cols>
    <col min="1" max="2" width="1.453125" style="43" customWidth="1"/>
    <col min="3" max="3" width="42.26953125" style="43" customWidth="1"/>
    <col min="4" max="4" width="8" style="97" customWidth="1"/>
    <col min="5" max="5" width="0.54296875" style="43" customWidth="1"/>
    <col min="6" max="6" width="14.1796875" style="26" customWidth="1"/>
    <col min="7" max="7" width="0.54296875" style="26" customWidth="1"/>
    <col min="8" max="8" width="14.1796875" style="26" customWidth="1"/>
    <col min="9" max="9" width="0.54296875" style="43" customWidth="1"/>
    <col min="10" max="10" width="14.1796875" style="26" customWidth="1"/>
    <col min="11" max="11" width="0.54296875" style="26" customWidth="1"/>
    <col min="12" max="12" width="14.1796875" style="26" customWidth="1"/>
    <col min="13" max="16384" width="9" style="43"/>
  </cols>
  <sheetData>
    <row r="1" spans="1:12" ht="21.75" customHeight="1">
      <c r="A1" s="41" t="str">
        <f>+'9 Equity Company'!A1</f>
        <v>บริษัท โรงพยาบาลมุกดาหารอินเตอร์เนชั่นแนล จำกัด (มหาชน) และบริษัทย่อย</v>
      </c>
      <c r="B1" s="41"/>
      <c r="C1" s="41"/>
    </row>
    <row r="2" spans="1:12" ht="21.75" customHeight="1">
      <c r="A2" s="41" t="s">
        <v>90</v>
      </c>
      <c r="B2" s="41"/>
      <c r="C2" s="41"/>
    </row>
    <row r="3" spans="1:12" ht="21.75" customHeight="1">
      <c r="A3" s="41" t="str">
        <f>'9 Equity Company'!A3</f>
        <v>สำหรับงวด 3 เดือน สิ้นสุดวันที่ 31 มีนาคม 2569</v>
      </c>
      <c r="B3" s="41"/>
      <c r="C3" s="41"/>
    </row>
    <row r="4" spans="1:12" ht="21.75" customHeight="1">
      <c r="A4" s="98" t="str">
        <f>'9 Equity Company'!A4</f>
        <v>(ยังไม่ได้ตรวจสอบ/สอบทานแล้ว)</v>
      </c>
      <c r="B4" s="98"/>
      <c r="C4" s="98"/>
      <c r="D4" s="99"/>
      <c r="E4" s="46"/>
      <c r="F4" s="47"/>
      <c r="G4" s="47"/>
      <c r="H4" s="47"/>
      <c r="I4" s="46"/>
      <c r="J4" s="47"/>
      <c r="K4" s="47"/>
      <c r="L4" s="47"/>
    </row>
    <row r="5" spans="1:12" ht="19.149999999999999" customHeight="1">
      <c r="D5" s="48"/>
      <c r="E5" s="100"/>
      <c r="F5" s="39"/>
      <c r="G5" s="39"/>
      <c r="H5" s="39"/>
      <c r="I5" s="100"/>
      <c r="J5" s="39"/>
      <c r="K5" s="39"/>
      <c r="L5" s="39"/>
    </row>
    <row r="6" spans="1:12" ht="19.149999999999999" customHeight="1">
      <c r="D6" s="48"/>
      <c r="E6" s="100"/>
      <c r="F6" s="39"/>
      <c r="G6" s="39"/>
      <c r="H6" s="39"/>
      <c r="I6" s="100"/>
      <c r="J6" s="39"/>
      <c r="K6" s="39"/>
      <c r="L6" s="39" t="s">
        <v>180</v>
      </c>
    </row>
    <row r="7" spans="1:12" ht="19.899999999999999" customHeight="1">
      <c r="A7" s="101"/>
      <c r="B7" s="101"/>
      <c r="C7" s="101"/>
      <c r="F7" s="150" t="s">
        <v>164</v>
      </c>
      <c r="G7" s="150"/>
      <c r="H7" s="150"/>
      <c r="I7" s="7"/>
      <c r="J7" s="150" t="s">
        <v>165</v>
      </c>
      <c r="K7" s="150"/>
      <c r="L7" s="150"/>
    </row>
    <row r="8" spans="1:12" ht="19.899999999999999" customHeight="1">
      <c r="D8" s="43"/>
      <c r="E8" s="103"/>
      <c r="F8" s="114" t="s">
        <v>150</v>
      </c>
      <c r="G8" s="115"/>
      <c r="H8" s="114" t="s">
        <v>149</v>
      </c>
      <c r="I8" s="115"/>
      <c r="J8" s="114" t="s">
        <v>150</v>
      </c>
      <c r="K8" s="115"/>
      <c r="L8" s="114" t="s">
        <v>149</v>
      </c>
    </row>
    <row r="9" spans="1:12" ht="19.899999999999999" customHeight="1">
      <c r="D9" s="102" t="s">
        <v>1</v>
      </c>
      <c r="E9" s="103"/>
      <c r="F9" s="104"/>
      <c r="G9" s="115"/>
      <c r="H9" s="104" t="s">
        <v>166</v>
      </c>
      <c r="I9" s="115"/>
      <c r="J9" s="104"/>
      <c r="K9" s="115"/>
      <c r="L9" s="104" t="s">
        <v>166</v>
      </c>
    </row>
    <row r="10" spans="1:12" ht="19.899999999999999" customHeight="1">
      <c r="A10" s="41" t="s">
        <v>91</v>
      </c>
      <c r="D10" s="42"/>
      <c r="E10" s="100"/>
      <c r="F10" s="105"/>
      <c r="G10" s="105"/>
      <c r="H10" s="105"/>
      <c r="I10" s="100"/>
      <c r="J10" s="105"/>
      <c r="K10" s="105"/>
      <c r="L10" s="105"/>
    </row>
    <row r="11" spans="1:12" ht="19.899999999999999" customHeight="1">
      <c r="A11" s="43" t="s">
        <v>152</v>
      </c>
      <c r="D11" s="42"/>
      <c r="E11" s="100"/>
      <c r="F11" s="112">
        <f>'6'!E47</f>
        <v>1869214</v>
      </c>
      <c r="G11" s="112"/>
      <c r="H11" s="112">
        <f>'6'!G47</f>
        <v>20195633</v>
      </c>
      <c r="I11" s="148"/>
      <c r="J11" s="112">
        <f>'6'!I47</f>
        <v>3498272</v>
      </c>
      <c r="K11" s="112"/>
      <c r="L11" s="112">
        <f>'6'!K47</f>
        <v>2703969</v>
      </c>
    </row>
    <row r="12" spans="1:12" ht="19.899999999999999" customHeight="1">
      <c r="A12" s="43" t="s">
        <v>92</v>
      </c>
      <c r="D12" s="42"/>
      <c r="E12" s="100"/>
      <c r="F12" s="112"/>
      <c r="G12" s="112"/>
      <c r="H12" s="112"/>
      <c r="I12" s="148"/>
      <c r="J12" s="112"/>
      <c r="K12" s="112"/>
      <c r="L12" s="112"/>
    </row>
    <row r="13" spans="1:12" ht="19.899999999999999" customHeight="1">
      <c r="B13" s="43" t="s">
        <v>201</v>
      </c>
      <c r="D13" s="42"/>
      <c r="E13" s="100"/>
      <c r="F13" s="112">
        <v>500394</v>
      </c>
      <c r="G13" s="112"/>
      <c r="H13" s="112">
        <v>-8039819</v>
      </c>
      <c r="I13" s="148"/>
      <c r="J13" s="112">
        <v>897294</v>
      </c>
      <c r="K13" s="112"/>
      <c r="L13" s="112">
        <f>-'6'!K28</f>
        <v>677679</v>
      </c>
    </row>
    <row r="14" spans="1:12" ht="19.899999999999999" customHeight="1">
      <c r="B14" s="43" t="s">
        <v>93</v>
      </c>
      <c r="D14" s="42"/>
      <c r="E14" s="100"/>
      <c r="F14" s="112"/>
      <c r="G14" s="112"/>
      <c r="H14" s="112"/>
      <c r="I14" s="148"/>
      <c r="J14" s="112"/>
      <c r="K14" s="112"/>
      <c r="L14" s="112"/>
    </row>
    <row r="15" spans="1:12" ht="19.899999999999999" customHeight="1">
      <c r="C15" s="43" t="s">
        <v>94</v>
      </c>
      <c r="D15" s="48">
        <v>7</v>
      </c>
      <c r="E15" s="100"/>
      <c r="F15" s="112">
        <v>-74486</v>
      </c>
      <c r="G15" s="112"/>
      <c r="H15" s="112">
        <v>-120217</v>
      </c>
      <c r="I15" s="148"/>
      <c r="J15" s="112">
        <v>-77072</v>
      </c>
      <c r="K15" s="112"/>
      <c r="L15" s="112">
        <v>-134628</v>
      </c>
    </row>
    <row r="16" spans="1:12" ht="19.899999999999999" customHeight="1">
      <c r="B16" s="43" t="s">
        <v>95</v>
      </c>
      <c r="D16" s="42"/>
      <c r="E16" s="100"/>
      <c r="F16" s="112">
        <v>39123</v>
      </c>
      <c r="G16" s="112"/>
      <c r="H16" s="112">
        <v>154638</v>
      </c>
      <c r="I16" s="148"/>
      <c r="J16" s="112">
        <v>14481</v>
      </c>
      <c r="K16" s="112"/>
      <c r="L16" s="112">
        <v>9615</v>
      </c>
    </row>
    <row r="17" spans="1:12" ht="19.899999999999999" customHeight="1">
      <c r="B17" s="43" t="s">
        <v>190</v>
      </c>
      <c r="D17" s="42"/>
      <c r="E17" s="100"/>
      <c r="F17" s="112">
        <f>642672+1</f>
        <v>642673</v>
      </c>
      <c r="G17" s="112"/>
      <c r="H17" s="112">
        <v>1075713</v>
      </c>
      <c r="I17" s="148"/>
      <c r="J17" s="112">
        <v>261862</v>
      </c>
      <c r="K17" s="112"/>
      <c r="L17" s="112">
        <v>446126</v>
      </c>
    </row>
    <row r="18" spans="1:12" ht="19.899999999999999" customHeight="1">
      <c r="B18" s="43" t="s">
        <v>96</v>
      </c>
      <c r="D18" s="48" t="s">
        <v>191</v>
      </c>
      <c r="E18" s="100"/>
      <c r="F18" s="112">
        <v>9196307</v>
      </c>
      <c r="G18" s="112"/>
      <c r="H18" s="112">
        <v>9456845</v>
      </c>
      <c r="I18" s="148"/>
      <c r="J18" s="112">
        <v>3704026</v>
      </c>
      <c r="K18" s="112"/>
      <c r="L18" s="112">
        <v>4173346</v>
      </c>
    </row>
    <row r="19" spans="1:12" ht="19.899999999999999" customHeight="1">
      <c r="B19" s="43" t="s">
        <v>98</v>
      </c>
      <c r="D19" s="48">
        <v>12</v>
      </c>
      <c r="E19" s="100"/>
      <c r="F19" s="112">
        <f>459087-1</f>
        <v>459086</v>
      </c>
      <c r="G19" s="112"/>
      <c r="H19" s="112">
        <v>640655</v>
      </c>
      <c r="I19" s="148"/>
      <c r="J19" s="112">
        <v>86899</v>
      </c>
      <c r="K19" s="112"/>
      <c r="L19" s="112">
        <v>281984</v>
      </c>
    </row>
    <row r="20" spans="1:12" ht="19.899999999999999" customHeight="1">
      <c r="B20" s="106" t="s">
        <v>208</v>
      </c>
      <c r="D20" s="48"/>
      <c r="E20" s="100"/>
      <c r="F20" s="112">
        <v>0</v>
      </c>
      <c r="G20" s="112"/>
      <c r="H20" s="112">
        <v>12969</v>
      </c>
      <c r="I20" s="148"/>
      <c r="J20" s="112">
        <v>0</v>
      </c>
      <c r="K20" s="112"/>
      <c r="L20" s="112">
        <v>0</v>
      </c>
    </row>
    <row r="21" spans="1:12" ht="19.899999999999999" customHeight="1">
      <c r="B21" s="106" t="s">
        <v>136</v>
      </c>
      <c r="D21" s="48"/>
      <c r="E21" s="100"/>
      <c r="F21" s="112">
        <v>44468</v>
      </c>
      <c r="G21" s="112"/>
      <c r="H21" s="112">
        <v>23769</v>
      </c>
      <c r="I21" s="148"/>
      <c r="J21" s="112">
        <v>44468</v>
      </c>
      <c r="K21" s="112"/>
      <c r="L21" s="112">
        <v>23769</v>
      </c>
    </row>
    <row r="22" spans="1:12" ht="19.899999999999999" customHeight="1">
      <c r="B22" s="106" t="s">
        <v>99</v>
      </c>
      <c r="D22" s="48"/>
      <c r="E22" s="100"/>
      <c r="F22" s="112">
        <v>-53699</v>
      </c>
      <c r="G22" s="112"/>
      <c r="H22" s="112">
        <v>-55398</v>
      </c>
      <c r="I22" s="148"/>
      <c r="J22" s="112">
        <v>0</v>
      </c>
      <c r="K22" s="112"/>
      <c r="L22" s="112">
        <v>0</v>
      </c>
    </row>
    <row r="23" spans="1:12" ht="19.899999999999999" customHeight="1">
      <c r="B23" s="43" t="s">
        <v>192</v>
      </c>
      <c r="D23" s="48">
        <v>18</v>
      </c>
      <c r="E23" s="100"/>
      <c r="F23" s="112">
        <v>669121</v>
      </c>
      <c r="G23" s="112"/>
      <c r="H23" s="112">
        <v>693426</v>
      </c>
      <c r="I23" s="148"/>
      <c r="J23" s="112">
        <v>369825</v>
      </c>
      <c r="K23" s="112"/>
      <c r="L23" s="112">
        <v>385404</v>
      </c>
    </row>
    <row r="24" spans="1:12" ht="19.899999999999999" customHeight="1">
      <c r="B24" s="43" t="s">
        <v>100</v>
      </c>
      <c r="D24" s="48"/>
      <c r="E24" s="100"/>
      <c r="F24" s="112">
        <v>-30</v>
      </c>
      <c r="G24" s="112"/>
      <c r="H24" s="112">
        <v>-94</v>
      </c>
      <c r="I24" s="148"/>
      <c r="J24" s="112">
        <v>0</v>
      </c>
      <c r="K24" s="112"/>
      <c r="L24" s="112">
        <v>-11</v>
      </c>
    </row>
    <row r="25" spans="1:12" ht="19.899999999999999" customHeight="1">
      <c r="B25" s="43" t="s">
        <v>101</v>
      </c>
      <c r="D25" s="48"/>
      <c r="E25" s="100"/>
      <c r="F25" s="112">
        <v>-428802</v>
      </c>
      <c r="G25" s="112"/>
      <c r="H25" s="112">
        <v>-525948</v>
      </c>
      <c r="I25" s="148"/>
      <c r="J25" s="112">
        <v>0</v>
      </c>
      <c r="K25" s="112"/>
      <c r="L25" s="112">
        <v>0</v>
      </c>
    </row>
    <row r="26" spans="1:12" ht="19.899999999999999" customHeight="1">
      <c r="B26" s="43" t="s">
        <v>52</v>
      </c>
      <c r="D26" s="48"/>
      <c r="E26" s="100"/>
      <c r="F26" s="112">
        <v>678410</v>
      </c>
      <c r="G26" s="112"/>
      <c r="H26" s="112">
        <v>806575</v>
      </c>
      <c r="I26" s="148"/>
      <c r="J26" s="112">
        <v>10532</v>
      </c>
      <c r="K26" s="112"/>
      <c r="L26" s="112">
        <v>7722</v>
      </c>
    </row>
    <row r="27" spans="1:12" ht="19.899999999999999" customHeight="1">
      <c r="B27" s="43" t="s">
        <v>138</v>
      </c>
      <c r="D27" s="48"/>
      <c r="E27" s="100"/>
      <c r="F27" s="112"/>
      <c r="G27" s="112"/>
      <c r="H27" s="112"/>
      <c r="I27" s="148"/>
      <c r="J27" s="112"/>
      <c r="K27" s="112"/>
      <c r="L27" s="112"/>
    </row>
    <row r="28" spans="1:12" ht="19.899999999999999" customHeight="1">
      <c r="B28" s="107"/>
      <c r="C28" s="43" t="s">
        <v>102</v>
      </c>
      <c r="D28" s="48"/>
      <c r="E28" s="100"/>
      <c r="F28" s="146">
        <v>0</v>
      </c>
      <c r="G28" s="112"/>
      <c r="H28" s="146">
        <v>-2828444</v>
      </c>
      <c r="I28" s="148"/>
      <c r="J28" s="146">
        <v>0</v>
      </c>
      <c r="K28" s="112"/>
      <c r="L28" s="146">
        <v>0</v>
      </c>
    </row>
    <row r="29" spans="1:12" ht="5.15" customHeight="1">
      <c r="C29" s="41"/>
      <c r="D29" s="108"/>
      <c r="F29" s="112"/>
      <c r="G29" s="112"/>
      <c r="H29" s="112"/>
      <c r="I29" s="112"/>
      <c r="J29" s="112"/>
      <c r="K29" s="112"/>
      <c r="L29" s="112"/>
    </row>
    <row r="30" spans="1:12" ht="19.899999999999999" customHeight="1">
      <c r="D30" s="48"/>
      <c r="E30" s="100"/>
      <c r="F30" s="144">
        <f>SUM(F11:F28)</f>
        <v>13541779</v>
      </c>
      <c r="G30" s="112"/>
      <c r="H30" s="144">
        <f>SUM(H11:H28)</f>
        <v>21490303</v>
      </c>
      <c r="I30" s="148"/>
      <c r="J30" s="144">
        <f>SUM(J11:J28)</f>
        <v>8810587</v>
      </c>
      <c r="K30" s="112"/>
      <c r="L30" s="144">
        <f>SUM(L11:L28)</f>
        <v>8574975</v>
      </c>
    </row>
    <row r="31" spans="1:12" ht="19.899999999999999" customHeight="1">
      <c r="A31" s="43" t="s">
        <v>103</v>
      </c>
      <c r="D31" s="48"/>
      <c r="E31" s="100"/>
      <c r="F31" s="112"/>
      <c r="G31" s="112"/>
      <c r="H31" s="112"/>
      <c r="I31" s="148"/>
      <c r="J31" s="112"/>
      <c r="K31" s="112"/>
      <c r="L31" s="112"/>
    </row>
    <row r="32" spans="1:12" ht="19.899999999999999" customHeight="1">
      <c r="B32" s="43" t="s">
        <v>104</v>
      </c>
      <c r="D32" s="48"/>
      <c r="E32" s="100"/>
      <c r="F32" s="144">
        <f>-2814507-642672</f>
        <v>-3457179</v>
      </c>
      <c r="G32" s="112"/>
      <c r="H32" s="144">
        <f>9265615-1075713</f>
        <v>8189902</v>
      </c>
      <c r="I32" s="148"/>
      <c r="J32" s="144">
        <v>-4422108</v>
      </c>
      <c r="K32" s="112"/>
      <c r="L32" s="144">
        <f>8776228-446126</f>
        <v>8330102</v>
      </c>
    </row>
    <row r="33" spans="1:12" ht="19.899999999999999" customHeight="1">
      <c r="B33" s="43" t="s">
        <v>105</v>
      </c>
      <c r="D33" s="43"/>
      <c r="E33" s="100"/>
      <c r="F33" s="144">
        <v>5956</v>
      </c>
      <c r="G33" s="112"/>
      <c r="H33" s="144">
        <f>-2400903+234450</f>
        <v>-2166453</v>
      </c>
      <c r="I33" s="148"/>
      <c r="J33" s="144">
        <v>-126052</v>
      </c>
      <c r="K33" s="112"/>
      <c r="L33" s="144">
        <v>-940993</v>
      </c>
    </row>
    <row r="34" spans="1:12" ht="19.899999999999999" hidden="1" customHeight="1">
      <c r="B34" s="43" t="s">
        <v>5</v>
      </c>
      <c r="D34" s="43"/>
      <c r="E34" s="100"/>
      <c r="F34" s="144">
        <v>0</v>
      </c>
      <c r="G34" s="112"/>
      <c r="H34" s="144">
        <v>0</v>
      </c>
      <c r="I34" s="148"/>
      <c r="J34" s="144">
        <v>0</v>
      </c>
      <c r="K34" s="112"/>
      <c r="L34" s="144">
        <v>0</v>
      </c>
    </row>
    <row r="35" spans="1:12" ht="19.899999999999999" customHeight="1">
      <c r="B35" s="43" t="s">
        <v>9</v>
      </c>
      <c r="D35" s="43"/>
      <c r="E35" s="100"/>
      <c r="F35" s="144">
        <v>-15377</v>
      </c>
      <c r="G35" s="112"/>
      <c r="H35" s="144">
        <v>85622</v>
      </c>
      <c r="I35" s="148"/>
      <c r="J35" s="144">
        <v>12663</v>
      </c>
      <c r="K35" s="144"/>
      <c r="L35" s="144">
        <v>19649</v>
      </c>
    </row>
    <row r="36" spans="1:12" ht="19.899999999999999" customHeight="1">
      <c r="B36" s="43" t="s">
        <v>17</v>
      </c>
      <c r="D36" s="48"/>
      <c r="E36" s="100"/>
      <c r="F36" s="149">
        <v>-1366147</v>
      </c>
      <c r="G36" s="112"/>
      <c r="H36" s="149">
        <f>-175134-234450</f>
        <v>-409584</v>
      </c>
      <c r="I36" s="148"/>
      <c r="J36" s="149">
        <v>1659721</v>
      </c>
      <c r="K36" s="112"/>
      <c r="L36" s="149">
        <f>-1784356-53728</f>
        <v>-1838084</v>
      </c>
    </row>
    <row r="37" spans="1:12" ht="19.899999999999999" hidden="1" customHeight="1">
      <c r="B37" s="43" t="s">
        <v>21</v>
      </c>
      <c r="D37" s="48"/>
      <c r="E37" s="100"/>
      <c r="F37" s="144"/>
      <c r="G37" s="112"/>
      <c r="H37" s="144"/>
      <c r="I37" s="148"/>
      <c r="J37" s="144"/>
      <c r="K37" s="112"/>
      <c r="L37" s="144"/>
    </row>
    <row r="38" spans="1:12" ht="19.899999999999999" hidden="1" customHeight="1">
      <c r="B38" s="43" t="s">
        <v>106</v>
      </c>
      <c r="D38" s="48">
        <v>23</v>
      </c>
      <c r="E38" s="100"/>
      <c r="F38" s="149"/>
      <c r="G38" s="112"/>
      <c r="H38" s="149"/>
      <c r="I38" s="148"/>
      <c r="J38" s="149"/>
      <c r="K38" s="112"/>
      <c r="L38" s="149">
        <v>0</v>
      </c>
    </row>
    <row r="39" spans="1:12" ht="5.15" customHeight="1">
      <c r="D39" s="48"/>
      <c r="E39" s="100"/>
      <c r="F39" s="112"/>
      <c r="G39" s="112"/>
      <c r="H39" s="112"/>
      <c r="I39" s="148"/>
      <c r="J39" s="112"/>
      <c r="K39" s="112"/>
      <c r="L39" s="112"/>
    </row>
    <row r="40" spans="1:12" ht="19.899999999999999" customHeight="1">
      <c r="A40" s="43" t="s">
        <v>107</v>
      </c>
      <c r="D40" s="48"/>
      <c r="E40" s="100"/>
      <c r="F40" s="144">
        <f>SUM(F30:F39)</f>
        <v>8709032</v>
      </c>
      <c r="G40" s="112"/>
      <c r="H40" s="144">
        <f>SUM(H30:H39)</f>
        <v>27189790</v>
      </c>
      <c r="I40" s="148"/>
      <c r="J40" s="144">
        <f>SUM(J30:J39)</f>
        <v>5934811</v>
      </c>
      <c r="K40" s="112"/>
      <c r="L40" s="144">
        <f>SUM(L30:L39)</f>
        <v>14145649</v>
      </c>
    </row>
    <row r="41" spans="1:12" ht="19.899999999999999" customHeight="1">
      <c r="B41" s="43" t="s">
        <v>108</v>
      </c>
      <c r="D41" s="48"/>
      <c r="E41" s="100"/>
      <c r="F41" s="144">
        <v>30</v>
      </c>
      <c r="G41" s="112"/>
      <c r="H41" s="144">
        <v>328</v>
      </c>
      <c r="I41" s="148"/>
      <c r="J41" s="144">
        <v>0</v>
      </c>
      <c r="K41" s="112"/>
      <c r="L41" s="144">
        <v>245</v>
      </c>
    </row>
    <row r="42" spans="1:12" ht="19.899999999999999" customHeight="1">
      <c r="B42" s="43" t="s">
        <v>109</v>
      </c>
      <c r="C42" s="41"/>
      <c r="D42" s="108"/>
      <c r="F42" s="144">
        <v>-666912</v>
      </c>
      <c r="G42" s="112"/>
      <c r="H42" s="144">
        <v>-793709</v>
      </c>
      <c r="I42" s="148"/>
      <c r="J42" s="144">
        <v>-10532</v>
      </c>
      <c r="K42" s="112"/>
      <c r="L42" s="144">
        <v>-7722</v>
      </c>
    </row>
    <row r="43" spans="1:12" ht="19.899999999999999" customHeight="1">
      <c r="B43" s="43" t="s">
        <v>110</v>
      </c>
      <c r="D43" s="108"/>
      <c r="F43" s="149">
        <v>-936338</v>
      </c>
      <c r="G43" s="112"/>
      <c r="H43" s="149">
        <v>-1585294</v>
      </c>
      <c r="I43" s="148"/>
      <c r="J43" s="149">
        <v>-560454</v>
      </c>
      <c r="K43" s="112"/>
      <c r="L43" s="149">
        <v>-806973</v>
      </c>
    </row>
    <row r="44" spans="1:12" ht="19.899999999999999" hidden="1" customHeight="1">
      <c r="B44" s="43" t="s">
        <v>182</v>
      </c>
      <c r="D44" s="108"/>
      <c r="F44" s="149"/>
      <c r="G44" s="112"/>
      <c r="H44" s="149"/>
      <c r="I44" s="112"/>
      <c r="J44" s="149"/>
      <c r="K44" s="112"/>
      <c r="L44" s="149">
        <v>0</v>
      </c>
    </row>
    <row r="45" spans="1:12" ht="5.15" customHeight="1">
      <c r="C45" s="41"/>
      <c r="D45" s="108"/>
      <c r="F45" s="112"/>
      <c r="G45" s="112"/>
      <c r="H45" s="112"/>
      <c r="I45" s="112"/>
      <c r="J45" s="112"/>
      <c r="K45" s="112"/>
      <c r="L45" s="112"/>
    </row>
    <row r="46" spans="1:12" ht="19.899999999999999" customHeight="1">
      <c r="A46" s="43" t="s">
        <v>111</v>
      </c>
      <c r="C46" s="41"/>
      <c r="D46" s="108"/>
      <c r="F46" s="149">
        <f>SUM(F40:F44)</f>
        <v>7105812</v>
      </c>
      <c r="G46" s="112"/>
      <c r="H46" s="149">
        <f>SUM(H40:H44)</f>
        <v>24811115</v>
      </c>
      <c r="I46" s="148"/>
      <c r="J46" s="149">
        <f>SUM(J40:J44)</f>
        <v>5363825</v>
      </c>
      <c r="K46" s="112"/>
      <c r="L46" s="149">
        <f>SUM(L40:L44)</f>
        <v>13331199</v>
      </c>
    </row>
    <row r="47" spans="1:12" ht="19.899999999999999" customHeight="1">
      <c r="C47" s="41"/>
      <c r="D47" s="108"/>
    </row>
    <row r="48" spans="1:12" ht="19.899999999999999" customHeight="1">
      <c r="C48" s="41"/>
      <c r="D48" s="108"/>
    </row>
    <row r="49" spans="1:12" ht="19.899999999999999" customHeight="1">
      <c r="C49" s="41"/>
      <c r="D49" s="108"/>
    </row>
    <row r="50" spans="1:12" ht="19.899999999999999" customHeight="1">
      <c r="C50" s="41"/>
      <c r="D50" s="108"/>
    </row>
    <row r="51" spans="1:12" ht="19.899999999999999" customHeight="1">
      <c r="C51" s="41"/>
      <c r="D51" s="108"/>
    </row>
    <row r="52" spans="1:12" s="2" customFormat="1" ht="18" customHeight="1">
      <c r="A52" s="152" t="s">
        <v>63</v>
      </c>
      <c r="B52" s="152"/>
      <c r="C52" s="152"/>
      <c r="D52" s="152"/>
      <c r="E52" s="152"/>
      <c r="F52" s="152" t="s">
        <v>63</v>
      </c>
      <c r="G52" s="152"/>
      <c r="H52" s="152"/>
      <c r="I52" s="152"/>
      <c r="J52" s="152"/>
      <c r="K52" s="152"/>
      <c r="L52" s="152"/>
    </row>
    <row r="53" spans="1:12" s="2" customFormat="1" ht="18" customHeight="1">
      <c r="A53" s="151" t="str">
        <f>_xlfn.TEXTJOIN(", ", TRUE, '3-5'!B150:C150)</f>
        <v>(นายหาญ สุฉันทบุตร)</v>
      </c>
      <c r="B53" s="151"/>
      <c r="C53" s="151"/>
      <c r="D53" s="151"/>
      <c r="E53" s="151"/>
      <c r="G53" s="2" t="s">
        <v>196</v>
      </c>
      <c r="H53" s="2" t="s">
        <v>197</v>
      </c>
    </row>
    <row r="54" spans="1:12" s="2" customFormat="1" ht="1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s="2" customFormat="1" ht="22.15" customHeight="1">
      <c r="A55" s="5" t="str">
        <f>'3-5'!A50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55" s="5"/>
      <c r="C55" s="5"/>
      <c r="D55" s="5"/>
      <c r="E55" s="6"/>
      <c r="F55" s="6"/>
      <c r="G55" s="6"/>
      <c r="H55" s="6"/>
      <c r="I55" s="6"/>
      <c r="J55" s="6"/>
      <c r="K55" s="6"/>
    </row>
    <row r="56" spans="1:12" ht="21.75" customHeight="1">
      <c r="A56" s="41" t="str">
        <f>A1</f>
        <v>บริษัท โรงพยาบาลมุกดาหารอินเตอร์เนชั่นแนล จำกัด (มหาชน) และบริษัทย่อย</v>
      </c>
      <c r="B56" s="41"/>
      <c r="C56" s="41"/>
    </row>
    <row r="57" spans="1:12" ht="21.75" customHeight="1">
      <c r="A57" s="41" t="s">
        <v>194</v>
      </c>
      <c r="B57" s="41"/>
      <c r="C57" s="41"/>
    </row>
    <row r="58" spans="1:12" ht="21.75" customHeight="1">
      <c r="A58" s="41" t="str">
        <f>A3</f>
        <v>สำหรับงวด 3 เดือน สิ้นสุดวันที่ 31 มีนาคม 2569</v>
      </c>
      <c r="B58" s="41"/>
      <c r="C58" s="41"/>
    </row>
    <row r="59" spans="1:12" ht="21.75" customHeight="1">
      <c r="A59" s="44" t="str">
        <f>A4</f>
        <v>(ยังไม่ได้ตรวจสอบ/สอบทานแล้ว)</v>
      </c>
      <c r="B59" s="98"/>
      <c r="C59" s="98"/>
      <c r="D59" s="99"/>
      <c r="E59" s="46"/>
      <c r="F59" s="47"/>
      <c r="G59" s="47"/>
      <c r="H59" s="47"/>
      <c r="I59" s="46"/>
      <c r="J59" s="47"/>
      <c r="K59" s="47"/>
      <c r="L59" s="47"/>
    </row>
    <row r="60" spans="1:12" ht="18.649999999999999" customHeight="1">
      <c r="A60" s="101"/>
      <c r="B60" s="101"/>
      <c r="C60" s="101"/>
    </row>
    <row r="61" spans="1:12" ht="19.149999999999999" customHeight="1">
      <c r="A61" s="101"/>
      <c r="B61" s="101"/>
      <c r="C61" s="101"/>
      <c r="F61" s="39"/>
      <c r="G61" s="39"/>
      <c r="H61" s="39"/>
      <c r="I61" s="100"/>
      <c r="J61" s="39"/>
      <c r="K61" s="39"/>
      <c r="L61" s="39" t="s">
        <v>180</v>
      </c>
    </row>
    <row r="62" spans="1:12" ht="19.149999999999999" customHeight="1">
      <c r="D62" s="109"/>
      <c r="E62" s="100"/>
      <c r="F62" s="150" t="s">
        <v>164</v>
      </c>
      <c r="G62" s="150"/>
      <c r="H62" s="150"/>
      <c r="I62" s="7"/>
      <c r="J62" s="150" t="s">
        <v>165</v>
      </c>
      <c r="K62" s="150"/>
      <c r="L62" s="150"/>
    </row>
    <row r="63" spans="1:12" ht="19.149999999999999" customHeight="1">
      <c r="D63" s="43"/>
      <c r="E63" s="100"/>
      <c r="F63" s="114" t="s">
        <v>150</v>
      </c>
      <c r="G63" s="115"/>
      <c r="H63" s="114" t="s">
        <v>149</v>
      </c>
      <c r="I63" s="115"/>
      <c r="J63" s="114" t="s">
        <v>150</v>
      </c>
      <c r="K63" s="115"/>
      <c r="L63" s="114" t="s">
        <v>149</v>
      </c>
    </row>
    <row r="64" spans="1:12" ht="19.149999999999999" customHeight="1">
      <c r="D64" s="45" t="s">
        <v>1</v>
      </c>
      <c r="E64" s="100"/>
      <c r="F64" s="104"/>
      <c r="G64" s="115"/>
      <c r="H64" s="104" t="s">
        <v>166</v>
      </c>
      <c r="I64" s="115"/>
      <c r="J64" s="104"/>
      <c r="K64" s="115"/>
      <c r="L64" s="104" t="s">
        <v>166</v>
      </c>
    </row>
    <row r="65" spans="1:12" ht="19.899999999999999" customHeight="1">
      <c r="A65" s="41" t="s">
        <v>112</v>
      </c>
      <c r="B65" s="41"/>
      <c r="C65" s="41"/>
      <c r="D65" s="48"/>
    </row>
    <row r="66" spans="1:12" ht="19.899999999999999" hidden="1" customHeight="1">
      <c r="A66" s="110" t="s">
        <v>113</v>
      </c>
      <c r="B66" s="41"/>
      <c r="C66" s="41"/>
      <c r="D66" s="48">
        <v>14</v>
      </c>
      <c r="F66" s="31"/>
      <c r="H66" s="31"/>
      <c r="L66" s="26">
        <v>0</v>
      </c>
    </row>
    <row r="67" spans="1:12" ht="19.899999999999999" customHeight="1">
      <c r="A67" s="110" t="s">
        <v>137</v>
      </c>
      <c r="B67" s="106"/>
      <c r="C67" s="106"/>
      <c r="D67" s="48"/>
      <c r="F67" s="144">
        <v>-5393487</v>
      </c>
      <c r="G67" s="112"/>
      <c r="H67" s="144">
        <v>-3363849</v>
      </c>
      <c r="I67" s="148"/>
      <c r="J67" s="144">
        <v>-1586976</v>
      </c>
      <c r="K67" s="112"/>
      <c r="L67" s="144">
        <v>-2711354</v>
      </c>
    </row>
    <row r="68" spans="1:12" ht="19.899999999999999" hidden="1" customHeight="1">
      <c r="A68" s="110" t="s">
        <v>114</v>
      </c>
      <c r="B68" s="106"/>
      <c r="C68" s="106"/>
      <c r="D68" s="48"/>
      <c r="F68" s="144"/>
      <c r="G68" s="112"/>
      <c r="H68" s="144"/>
      <c r="I68" s="112"/>
      <c r="J68" s="142"/>
      <c r="K68" s="112"/>
      <c r="L68" s="144">
        <v>0</v>
      </c>
    </row>
    <row r="69" spans="1:12" ht="19.899999999999999" hidden="1" customHeight="1">
      <c r="A69" s="110" t="s">
        <v>115</v>
      </c>
      <c r="B69" s="41"/>
      <c r="C69" s="41"/>
      <c r="D69" s="48"/>
      <c r="F69" s="144"/>
      <c r="G69" s="112"/>
      <c r="H69" s="144"/>
      <c r="I69" s="112"/>
      <c r="J69" s="144"/>
      <c r="K69" s="112"/>
      <c r="L69" s="144">
        <v>0</v>
      </c>
    </row>
    <row r="70" spans="1:12" ht="19.899999999999999" hidden="1" customHeight="1">
      <c r="A70" s="110" t="s">
        <v>116</v>
      </c>
      <c r="B70" s="41"/>
      <c r="C70" s="41"/>
      <c r="D70" s="48"/>
      <c r="F70" s="144"/>
      <c r="G70" s="112"/>
      <c r="H70" s="144"/>
      <c r="I70" s="112"/>
      <c r="J70" s="144"/>
      <c r="K70" s="112"/>
      <c r="L70" s="144">
        <v>0</v>
      </c>
    </row>
    <row r="71" spans="1:12" ht="19.899999999999999" customHeight="1">
      <c r="A71" s="7" t="s">
        <v>117</v>
      </c>
      <c r="D71" s="48"/>
      <c r="F71" s="144">
        <v>8809</v>
      </c>
      <c r="G71" s="112"/>
      <c r="H71" s="144">
        <v>16503</v>
      </c>
      <c r="I71" s="148"/>
      <c r="J71" s="144">
        <v>8809</v>
      </c>
      <c r="K71" s="112"/>
      <c r="L71" s="144">
        <v>16503</v>
      </c>
    </row>
    <row r="72" spans="1:12" ht="6" customHeight="1">
      <c r="D72" s="108"/>
      <c r="F72" s="145"/>
      <c r="G72" s="112"/>
      <c r="H72" s="145"/>
      <c r="I72" s="112"/>
      <c r="J72" s="145"/>
      <c r="K72" s="112"/>
      <c r="L72" s="145"/>
    </row>
    <row r="73" spans="1:12" ht="19.899999999999999" customHeight="1">
      <c r="A73" s="43" t="s">
        <v>118</v>
      </c>
      <c r="D73" s="48"/>
      <c r="F73" s="146">
        <f>SUM(F66:F72)</f>
        <v>-5384678</v>
      </c>
      <c r="G73" s="112"/>
      <c r="H73" s="146">
        <f>SUM(H66:H72)</f>
        <v>-3347346</v>
      </c>
      <c r="I73" s="112"/>
      <c r="J73" s="146">
        <f>SUM(J66:J72)</f>
        <v>-1578167</v>
      </c>
      <c r="K73" s="112"/>
      <c r="L73" s="146">
        <f>SUM(L66:L72)</f>
        <v>-2694851</v>
      </c>
    </row>
    <row r="74" spans="1:12" ht="15" customHeight="1">
      <c r="D74" s="48"/>
      <c r="F74" s="112"/>
      <c r="G74" s="112"/>
      <c r="H74" s="112"/>
      <c r="I74" s="112"/>
      <c r="J74" s="112"/>
      <c r="K74" s="112"/>
      <c r="L74" s="112"/>
    </row>
    <row r="75" spans="1:12" ht="19.899999999999999" customHeight="1">
      <c r="A75" s="41" t="s">
        <v>119</v>
      </c>
      <c r="B75" s="41"/>
      <c r="C75" s="41"/>
      <c r="D75" s="48"/>
      <c r="F75" s="112"/>
      <c r="G75" s="112"/>
      <c r="H75" s="112"/>
      <c r="I75" s="112"/>
      <c r="J75" s="112"/>
      <c r="K75" s="112"/>
      <c r="L75" s="112"/>
    </row>
    <row r="76" spans="1:12" ht="19.899999999999999" customHeight="1">
      <c r="A76" s="43" t="s">
        <v>120</v>
      </c>
      <c r="B76" s="41"/>
      <c r="C76" s="41"/>
      <c r="D76" s="48"/>
      <c r="F76" s="144">
        <v>58192410</v>
      </c>
      <c r="G76" s="144"/>
      <c r="H76" s="144">
        <v>54896043</v>
      </c>
      <c r="I76" s="144"/>
      <c r="J76" s="144">
        <v>0</v>
      </c>
      <c r="K76" s="144"/>
      <c r="L76" s="144">
        <v>0</v>
      </c>
    </row>
    <row r="77" spans="1:12" ht="19.899999999999999" customHeight="1">
      <c r="A77" s="43" t="s">
        <v>121</v>
      </c>
      <c r="B77" s="41"/>
      <c r="C77" s="41"/>
      <c r="D77" s="48"/>
      <c r="F77" s="144">
        <v>-49630293</v>
      </c>
      <c r="G77" s="144"/>
      <c r="H77" s="144">
        <v>-60142052</v>
      </c>
      <c r="I77" s="144"/>
      <c r="J77" s="144">
        <v>0</v>
      </c>
      <c r="K77" s="144"/>
      <c r="L77" s="144">
        <v>0</v>
      </c>
    </row>
    <row r="78" spans="1:12" ht="19.899999999999999" customHeight="1">
      <c r="A78" s="43" t="s">
        <v>122</v>
      </c>
      <c r="D78" s="48">
        <v>16</v>
      </c>
      <c r="F78" s="144">
        <v>-4480875</v>
      </c>
      <c r="G78" s="144"/>
      <c r="H78" s="144">
        <v>-4320577</v>
      </c>
      <c r="I78" s="144"/>
      <c r="J78" s="144">
        <v>0</v>
      </c>
      <c r="K78" s="144"/>
      <c r="L78" s="144">
        <v>0</v>
      </c>
    </row>
    <row r="79" spans="1:12" ht="19.899999999999999" customHeight="1">
      <c r="A79" s="43" t="s">
        <v>123</v>
      </c>
      <c r="D79" s="48">
        <v>17</v>
      </c>
      <c r="F79" s="144">
        <v>-1895783</v>
      </c>
      <c r="G79" s="144"/>
      <c r="H79" s="144">
        <v>-1526752</v>
      </c>
      <c r="I79" s="144"/>
      <c r="J79" s="144">
        <v>-173416</v>
      </c>
      <c r="K79" s="144"/>
      <c r="L79" s="144">
        <v>-97278</v>
      </c>
    </row>
    <row r="80" spans="1:12" ht="19.899999999999999" hidden="1" customHeight="1">
      <c r="A80" s="43" t="s">
        <v>124</v>
      </c>
      <c r="D80" s="48"/>
      <c r="F80" s="144"/>
      <c r="G80" s="112"/>
      <c r="H80" s="144"/>
      <c r="I80" s="112"/>
      <c r="J80" s="144"/>
      <c r="K80" s="112"/>
      <c r="L80" s="144"/>
    </row>
    <row r="81" spans="1:12" ht="19.899999999999999" hidden="1" customHeight="1">
      <c r="B81" s="43" t="s">
        <v>125</v>
      </c>
      <c r="D81" s="48">
        <v>24</v>
      </c>
      <c r="F81" s="144"/>
      <c r="G81" s="112"/>
      <c r="H81" s="144">
        <v>0</v>
      </c>
      <c r="I81" s="112"/>
      <c r="J81" s="144"/>
      <c r="K81" s="112"/>
      <c r="L81" s="144">
        <v>0</v>
      </c>
    </row>
    <row r="82" spans="1:12" ht="19.899999999999999" hidden="1" customHeight="1">
      <c r="A82" s="43" t="s">
        <v>126</v>
      </c>
      <c r="D82" s="48"/>
      <c r="F82" s="144"/>
      <c r="G82" s="112"/>
      <c r="H82" s="144"/>
      <c r="I82" s="112"/>
      <c r="J82" s="144"/>
      <c r="K82" s="112"/>
      <c r="L82" s="144"/>
    </row>
    <row r="83" spans="1:12" ht="19.899999999999999" hidden="1" customHeight="1">
      <c r="B83" s="43" t="s">
        <v>125</v>
      </c>
      <c r="D83" s="48">
        <v>24</v>
      </c>
      <c r="F83" s="144"/>
      <c r="G83" s="112"/>
      <c r="H83" s="144">
        <v>0</v>
      </c>
      <c r="I83" s="112"/>
      <c r="J83" s="144"/>
      <c r="K83" s="112"/>
      <c r="L83" s="144">
        <v>0</v>
      </c>
    </row>
    <row r="84" spans="1:12" ht="19.899999999999999" customHeight="1">
      <c r="A84" s="43" t="s">
        <v>85</v>
      </c>
      <c r="D84" s="48">
        <v>20</v>
      </c>
      <c r="F84" s="149">
        <v>0</v>
      </c>
      <c r="G84" s="112"/>
      <c r="H84" s="149">
        <v>-1400000</v>
      </c>
      <c r="I84" s="112"/>
      <c r="J84" s="149">
        <v>0</v>
      </c>
      <c r="K84" s="112"/>
      <c r="L84" s="149">
        <v>-1400000</v>
      </c>
    </row>
    <row r="85" spans="1:12" ht="6" customHeight="1">
      <c r="D85" s="48"/>
      <c r="F85" s="112"/>
      <c r="G85" s="112"/>
      <c r="H85" s="112"/>
      <c r="I85" s="112"/>
      <c r="J85" s="112"/>
      <c r="K85" s="112"/>
      <c r="L85" s="112"/>
    </row>
    <row r="86" spans="1:12" ht="19.899999999999999" customHeight="1">
      <c r="A86" s="43" t="s">
        <v>135</v>
      </c>
      <c r="D86" s="48"/>
      <c r="F86" s="146">
        <f>SUM(F76:F85)</f>
        <v>2185459</v>
      </c>
      <c r="G86" s="112"/>
      <c r="H86" s="146">
        <f>SUM(H76:H85)</f>
        <v>-12493338</v>
      </c>
      <c r="I86" s="112"/>
      <c r="J86" s="146">
        <f>SUM(J76:J85)</f>
        <v>-173416</v>
      </c>
      <c r="K86" s="112"/>
      <c r="L86" s="146">
        <f>SUM(L76:L85)</f>
        <v>-1497278</v>
      </c>
    </row>
    <row r="87" spans="1:12" ht="15" customHeight="1">
      <c r="D87" s="48"/>
      <c r="F87" s="112"/>
      <c r="G87" s="112"/>
      <c r="H87" s="112"/>
      <c r="I87" s="112"/>
      <c r="J87" s="112"/>
      <c r="K87" s="112"/>
      <c r="L87" s="112"/>
    </row>
    <row r="88" spans="1:12" ht="19.899999999999999" customHeight="1">
      <c r="A88" s="41" t="s">
        <v>127</v>
      </c>
      <c r="D88" s="48"/>
      <c r="F88" s="144">
        <f>SUM(F86,F73,F46)</f>
        <v>3906593</v>
      </c>
      <c r="G88" s="144"/>
      <c r="H88" s="144">
        <f>SUM(H86,H73,H46)</f>
        <v>8970431</v>
      </c>
      <c r="I88" s="144"/>
      <c r="J88" s="144">
        <f>SUM(J86,J73,J46)</f>
        <v>3612242</v>
      </c>
      <c r="K88" s="144"/>
      <c r="L88" s="144">
        <f>SUM(L86,L73,L46)</f>
        <v>9139070</v>
      </c>
    </row>
    <row r="89" spans="1:12" ht="19.899999999999999" customHeight="1">
      <c r="A89" s="43" t="s">
        <v>184</v>
      </c>
      <c r="D89" s="48">
        <v>6</v>
      </c>
      <c r="F89" s="146">
        <f>+'3-5'!G15</f>
        <v>121651674</v>
      </c>
      <c r="G89" s="112"/>
      <c r="H89" s="146">
        <v>15442177</v>
      </c>
      <c r="I89" s="112"/>
      <c r="J89" s="146">
        <f>+'3-5'!K15</f>
        <v>55916159</v>
      </c>
      <c r="K89" s="112"/>
      <c r="L89" s="146">
        <v>14562315</v>
      </c>
    </row>
    <row r="90" spans="1:12" ht="19.899999999999999" hidden="1" customHeight="1">
      <c r="A90" s="43" t="s">
        <v>128</v>
      </c>
      <c r="D90" s="48"/>
      <c r="F90" s="149"/>
      <c r="G90" s="112"/>
      <c r="H90" s="146"/>
      <c r="I90" s="112"/>
      <c r="J90" s="149"/>
      <c r="K90" s="112"/>
      <c r="L90" s="149">
        <v>0</v>
      </c>
    </row>
    <row r="91" spans="1:12" ht="6" customHeight="1">
      <c r="D91" s="48"/>
      <c r="F91" s="112"/>
      <c r="G91" s="112"/>
      <c r="H91" s="112"/>
      <c r="I91" s="112"/>
      <c r="J91" s="112"/>
      <c r="K91" s="112"/>
      <c r="L91" s="112"/>
    </row>
    <row r="92" spans="1:12" ht="19.899999999999999" customHeight="1" thickBot="1">
      <c r="A92" s="41" t="s">
        <v>183</v>
      </c>
      <c r="D92" s="48">
        <v>6</v>
      </c>
      <c r="F92" s="147">
        <f>SUM(F88:F90)</f>
        <v>125558267</v>
      </c>
      <c r="G92" s="112"/>
      <c r="H92" s="147">
        <f>SUM(H88:H90)</f>
        <v>24412608</v>
      </c>
      <c r="I92" s="112"/>
      <c r="J92" s="147">
        <f>SUM(J88:J90)</f>
        <v>59528401</v>
      </c>
      <c r="K92" s="112"/>
      <c r="L92" s="147">
        <f>SUM(L88:L90)</f>
        <v>23701385</v>
      </c>
    </row>
    <row r="93" spans="1:12" ht="19.149999999999999" customHeight="1" thickTop="1">
      <c r="A93" s="41"/>
      <c r="D93" s="48"/>
    </row>
    <row r="94" spans="1:12" ht="19.899999999999999" customHeight="1">
      <c r="A94" s="41" t="s">
        <v>129</v>
      </c>
      <c r="D94" s="108"/>
    </row>
    <row r="95" spans="1:12" ht="6" customHeight="1">
      <c r="A95" s="111"/>
      <c r="D95" s="108"/>
    </row>
    <row r="96" spans="1:12" ht="19.899999999999999" customHeight="1">
      <c r="A96" s="110" t="s">
        <v>130</v>
      </c>
      <c r="D96" s="48"/>
      <c r="G96" s="43"/>
      <c r="K96" s="43"/>
    </row>
    <row r="97" spans="1:12" ht="19.899999999999999" customHeight="1">
      <c r="A97" s="110"/>
      <c r="B97" s="110" t="s">
        <v>131</v>
      </c>
      <c r="D97" s="48">
        <v>15</v>
      </c>
      <c r="F97" s="144">
        <v>814192</v>
      </c>
      <c r="G97" s="144"/>
      <c r="H97" s="144">
        <v>2389494</v>
      </c>
      <c r="I97" s="144"/>
      <c r="J97" s="144">
        <v>164963</v>
      </c>
      <c r="K97" s="144"/>
      <c r="L97" s="144">
        <v>2189915</v>
      </c>
    </row>
    <row r="98" spans="1:12" ht="19.899999999999999" customHeight="1">
      <c r="A98" s="110" t="s">
        <v>132</v>
      </c>
      <c r="B98" s="110"/>
      <c r="D98" s="48">
        <v>15</v>
      </c>
      <c r="E98" s="26"/>
      <c r="F98" s="144">
        <v>40330.339999999997</v>
      </c>
      <c r="G98" s="144"/>
      <c r="H98" s="144">
        <v>55525</v>
      </c>
      <c r="I98" s="144"/>
      <c r="J98" s="144">
        <v>0</v>
      </c>
      <c r="K98" s="144"/>
      <c r="L98" s="144">
        <v>0</v>
      </c>
    </row>
    <row r="99" spans="1:12" ht="19.899999999999999" customHeight="1">
      <c r="A99" s="43" t="s">
        <v>133</v>
      </c>
      <c r="B99" s="110"/>
      <c r="D99" s="48">
        <v>11</v>
      </c>
      <c r="F99" s="144">
        <v>2907659</v>
      </c>
      <c r="G99" s="144"/>
      <c r="H99" s="144">
        <v>88230</v>
      </c>
      <c r="I99" s="144"/>
      <c r="J99" s="144">
        <v>0</v>
      </c>
      <c r="K99" s="144"/>
      <c r="L99" s="144">
        <v>0</v>
      </c>
    </row>
    <row r="100" spans="1:12" ht="19.899999999999999" hidden="1" customHeight="1">
      <c r="A100" s="43" t="s">
        <v>134</v>
      </c>
      <c r="B100" s="110"/>
      <c r="D100" s="48" t="s">
        <v>97</v>
      </c>
      <c r="F100" s="55"/>
      <c r="H100" s="55"/>
      <c r="J100" s="55"/>
      <c r="L100" s="55">
        <v>0</v>
      </c>
    </row>
    <row r="101" spans="1:12" ht="19.899999999999999" customHeight="1">
      <c r="B101" s="110"/>
      <c r="D101" s="48"/>
      <c r="F101" s="55"/>
      <c r="H101" s="55"/>
      <c r="J101" s="55"/>
      <c r="L101" s="55"/>
    </row>
    <row r="102" spans="1:12" ht="19.899999999999999" customHeight="1">
      <c r="B102" s="110"/>
      <c r="D102" s="48"/>
      <c r="F102" s="55"/>
      <c r="H102" s="55"/>
      <c r="J102" s="55"/>
      <c r="L102" s="55"/>
    </row>
    <row r="103" spans="1:12" ht="19.899999999999999" customHeight="1">
      <c r="B103" s="110"/>
      <c r="D103" s="48"/>
      <c r="F103" s="55"/>
      <c r="H103" s="55"/>
      <c r="J103" s="55"/>
      <c r="L103" s="55"/>
    </row>
    <row r="104" spans="1:12" ht="19.899999999999999" customHeight="1">
      <c r="B104" s="110"/>
      <c r="D104" s="48"/>
      <c r="F104" s="55"/>
      <c r="H104" s="55"/>
      <c r="J104" s="55"/>
      <c r="L104" s="55"/>
    </row>
    <row r="105" spans="1:12" ht="19.899999999999999" customHeight="1">
      <c r="B105" s="110"/>
      <c r="D105" s="48"/>
      <c r="F105" s="55"/>
      <c r="H105" s="55"/>
      <c r="J105" s="55"/>
      <c r="L105" s="55"/>
    </row>
    <row r="106" spans="1:12" ht="19.899999999999999" customHeight="1">
      <c r="B106" s="110"/>
      <c r="D106" s="48"/>
      <c r="F106" s="55"/>
      <c r="H106" s="55"/>
      <c r="J106" s="55"/>
      <c r="L106" s="55"/>
    </row>
    <row r="107" spans="1:12" ht="19.899999999999999" customHeight="1">
      <c r="B107" s="110"/>
      <c r="D107" s="48"/>
      <c r="F107" s="55"/>
      <c r="H107" s="55"/>
      <c r="J107" s="55"/>
      <c r="L107" s="55"/>
    </row>
    <row r="108" spans="1:12" ht="19.899999999999999" customHeight="1">
      <c r="B108" s="110"/>
      <c r="D108" s="48"/>
      <c r="F108" s="55"/>
      <c r="H108" s="55"/>
      <c r="J108" s="55"/>
      <c r="L108" s="55"/>
    </row>
    <row r="109" spans="1:12" ht="19.899999999999999" customHeight="1">
      <c r="B109" s="110"/>
      <c r="D109" s="48"/>
      <c r="F109" s="55"/>
      <c r="H109" s="55"/>
      <c r="J109" s="55"/>
      <c r="L109" s="55"/>
    </row>
    <row r="110" spans="1:12" ht="19.899999999999999" customHeight="1">
      <c r="B110" s="110"/>
      <c r="D110" s="48"/>
      <c r="F110" s="55"/>
      <c r="H110" s="55"/>
      <c r="J110" s="55"/>
      <c r="L110" s="55"/>
    </row>
    <row r="111" spans="1:12" ht="19.899999999999999" customHeight="1">
      <c r="B111" s="110"/>
      <c r="D111" s="48"/>
      <c r="F111" s="55"/>
      <c r="H111" s="55"/>
      <c r="J111" s="55"/>
      <c r="L111" s="55"/>
    </row>
    <row r="112" spans="1:12" ht="24" customHeight="1">
      <c r="B112" s="110"/>
      <c r="D112" s="48"/>
      <c r="F112" s="55"/>
      <c r="H112" s="55"/>
      <c r="J112" s="55"/>
      <c r="L112" s="55"/>
    </row>
    <row r="113" spans="1:12" s="2" customFormat="1" ht="19.149999999999999" customHeight="1">
      <c r="A113" s="152" t="s">
        <v>63</v>
      </c>
      <c r="B113" s="152"/>
      <c r="C113" s="152"/>
      <c r="D113" s="152"/>
      <c r="E113" s="152"/>
      <c r="F113" s="152" t="s">
        <v>63</v>
      </c>
      <c r="G113" s="152"/>
      <c r="H113" s="152"/>
      <c r="I113" s="152"/>
      <c r="J113" s="152"/>
      <c r="K113" s="152"/>
      <c r="L113" s="152"/>
    </row>
    <row r="114" spans="1:12" s="2" customFormat="1" ht="18.75" customHeight="1">
      <c r="A114" s="151" t="str">
        <f>_xlfn.TEXTJOIN(", ", TRUE, '3-5'!B150:C150)</f>
        <v>(นายหาญ สุฉันทบุตร)</v>
      </c>
      <c r="B114" s="151"/>
      <c r="C114" s="151"/>
      <c r="D114" s="151"/>
      <c r="E114" s="151"/>
      <c r="H114" s="151" t="str">
        <f>_xlfn.TEXTJOIN(", ", TRUE, '3-5'!E150)</f>
        <v xml:space="preserve">       (นายก้องไกล  สุฉันทบุตร)</v>
      </c>
      <c r="I114" s="151"/>
      <c r="J114" s="151"/>
    </row>
    <row r="115" spans="1:12" s="2" customFormat="1" ht="15.75" customHeight="1">
      <c r="B115" s="9"/>
      <c r="C115" s="9"/>
      <c r="D115" s="9"/>
      <c r="E115" s="9"/>
      <c r="F115" s="9"/>
      <c r="H115" s="9"/>
      <c r="I115" s="9"/>
      <c r="J115" s="9"/>
      <c r="L115" s="9"/>
    </row>
    <row r="116" spans="1:12" s="2" customFormat="1" ht="22.15" customHeight="1">
      <c r="A116" s="5" t="str">
        <f>'3-5'!A50</f>
        <v>หมายเหตุประกอบข้อมูลทางการเงินรวมและข้อมูลทางการเงินเฉพาะกิจการในหน้า 12 ถึง 31 เป็นส่วนหนึ่งของงบการเงินนี้</v>
      </c>
      <c r="B116" s="5"/>
      <c r="C116" s="5"/>
      <c r="D116" s="5"/>
      <c r="E116" s="6"/>
      <c r="F116" s="6"/>
      <c r="G116" s="6"/>
      <c r="H116" s="6"/>
      <c r="I116" s="6"/>
      <c r="J116" s="6"/>
      <c r="K116" s="6"/>
    </row>
  </sheetData>
  <mergeCells count="11">
    <mergeCell ref="F7:H7"/>
    <mergeCell ref="J7:L7"/>
    <mergeCell ref="A114:E114"/>
    <mergeCell ref="A52:E52"/>
    <mergeCell ref="A53:E53"/>
    <mergeCell ref="F52:L52"/>
    <mergeCell ref="A113:E113"/>
    <mergeCell ref="F113:L113"/>
    <mergeCell ref="F62:H62"/>
    <mergeCell ref="J62:L62"/>
    <mergeCell ref="H114:J114"/>
  </mergeCells>
  <phoneticPr fontId="3" type="noConversion"/>
  <pageMargins left="0.78740157480314965" right="0.51181102362204722" top="0.51181102362204722" bottom="0.59055118110236227" header="0.47244094488188981" footer="0.39370078740157483"/>
  <pageSetup paperSize="9" scale="80" firstPageNumber="10" orientation="portrait" useFirstPageNumber="1" r:id="rId1"/>
  <headerFooter scaleWithDoc="0">
    <oddFooter>&amp;R&amp;"Angsana New,ธรรมดา"&amp;12&amp;P</oddFooter>
  </headerFooter>
  <rowBreaks count="1" manualBreakCount="1">
    <brk id="5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5160FF6EB0844B47769348100D5B3" ma:contentTypeVersion="12" ma:contentTypeDescription="Create a new document." ma:contentTypeScope="" ma:versionID="ce76ca7d28ab053c671aacef61924cfd">
  <xsd:schema xmlns:xsd="http://www.w3.org/2001/XMLSchema" xmlns:xs="http://www.w3.org/2001/XMLSchema" xmlns:p="http://schemas.microsoft.com/office/2006/metadata/properties" xmlns:ns2="edfebbb7-aaf6-4620-a24b-d96277968069" xmlns:ns3="52673c9f-e737-4eea-8892-bcda32bbff7f" targetNamespace="http://schemas.microsoft.com/office/2006/metadata/properties" ma:root="true" ma:fieldsID="e7534460f5c6919492e74e32f452f96e" ns2:_="" ns3:_="">
    <xsd:import namespace="edfebbb7-aaf6-4620-a24b-d96277968069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ebbb7-aaf6-4620-a24b-d9627796806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a1e80af-1ade-4ccf-a2ad-cdf70f63d2d7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dfebbb7-aaf6-4620-a24b-d96277968069" xsi:nil="true"/>
    <Reviewer_x0020_Sign_x002d_off xmlns="edfebbb7-aaf6-4620-a24b-d96277968069" xsi:nil="true"/>
    <lcf76f155ced4ddcb4097134ff3c332f xmlns="edfebbb7-aaf6-4620-a24b-d96277968069">
      <Terms xmlns="http://schemas.microsoft.com/office/infopath/2007/PartnerControls"/>
    </lcf76f155ced4ddcb4097134ff3c332f>
    <TaxCatchAll xmlns="52673c9f-e737-4eea-8892-bcda32bbff7f" xsi:nil="true"/>
  </documentManagement>
</p:properties>
</file>

<file path=customXml/itemProps1.xml><?xml version="1.0" encoding="utf-8"?>
<ds:datastoreItem xmlns:ds="http://schemas.openxmlformats.org/officeDocument/2006/customXml" ds:itemID="{BA38EEB5-2F70-4594-8AE3-08F05F4BA2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febbb7-aaf6-4620-a24b-d96277968069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ADAA9-7921-4FFE-AF36-095646B40B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4595D-2043-477C-8AB5-E0826C752879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52673c9f-e737-4eea-8892-bcda32bbff7f"/>
    <ds:schemaRef ds:uri="edfebbb7-aaf6-4620-a24b-d96277968069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3-5</vt:lpstr>
      <vt:lpstr>6</vt:lpstr>
      <vt:lpstr>7 Equity Conso</vt:lpstr>
      <vt:lpstr>8 Equity Conso</vt:lpstr>
      <vt:lpstr>9 Equity Company</vt:lpstr>
      <vt:lpstr>10-11</vt:lpstr>
      <vt:lpstr>'10-11'!Print_Area</vt:lpstr>
      <vt:lpstr>'3-5'!Print_Area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Weeradet Tachawarinl</dc:creator>
  <cp:keywords/>
  <dc:description/>
  <cp:lastModifiedBy>นิรุตติ์ ชัยศร</cp:lastModifiedBy>
  <cp:revision/>
  <cp:lastPrinted>2026-05-15T10:45:21Z</cp:lastPrinted>
  <dcterms:created xsi:type="dcterms:W3CDTF">2015-04-29T04:23:16Z</dcterms:created>
  <dcterms:modified xsi:type="dcterms:W3CDTF">2026-05-15T10:46:06Z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0x010100BA15160FF6EB0844B47769348100D5B3</vt:lpwstr>
  </property>
  <property fmtid="{D5CDD505-2E9C-101B-9397-08002B2CF9AE}" pid="3" name="MediaServiceImageTags">
    <vt:lpwstr/>
  </property>
</Properties>
</file>